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9645" yWindow="60" windowWidth="9480" windowHeight="12135" tabRatio="866"/>
  </bookViews>
  <sheets>
    <sheet name="Inhalt" sheetId="1" r:id="rId1"/>
    <sheet name="Tab1.1" sheetId="3" r:id="rId2"/>
    <sheet name="Tab1.1.1" sheetId="4" r:id="rId3"/>
    <sheet name="Tab 1.1.2" sheetId="5" r:id="rId4"/>
    <sheet name="Tab 1.2" sheetId="128" r:id="rId5"/>
    <sheet name="Tab 1.3" sheetId="129" r:id="rId6"/>
    <sheet name="Tab 1.4" sheetId="130" r:id="rId7"/>
    <sheet name="Tab 1.5" sheetId="9" r:id="rId8"/>
    <sheet name="Tab 1.6" sheetId="136" r:id="rId9"/>
    <sheet name="Tab 1.6.1" sheetId="139" r:id="rId10"/>
    <sheet name="Tab 1.6.2" sheetId="140" r:id="rId11"/>
    <sheet name="Tab 1.7" sheetId="16" r:id="rId12"/>
    <sheet name="Tab 1.7.1" sheetId="142" r:id="rId13"/>
    <sheet name="Tab 1.7.2" sheetId="143" r:id="rId14"/>
    <sheet name="Tab 1.8" sheetId="17" r:id="rId15"/>
    <sheet name="Tab 1.8.1" sheetId="150" r:id="rId16"/>
    <sheet name="Tab 1.8.2" sheetId="151" r:id="rId17"/>
    <sheet name="Tab 1.9" sheetId="206" r:id="rId18"/>
    <sheet name="Tab 1.9.1" sheetId="208" r:id="rId19"/>
    <sheet name="Tab 1.9.2" sheetId="209" r:id="rId20"/>
    <sheet name="Tab 1.10" sheetId="19" r:id="rId21"/>
    <sheet name="Tab 1.10.1" sheetId="152" r:id="rId22"/>
    <sheet name="Tab 1.10.2" sheetId="153" r:id="rId23"/>
    <sheet name="Tab 1.11" sheetId="20" r:id="rId24"/>
    <sheet name="Tab 1.11.1" sheetId="148" r:id="rId25"/>
    <sheet name="Tab 1.11.2" sheetId="149" r:id="rId26"/>
    <sheet name="Tab 1.12" sheetId="23" r:id="rId27"/>
    <sheet name="Tab 1.13" sheetId="225" r:id="rId28"/>
    <sheet name="Tab 1.14" sheetId="24" r:id="rId29"/>
    <sheet name="Tab 2.1" sheetId="27" r:id="rId30"/>
    <sheet name="Tab 2.1.1" sheetId="28" r:id="rId31"/>
    <sheet name="Tab 2.1.2" sheetId="29" r:id="rId32"/>
    <sheet name="Tab 2.2" sheetId="30" r:id="rId33"/>
    <sheet name="Tab 2.3" sheetId="224" r:id="rId34"/>
    <sheet name="Tab 2.4" sheetId="31" r:id="rId35"/>
    <sheet name="Tab 2.5" sheetId="32" r:id="rId36"/>
    <sheet name="Tab 2.6" sheetId="34" r:id="rId37"/>
    <sheet name="Tab 2.6.1" sheetId="126" r:id="rId38"/>
    <sheet name="Tab 2.6.2" sheetId="127" r:id="rId39"/>
    <sheet name="Tab 2.7 " sheetId="220" r:id="rId40"/>
    <sheet name="Tab 2.8" sheetId="36" r:id="rId41"/>
    <sheet name="Tab 2.9" sheetId="37" r:id="rId42"/>
    <sheet name="Tab 2.9.1" sheetId="155" r:id="rId43"/>
    <sheet name="Tab 2.9.2" sheetId="156" r:id="rId44"/>
    <sheet name="Tab 2.10" sheetId="38" r:id="rId45"/>
    <sheet name="Tab 3.1" sheetId="40" r:id="rId46"/>
    <sheet name="Tab 3.1.1" sheetId="157" r:id="rId47"/>
    <sheet name="Tab 3.1.2" sheetId="158" r:id="rId48"/>
    <sheet name="Tab 3.2" sheetId="233" r:id="rId49"/>
    <sheet name="Tab 3.3" sheetId="41" r:id="rId50"/>
    <sheet name="Tab 3.4" sheetId="232" r:id="rId51"/>
    <sheet name="Tab 3.5" sheetId="42" r:id="rId52"/>
    <sheet name="Tab 3.6" sheetId="43" r:id="rId53"/>
    <sheet name="Tab 3.7" sheetId="159" r:id="rId54"/>
    <sheet name="Tab 3.8" sheetId="160" r:id="rId55"/>
    <sheet name="Tab 3.8.1" sheetId="231" r:id="rId56"/>
    <sheet name="Tab 3.8.2" sheetId="161" r:id="rId57"/>
    <sheet name="Tab 3.9" sheetId="44" r:id="rId58"/>
    <sheet name="Tab 4.1" sheetId="46" r:id="rId59"/>
    <sheet name="Tab 4.1.1" sheetId="163" r:id="rId60"/>
    <sheet name="Tab 4.1.2" sheetId="164" r:id="rId61"/>
    <sheet name="Tab 4.2" sheetId="230" r:id="rId62"/>
    <sheet name="Tab 4.3" sheetId="47" r:id="rId63"/>
    <sheet name="Tab 4.4" sheetId="48" r:id="rId64"/>
    <sheet name="Tab 4.5" sheetId="125" r:id="rId65"/>
    <sheet name="Tab 4.5.1" sheetId="200" r:id="rId66"/>
    <sheet name="Tab 4.5.2" sheetId="199" r:id="rId67"/>
    <sheet name="Tab 4.6" sheetId="50" r:id="rId68"/>
    <sheet name="Tab 4.7" sheetId="51" r:id="rId69"/>
    <sheet name="Tab 4.8" sheetId="165" r:id="rId70"/>
    <sheet name="Tab 4.8.1" sheetId="166" r:id="rId71"/>
    <sheet name="Tab 4.8.2" sheetId="167" r:id="rId72"/>
    <sheet name="Tab 4.9" sheetId="52" r:id="rId73"/>
    <sheet name="Tab 5.1" sheetId="54" r:id="rId74"/>
    <sheet name="Tab 5.1.1" sheetId="168" r:id="rId75"/>
    <sheet name="Tab 5.1.2" sheetId="169" r:id="rId76"/>
    <sheet name="Tab 5.2" sheetId="223" r:id="rId77"/>
    <sheet name="Tab 5.3" sheetId="55" r:id="rId78"/>
    <sheet name="Tab 5.4" sheetId="56" r:id="rId79"/>
    <sheet name="Tab 5.5" sheetId="109" r:id="rId80"/>
    <sheet name="Tab 5.6" sheetId="57" r:id="rId81"/>
    <sheet name="Tab 6.1" sheetId="60" r:id="rId82"/>
    <sheet name="Tab 6.1.1" sheetId="170" r:id="rId83"/>
    <sheet name="Tab 6.1.2" sheetId="171" r:id="rId84"/>
    <sheet name="Tab 6.2" sheetId="229" r:id="rId85"/>
    <sheet name="Tab 6.3" sheetId="228" r:id="rId86"/>
    <sheet name="Tab 6.4" sheetId="61" r:id="rId87"/>
    <sheet name="Tab 6.5" sheetId="62" r:id="rId88"/>
    <sheet name="Tab 6.5.1" sheetId="121" r:id="rId89"/>
    <sheet name="Tab 6.5.2" sheetId="122" r:id="rId90"/>
    <sheet name="Tab 6.6" sheetId="63" r:id="rId91"/>
    <sheet name="Tab 6.7" sheetId="131" r:id="rId92"/>
    <sheet name="Tab 6.8" sheetId="123" r:id="rId93"/>
    <sheet name="Tab 6.8.1" sheetId="227" r:id="rId94"/>
    <sheet name="Tab 6.8.2" sheetId="173" r:id="rId95"/>
    <sheet name="Tab 6.9" sheetId="64" r:id="rId96"/>
    <sheet name="Tab 7.1" sheetId="66" r:id="rId97"/>
    <sheet name="Tab 7.1.1" sheetId="175" r:id="rId98"/>
    <sheet name="Tab 7.1.2" sheetId="176" r:id="rId99"/>
    <sheet name="Tab 7.2" sheetId="201" r:id="rId100"/>
    <sheet name="Tab 7.3" sheetId="69" r:id="rId101"/>
    <sheet name="Tab 7.4" sheetId="226" r:id="rId102"/>
    <sheet name="Tab 7.5" sheetId="70" r:id="rId103"/>
    <sheet name="Tab 7.6" sheetId="71" r:id="rId104"/>
    <sheet name="Tab 7.7" sheetId="72" r:id="rId105"/>
    <sheet name="Tab 7.7.1" sheetId="116" r:id="rId106"/>
    <sheet name="Tab 7.7.2" sheetId="117" r:id="rId107"/>
    <sheet name="Tab 7.8" sheetId="73" r:id="rId108"/>
    <sheet name="Tab 7.9" sheetId="74" r:id="rId109"/>
    <sheet name="Tab 7.10" sheetId="75" r:id="rId110"/>
    <sheet name="Tab 7.10.1" sheetId="181" r:id="rId111"/>
    <sheet name="Tab 7.10.2" sheetId="182" r:id="rId112"/>
    <sheet name="Tab 7.11" sheetId="76" r:id="rId113"/>
    <sheet name="Tab 8.1" sheetId="78" r:id="rId114"/>
    <sheet name="Tab 8.1.1" sheetId="183" r:id="rId115"/>
    <sheet name="Tab 8.1.2" sheetId="184" r:id="rId116"/>
    <sheet name="Tab 8.2" sheetId="80" r:id="rId117"/>
    <sheet name="Tab 8.3" sheetId="222" r:id="rId118"/>
    <sheet name="Tab 8.4" sheetId="81" r:id="rId119"/>
    <sheet name="Tab 8.5" sheetId="82" r:id="rId120"/>
    <sheet name="Tab 8.6" sheetId="83" r:id="rId121"/>
    <sheet name="Tab 8.6.1" sheetId="118" r:id="rId122"/>
    <sheet name="Tab 8.6.2" sheetId="119" r:id="rId123"/>
    <sheet name="Tab 8.7" sheetId="84" r:id="rId124"/>
    <sheet name="Tab 8.8" sheetId="104" r:id="rId125"/>
    <sheet name="Tab 8.9" sheetId="120" r:id="rId126"/>
    <sheet name="Tab 8.10" sheetId="85" r:id="rId127"/>
    <sheet name="Tab 9.1" sheetId="88" r:id="rId128"/>
    <sheet name="Tab 9.1.1" sheetId="187" r:id="rId129"/>
    <sheet name="Tab 9.1.2" sheetId="188" r:id="rId130"/>
    <sheet name="Tab 9.2" sheetId="90" r:id="rId131"/>
    <sheet name="Tab 9.3" sheetId="91" r:id="rId132"/>
    <sheet name="Tab 9.4" sheetId="221" r:id="rId133"/>
    <sheet name="Tab 9.5" sheetId="92" r:id="rId134"/>
    <sheet name="Tab 9.6" sheetId="93" r:id="rId135"/>
    <sheet name="Tab 9.7" sheetId="95" r:id="rId136"/>
    <sheet name="Tab 9.7.1 " sheetId="114" r:id="rId137"/>
    <sheet name="Tab 9.7.2 " sheetId="115" r:id="rId138"/>
    <sheet name="Tab 9.8" sheetId="96" r:id="rId139"/>
    <sheet name="Tab 9.9" sheetId="113" r:id="rId140"/>
    <sheet name="Tab 9.10" sheetId="97" r:id="rId141"/>
    <sheet name="Tab 9.10.1" sheetId="194" r:id="rId142"/>
    <sheet name="Tab 9.10.2" sheetId="195" r:id="rId143"/>
    <sheet name="Tab 9.11" sheetId="98" r:id="rId144"/>
  </sheets>
  <definedNames>
    <definedName name="_xlnm._FilterDatabase" localSheetId="36" hidden="1">'Tab 2.6'!#REF!</definedName>
    <definedName name="_xlnm._FilterDatabase" localSheetId="37" hidden="1">'Tab 2.6.1'!#REF!</definedName>
    <definedName name="_xlnm._FilterDatabase" localSheetId="38" hidden="1">'Tab 2.6.2'!#REF!</definedName>
    <definedName name="_xlnm.Database" localSheetId="27">#REF!</definedName>
    <definedName name="_xlnm.Database" localSheetId="33">#REF!</definedName>
    <definedName name="_xlnm.Database" localSheetId="39">#REF!</definedName>
    <definedName name="_xlnm.Database" localSheetId="48">#REF!</definedName>
    <definedName name="_xlnm.Database" localSheetId="50">#REF!</definedName>
    <definedName name="_xlnm.Database" localSheetId="55">#REF!</definedName>
    <definedName name="_xlnm.Database" localSheetId="61">#REF!</definedName>
    <definedName name="_xlnm.Database" localSheetId="76">#REF!</definedName>
    <definedName name="_xlnm.Database" localSheetId="84">#REF!</definedName>
    <definedName name="_xlnm.Database" localSheetId="85">#REF!</definedName>
    <definedName name="_xlnm.Database" localSheetId="93">#REF!</definedName>
    <definedName name="_xlnm.Database" localSheetId="101">#REF!</definedName>
    <definedName name="_xlnm.Database" localSheetId="117">#REF!</definedName>
    <definedName name="_xlnm.Database" localSheetId="132">#REF!</definedName>
    <definedName name="_xlnm.Database">#REF!</definedName>
    <definedName name="_xlnm.Print_Titles" localSheetId="140">'Tab 9.10'!#REF!</definedName>
    <definedName name="_xlnm.Print_Titles" localSheetId="135">'Tab 9.7'!#REF!</definedName>
    <definedName name="WordDatei">"I:\ABLAGEN\S2\S21\AB-21_bildung\Uebergreifendes\Berichte\BBS\2012-13\2012-BBS-Bericht Ergebnisdarstellung.doc"</definedName>
    <definedName name="Z_2293BE9B_B6D5_4A18_91A0_E7B25F225229_.wvu.Cols" localSheetId="92" hidden="1">'Tab 6.8'!#REF!</definedName>
    <definedName name="Z_2293BE9B_B6D5_4A18_91A0_E7B25F225229_.wvu.Cols" localSheetId="93" hidden="1">'Tab 6.8.1'!#REF!</definedName>
    <definedName name="Z_2293BE9B_B6D5_4A18_91A0_E7B25F225229_.wvu.Cols" localSheetId="94" hidden="1">'Tab 6.8.2'!#REF!</definedName>
    <definedName name="Z_2293BE9B_B6D5_4A18_91A0_E7B25F225229_.wvu.Cols" localSheetId="120" hidden="1">'Tab 8.6'!#REF!</definedName>
    <definedName name="Z_2293BE9B_B6D5_4A18_91A0_E7B25F225229_.wvu.Cols" localSheetId="121" hidden="1">'Tab 8.6.1'!#REF!</definedName>
    <definedName name="Z_2293BE9B_B6D5_4A18_91A0_E7B25F225229_.wvu.Cols" localSheetId="122" hidden="1">'Tab 8.6.2'!#REF!</definedName>
    <definedName name="Z_2293BE9B_B6D5_4A18_91A0_E7B25F225229_.wvu.Cols" localSheetId="125" hidden="1">'Tab 8.9'!#REF!</definedName>
    <definedName name="Z_2293BE9B_B6D5_4A18_91A0_E7B25F225229_.wvu.FilterData" localSheetId="36" hidden="1">'Tab 2.6'!#REF!</definedName>
    <definedName name="Z_2293BE9B_B6D5_4A18_91A0_E7B25F225229_.wvu.FilterData" localSheetId="37" hidden="1">'Tab 2.6.1'!#REF!</definedName>
    <definedName name="Z_2293BE9B_B6D5_4A18_91A0_E7B25F225229_.wvu.FilterData" localSheetId="38" hidden="1">'Tab 2.6.2'!#REF!</definedName>
    <definedName name="Z_2293BE9B_B6D5_4A18_91A0_E7B25F225229_.wvu.PrintArea" localSheetId="3" hidden="1">'Tab 1.1.2'!$A$1:$I$556</definedName>
    <definedName name="Z_2293BE9B_B6D5_4A18_91A0_E7B25F225229_.wvu.PrintArea" localSheetId="20" hidden="1">'Tab 1.10'!$A$1:$G$4</definedName>
    <definedName name="Z_2293BE9B_B6D5_4A18_91A0_E7B25F225229_.wvu.PrintArea" localSheetId="21" hidden="1">'Tab 1.10.1'!$A$1:$G$4</definedName>
    <definedName name="Z_2293BE9B_B6D5_4A18_91A0_E7B25F225229_.wvu.PrintArea" localSheetId="22" hidden="1">'Tab 1.10.2'!$A$1:$G$4</definedName>
    <definedName name="Z_2293BE9B_B6D5_4A18_91A0_E7B25F225229_.wvu.PrintArea" localSheetId="23" hidden="1">'Tab 1.11'!$A$1:$G$5</definedName>
    <definedName name="Z_2293BE9B_B6D5_4A18_91A0_E7B25F225229_.wvu.PrintArea" localSheetId="24" hidden="1">'Tab 1.11.1'!$A$1:$G$4</definedName>
    <definedName name="Z_2293BE9B_B6D5_4A18_91A0_E7B25F225229_.wvu.PrintArea" localSheetId="25" hidden="1">'Tab 1.11.2'!$A$1:$G$5</definedName>
    <definedName name="Z_2293BE9B_B6D5_4A18_91A0_E7B25F225229_.wvu.PrintArea" localSheetId="26" hidden="1">'Tab 1.12'!$A$1:$G$55</definedName>
    <definedName name="Z_2293BE9B_B6D5_4A18_91A0_E7B25F225229_.wvu.PrintArea" localSheetId="27" hidden="1">'Tab 1.13'!$A$1:$G$22</definedName>
    <definedName name="Z_2293BE9B_B6D5_4A18_91A0_E7B25F225229_.wvu.PrintArea" localSheetId="28" hidden="1">'Tab 1.14'!$A$1:$G$9</definedName>
    <definedName name="Z_2293BE9B_B6D5_4A18_91A0_E7B25F225229_.wvu.PrintArea" localSheetId="4" hidden="1">'Tab 1.2'!$A$1:$D$23</definedName>
    <definedName name="Z_2293BE9B_B6D5_4A18_91A0_E7B25F225229_.wvu.PrintArea" localSheetId="6" hidden="1">'Tab 1.4'!$A$1:$J$50</definedName>
    <definedName name="Z_2293BE9B_B6D5_4A18_91A0_E7B25F225229_.wvu.PrintArea" localSheetId="14" hidden="1">'Tab 1.8'!$A$1:$H$34</definedName>
    <definedName name="Z_2293BE9B_B6D5_4A18_91A0_E7B25F225229_.wvu.PrintArea" localSheetId="15" hidden="1">'Tab 1.8.1'!$A$1:$H$20</definedName>
    <definedName name="Z_2293BE9B_B6D5_4A18_91A0_E7B25F225229_.wvu.PrintArea" localSheetId="16" hidden="1">'Tab 1.8.2'!$A$1:$H$4</definedName>
    <definedName name="Z_2293BE9B_B6D5_4A18_91A0_E7B25F225229_.wvu.PrintArea" localSheetId="29" hidden="1">'Tab 2.1'!$A$1:$F$50</definedName>
    <definedName name="Z_2293BE9B_B6D5_4A18_91A0_E7B25F225229_.wvu.PrintArea" localSheetId="30" hidden="1">'Tab 2.1.1'!$A$1:$F$50</definedName>
    <definedName name="Z_2293BE9B_B6D5_4A18_91A0_E7B25F225229_.wvu.PrintArea" localSheetId="31" hidden="1">'Tab 2.1.2'!$A$1:$F$34</definedName>
    <definedName name="Z_2293BE9B_B6D5_4A18_91A0_E7B25F225229_.wvu.PrintArea" localSheetId="44" hidden="1">'Tab 2.10'!$A$1:$H$35</definedName>
    <definedName name="Z_2293BE9B_B6D5_4A18_91A0_E7B25F225229_.wvu.PrintArea" localSheetId="32" hidden="1">'Tab 2.2'!$A$1:$J$35</definedName>
    <definedName name="Z_2293BE9B_B6D5_4A18_91A0_E7B25F225229_.wvu.PrintArea" localSheetId="35" hidden="1">'Tab 2.5'!$A$1:$J$48</definedName>
    <definedName name="Z_2293BE9B_B6D5_4A18_91A0_E7B25F225229_.wvu.PrintArea" localSheetId="40" hidden="1">'Tab 2.8'!$A$1:$J$31</definedName>
    <definedName name="Z_2293BE9B_B6D5_4A18_91A0_E7B25F225229_.wvu.PrintArea" localSheetId="50" hidden="1">'Tab 3.4'!$A$1:$D$20</definedName>
    <definedName name="Z_2293BE9B_B6D5_4A18_91A0_E7B25F225229_.wvu.PrintArea" localSheetId="51" hidden="1">'Tab 3.5'!$A$1:$D$14</definedName>
    <definedName name="Z_2293BE9B_B6D5_4A18_91A0_E7B25F225229_.wvu.PrintArea" localSheetId="52" hidden="1">'Tab 3.6'!$A$1:$D$26</definedName>
    <definedName name="Z_2293BE9B_B6D5_4A18_91A0_E7B25F225229_.wvu.PrintArea" localSheetId="53" hidden="1">'Tab 3.7'!$A$1:$D$16</definedName>
    <definedName name="Z_2293BE9B_B6D5_4A18_91A0_E7B25F225229_.wvu.PrintArea" localSheetId="58" hidden="1">'Tab 4.1'!$A$1:$F$50</definedName>
    <definedName name="Z_2293BE9B_B6D5_4A18_91A0_E7B25F225229_.wvu.PrintArea" localSheetId="59" hidden="1">'Tab 4.1.1'!$A$1:$F$50</definedName>
    <definedName name="Z_2293BE9B_B6D5_4A18_91A0_E7B25F225229_.wvu.PrintArea" localSheetId="60" hidden="1">'Tab 4.1.2'!$A$1:$F$50</definedName>
    <definedName name="Z_2293BE9B_B6D5_4A18_91A0_E7B25F225229_.wvu.PrintArea" localSheetId="61" hidden="1">'Tab 4.2'!$A$1:$J$18</definedName>
    <definedName name="Z_2293BE9B_B6D5_4A18_91A0_E7B25F225229_.wvu.PrintArea" localSheetId="62" hidden="1">'Tab 4.3'!$A$1:$J$10</definedName>
    <definedName name="Z_2293BE9B_B6D5_4A18_91A0_E7B25F225229_.wvu.PrintArea" localSheetId="67" hidden="1">'Tab 4.6'!$A$1:$J$4</definedName>
    <definedName name="Z_2293BE9B_B6D5_4A18_91A0_E7B25F225229_.wvu.PrintArea" localSheetId="72" hidden="1">'Tab 4.9'!$A$1:$J$35</definedName>
    <definedName name="Z_2293BE9B_B6D5_4A18_91A0_E7B25F225229_.wvu.PrintArea" localSheetId="73" hidden="1">'Tab 5.1'!$A$1:$F$49</definedName>
    <definedName name="Z_2293BE9B_B6D5_4A18_91A0_E7B25F225229_.wvu.PrintArea" localSheetId="74" hidden="1">'Tab 5.1.1'!$A$1:$F$49</definedName>
    <definedName name="Z_2293BE9B_B6D5_4A18_91A0_E7B25F225229_.wvu.PrintArea" localSheetId="75" hidden="1">'Tab 5.1.2'!$A$1:$F$49</definedName>
    <definedName name="Z_2293BE9B_B6D5_4A18_91A0_E7B25F225229_.wvu.PrintArea" localSheetId="76" hidden="1">'Tab 5.2'!$A$1:$J$17</definedName>
    <definedName name="Z_2293BE9B_B6D5_4A18_91A0_E7B25F225229_.wvu.PrintArea" localSheetId="77" hidden="1">'Tab 5.3'!$A$1:$J$11</definedName>
    <definedName name="Z_2293BE9B_B6D5_4A18_91A0_E7B25F225229_.wvu.PrintArea" localSheetId="80" hidden="1">'Tab 5.6'!$A$1:$G$34</definedName>
    <definedName name="Z_2293BE9B_B6D5_4A18_91A0_E7B25F225229_.wvu.PrintArea" localSheetId="81" hidden="1">'Tab 6.1'!$A$1:$G$3</definedName>
    <definedName name="Z_2293BE9B_B6D5_4A18_91A0_E7B25F225229_.wvu.PrintArea" localSheetId="82" hidden="1">'Tab 6.1.1'!$A$1:$G$3</definedName>
    <definedName name="Z_2293BE9B_B6D5_4A18_91A0_E7B25F225229_.wvu.PrintArea" localSheetId="83" hidden="1">'Tab 6.1.2'!$A$1:$G$3</definedName>
    <definedName name="Z_2293BE9B_B6D5_4A18_91A0_E7B25F225229_.wvu.PrintArea" localSheetId="87" hidden="1">'Tab 6.5'!$A$1:$G$19</definedName>
    <definedName name="Z_2293BE9B_B6D5_4A18_91A0_E7B25F225229_.wvu.PrintArea" localSheetId="88" hidden="1">'Tab 6.5.1'!$A$1:$G$19</definedName>
    <definedName name="Z_2293BE9B_B6D5_4A18_91A0_E7B25F225229_.wvu.PrintArea" localSheetId="89" hidden="1">'Tab 6.5.2'!$A$1:$G$11</definedName>
    <definedName name="Z_2293BE9B_B6D5_4A18_91A0_E7B25F225229_.wvu.PrintArea" localSheetId="90" hidden="1">'Tab 6.6'!$A$1:$D$68</definedName>
    <definedName name="Z_2293BE9B_B6D5_4A18_91A0_E7B25F225229_.wvu.PrintArea" localSheetId="91" hidden="1">'Tab 6.7'!$A$1:$D$7</definedName>
    <definedName name="Z_2293BE9B_B6D5_4A18_91A0_E7B25F225229_.wvu.PrintArea" localSheetId="92" hidden="1">'Tab 6.8'!$A$1:$J$16</definedName>
    <definedName name="Z_2293BE9B_B6D5_4A18_91A0_E7B25F225229_.wvu.PrintArea" localSheetId="93" hidden="1">'Tab 6.8.1'!$A$1:$J$15</definedName>
    <definedName name="Z_2293BE9B_B6D5_4A18_91A0_E7B25F225229_.wvu.PrintArea" localSheetId="94" hidden="1">'Tab 6.8.2'!#REF!</definedName>
    <definedName name="Z_2293BE9B_B6D5_4A18_91A0_E7B25F225229_.wvu.PrintArea" localSheetId="96" hidden="1">'Tab 7.1'!$A$1:$F$19</definedName>
    <definedName name="Z_2293BE9B_B6D5_4A18_91A0_E7B25F225229_.wvu.PrintArea" localSheetId="97" hidden="1">'Tab 7.1.1'!$A$1:$F$19</definedName>
    <definedName name="Z_2293BE9B_B6D5_4A18_91A0_E7B25F225229_.wvu.PrintArea" localSheetId="98" hidden="1">'Tab 7.1.2'!$A$1:$F$19</definedName>
    <definedName name="Z_2293BE9B_B6D5_4A18_91A0_E7B25F225229_.wvu.PrintArea" localSheetId="112" hidden="1">'Tab 7.11'!$A$1:$J$20</definedName>
    <definedName name="Z_2293BE9B_B6D5_4A18_91A0_E7B25F225229_.wvu.PrintArea" localSheetId="99" hidden="1">'Tab 7.2'!$A$1:$G$19</definedName>
    <definedName name="Z_2293BE9B_B6D5_4A18_91A0_E7B25F225229_.wvu.PrintArea" localSheetId="100" hidden="1">'Tab 7.3'!$A$1:$G$19</definedName>
    <definedName name="Z_2293BE9B_B6D5_4A18_91A0_E7B25F225229_.wvu.PrintArea" localSheetId="103" hidden="1">'Tab 7.6'!$A$1:$H$58</definedName>
    <definedName name="Z_2293BE9B_B6D5_4A18_91A0_E7B25F225229_.wvu.PrintArea" localSheetId="104" hidden="1">'Tab 7.7'!$A$1:$H$3</definedName>
    <definedName name="Z_2293BE9B_B6D5_4A18_91A0_E7B25F225229_.wvu.PrintArea" localSheetId="105" hidden="1">'Tab 7.7.1'!$A$1:$H$3</definedName>
    <definedName name="Z_2293BE9B_B6D5_4A18_91A0_E7B25F225229_.wvu.PrintArea" localSheetId="106" hidden="1">'Tab 7.7.2'!$A$1:$H$3</definedName>
    <definedName name="Z_2293BE9B_B6D5_4A18_91A0_E7B25F225229_.wvu.PrintArea" localSheetId="108" hidden="1">'Tab 7.9'!$A$1:$H$23</definedName>
    <definedName name="Z_2293BE9B_B6D5_4A18_91A0_E7B25F225229_.wvu.PrintArea" localSheetId="113" hidden="1">'Tab 8.1'!$A$1:$F$3</definedName>
    <definedName name="Z_2293BE9B_B6D5_4A18_91A0_E7B25F225229_.wvu.PrintArea" localSheetId="114" hidden="1">'Tab 8.1.1'!$A$1:$F$1</definedName>
    <definedName name="Z_2293BE9B_B6D5_4A18_91A0_E7B25F225229_.wvu.PrintArea" localSheetId="115" hidden="1">'Tab 8.1.2'!$A$1:$F$1</definedName>
    <definedName name="Z_2293BE9B_B6D5_4A18_91A0_E7B25F225229_.wvu.PrintArea" localSheetId="126" hidden="1">'Tab 8.10'!$A$1:$H$18</definedName>
    <definedName name="Z_2293BE9B_B6D5_4A18_91A0_E7B25F225229_.wvu.PrintArea" localSheetId="116" hidden="1">'Tab 8.2'!$A$1:$G$3</definedName>
    <definedName name="Z_2293BE9B_B6D5_4A18_91A0_E7B25F225229_.wvu.PrintArea" localSheetId="119" hidden="1">'Tab 8.5'!$A$1:$D$30</definedName>
    <definedName name="Z_2293BE9B_B6D5_4A18_91A0_E7B25F225229_.wvu.PrintArea" localSheetId="120" hidden="1">'Tab 8.6'!$A$1:$G$13</definedName>
    <definedName name="Z_2293BE9B_B6D5_4A18_91A0_E7B25F225229_.wvu.PrintArea" localSheetId="121" hidden="1">'Tab 8.6.1'!$A$1:$G$13</definedName>
    <definedName name="Z_2293BE9B_B6D5_4A18_91A0_E7B25F225229_.wvu.PrintArea" localSheetId="122" hidden="1">'Tab 8.6.2'!$A$1:$G$12</definedName>
    <definedName name="Z_2293BE9B_B6D5_4A18_91A0_E7B25F225229_.wvu.PrintArea" localSheetId="123" hidden="1">'Tab 8.7'!$A$1:$E$61</definedName>
    <definedName name="Z_2293BE9B_B6D5_4A18_91A0_E7B25F225229_.wvu.PrintArea" localSheetId="124" hidden="1">'Tab 8.8'!$A$6:$J$8</definedName>
    <definedName name="Z_2293BE9B_B6D5_4A18_91A0_E7B25F225229_.wvu.PrintArea" localSheetId="125" hidden="1">'Tab 8.9'!$A$1:$J$12</definedName>
    <definedName name="Z_2293BE9B_B6D5_4A18_91A0_E7B25F225229_.wvu.PrintArea" localSheetId="127" hidden="1">'Tab 9.1'!$A$1:$F$5</definedName>
    <definedName name="Z_2293BE9B_B6D5_4A18_91A0_E7B25F225229_.wvu.PrintArea" localSheetId="128" hidden="1">'Tab 9.1.1'!$A$1:$F$20</definedName>
    <definedName name="Z_2293BE9B_B6D5_4A18_91A0_E7B25F225229_.wvu.PrintArea" localSheetId="129" hidden="1">'Tab 9.1.2'!$A$1:$F$5</definedName>
    <definedName name="Z_2293BE9B_B6D5_4A18_91A0_E7B25F225229_.wvu.PrintArea" localSheetId="143" hidden="1">'Tab 9.11'!$A$1:$J$4</definedName>
    <definedName name="Z_2293BE9B_B6D5_4A18_91A0_E7B25F225229_.wvu.PrintArea" localSheetId="130" hidden="1">'Tab 9.2'!$A$1:$G$19</definedName>
    <definedName name="Z_2293BE9B_B6D5_4A18_91A0_E7B25F225229_.wvu.PrintArea" localSheetId="131" hidden="1">'Tab 9.3'!$A$1:$G$19</definedName>
    <definedName name="Z_2293BE9B_B6D5_4A18_91A0_E7B25F225229_.wvu.PrintArea" localSheetId="132" hidden="1">'Tab 9.4'!$A$1:$J$19</definedName>
    <definedName name="Z_2293BE9B_B6D5_4A18_91A0_E7B25F225229_.wvu.PrintArea" localSheetId="133" hidden="1">'Tab 9.5'!$A$1:$J$10</definedName>
    <definedName name="Z_2293BE9B_B6D5_4A18_91A0_E7B25F225229_.wvu.PrintArea" localSheetId="134" hidden="1">'Tab 9.6'!$A$1:$J$52</definedName>
    <definedName name="Z_2293BE9B_B6D5_4A18_91A0_E7B25F225229_.wvu.PrintArea" localSheetId="138" hidden="1">'Tab 9.8'!$A$1:$J$94</definedName>
    <definedName name="Z_2293BE9B_B6D5_4A18_91A0_E7B25F225229_.wvu.PrintArea" localSheetId="139" hidden="1">'Tab 9.9'!$A$1:$J$25</definedName>
    <definedName name="Z_2293BE9B_B6D5_4A18_91A0_E7B25F225229_.wvu.PrintArea" localSheetId="1" hidden="1">Tab1.1!$A$1:$I$556</definedName>
    <definedName name="Z_2293BE9B_B6D5_4A18_91A0_E7B25F225229_.wvu.PrintArea" localSheetId="2" hidden="1">Tab1.1.1!$A$1:$I$556</definedName>
    <definedName name="Z_2293BE9B_B6D5_4A18_91A0_E7B25F225229_.wvu.PrintTitles" localSheetId="0" hidden="1">Inhalt!#REF!</definedName>
    <definedName name="Z_2293BE9B_B6D5_4A18_91A0_E7B25F225229_.wvu.PrintTitles" localSheetId="7" hidden="1">'Tab 1.5'!$45:$47</definedName>
    <definedName name="Z_2293BE9B_B6D5_4A18_91A0_E7B25F225229_.wvu.PrintTitles" localSheetId="11" hidden="1">'Tab 1.7'!#REF!</definedName>
    <definedName name="Z_2293BE9B_B6D5_4A18_91A0_E7B25F225229_.wvu.PrintTitles" localSheetId="12" hidden="1">'Tab 1.7.1'!#REF!</definedName>
    <definedName name="Z_2293BE9B_B6D5_4A18_91A0_E7B25F225229_.wvu.PrintTitles" localSheetId="13" hidden="1">'Tab 1.7.2'!#REF!</definedName>
    <definedName name="Z_2293BE9B_B6D5_4A18_91A0_E7B25F225229_.wvu.PrintTitles" localSheetId="29" hidden="1">'Tab 2.1'!#REF!</definedName>
    <definedName name="Z_2293BE9B_B6D5_4A18_91A0_E7B25F225229_.wvu.PrintTitles" localSheetId="30" hidden="1">'Tab 2.1.1'!#REF!</definedName>
    <definedName name="Z_2293BE9B_B6D5_4A18_91A0_E7B25F225229_.wvu.PrintTitles" localSheetId="31" hidden="1">'Tab 2.1.2'!#REF!</definedName>
    <definedName name="Z_2293BE9B_B6D5_4A18_91A0_E7B25F225229_.wvu.PrintTitles" localSheetId="44" hidden="1">'Tab 2.10'!#REF!</definedName>
    <definedName name="Z_2293BE9B_B6D5_4A18_91A0_E7B25F225229_.wvu.PrintTitles" localSheetId="36" hidden="1">'Tab 2.6'!#REF!</definedName>
    <definedName name="Z_2293BE9B_B6D5_4A18_91A0_E7B25F225229_.wvu.PrintTitles" localSheetId="37" hidden="1">'Tab 2.6.1'!#REF!</definedName>
    <definedName name="Z_2293BE9B_B6D5_4A18_91A0_E7B25F225229_.wvu.PrintTitles" localSheetId="38" hidden="1">'Tab 2.6.2'!#REF!</definedName>
    <definedName name="Z_2293BE9B_B6D5_4A18_91A0_E7B25F225229_.wvu.PrintTitles" localSheetId="39" hidden="1">'Tab 2.7 '!$42:$44</definedName>
    <definedName name="Z_2293BE9B_B6D5_4A18_91A0_E7B25F225229_.wvu.PrintTitles" localSheetId="41" hidden="1">'Tab 2.9'!#REF!</definedName>
    <definedName name="Z_2293BE9B_B6D5_4A18_91A0_E7B25F225229_.wvu.PrintTitles" localSheetId="42" hidden="1">'Tab 2.9.1'!#REF!</definedName>
    <definedName name="Z_2293BE9B_B6D5_4A18_91A0_E7B25F225229_.wvu.PrintTitles" localSheetId="43" hidden="1">'Tab 2.9.2'!#REF!</definedName>
    <definedName name="Z_2293BE9B_B6D5_4A18_91A0_E7B25F225229_.wvu.PrintTitles" localSheetId="54" hidden="1">'Tab 3.8'!#REF!</definedName>
    <definedName name="Z_2293BE9B_B6D5_4A18_91A0_E7B25F225229_.wvu.PrintTitles" localSheetId="55" hidden="1">'Tab 3.8.1'!#REF!</definedName>
    <definedName name="Z_2293BE9B_B6D5_4A18_91A0_E7B25F225229_.wvu.PrintTitles" localSheetId="56" hidden="1">'Tab 3.8.2'!#REF!</definedName>
    <definedName name="Z_2293BE9B_B6D5_4A18_91A0_E7B25F225229_.wvu.PrintTitles" localSheetId="69" hidden="1">'Tab 4.8'!#REF!</definedName>
    <definedName name="Z_2293BE9B_B6D5_4A18_91A0_E7B25F225229_.wvu.PrintTitles" localSheetId="70" hidden="1">'Tab 4.8.1'!#REF!</definedName>
    <definedName name="Z_2293BE9B_B6D5_4A18_91A0_E7B25F225229_.wvu.PrintTitles" localSheetId="71" hidden="1">'Tab 4.8.2'!#REF!</definedName>
    <definedName name="Z_2293BE9B_B6D5_4A18_91A0_E7B25F225229_.wvu.PrintTitles" localSheetId="78" hidden="1">'Tab 5.4'!#REF!</definedName>
    <definedName name="Z_2293BE9B_B6D5_4A18_91A0_E7B25F225229_.wvu.PrintTitles" localSheetId="79" hidden="1">'Tab 5.5'!$1:$3</definedName>
    <definedName name="Z_2293BE9B_B6D5_4A18_91A0_E7B25F225229_.wvu.PrintTitles" localSheetId="80" hidden="1">'Tab 5.6'!#REF!</definedName>
    <definedName name="Z_2293BE9B_B6D5_4A18_91A0_E7B25F225229_.wvu.PrintTitles" localSheetId="109" hidden="1">'Tab 7.10'!#REF!</definedName>
    <definedName name="Z_2293BE9B_B6D5_4A18_91A0_E7B25F225229_.wvu.PrintTitles" localSheetId="110" hidden="1">'Tab 7.10.1'!#REF!</definedName>
    <definedName name="Z_2293BE9B_B6D5_4A18_91A0_E7B25F225229_.wvu.PrintTitles" localSheetId="111" hidden="1">'Tab 7.10.2'!#REF!</definedName>
    <definedName name="Z_2293BE9B_B6D5_4A18_91A0_E7B25F225229_.wvu.PrintTitles" localSheetId="104" hidden="1">'Tab 7.7'!#REF!</definedName>
    <definedName name="Z_2293BE9B_B6D5_4A18_91A0_E7B25F225229_.wvu.PrintTitles" localSheetId="105" hidden="1">'Tab 7.7.1'!#REF!</definedName>
    <definedName name="Z_2293BE9B_B6D5_4A18_91A0_E7B25F225229_.wvu.PrintTitles" localSheetId="106" hidden="1">'Tab 7.7.2'!#REF!</definedName>
    <definedName name="Z_2293BE9B_B6D5_4A18_91A0_E7B25F225229_.wvu.PrintTitles" localSheetId="140" hidden="1">'Tab 9.10'!#REF!</definedName>
    <definedName name="Z_2293BE9B_B6D5_4A18_91A0_E7B25F225229_.wvu.PrintTitles" localSheetId="141" hidden="1">'Tab 9.10.1'!#REF!</definedName>
    <definedName name="Z_2293BE9B_B6D5_4A18_91A0_E7B25F225229_.wvu.PrintTitles" localSheetId="142" hidden="1">'Tab 9.10.2'!#REF!</definedName>
    <definedName name="Z_2293BE9B_B6D5_4A18_91A0_E7B25F225229_.wvu.PrintTitles" localSheetId="135" hidden="1">'Tab 9.7'!$18:$27</definedName>
    <definedName name="Z_2293BE9B_B6D5_4A18_91A0_E7B25F225229_.wvu.PrintTitles" localSheetId="136" hidden="1">'Tab 9.7.1 '!$19:$27</definedName>
    <definedName name="Z_2293BE9B_B6D5_4A18_91A0_E7B25F225229_.wvu.PrintTitles" localSheetId="137" hidden="1">'Tab 9.7.2 '!$6:$6</definedName>
    <definedName name="Z_CD871849_AF88_40FB_A846_05CBB7D43A84_.wvu.Cols" localSheetId="92" hidden="1">'Tab 6.8'!#REF!</definedName>
    <definedName name="Z_CD871849_AF88_40FB_A846_05CBB7D43A84_.wvu.Cols" localSheetId="93" hidden="1">'Tab 6.8.1'!#REF!</definedName>
    <definedName name="Z_CD871849_AF88_40FB_A846_05CBB7D43A84_.wvu.Cols" localSheetId="94" hidden="1">'Tab 6.8.2'!#REF!</definedName>
    <definedName name="Z_CD871849_AF88_40FB_A846_05CBB7D43A84_.wvu.Cols" localSheetId="120" hidden="1">'Tab 8.6'!#REF!</definedName>
    <definedName name="Z_CD871849_AF88_40FB_A846_05CBB7D43A84_.wvu.Cols" localSheetId="121" hidden="1">'Tab 8.6.1'!#REF!</definedName>
    <definedName name="Z_CD871849_AF88_40FB_A846_05CBB7D43A84_.wvu.Cols" localSheetId="122" hidden="1">'Tab 8.6.2'!#REF!</definedName>
    <definedName name="Z_CD871849_AF88_40FB_A846_05CBB7D43A84_.wvu.Cols" localSheetId="125" hidden="1">'Tab 8.9'!#REF!</definedName>
    <definedName name="Z_CD871849_AF88_40FB_A846_05CBB7D43A84_.wvu.FilterData" localSheetId="36" hidden="1">'Tab 2.6'!#REF!</definedName>
    <definedName name="Z_CD871849_AF88_40FB_A846_05CBB7D43A84_.wvu.FilterData" localSheetId="37" hidden="1">'Tab 2.6.1'!#REF!</definedName>
    <definedName name="Z_CD871849_AF88_40FB_A846_05CBB7D43A84_.wvu.FilterData" localSheetId="38" hidden="1">'Tab 2.6.2'!#REF!</definedName>
    <definedName name="Z_CD871849_AF88_40FB_A846_05CBB7D43A84_.wvu.PrintArea" localSheetId="3" hidden="1">'Tab 1.1.2'!$A$1:$I$556</definedName>
    <definedName name="Z_CD871849_AF88_40FB_A846_05CBB7D43A84_.wvu.PrintArea" localSheetId="20" hidden="1">'Tab 1.10'!$A$1:$G$4</definedName>
    <definedName name="Z_CD871849_AF88_40FB_A846_05CBB7D43A84_.wvu.PrintArea" localSheetId="21" hidden="1">'Tab 1.10.1'!$A$1:$G$4</definedName>
    <definedName name="Z_CD871849_AF88_40FB_A846_05CBB7D43A84_.wvu.PrintArea" localSheetId="22" hidden="1">'Tab 1.10.2'!$A$1:$G$4</definedName>
    <definedName name="Z_CD871849_AF88_40FB_A846_05CBB7D43A84_.wvu.PrintArea" localSheetId="23" hidden="1">'Tab 1.11'!$A$1:$G$5</definedName>
    <definedName name="Z_CD871849_AF88_40FB_A846_05CBB7D43A84_.wvu.PrintArea" localSheetId="24" hidden="1">'Tab 1.11.1'!$A$1:$G$4</definedName>
    <definedName name="Z_CD871849_AF88_40FB_A846_05CBB7D43A84_.wvu.PrintArea" localSheetId="25" hidden="1">'Tab 1.11.2'!$A$1:$G$5</definedName>
    <definedName name="Z_CD871849_AF88_40FB_A846_05CBB7D43A84_.wvu.PrintArea" localSheetId="26" hidden="1">'Tab 1.12'!$A$1:$G$55</definedName>
    <definedName name="Z_CD871849_AF88_40FB_A846_05CBB7D43A84_.wvu.PrintArea" localSheetId="27" hidden="1">'Tab 1.13'!$A$1:$G$22</definedName>
    <definedName name="Z_CD871849_AF88_40FB_A846_05CBB7D43A84_.wvu.PrintArea" localSheetId="28" hidden="1">'Tab 1.14'!$A$1:$G$9</definedName>
    <definedName name="Z_CD871849_AF88_40FB_A846_05CBB7D43A84_.wvu.PrintArea" localSheetId="4" hidden="1">'Tab 1.2'!$A$1:$D$23</definedName>
    <definedName name="Z_CD871849_AF88_40FB_A846_05CBB7D43A84_.wvu.PrintArea" localSheetId="6" hidden="1">'Tab 1.4'!$A$1:$J$50</definedName>
    <definedName name="Z_CD871849_AF88_40FB_A846_05CBB7D43A84_.wvu.PrintArea" localSheetId="14" hidden="1">'Tab 1.8'!$A$1:$H$34</definedName>
    <definedName name="Z_CD871849_AF88_40FB_A846_05CBB7D43A84_.wvu.PrintArea" localSheetId="15" hidden="1">'Tab 1.8.1'!$A$1:$H$20</definedName>
    <definedName name="Z_CD871849_AF88_40FB_A846_05CBB7D43A84_.wvu.PrintArea" localSheetId="16" hidden="1">'Tab 1.8.2'!$A$1:$H$4</definedName>
    <definedName name="Z_CD871849_AF88_40FB_A846_05CBB7D43A84_.wvu.PrintArea" localSheetId="29" hidden="1">'Tab 2.1'!$A$1:$F$50</definedName>
    <definedName name="Z_CD871849_AF88_40FB_A846_05CBB7D43A84_.wvu.PrintArea" localSheetId="30" hidden="1">'Tab 2.1.1'!$A$1:$F$50</definedName>
    <definedName name="Z_CD871849_AF88_40FB_A846_05CBB7D43A84_.wvu.PrintArea" localSheetId="31" hidden="1">'Tab 2.1.2'!$A$1:$F$34</definedName>
    <definedName name="Z_CD871849_AF88_40FB_A846_05CBB7D43A84_.wvu.PrintArea" localSheetId="44" hidden="1">'Tab 2.10'!$A$1:$H$35</definedName>
    <definedName name="Z_CD871849_AF88_40FB_A846_05CBB7D43A84_.wvu.PrintArea" localSheetId="32" hidden="1">'Tab 2.2'!$A$1:$J$35</definedName>
    <definedName name="Z_CD871849_AF88_40FB_A846_05CBB7D43A84_.wvu.PrintArea" localSheetId="35" hidden="1">'Tab 2.5'!$A$1:$J$48</definedName>
    <definedName name="Z_CD871849_AF88_40FB_A846_05CBB7D43A84_.wvu.PrintArea" localSheetId="40" hidden="1">'Tab 2.8'!$A$1:$J$31</definedName>
    <definedName name="Z_CD871849_AF88_40FB_A846_05CBB7D43A84_.wvu.PrintArea" localSheetId="50" hidden="1">'Tab 3.4'!$A$1:$D$20</definedName>
    <definedName name="Z_CD871849_AF88_40FB_A846_05CBB7D43A84_.wvu.PrintArea" localSheetId="51" hidden="1">'Tab 3.5'!$A$1:$D$14</definedName>
    <definedName name="Z_CD871849_AF88_40FB_A846_05CBB7D43A84_.wvu.PrintArea" localSheetId="52" hidden="1">'Tab 3.6'!$A$1:$D$26</definedName>
    <definedName name="Z_CD871849_AF88_40FB_A846_05CBB7D43A84_.wvu.PrintArea" localSheetId="53" hidden="1">'Tab 3.7'!$A$1:$D$16</definedName>
    <definedName name="Z_CD871849_AF88_40FB_A846_05CBB7D43A84_.wvu.PrintArea" localSheetId="58" hidden="1">'Tab 4.1'!$A$1:$F$50</definedName>
    <definedName name="Z_CD871849_AF88_40FB_A846_05CBB7D43A84_.wvu.PrintArea" localSheetId="59" hidden="1">'Tab 4.1.1'!$A$1:$F$50</definedName>
    <definedName name="Z_CD871849_AF88_40FB_A846_05CBB7D43A84_.wvu.PrintArea" localSheetId="60" hidden="1">'Tab 4.1.2'!$A$1:$F$50</definedName>
    <definedName name="Z_CD871849_AF88_40FB_A846_05CBB7D43A84_.wvu.PrintArea" localSheetId="61" hidden="1">'Tab 4.2'!$A$1:$J$18</definedName>
    <definedName name="Z_CD871849_AF88_40FB_A846_05CBB7D43A84_.wvu.PrintArea" localSheetId="62" hidden="1">'Tab 4.3'!$A$1:$J$10</definedName>
    <definedName name="Z_CD871849_AF88_40FB_A846_05CBB7D43A84_.wvu.PrintArea" localSheetId="67" hidden="1">'Tab 4.6'!$A$1:$J$4</definedName>
    <definedName name="Z_CD871849_AF88_40FB_A846_05CBB7D43A84_.wvu.PrintArea" localSheetId="72" hidden="1">'Tab 4.9'!$A$1:$J$35</definedName>
    <definedName name="Z_CD871849_AF88_40FB_A846_05CBB7D43A84_.wvu.PrintArea" localSheetId="73" hidden="1">'Tab 5.1'!$A$1:$F$49</definedName>
    <definedName name="Z_CD871849_AF88_40FB_A846_05CBB7D43A84_.wvu.PrintArea" localSheetId="74" hidden="1">'Tab 5.1.1'!$A$1:$F$49</definedName>
    <definedName name="Z_CD871849_AF88_40FB_A846_05CBB7D43A84_.wvu.PrintArea" localSheetId="75" hidden="1">'Tab 5.1.2'!$A$1:$F$49</definedName>
    <definedName name="Z_CD871849_AF88_40FB_A846_05CBB7D43A84_.wvu.PrintArea" localSheetId="76" hidden="1">'Tab 5.2'!$A$1:$J$17</definedName>
    <definedName name="Z_CD871849_AF88_40FB_A846_05CBB7D43A84_.wvu.PrintArea" localSheetId="77" hidden="1">'Tab 5.3'!$A$1:$J$11</definedName>
    <definedName name="Z_CD871849_AF88_40FB_A846_05CBB7D43A84_.wvu.PrintArea" localSheetId="80" hidden="1">'Tab 5.6'!$A$1:$G$34</definedName>
    <definedName name="Z_CD871849_AF88_40FB_A846_05CBB7D43A84_.wvu.PrintArea" localSheetId="81" hidden="1">'Tab 6.1'!$A$1:$G$3</definedName>
    <definedName name="Z_CD871849_AF88_40FB_A846_05CBB7D43A84_.wvu.PrintArea" localSheetId="82" hidden="1">'Tab 6.1.1'!$A$1:$G$3</definedName>
    <definedName name="Z_CD871849_AF88_40FB_A846_05CBB7D43A84_.wvu.PrintArea" localSheetId="83" hidden="1">'Tab 6.1.2'!$A$1:$G$3</definedName>
    <definedName name="Z_CD871849_AF88_40FB_A846_05CBB7D43A84_.wvu.PrintArea" localSheetId="87" hidden="1">'Tab 6.5'!$A$1:$G$19</definedName>
    <definedName name="Z_CD871849_AF88_40FB_A846_05CBB7D43A84_.wvu.PrintArea" localSheetId="88" hidden="1">'Tab 6.5.1'!$A$1:$G$19</definedName>
    <definedName name="Z_CD871849_AF88_40FB_A846_05CBB7D43A84_.wvu.PrintArea" localSheetId="89" hidden="1">'Tab 6.5.2'!$A$1:$G$11</definedName>
    <definedName name="Z_CD871849_AF88_40FB_A846_05CBB7D43A84_.wvu.PrintArea" localSheetId="90" hidden="1">'Tab 6.6'!$A$1:$D$68</definedName>
    <definedName name="Z_CD871849_AF88_40FB_A846_05CBB7D43A84_.wvu.PrintArea" localSheetId="91" hidden="1">'Tab 6.7'!$A$1:$D$7</definedName>
    <definedName name="Z_CD871849_AF88_40FB_A846_05CBB7D43A84_.wvu.PrintArea" localSheetId="92" hidden="1">'Tab 6.8'!$A$1:$J$16</definedName>
    <definedName name="Z_CD871849_AF88_40FB_A846_05CBB7D43A84_.wvu.PrintArea" localSheetId="93" hidden="1">'Tab 6.8.1'!$A$1:$J$15</definedName>
    <definedName name="Z_CD871849_AF88_40FB_A846_05CBB7D43A84_.wvu.PrintArea" localSheetId="94" hidden="1">'Tab 6.8.2'!#REF!</definedName>
    <definedName name="Z_CD871849_AF88_40FB_A846_05CBB7D43A84_.wvu.PrintArea" localSheetId="96" hidden="1">'Tab 7.1'!$A$1:$F$19</definedName>
    <definedName name="Z_CD871849_AF88_40FB_A846_05CBB7D43A84_.wvu.PrintArea" localSheetId="97" hidden="1">'Tab 7.1.1'!$A$1:$F$19</definedName>
    <definedName name="Z_CD871849_AF88_40FB_A846_05CBB7D43A84_.wvu.PrintArea" localSheetId="98" hidden="1">'Tab 7.1.2'!$A$1:$F$19</definedName>
    <definedName name="Z_CD871849_AF88_40FB_A846_05CBB7D43A84_.wvu.PrintArea" localSheetId="112" hidden="1">'Tab 7.11'!$A$1:$J$20</definedName>
    <definedName name="Z_CD871849_AF88_40FB_A846_05CBB7D43A84_.wvu.PrintArea" localSheetId="99" hidden="1">'Tab 7.2'!$A$1:$G$19</definedName>
    <definedName name="Z_CD871849_AF88_40FB_A846_05CBB7D43A84_.wvu.PrintArea" localSheetId="100" hidden="1">'Tab 7.3'!$A$1:$G$19</definedName>
    <definedName name="Z_CD871849_AF88_40FB_A846_05CBB7D43A84_.wvu.PrintArea" localSheetId="103" hidden="1">'Tab 7.6'!$A$1:$H$58</definedName>
    <definedName name="Z_CD871849_AF88_40FB_A846_05CBB7D43A84_.wvu.PrintArea" localSheetId="104" hidden="1">'Tab 7.7'!$A$1:$H$3</definedName>
    <definedName name="Z_CD871849_AF88_40FB_A846_05CBB7D43A84_.wvu.PrintArea" localSheetId="105" hidden="1">'Tab 7.7.1'!$A$1:$H$3</definedName>
    <definedName name="Z_CD871849_AF88_40FB_A846_05CBB7D43A84_.wvu.PrintArea" localSheetId="106" hidden="1">'Tab 7.7.2'!$A$1:$H$3</definedName>
    <definedName name="Z_CD871849_AF88_40FB_A846_05CBB7D43A84_.wvu.PrintArea" localSheetId="108" hidden="1">'Tab 7.9'!$A$1:$H$23</definedName>
    <definedName name="Z_CD871849_AF88_40FB_A846_05CBB7D43A84_.wvu.PrintArea" localSheetId="113" hidden="1">'Tab 8.1'!$A$1:$F$3</definedName>
    <definedName name="Z_CD871849_AF88_40FB_A846_05CBB7D43A84_.wvu.PrintArea" localSheetId="114" hidden="1">'Tab 8.1.1'!$A$1:$F$1</definedName>
    <definedName name="Z_CD871849_AF88_40FB_A846_05CBB7D43A84_.wvu.PrintArea" localSheetId="115" hidden="1">'Tab 8.1.2'!$A$1:$F$1</definedName>
    <definedName name="Z_CD871849_AF88_40FB_A846_05CBB7D43A84_.wvu.PrintArea" localSheetId="126" hidden="1">'Tab 8.10'!$A$1:$H$18</definedName>
    <definedName name="Z_CD871849_AF88_40FB_A846_05CBB7D43A84_.wvu.PrintArea" localSheetId="116" hidden="1">'Tab 8.2'!$A$1:$G$3</definedName>
    <definedName name="Z_CD871849_AF88_40FB_A846_05CBB7D43A84_.wvu.PrintArea" localSheetId="119" hidden="1">'Tab 8.5'!$A$1:$D$30</definedName>
    <definedName name="Z_CD871849_AF88_40FB_A846_05CBB7D43A84_.wvu.PrintArea" localSheetId="120" hidden="1">'Tab 8.6'!$A$1:$G$13</definedName>
    <definedName name="Z_CD871849_AF88_40FB_A846_05CBB7D43A84_.wvu.PrintArea" localSheetId="121" hidden="1">'Tab 8.6.1'!$A$1:$G$13</definedName>
    <definedName name="Z_CD871849_AF88_40FB_A846_05CBB7D43A84_.wvu.PrintArea" localSheetId="122" hidden="1">'Tab 8.6.2'!$A$1:$G$12</definedName>
    <definedName name="Z_CD871849_AF88_40FB_A846_05CBB7D43A84_.wvu.PrintArea" localSheetId="123" hidden="1">'Tab 8.7'!$A$1:$E$61</definedName>
    <definedName name="Z_CD871849_AF88_40FB_A846_05CBB7D43A84_.wvu.PrintArea" localSheetId="124" hidden="1">'Tab 8.8'!$A$6:$J$8</definedName>
    <definedName name="Z_CD871849_AF88_40FB_A846_05CBB7D43A84_.wvu.PrintArea" localSheetId="125" hidden="1">'Tab 8.9'!$A$1:$J$12</definedName>
    <definedName name="Z_CD871849_AF88_40FB_A846_05CBB7D43A84_.wvu.PrintArea" localSheetId="127" hidden="1">'Tab 9.1'!$A$1:$F$5</definedName>
    <definedName name="Z_CD871849_AF88_40FB_A846_05CBB7D43A84_.wvu.PrintArea" localSheetId="128" hidden="1">'Tab 9.1.1'!$A$1:$F$20</definedName>
    <definedName name="Z_CD871849_AF88_40FB_A846_05CBB7D43A84_.wvu.PrintArea" localSheetId="129" hidden="1">'Tab 9.1.2'!$A$1:$F$5</definedName>
    <definedName name="Z_CD871849_AF88_40FB_A846_05CBB7D43A84_.wvu.PrintArea" localSheetId="143" hidden="1">'Tab 9.11'!$A$1:$J$4</definedName>
    <definedName name="Z_CD871849_AF88_40FB_A846_05CBB7D43A84_.wvu.PrintArea" localSheetId="130" hidden="1">'Tab 9.2'!$A$1:$G$19</definedName>
    <definedName name="Z_CD871849_AF88_40FB_A846_05CBB7D43A84_.wvu.PrintArea" localSheetId="131" hidden="1">'Tab 9.3'!$A$1:$G$19</definedName>
    <definedName name="Z_CD871849_AF88_40FB_A846_05CBB7D43A84_.wvu.PrintArea" localSheetId="132" hidden="1">'Tab 9.4'!$A$1:$J$19</definedName>
    <definedName name="Z_CD871849_AF88_40FB_A846_05CBB7D43A84_.wvu.PrintArea" localSheetId="133" hidden="1">'Tab 9.5'!$A$1:$J$10</definedName>
    <definedName name="Z_CD871849_AF88_40FB_A846_05CBB7D43A84_.wvu.PrintArea" localSheetId="134" hidden="1">'Tab 9.6'!$A$1:$J$52</definedName>
    <definedName name="Z_CD871849_AF88_40FB_A846_05CBB7D43A84_.wvu.PrintArea" localSheetId="138" hidden="1">'Tab 9.8'!$A$1:$J$94</definedName>
    <definedName name="Z_CD871849_AF88_40FB_A846_05CBB7D43A84_.wvu.PrintArea" localSheetId="139" hidden="1">'Tab 9.9'!$A$1:$J$25</definedName>
    <definedName name="Z_CD871849_AF88_40FB_A846_05CBB7D43A84_.wvu.PrintArea" localSheetId="1" hidden="1">Tab1.1!$A$1:$I$556</definedName>
    <definedName name="Z_CD871849_AF88_40FB_A846_05CBB7D43A84_.wvu.PrintArea" localSheetId="2" hidden="1">Tab1.1.1!$A$1:$I$556</definedName>
    <definedName name="Z_CD871849_AF88_40FB_A846_05CBB7D43A84_.wvu.PrintTitles" localSheetId="0" hidden="1">Inhalt!#REF!</definedName>
    <definedName name="Z_CD871849_AF88_40FB_A846_05CBB7D43A84_.wvu.PrintTitles" localSheetId="7" hidden="1">'Tab 1.5'!$45:$47</definedName>
    <definedName name="Z_CD871849_AF88_40FB_A846_05CBB7D43A84_.wvu.PrintTitles" localSheetId="11" hidden="1">'Tab 1.7'!#REF!</definedName>
    <definedName name="Z_CD871849_AF88_40FB_A846_05CBB7D43A84_.wvu.PrintTitles" localSheetId="12" hidden="1">'Tab 1.7.1'!#REF!</definedName>
    <definedName name="Z_CD871849_AF88_40FB_A846_05CBB7D43A84_.wvu.PrintTitles" localSheetId="13" hidden="1">'Tab 1.7.2'!#REF!</definedName>
    <definedName name="Z_CD871849_AF88_40FB_A846_05CBB7D43A84_.wvu.PrintTitles" localSheetId="29" hidden="1">'Tab 2.1'!#REF!</definedName>
    <definedName name="Z_CD871849_AF88_40FB_A846_05CBB7D43A84_.wvu.PrintTitles" localSheetId="30" hidden="1">'Tab 2.1.1'!#REF!</definedName>
    <definedName name="Z_CD871849_AF88_40FB_A846_05CBB7D43A84_.wvu.PrintTitles" localSheetId="31" hidden="1">'Tab 2.1.2'!#REF!</definedName>
    <definedName name="Z_CD871849_AF88_40FB_A846_05CBB7D43A84_.wvu.PrintTitles" localSheetId="44" hidden="1">'Tab 2.10'!#REF!</definedName>
    <definedName name="Z_CD871849_AF88_40FB_A846_05CBB7D43A84_.wvu.PrintTitles" localSheetId="36" hidden="1">'Tab 2.6'!#REF!</definedName>
    <definedName name="Z_CD871849_AF88_40FB_A846_05CBB7D43A84_.wvu.PrintTitles" localSheetId="37" hidden="1">'Tab 2.6.1'!#REF!</definedName>
    <definedName name="Z_CD871849_AF88_40FB_A846_05CBB7D43A84_.wvu.PrintTitles" localSheetId="38" hidden="1">'Tab 2.6.2'!#REF!</definedName>
    <definedName name="Z_CD871849_AF88_40FB_A846_05CBB7D43A84_.wvu.PrintTitles" localSheetId="39" hidden="1">'Tab 2.7 '!$42:$44</definedName>
    <definedName name="Z_CD871849_AF88_40FB_A846_05CBB7D43A84_.wvu.PrintTitles" localSheetId="41" hidden="1">'Tab 2.9'!#REF!</definedName>
    <definedName name="Z_CD871849_AF88_40FB_A846_05CBB7D43A84_.wvu.PrintTitles" localSheetId="42" hidden="1">'Tab 2.9.1'!#REF!</definedName>
    <definedName name="Z_CD871849_AF88_40FB_A846_05CBB7D43A84_.wvu.PrintTitles" localSheetId="43" hidden="1">'Tab 2.9.2'!#REF!</definedName>
    <definedName name="Z_CD871849_AF88_40FB_A846_05CBB7D43A84_.wvu.PrintTitles" localSheetId="54" hidden="1">'Tab 3.8'!#REF!</definedName>
    <definedName name="Z_CD871849_AF88_40FB_A846_05CBB7D43A84_.wvu.PrintTitles" localSheetId="55" hidden="1">'Tab 3.8.1'!#REF!</definedName>
    <definedName name="Z_CD871849_AF88_40FB_A846_05CBB7D43A84_.wvu.PrintTitles" localSheetId="56" hidden="1">'Tab 3.8.2'!#REF!</definedName>
    <definedName name="Z_CD871849_AF88_40FB_A846_05CBB7D43A84_.wvu.PrintTitles" localSheetId="69" hidden="1">'Tab 4.8'!#REF!</definedName>
    <definedName name="Z_CD871849_AF88_40FB_A846_05CBB7D43A84_.wvu.PrintTitles" localSheetId="70" hidden="1">'Tab 4.8.1'!#REF!</definedName>
    <definedName name="Z_CD871849_AF88_40FB_A846_05CBB7D43A84_.wvu.PrintTitles" localSheetId="71" hidden="1">'Tab 4.8.2'!#REF!</definedName>
    <definedName name="Z_CD871849_AF88_40FB_A846_05CBB7D43A84_.wvu.PrintTitles" localSheetId="78" hidden="1">'Tab 5.4'!#REF!</definedName>
    <definedName name="Z_CD871849_AF88_40FB_A846_05CBB7D43A84_.wvu.PrintTitles" localSheetId="79" hidden="1">'Tab 5.5'!$1:$3</definedName>
    <definedName name="Z_CD871849_AF88_40FB_A846_05CBB7D43A84_.wvu.PrintTitles" localSheetId="80" hidden="1">'Tab 5.6'!#REF!</definedName>
    <definedName name="Z_CD871849_AF88_40FB_A846_05CBB7D43A84_.wvu.PrintTitles" localSheetId="109" hidden="1">'Tab 7.10'!#REF!</definedName>
    <definedName name="Z_CD871849_AF88_40FB_A846_05CBB7D43A84_.wvu.PrintTitles" localSheetId="110" hidden="1">'Tab 7.10.1'!#REF!</definedName>
    <definedName name="Z_CD871849_AF88_40FB_A846_05CBB7D43A84_.wvu.PrintTitles" localSheetId="111" hidden="1">'Tab 7.10.2'!#REF!</definedName>
    <definedName name="Z_CD871849_AF88_40FB_A846_05CBB7D43A84_.wvu.PrintTitles" localSheetId="104" hidden="1">'Tab 7.7'!#REF!</definedName>
    <definedName name="Z_CD871849_AF88_40FB_A846_05CBB7D43A84_.wvu.PrintTitles" localSheetId="105" hidden="1">'Tab 7.7.1'!#REF!</definedName>
    <definedName name="Z_CD871849_AF88_40FB_A846_05CBB7D43A84_.wvu.PrintTitles" localSheetId="106" hidden="1">'Tab 7.7.2'!#REF!</definedName>
    <definedName name="Z_CD871849_AF88_40FB_A846_05CBB7D43A84_.wvu.PrintTitles" localSheetId="140" hidden="1">'Tab 9.10'!#REF!</definedName>
    <definedName name="Z_CD871849_AF88_40FB_A846_05CBB7D43A84_.wvu.PrintTitles" localSheetId="141" hidden="1">'Tab 9.10.1'!#REF!</definedName>
    <definedName name="Z_CD871849_AF88_40FB_A846_05CBB7D43A84_.wvu.PrintTitles" localSheetId="142" hidden="1">'Tab 9.10.2'!#REF!</definedName>
    <definedName name="Z_CD871849_AF88_40FB_A846_05CBB7D43A84_.wvu.PrintTitles" localSheetId="135" hidden="1">'Tab 9.7'!$18:$27</definedName>
    <definedName name="Z_CD871849_AF88_40FB_A846_05CBB7D43A84_.wvu.PrintTitles" localSheetId="136" hidden="1">'Tab 9.7.1 '!$19:$27</definedName>
    <definedName name="Z_CD871849_AF88_40FB_A846_05CBB7D43A84_.wvu.PrintTitles" localSheetId="137" hidden="1">'Tab 9.7.2 '!$6:$6</definedName>
  </definedNames>
  <calcPr calcId="145621"/>
  <customWorkbookViews>
    <customWorkbookView name="Ute Grundmann - Persönliche Ansicht" guid="{CD871849-AF88-40FB-A846-05CBB7D43A84}" autoUpdate="1" mergeInterval="15" personalView="1" maximized="1" windowWidth="1276" windowHeight="757" tabRatio="887" activeSheetId="7"/>
    <customWorkbookView name="Simone Hermann - Persönliche Ansicht" guid="{2293BE9B-B6D5-4A18-91A0-E7B25F225229}" mergeInterval="0" personalView="1" maximized="1" windowWidth="1276" windowHeight="825" tabRatio="887" activeSheetId="31"/>
  </customWorkbookViews>
</workbook>
</file>

<file path=xl/calcChain.xml><?xml version="1.0" encoding="utf-8"?>
<calcChain xmlns="http://schemas.openxmlformats.org/spreadsheetml/2006/main">
  <c r="G22" i="225" l="1"/>
  <c r="F22" i="225"/>
  <c r="E22" i="225"/>
  <c r="D22" i="225"/>
  <c r="C22" i="225"/>
  <c r="B22" i="225"/>
  <c r="B19" i="150" l="1"/>
  <c r="C49" i="17" l="1"/>
  <c r="D49" i="17"/>
  <c r="B49" i="17"/>
  <c r="C34" i="17"/>
  <c r="D34" i="17"/>
  <c r="B34" i="17"/>
  <c r="B19" i="17"/>
  <c r="F529" i="16"/>
  <c r="G529" i="16"/>
  <c r="B228" i="3" l="1"/>
  <c r="C228" i="3"/>
  <c r="D228" i="3"/>
  <c r="E228" i="3"/>
  <c r="F228" i="3"/>
  <c r="G228" i="3"/>
  <c r="H228" i="3"/>
  <c r="I228" i="3"/>
  <c r="B278" i="3"/>
  <c r="B328" i="3"/>
  <c r="C328" i="3"/>
  <c r="D328" i="3"/>
  <c r="E328" i="3"/>
  <c r="F328" i="3"/>
  <c r="G328" i="3"/>
  <c r="H328" i="3"/>
  <c r="I328" i="3"/>
  <c r="C278" i="3"/>
  <c r="D278" i="3"/>
  <c r="G278" i="3"/>
  <c r="H278" i="3"/>
  <c r="I278" i="3"/>
  <c r="E278" i="3" l="1"/>
  <c r="F278" i="3"/>
  <c r="H49" i="151"/>
  <c r="G49" i="151"/>
  <c r="F49" i="151"/>
  <c r="E49" i="151"/>
  <c r="D49" i="151"/>
  <c r="C49" i="151"/>
  <c r="B49" i="151"/>
  <c r="H34" i="151"/>
  <c r="G34" i="151"/>
  <c r="F34" i="151"/>
  <c r="E34" i="151"/>
  <c r="D34" i="151"/>
  <c r="C34" i="151"/>
  <c r="B34" i="151"/>
  <c r="H19" i="151"/>
  <c r="G19" i="151"/>
  <c r="F19" i="151"/>
  <c r="E19" i="151"/>
  <c r="D19" i="151"/>
  <c r="C19" i="151"/>
  <c r="B19" i="151"/>
  <c r="H49" i="17"/>
  <c r="G49" i="17"/>
  <c r="F49" i="17"/>
  <c r="E49" i="17"/>
  <c r="H49" i="150"/>
  <c r="G49" i="150"/>
  <c r="F49" i="150"/>
  <c r="E49" i="150"/>
  <c r="D49" i="150"/>
  <c r="C49" i="150"/>
  <c r="B49" i="150"/>
  <c r="H34" i="150"/>
  <c r="G34" i="150"/>
  <c r="F34" i="150"/>
  <c r="E34" i="150"/>
  <c r="D34" i="150"/>
  <c r="C34" i="150"/>
  <c r="B34" i="150"/>
  <c r="H19" i="150"/>
  <c r="G19" i="150"/>
  <c r="F19" i="150"/>
  <c r="E19" i="150"/>
  <c r="D19" i="150"/>
  <c r="C19" i="150"/>
  <c r="E34" i="17" l="1"/>
  <c r="F34" i="17"/>
  <c r="G34" i="17"/>
  <c r="H34" i="17"/>
  <c r="C19" i="17"/>
  <c r="D19" i="17"/>
  <c r="G151" i="142" l="1"/>
  <c r="G126" i="142" s="1"/>
  <c r="F151" i="142"/>
  <c r="F126" i="142" s="1"/>
  <c r="E151" i="142"/>
  <c r="E126" i="142" s="1"/>
  <c r="F528" i="16" l="1"/>
  <c r="G528" i="16"/>
  <c r="H19" i="17" l="1"/>
  <c r="G19" i="17"/>
  <c r="F19" i="17"/>
  <c r="E19" i="17"/>
  <c r="B327" i="3" l="1"/>
  <c r="C327" i="3"/>
  <c r="D327" i="3"/>
  <c r="E327" i="3"/>
  <c r="F327" i="3"/>
  <c r="G327" i="3"/>
  <c r="H327" i="3"/>
  <c r="I327" i="3"/>
  <c r="B277" i="3"/>
  <c r="B227" i="3"/>
  <c r="C227" i="3"/>
  <c r="D227" i="3"/>
  <c r="E227" i="3"/>
  <c r="F227" i="3"/>
  <c r="G227" i="3"/>
  <c r="H227" i="3"/>
  <c r="I227" i="3"/>
  <c r="I277" i="3" l="1"/>
  <c r="F277" i="3"/>
  <c r="D277" i="3"/>
  <c r="C277" i="3"/>
  <c r="H277" i="3"/>
  <c r="G277" i="3"/>
  <c r="B226" i="3"/>
  <c r="C226" i="3"/>
  <c r="D226" i="3"/>
  <c r="E226" i="3"/>
  <c r="F226" i="3"/>
  <c r="G226" i="3"/>
  <c r="H226" i="3"/>
  <c r="I226" i="3"/>
  <c r="B276" i="3"/>
  <c r="B326" i="3"/>
  <c r="C326" i="3"/>
  <c r="D326" i="3"/>
  <c r="E326" i="3"/>
  <c r="F326" i="3"/>
  <c r="G326" i="3"/>
  <c r="H326" i="3"/>
  <c r="I326" i="3"/>
  <c r="F527" i="16"/>
  <c r="G527" i="16"/>
  <c r="D32" i="209"/>
  <c r="E32" i="209"/>
  <c r="F32" i="209"/>
  <c r="G32" i="209"/>
  <c r="H32" i="209"/>
  <c r="I32" i="209"/>
  <c r="D33" i="209"/>
  <c r="E33" i="209"/>
  <c r="F33" i="209"/>
  <c r="G33" i="209"/>
  <c r="H33" i="209"/>
  <c r="I33" i="209"/>
  <c r="D34" i="209"/>
  <c r="E34" i="209"/>
  <c r="F34" i="209"/>
  <c r="G34" i="209"/>
  <c r="H34" i="209"/>
  <c r="I34" i="209"/>
  <c r="D35" i="209"/>
  <c r="E35" i="209"/>
  <c r="F35" i="209"/>
  <c r="G35" i="209"/>
  <c r="H35" i="209"/>
  <c r="I35" i="209"/>
  <c r="D36" i="209"/>
  <c r="E36" i="209"/>
  <c r="F36" i="209"/>
  <c r="G36" i="209"/>
  <c r="H36" i="209"/>
  <c r="I36" i="209"/>
  <c r="D37" i="209"/>
  <c r="E37" i="209"/>
  <c r="F37" i="209"/>
  <c r="G37" i="209"/>
  <c r="H37" i="209"/>
  <c r="I37" i="209"/>
  <c r="D38" i="209"/>
  <c r="E38" i="209"/>
  <c r="F38" i="209"/>
  <c r="G38" i="209"/>
  <c r="H38" i="209"/>
  <c r="I38" i="209"/>
  <c r="D39" i="209"/>
  <c r="E39" i="209"/>
  <c r="F39" i="209"/>
  <c r="G39" i="209"/>
  <c r="H39" i="209"/>
  <c r="I39" i="209"/>
  <c r="D40" i="209"/>
  <c r="E40" i="209"/>
  <c r="F40" i="209"/>
  <c r="G40" i="209"/>
  <c r="H40" i="209"/>
  <c r="I40" i="209"/>
  <c r="D41" i="209"/>
  <c r="E41" i="209"/>
  <c r="F41" i="209"/>
  <c r="G41" i="209"/>
  <c r="H41" i="209"/>
  <c r="I41" i="209"/>
  <c r="D42" i="209"/>
  <c r="E42" i="209"/>
  <c r="F42" i="209"/>
  <c r="G42" i="209"/>
  <c r="H42" i="209"/>
  <c r="I42" i="209"/>
  <c r="D43" i="209"/>
  <c r="E43" i="209"/>
  <c r="F43" i="209"/>
  <c r="G43" i="209"/>
  <c r="H43" i="209"/>
  <c r="I43" i="209"/>
  <c r="D44" i="209"/>
  <c r="E44" i="209"/>
  <c r="F44" i="209"/>
  <c r="G44" i="209"/>
  <c r="H44" i="209"/>
  <c r="I44" i="209"/>
  <c r="D45" i="209"/>
  <c r="E45" i="209"/>
  <c r="F45" i="209"/>
  <c r="G45" i="209"/>
  <c r="H45" i="209"/>
  <c r="I45" i="209"/>
  <c r="D46" i="209"/>
  <c r="E46" i="209"/>
  <c r="F46" i="209"/>
  <c r="G46" i="209"/>
  <c r="H46" i="209"/>
  <c r="I46" i="209"/>
  <c r="D47" i="209"/>
  <c r="E47" i="209"/>
  <c r="F47" i="209"/>
  <c r="H47" i="209"/>
  <c r="I47" i="209"/>
  <c r="D48" i="209"/>
  <c r="E48" i="209"/>
  <c r="F48" i="209"/>
  <c r="G48" i="209"/>
  <c r="H48" i="209"/>
  <c r="I48" i="209"/>
  <c r="D49" i="209"/>
  <c r="E49" i="209"/>
  <c r="F49" i="209"/>
  <c r="G49" i="209"/>
  <c r="H49" i="209"/>
  <c r="I49" i="209"/>
  <c r="D50" i="209"/>
  <c r="E50" i="209"/>
  <c r="F50" i="209"/>
  <c r="G50" i="209"/>
  <c r="H50" i="209"/>
  <c r="I50" i="209"/>
  <c r="D51" i="209"/>
  <c r="E51" i="209"/>
  <c r="F51" i="209"/>
  <c r="H51" i="209"/>
  <c r="I51" i="209"/>
  <c r="D52" i="209"/>
  <c r="E52" i="209"/>
  <c r="F52" i="209"/>
  <c r="G52" i="209"/>
  <c r="H52" i="209"/>
  <c r="I52" i="209"/>
  <c r="C33" i="209"/>
  <c r="C34" i="209"/>
  <c r="C35" i="209"/>
  <c r="C36" i="209"/>
  <c r="C37" i="209"/>
  <c r="C38" i="209"/>
  <c r="C39" i="209"/>
  <c r="C40" i="209"/>
  <c r="C41" i="209"/>
  <c r="C42" i="209"/>
  <c r="C43" i="209"/>
  <c r="C44" i="209"/>
  <c r="C45" i="209"/>
  <c r="C46" i="209"/>
  <c r="C47" i="209"/>
  <c r="C48" i="209"/>
  <c r="C49" i="209"/>
  <c r="C50" i="209"/>
  <c r="C51" i="209"/>
  <c r="C52" i="209"/>
  <c r="C32" i="209"/>
  <c r="D32" i="208"/>
  <c r="E32" i="208"/>
  <c r="F32" i="208"/>
  <c r="G32" i="208"/>
  <c r="H32" i="208"/>
  <c r="I32" i="208"/>
  <c r="D33" i="208"/>
  <c r="E33" i="208"/>
  <c r="F33" i="208"/>
  <c r="G33" i="208"/>
  <c r="H33" i="208"/>
  <c r="I33" i="208"/>
  <c r="D34" i="208"/>
  <c r="E34" i="208"/>
  <c r="F34" i="208"/>
  <c r="G34" i="208"/>
  <c r="H34" i="208"/>
  <c r="I34" i="208"/>
  <c r="D35" i="208"/>
  <c r="E35" i="208"/>
  <c r="F35" i="208"/>
  <c r="G35" i="208"/>
  <c r="H35" i="208"/>
  <c r="I35" i="208"/>
  <c r="D36" i="208"/>
  <c r="E36" i="208"/>
  <c r="F36" i="208"/>
  <c r="G36" i="208"/>
  <c r="H36" i="208"/>
  <c r="I36" i="208"/>
  <c r="D37" i="208"/>
  <c r="E37" i="208"/>
  <c r="F37" i="208"/>
  <c r="G37" i="208"/>
  <c r="H37" i="208"/>
  <c r="I37" i="208"/>
  <c r="D38" i="208"/>
  <c r="E38" i="208"/>
  <c r="F38" i="208"/>
  <c r="G38" i="208"/>
  <c r="H38" i="208"/>
  <c r="I38" i="208"/>
  <c r="D39" i="208"/>
  <c r="E39" i="208"/>
  <c r="F39" i="208"/>
  <c r="G39" i="208"/>
  <c r="H39" i="208"/>
  <c r="I39" i="208"/>
  <c r="D40" i="208"/>
  <c r="E40" i="208"/>
  <c r="F40" i="208"/>
  <c r="G40" i="208"/>
  <c r="H40" i="208"/>
  <c r="I40" i="208"/>
  <c r="D41" i="208"/>
  <c r="E41" i="208"/>
  <c r="F41" i="208"/>
  <c r="G41" i="208"/>
  <c r="H41" i="208"/>
  <c r="I41" i="208"/>
  <c r="D42" i="208"/>
  <c r="E42" i="208"/>
  <c r="F42" i="208"/>
  <c r="G42" i="208"/>
  <c r="H42" i="208"/>
  <c r="I42" i="208"/>
  <c r="D43" i="208"/>
  <c r="E43" i="208"/>
  <c r="F43" i="208"/>
  <c r="G43" i="208"/>
  <c r="H43" i="208"/>
  <c r="I43" i="208"/>
  <c r="D44" i="208"/>
  <c r="E44" i="208"/>
  <c r="F44" i="208"/>
  <c r="G44" i="208"/>
  <c r="H44" i="208"/>
  <c r="I44" i="208"/>
  <c r="D45" i="208"/>
  <c r="E45" i="208"/>
  <c r="F45" i="208"/>
  <c r="G45" i="208"/>
  <c r="H45" i="208"/>
  <c r="I45" i="208"/>
  <c r="D46" i="208"/>
  <c r="E46" i="208"/>
  <c r="F46" i="208"/>
  <c r="G46" i="208"/>
  <c r="H46" i="208"/>
  <c r="I46" i="208"/>
  <c r="D47" i="208"/>
  <c r="E47" i="208"/>
  <c r="F47" i="208"/>
  <c r="G47" i="208"/>
  <c r="H47" i="208"/>
  <c r="I47" i="208"/>
  <c r="D48" i="208"/>
  <c r="E48" i="208"/>
  <c r="F48" i="208"/>
  <c r="G48" i="208"/>
  <c r="H48" i="208"/>
  <c r="I48" i="208"/>
  <c r="D49" i="208"/>
  <c r="E49" i="208"/>
  <c r="F49" i="208"/>
  <c r="G49" i="208"/>
  <c r="H49" i="208"/>
  <c r="I49" i="208"/>
  <c r="D50" i="208"/>
  <c r="E50" i="208"/>
  <c r="F50" i="208"/>
  <c r="G50" i="208"/>
  <c r="H50" i="208"/>
  <c r="I50" i="208"/>
  <c r="D51" i="208"/>
  <c r="E51" i="208"/>
  <c r="F51" i="208"/>
  <c r="G51" i="208"/>
  <c r="H51" i="208"/>
  <c r="I51" i="208"/>
  <c r="D52" i="208"/>
  <c r="E52" i="208"/>
  <c r="F52" i="208"/>
  <c r="G52" i="208"/>
  <c r="H52" i="208"/>
  <c r="I52" i="208"/>
  <c r="C33" i="208"/>
  <c r="C34" i="208"/>
  <c r="C35" i="208"/>
  <c r="C36" i="208"/>
  <c r="C37" i="208"/>
  <c r="C38" i="208"/>
  <c r="C39" i="208"/>
  <c r="C40" i="208"/>
  <c r="C41" i="208"/>
  <c r="C42" i="208"/>
  <c r="C43" i="208"/>
  <c r="C44" i="208"/>
  <c r="C45" i="208"/>
  <c r="C46" i="208"/>
  <c r="C47" i="208"/>
  <c r="C48" i="208"/>
  <c r="C49" i="208"/>
  <c r="C50" i="208"/>
  <c r="C51" i="208"/>
  <c r="C52" i="208"/>
  <c r="C32" i="208"/>
  <c r="E32" i="206"/>
  <c r="E33" i="206"/>
  <c r="E34" i="206"/>
  <c r="E35" i="206"/>
  <c r="E36" i="206"/>
  <c r="E37" i="206"/>
  <c r="E38" i="206"/>
  <c r="E39" i="206"/>
  <c r="E40" i="206"/>
  <c r="E41" i="206"/>
  <c r="E42" i="206"/>
  <c r="E43" i="206"/>
  <c r="E44" i="206"/>
  <c r="E45" i="206"/>
  <c r="E46" i="206"/>
  <c r="E47" i="206"/>
  <c r="E48" i="206"/>
  <c r="E49" i="206"/>
  <c r="E50" i="206"/>
  <c r="E51" i="206"/>
  <c r="E52" i="206"/>
  <c r="D33" i="206"/>
  <c r="D34" i="206"/>
  <c r="D35" i="206"/>
  <c r="D36" i="206"/>
  <c r="D37" i="206"/>
  <c r="D38" i="206"/>
  <c r="D39" i="206"/>
  <c r="D40" i="206"/>
  <c r="D41" i="206"/>
  <c r="D42" i="206"/>
  <c r="D43" i="206"/>
  <c r="D44" i="206"/>
  <c r="D45" i="206"/>
  <c r="D46" i="206"/>
  <c r="D47" i="206"/>
  <c r="D48" i="206"/>
  <c r="D49" i="206"/>
  <c r="D50" i="206"/>
  <c r="D51" i="206"/>
  <c r="D52" i="206"/>
  <c r="D32" i="206"/>
  <c r="F32" i="206"/>
  <c r="G32" i="206"/>
  <c r="H32" i="206"/>
  <c r="I32" i="206"/>
  <c r="F33" i="206"/>
  <c r="G33" i="206"/>
  <c r="H33" i="206"/>
  <c r="I33" i="206"/>
  <c r="F34" i="206"/>
  <c r="G34" i="206"/>
  <c r="H34" i="206"/>
  <c r="I34" i="206"/>
  <c r="F35" i="206"/>
  <c r="G35" i="206"/>
  <c r="H35" i="206"/>
  <c r="I35" i="206"/>
  <c r="F36" i="206"/>
  <c r="G36" i="206"/>
  <c r="H36" i="206"/>
  <c r="I36" i="206"/>
  <c r="F37" i="206"/>
  <c r="G37" i="206"/>
  <c r="H37" i="206"/>
  <c r="I37" i="206"/>
  <c r="F38" i="206"/>
  <c r="G38" i="206"/>
  <c r="H38" i="206"/>
  <c r="I38" i="206"/>
  <c r="F39" i="206"/>
  <c r="G39" i="206"/>
  <c r="H39" i="206"/>
  <c r="I39" i="206"/>
  <c r="F40" i="206"/>
  <c r="G40" i="206"/>
  <c r="H40" i="206"/>
  <c r="I40" i="206"/>
  <c r="F41" i="206"/>
  <c r="G41" i="206"/>
  <c r="H41" i="206"/>
  <c r="I41" i="206"/>
  <c r="F42" i="206"/>
  <c r="G42" i="206"/>
  <c r="H42" i="206"/>
  <c r="I42" i="206"/>
  <c r="F43" i="206"/>
  <c r="G43" i="206"/>
  <c r="H43" i="206"/>
  <c r="I43" i="206"/>
  <c r="F44" i="206"/>
  <c r="G44" i="206"/>
  <c r="H44" i="206"/>
  <c r="I44" i="206"/>
  <c r="F45" i="206"/>
  <c r="G45" i="206"/>
  <c r="H45" i="206"/>
  <c r="I45" i="206"/>
  <c r="F46" i="206"/>
  <c r="G46" i="206"/>
  <c r="H46" i="206"/>
  <c r="I46" i="206"/>
  <c r="F47" i="206"/>
  <c r="G47" i="206"/>
  <c r="H47" i="206"/>
  <c r="I47" i="206"/>
  <c r="F48" i="206"/>
  <c r="G48" i="206"/>
  <c r="H48" i="206"/>
  <c r="I48" i="206"/>
  <c r="F49" i="206"/>
  <c r="G49" i="206"/>
  <c r="H49" i="206"/>
  <c r="I49" i="206"/>
  <c r="F50" i="206"/>
  <c r="G50" i="206"/>
  <c r="H50" i="206"/>
  <c r="I50" i="206"/>
  <c r="F51" i="206"/>
  <c r="G51" i="206"/>
  <c r="H51" i="206"/>
  <c r="I51" i="206"/>
  <c r="F52" i="206"/>
  <c r="G52" i="206"/>
  <c r="H52" i="206"/>
  <c r="I52" i="206"/>
  <c r="C33" i="206"/>
  <c r="C34" i="206"/>
  <c r="C35" i="206"/>
  <c r="C36" i="206"/>
  <c r="C37" i="206"/>
  <c r="C38" i="206"/>
  <c r="C39" i="206"/>
  <c r="C40" i="206"/>
  <c r="C41" i="206"/>
  <c r="C42" i="206"/>
  <c r="C43" i="206"/>
  <c r="C44" i="206"/>
  <c r="C45" i="206"/>
  <c r="C46" i="206"/>
  <c r="C47" i="206"/>
  <c r="C48" i="206"/>
  <c r="C49" i="206"/>
  <c r="C50" i="206"/>
  <c r="C51" i="206"/>
  <c r="C52" i="206"/>
  <c r="C32" i="206"/>
  <c r="E32" i="142"/>
  <c r="E107" i="142"/>
  <c r="E182" i="142"/>
  <c r="E382" i="142"/>
  <c r="E457" i="142"/>
  <c r="F32" i="142"/>
  <c r="F107" i="142"/>
  <c r="F182" i="142"/>
  <c r="F382" i="142"/>
  <c r="G107" i="142"/>
  <c r="G182" i="142"/>
  <c r="G382" i="142"/>
  <c r="G457" i="142"/>
  <c r="H382" i="142"/>
  <c r="H457" i="142"/>
  <c r="E33" i="142"/>
  <c r="E108" i="142"/>
  <c r="E183" i="142"/>
  <c r="E383" i="142"/>
  <c r="E458" i="142"/>
  <c r="F33" i="142"/>
  <c r="F108" i="142"/>
  <c r="F183" i="142"/>
  <c r="F383" i="142"/>
  <c r="G108" i="142"/>
  <c r="G183" i="142"/>
  <c r="G458" i="142"/>
  <c r="H383" i="142"/>
  <c r="H458" i="142"/>
  <c r="E34" i="142"/>
  <c r="E109" i="142"/>
  <c r="E184" i="142"/>
  <c r="E384" i="142"/>
  <c r="E459" i="142"/>
  <c r="F34" i="142"/>
  <c r="F109" i="142"/>
  <c r="F184" i="142"/>
  <c r="F384" i="142"/>
  <c r="G109" i="142"/>
  <c r="G184" i="142"/>
  <c r="G459" i="142"/>
  <c r="H384" i="142"/>
  <c r="H459" i="142"/>
  <c r="E35" i="142"/>
  <c r="E110" i="142"/>
  <c r="E185" i="142"/>
  <c r="E385" i="142"/>
  <c r="E460" i="142"/>
  <c r="F35" i="142"/>
  <c r="F110" i="142"/>
  <c r="F185" i="142"/>
  <c r="F385" i="142"/>
  <c r="G110" i="142"/>
  <c r="G185" i="142"/>
  <c r="G460" i="142"/>
  <c r="H385" i="142"/>
  <c r="H460" i="142"/>
  <c r="E36" i="142"/>
  <c r="E111" i="142"/>
  <c r="E186" i="142"/>
  <c r="E386" i="142"/>
  <c r="E461" i="142"/>
  <c r="F36" i="142"/>
  <c r="F111" i="142"/>
  <c r="F186" i="142"/>
  <c r="F386" i="142"/>
  <c r="G111" i="142"/>
  <c r="G186" i="142"/>
  <c r="G461" i="142"/>
  <c r="H386" i="142"/>
  <c r="H461" i="142"/>
  <c r="E37" i="142"/>
  <c r="E112" i="142"/>
  <c r="E187" i="142"/>
  <c r="E387" i="142"/>
  <c r="E462" i="142"/>
  <c r="F37" i="142"/>
  <c r="F112" i="142"/>
  <c r="F187" i="142"/>
  <c r="F387" i="142"/>
  <c r="G112" i="142"/>
  <c r="G187" i="142"/>
  <c r="G462" i="142"/>
  <c r="H387" i="142"/>
  <c r="H462" i="142"/>
  <c r="E38" i="142"/>
  <c r="E113" i="142"/>
  <c r="E188" i="142"/>
  <c r="E388" i="142"/>
  <c r="E463" i="142"/>
  <c r="F113" i="142"/>
  <c r="F188" i="142"/>
  <c r="F388" i="142"/>
  <c r="G113" i="142"/>
  <c r="G188" i="142"/>
  <c r="G463" i="142"/>
  <c r="H388" i="142"/>
  <c r="H463" i="142"/>
  <c r="E39" i="142"/>
  <c r="E114" i="142"/>
  <c r="E189" i="142"/>
  <c r="E389" i="142"/>
  <c r="E464" i="142"/>
  <c r="F114" i="142"/>
  <c r="F189" i="142"/>
  <c r="F389" i="142"/>
  <c r="G114" i="142"/>
  <c r="G189" i="142"/>
  <c r="G464" i="142"/>
  <c r="H389" i="142"/>
  <c r="H464" i="142"/>
  <c r="E40" i="142"/>
  <c r="E115" i="142"/>
  <c r="E190" i="142"/>
  <c r="E390" i="142"/>
  <c r="E465" i="142"/>
  <c r="F115" i="142"/>
  <c r="F190" i="142"/>
  <c r="G115" i="142"/>
  <c r="G190" i="142"/>
  <c r="G465" i="142"/>
  <c r="H390" i="142"/>
  <c r="H465" i="142"/>
  <c r="E41" i="142"/>
  <c r="E116" i="142"/>
  <c r="E191" i="142"/>
  <c r="E391" i="142"/>
  <c r="E466" i="142"/>
  <c r="F116" i="142"/>
  <c r="F191" i="142"/>
  <c r="G116" i="142"/>
  <c r="G191" i="142"/>
  <c r="G466" i="142"/>
  <c r="H391" i="142"/>
  <c r="H466" i="142"/>
  <c r="E42" i="142"/>
  <c r="E117" i="142"/>
  <c r="E192" i="142"/>
  <c r="E392" i="142"/>
  <c r="E467" i="142"/>
  <c r="F117" i="142"/>
  <c r="F192" i="142"/>
  <c r="G117" i="142"/>
  <c r="G192" i="142"/>
  <c r="G467" i="142"/>
  <c r="H392" i="142"/>
  <c r="H467" i="142"/>
  <c r="E43" i="142"/>
  <c r="E118" i="142"/>
  <c r="E193" i="142"/>
  <c r="E393" i="142"/>
  <c r="E468" i="142"/>
  <c r="F118" i="142"/>
  <c r="F193" i="142"/>
  <c r="G118" i="142"/>
  <c r="G193" i="142"/>
  <c r="G468" i="142"/>
  <c r="H393" i="142"/>
  <c r="H468" i="142"/>
  <c r="E44" i="142"/>
  <c r="E119" i="142"/>
  <c r="E194" i="142"/>
  <c r="E394" i="142"/>
  <c r="E469" i="142"/>
  <c r="F119" i="142"/>
  <c r="F194" i="142"/>
  <c r="G119" i="142"/>
  <c r="G194" i="142"/>
  <c r="G469" i="142"/>
  <c r="H394" i="142"/>
  <c r="H469" i="142"/>
  <c r="E45" i="142"/>
  <c r="E120" i="142"/>
  <c r="E195" i="142"/>
  <c r="E395" i="142"/>
  <c r="E470" i="142"/>
  <c r="F120" i="142"/>
  <c r="F195" i="142"/>
  <c r="G120" i="142"/>
  <c r="G195" i="142"/>
  <c r="G470" i="142"/>
  <c r="H395" i="142"/>
  <c r="H470" i="142"/>
  <c r="E46" i="142"/>
  <c r="E121" i="142"/>
  <c r="E196" i="142"/>
  <c r="E396" i="142"/>
  <c r="E471" i="142"/>
  <c r="F121" i="142"/>
  <c r="F196" i="142"/>
  <c r="G121" i="142"/>
  <c r="G196" i="142"/>
  <c r="G471" i="142"/>
  <c r="H396" i="142"/>
  <c r="H471" i="142"/>
  <c r="E47" i="142"/>
  <c r="E122" i="142"/>
  <c r="E197" i="142"/>
  <c r="E397" i="142"/>
  <c r="E472" i="142"/>
  <c r="F122" i="142"/>
  <c r="F197" i="142"/>
  <c r="G122" i="142"/>
  <c r="G197" i="142"/>
  <c r="G472" i="142"/>
  <c r="H397" i="142"/>
  <c r="H472" i="142"/>
  <c r="E48" i="142"/>
  <c r="E123" i="142"/>
  <c r="E198" i="142"/>
  <c r="E398" i="142"/>
  <c r="E473" i="142"/>
  <c r="F123" i="142"/>
  <c r="F198" i="142"/>
  <c r="G123" i="142"/>
  <c r="G198" i="142"/>
  <c r="G473" i="142"/>
  <c r="H398" i="142"/>
  <c r="H473" i="142"/>
  <c r="E49" i="142"/>
  <c r="E124" i="142"/>
  <c r="E199" i="142"/>
  <c r="E399" i="142"/>
  <c r="E474" i="142"/>
  <c r="F124" i="142"/>
  <c r="F199" i="142"/>
  <c r="G124" i="142"/>
  <c r="G199" i="142"/>
  <c r="G474" i="142"/>
  <c r="H399" i="142"/>
  <c r="H474" i="142"/>
  <c r="H181" i="142"/>
  <c r="H381" i="142"/>
  <c r="H456" i="142"/>
  <c r="G106" i="142"/>
  <c r="G181" i="142"/>
  <c r="G381" i="142"/>
  <c r="G456" i="142"/>
  <c r="F31" i="142"/>
  <c r="F106" i="142"/>
  <c r="F181" i="142"/>
  <c r="F381" i="142"/>
  <c r="F481" i="142"/>
  <c r="F456" i="142" s="1"/>
  <c r="E31" i="142"/>
  <c r="E106" i="142"/>
  <c r="E181" i="142"/>
  <c r="E381" i="142"/>
  <c r="E456" i="142"/>
  <c r="F31" i="143"/>
  <c r="F106" i="143"/>
  <c r="F181" i="143"/>
  <c r="F381" i="143"/>
  <c r="F481" i="143"/>
  <c r="F456" i="143" s="1"/>
  <c r="G106" i="143"/>
  <c r="G181" i="143"/>
  <c r="G381" i="143"/>
  <c r="G456" i="143"/>
  <c r="H181" i="143"/>
  <c r="H381" i="143"/>
  <c r="H456" i="143"/>
  <c r="F32" i="143"/>
  <c r="F107" i="143"/>
  <c r="F182" i="143"/>
  <c r="F382" i="143"/>
  <c r="G107" i="143"/>
  <c r="G182" i="143"/>
  <c r="G382" i="143"/>
  <c r="G457" i="143"/>
  <c r="H382" i="143"/>
  <c r="H457" i="143"/>
  <c r="F33" i="143"/>
  <c r="F108" i="143"/>
  <c r="F183" i="143"/>
  <c r="F383" i="143"/>
  <c r="G108" i="143"/>
  <c r="G183" i="143"/>
  <c r="G458" i="143"/>
  <c r="H383" i="143"/>
  <c r="H458" i="143"/>
  <c r="F34" i="143"/>
  <c r="F109" i="143"/>
  <c r="F184" i="143"/>
  <c r="F384" i="143"/>
  <c r="G109" i="143"/>
  <c r="G184" i="143"/>
  <c r="G459" i="143"/>
  <c r="H384" i="143"/>
  <c r="H459" i="143"/>
  <c r="F35" i="143"/>
  <c r="F110" i="143"/>
  <c r="F185" i="143"/>
  <c r="F385" i="143"/>
  <c r="G110" i="143"/>
  <c r="G185" i="143"/>
  <c r="G460" i="143"/>
  <c r="H385" i="143"/>
  <c r="H460" i="143"/>
  <c r="F36" i="143"/>
  <c r="F111" i="143"/>
  <c r="F186" i="143"/>
  <c r="F386" i="143"/>
  <c r="G111" i="143"/>
  <c r="G186" i="143"/>
  <c r="G461" i="143"/>
  <c r="H386" i="143"/>
  <c r="H461" i="143"/>
  <c r="F37" i="143"/>
  <c r="F112" i="143"/>
  <c r="F187" i="143"/>
  <c r="F387" i="143"/>
  <c r="G112" i="143"/>
  <c r="G187" i="143"/>
  <c r="G462" i="143"/>
  <c r="H387" i="143"/>
  <c r="H462" i="143"/>
  <c r="F113" i="143"/>
  <c r="F188" i="143"/>
  <c r="F388" i="143"/>
  <c r="G113" i="143"/>
  <c r="G188" i="143"/>
  <c r="G463" i="143"/>
  <c r="H388" i="143"/>
  <c r="H463" i="143"/>
  <c r="F114" i="143"/>
  <c r="F189" i="143"/>
  <c r="F389" i="143"/>
  <c r="G114" i="143"/>
  <c r="G189" i="143"/>
  <c r="G464" i="143"/>
  <c r="H389" i="143"/>
  <c r="H464" i="143"/>
  <c r="F115" i="143"/>
  <c r="F190" i="143"/>
  <c r="G115" i="143"/>
  <c r="G190" i="143"/>
  <c r="G465" i="143"/>
  <c r="H390" i="143"/>
  <c r="H465" i="143"/>
  <c r="F116" i="143"/>
  <c r="F191" i="143"/>
  <c r="G116" i="143"/>
  <c r="G191" i="143"/>
  <c r="G466" i="143"/>
  <c r="H391" i="143"/>
  <c r="H466" i="143"/>
  <c r="F117" i="143"/>
  <c r="F192" i="143"/>
  <c r="G117" i="143"/>
  <c r="G192" i="143"/>
  <c r="G467" i="143"/>
  <c r="H392" i="143"/>
  <c r="H467" i="143"/>
  <c r="F118" i="143"/>
  <c r="F193" i="143"/>
  <c r="G118" i="143"/>
  <c r="G193" i="143"/>
  <c r="G468" i="143"/>
  <c r="H393" i="143"/>
  <c r="H468" i="143"/>
  <c r="F119" i="143"/>
  <c r="F194" i="143"/>
  <c r="G119" i="143"/>
  <c r="G194" i="143"/>
  <c r="G469" i="143"/>
  <c r="H394" i="143"/>
  <c r="H469" i="143"/>
  <c r="F120" i="143"/>
  <c r="F195" i="143"/>
  <c r="G120" i="143"/>
  <c r="G195" i="143"/>
  <c r="G470" i="143"/>
  <c r="H395" i="143"/>
  <c r="H470" i="143"/>
  <c r="F121" i="143"/>
  <c r="F196" i="143"/>
  <c r="G121" i="143"/>
  <c r="G196" i="143"/>
  <c r="G471" i="143"/>
  <c r="H396" i="143"/>
  <c r="H471" i="143"/>
  <c r="F122" i="143"/>
  <c r="F197" i="143"/>
  <c r="G122" i="143"/>
  <c r="G197" i="143"/>
  <c r="G472" i="143"/>
  <c r="H397" i="143"/>
  <c r="H472" i="143"/>
  <c r="F123" i="143"/>
  <c r="F198" i="143"/>
  <c r="G123" i="143"/>
  <c r="G198" i="143"/>
  <c r="G473" i="143"/>
  <c r="H398" i="143"/>
  <c r="H473" i="143"/>
  <c r="F124" i="143"/>
  <c r="F199" i="143"/>
  <c r="G124" i="143"/>
  <c r="G199" i="143"/>
  <c r="G474" i="143"/>
  <c r="H399" i="143"/>
  <c r="H474" i="143"/>
  <c r="E32" i="143"/>
  <c r="E107" i="143"/>
  <c r="E182" i="143"/>
  <c r="E382" i="143"/>
  <c r="E457" i="143"/>
  <c r="E33" i="143"/>
  <c r="E108" i="143"/>
  <c r="E183" i="143"/>
  <c r="E383" i="143"/>
  <c r="E458" i="143"/>
  <c r="E34" i="143"/>
  <c r="E109" i="143"/>
  <c r="E184" i="143"/>
  <c r="E384" i="143"/>
  <c r="E459" i="143"/>
  <c r="E35" i="143"/>
  <c r="E110" i="143"/>
  <c r="E185" i="143"/>
  <c r="E385" i="143"/>
  <c r="E460" i="143"/>
  <c r="E36" i="143"/>
  <c r="E111" i="143"/>
  <c r="E186" i="143"/>
  <c r="E386" i="143"/>
  <c r="E461" i="143"/>
  <c r="E37" i="143"/>
  <c r="E112" i="143"/>
  <c r="E187" i="143"/>
  <c r="E387" i="143"/>
  <c r="E462" i="143"/>
  <c r="E38" i="143"/>
  <c r="E113" i="143"/>
  <c r="E188" i="143"/>
  <c r="E388" i="143"/>
  <c r="E463" i="143"/>
  <c r="E39" i="143"/>
  <c r="E114" i="143"/>
  <c r="E189" i="143"/>
  <c r="E389" i="143"/>
  <c r="E464" i="143"/>
  <c r="E40" i="143"/>
  <c r="E115" i="143"/>
  <c r="E190" i="143"/>
  <c r="E390" i="143"/>
  <c r="E465" i="143"/>
  <c r="E41" i="143"/>
  <c r="E116" i="143"/>
  <c r="E191" i="143"/>
  <c r="E391" i="143"/>
  <c r="E466" i="143"/>
  <c r="E42" i="143"/>
  <c r="E117" i="143"/>
  <c r="E192" i="143"/>
  <c r="E392" i="143"/>
  <c r="E467" i="143"/>
  <c r="E43" i="143"/>
  <c r="E118" i="143"/>
  <c r="E193" i="143"/>
  <c r="E393" i="143"/>
  <c r="E468" i="143"/>
  <c r="E44" i="143"/>
  <c r="E119" i="143"/>
  <c r="E194" i="143"/>
  <c r="E394" i="143"/>
  <c r="E469" i="143"/>
  <c r="E45" i="143"/>
  <c r="E120" i="143"/>
  <c r="E195" i="143"/>
  <c r="E395" i="143"/>
  <c r="E470" i="143"/>
  <c r="E46" i="143"/>
  <c r="E121" i="143"/>
  <c r="E196" i="143"/>
  <c r="E396" i="143"/>
  <c r="E471" i="143"/>
  <c r="E47" i="143"/>
  <c r="E122" i="143"/>
  <c r="E197" i="143"/>
  <c r="E397" i="143"/>
  <c r="E472" i="143"/>
  <c r="E48" i="143"/>
  <c r="E123" i="143"/>
  <c r="E198" i="143"/>
  <c r="E398" i="143"/>
  <c r="E473" i="143"/>
  <c r="E49" i="143"/>
  <c r="E124" i="143"/>
  <c r="E199" i="143"/>
  <c r="E399" i="143"/>
  <c r="E474" i="143"/>
  <c r="E31" i="143"/>
  <c r="E106" i="143"/>
  <c r="E181" i="143"/>
  <c r="E381" i="143"/>
  <c r="E456" i="143"/>
  <c r="D381" i="143"/>
  <c r="C381" i="143"/>
  <c r="B381" i="143"/>
  <c r="B176" i="143"/>
  <c r="E125" i="143"/>
  <c r="F125" i="143"/>
  <c r="G125" i="143"/>
  <c r="E126" i="143"/>
  <c r="F126" i="143"/>
  <c r="G126" i="143"/>
  <c r="B176" i="142"/>
  <c r="G150" i="142"/>
  <c r="G125" i="142" s="1"/>
  <c r="F150" i="142"/>
  <c r="F125" i="142" s="1"/>
  <c r="E150" i="142"/>
  <c r="E125" i="142" s="1"/>
  <c r="G526" i="16"/>
  <c r="F526" i="16"/>
  <c r="F401" i="16"/>
  <c r="B176" i="16"/>
  <c r="B325" i="3"/>
  <c r="C325" i="3"/>
  <c r="D325" i="3"/>
  <c r="E325" i="3"/>
  <c r="F325" i="3"/>
  <c r="G325" i="3"/>
  <c r="H325" i="3"/>
  <c r="I325" i="3"/>
  <c r="B275" i="3"/>
  <c r="B225" i="3"/>
  <c r="C225" i="3"/>
  <c r="D225" i="3"/>
  <c r="E225" i="3"/>
  <c r="F225" i="3"/>
  <c r="G225" i="3"/>
  <c r="H225" i="3"/>
  <c r="I225" i="3"/>
  <c r="B156" i="143"/>
  <c r="B157" i="143"/>
  <c r="B158" i="143"/>
  <c r="B159" i="143"/>
  <c r="B160" i="143"/>
  <c r="B161" i="143"/>
  <c r="B172" i="143"/>
  <c r="B173" i="143"/>
  <c r="B174" i="143"/>
  <c r="B175" i="143"/>
  <c r="B481" i="143"/>
  <c r="B456" i="143" s="1"/>
  <c r="C456" i="143"/>
  <c r="D456" i="143"/>
  <c r="B156" i="142"/>
  <c r="B157" i="142"/>
  <c r="B158" i="142"/>
  <c r="B159" i="142"/>
  <c r="B160" i="142"/>
  <c r="B161" i="142"/>
  <c r="B172" i="142"/>
  <c r="B173" i="142"/>
  <c r="B174" i="142"/>
  <c r="B175" i="142"/>
  <c r="B481" i="142"/>
  <c r="B456" i="142" s="1"/>
  <c r="C456" i="142"/>
  <c r="D456" i="142"/>
  <c r="B225" i="16"/>
  <c r="B250" i="16"/>
  <c r="B300" i="16"/>
  <c r="B325" i="16"/>
  <c r="B350" i="16"/>
  <c r="C199" i="16"/>
  <c r="C399" i="16"/>
  <c r="D199" i="16"/>
  <c r="D274" i="16"/>
  <c r="D399" i="16"/>
  <c r="E199" i="16"/>
  <c r="E399" i="16"/>
  <c r="F199" i="16"/>
  <c r="F399" i="16"/>
  <c r="F524" i="16"/>
  <c r="G199" i="16"/>
  <c r="G399" i="16"/>
  <c r="H249" i="16"/>
  <c r="H199" i="16" s="1"/>
  <c r="H399" i="16"/>
  <c r="D400" i="16"/>
  <c r="C400" i="16"/>
  <c r="E200" i="16"/>
  <c r="E400" i="16"/>
  <c r="F525" i="16"/>
  <c r="F200" i="16"/>
  <c r="F400" i="16"/>
  <c r="G200" i="16"/>
  <c r="G400" i="16"/>
  <c r="B550" i="16"/>
  <c r="B425" i="16"/>
  <c r="B450" i="16"/>
  <c r="G274" i="3"/>
  <c r="I224" i="3"/>
  <c r="H224" i="3"/>
  <c r="G224" i="3"/>
  <c r="F224" i="3"/>
  <c r="E224" i="3"/>
  <c r="D224" i="3"/>
  <c r="C224" i="3"/>
  <c r="B224" i="3"/>
  <c r="B274" i="3"/>
  <c r="I324" i="3"/>
  <c r="H324" i="3"/>
  <c r="G324" i="3"/>
  <c r="F324" i="3"/>
  <c r="E324" i="3"/>
  <c r="D324" i="3"/>
  <c r="C324" i="3"/>
  <c r="B324" i="3"/>
  <c r="B175" i="16"/>
  <c r="B223" i="3"/>
  <c r="C223" i="3"/>
  <c r="D223" i="3"/>
  <c r="E223" i="3"/>
  <c r="F223" i="3"/>
  <c r="G223" i="3"/>
  <c r="H223" i="3"/>
  <c r="I223" i="3"/>
  <c r="B273" i="3"/>
  <c r="B323" i="3"/>
  <c r="C323" i="3"/>
  <c r="D323" i="3"/>
  <c r="E323" i="3"/>
  <c r="F323" i="3"/>
  <c r="G323" i="3"/>
  <c r="H323" i="3"/>
  <c r="I323" i="3"/>
  <c r="B224" i="16"/>
  <c r="B249" i="16"/>
  <c r="B424" i="16"/>
  <c r="B449" i="16"/>
  <c r="B549" i="16"/>
  <c r="B299" i="16"/>
  <c r="B324" i="16"/>
  <c r="B349" i="16"/>
  <c r="B174" i="16"/>
  <c r="B221" i="16"/>
  <c r="B246" i="16"/>
  <c r="C196" i="16"/>
  <c r="D196" i="16"/>
  <c r="E196" i="16"/>
  <c r="F196" i="16"/>
  <c r="G196" i="16"/>
  <c r="H196" i="16"/>
  <c r="B222" i="16"/>
  <c r="B247" i="16"/>
  <c r="C197" i="16"/>
  <c r="D197" i="16"/>
  <c r="E197" i="16"/>
  <c r="F197" i="16"/>
  <c r="G197" i="16"/>
  <c r="H197" i="16"/>
  <c r="B223" i="16"/>
  <c r="B248" i="16"/>
  <c r="C198" i="16"/>
  <c r="D198" i="16"/>
  <c r="E198" i="16"/>
  <c r="F198" i="16"/>
  <c r="G198" i="16"/>
  <c r="H198" i="16"/>
  <c r="D273" i="16"/>
  <c r="D272" i="16"/>
  <c r="D271" i="16"/>
  <c r="D270" i="16"/>
  <c r="D319" i="16"/>
  <c r="D269" i="16" s="1"/>
  <c r="D268" i="16"/>
  <c r="D267" i="16"/>
  <c r="D266" i="16"/>
  <c r="D265" i="16"/>
  <c r="D264" i="16"/>
  <c r="D263" i="16"/>
  <c r="D262" i="16"/>
  <c r="D261" i="16"/>
  <c r="D260" i="16"/>
  <c r="D259" i="16"/>
  <c r="D258" i="16"/>
  <c r="D257" i="16"/>
  <c r="D256" i="16"/>
  <c r="B307" i="16"/>
  <c r="B257" i="16" s="1"/>
  <c r="B308" i="16"/>
  <c r="B258" i="16" s="1"/>
  <c r="B309" i="16"/>
  <c r="B259" i="16" s="1"/>
  <c r="B310" i="16"/>
  <c r="B260" i="16" s="1"/>
  <c r="B311" i="16"/>
  <c r="B261" i="16" s="1"/>
  <c r="B312" i="16"/>
  <c r="B262" i="16" s="1"/>
  <c r="B313" i="16"/>
  <c r="B263" i="16" s="1"/>
  <c r="B314" i="16"/>
  <c r="B264" i="16" s="1"/>
  <c r="B315" i="16"/>
  <c r="B265" i="16" s="1"/>
  <c r="B316" i="16"/>
  <c r="B266" i="16" s="1"/>
  <c r="B317" i="16"/>
  <c r="B267" i="16" s="1"/>
  <c r="B318" i="16"/>
  <c r="B268" i="16" s="1"/>
  <c r="B294" i="16"/>
  <c r="B295" i="16"/>
  <c r="B320" i="16"/>
  <c r="B345" i="16"/>
  <c r="B296" i="16"/>
  <c r="B321" i="16"/>
  <c r="B346" i="16"/>
  <c r="B297" i="16"/>
  <c r="B322" i="16"/>
  <c r="B347" i="16"/>
  <c r="B298" i="16"/>
  <c r="B323" i="16"/>
  <c r="B348" i="16"/>
  <c r="B306" i="16"/>
  <c r="B256" i="16" s="1"/>
  <c r="B422" i="16"/>
  <c r="B447" i="16"/>
  <c r="C397" i="16"/>
  <c r="D397" i="16"/>
  <c r="E397" i="16"/>
  <c r="F397" i="16"/>
  <c r="G397" i="16"/>
  <c r="H397" i="16"/>
  <c r="B423" i="16"/>
  <c r="B448" i="16"/>
  <c r="C398" i="16"/>
  <c r="D398" i="16"/>
  <c r="E398" i="16"/>
  <c r="F398" i="16"/>
  <c r="G398" i="16"/>
  <c r="H398" i="16"/>
  <c r="B524" i="16"/>
  <c r="B421" i="16"/>
  <c r="B446" i="16"/>
  <c r="B521" i="16"/>
  <c r="B546" i="16"/>
  <c r="B547" i="16"/>
  <c r="B548" i="16"/>
  <c r="B206" i="16"/>
  <c r="B231" i="16"/>
  <c r="B406" i="16"/>
  <c r="B381" i="16" s="1"/>
  <c r="B531" i="16"/>
  <c r="C181" i="16"/>
  <c r="C381" i="16"/>
  <c r="D181" i="16"/>
  <c r="D381" i="16"/>
  <c r="E181" i="16"/>
  <c r="E381" i="16"/>
  <c r="F181" i="16"/>
  <c r="F381" i="16"/>
  <c r="G181" i="16"/>
  <c r="G381" i="16"/>
  <c r="H156" i="16"/>
  <c r="H181" i="16"/>
  <c r="H381" i="16"/>
  <c r="B207" i="16"/>
  <c r="B232" i="16"/>
  <c r="B407" i="16"/>
  <c r="B382" i="16" s="1"/>
  <c r="B532" i="16"/>
  <c r="C182" i="16"/>
  <c r="C382" i="16"/>
  <c r="D182" i="16"/>
  <c r="D382" i="16"/>
  <c r="E182" i="16"/>
  <c r="E382" i="16"/>
  <c r="F182" i="16"/>
  <c r="F382" i="16"/>
  <c r="G182" i="16"/>
  <c r="G382" i="16"/>
  <c r="H157" i="16"/>
  <c r="H182" i="16"/>
  <c r="H382" i="16"/>
  <c r="B208" i="16"/>
  <c r="B233" i="16"/>
  <c r="B408" i="16"/>
  <c r="B383" i="16" s="1"/>
  <c r="B533" i="16"/>
  <c r="C183" i="16"/>
  <c r="C383" i="16"/>
  <c r="D183" i="16"/>
  <c r="D383" i="16"/>
  <c r="E183" i="16"/>
  <c r="E383" i="16"/>
  <c r="F183" i="16"/>
  <c r="F383" i="16"/>
  <c r="G183" i="16"/>
  <c r="G383" i="16"/>
  <c r="H158" i="16"/>
  <c r="H183" i="16"/>
  <c r="H383" i="16"/>
  <c r="B209" i="16"/>
  <c r="B234" i="16"/>
  <c r="B409" i="16"/>
  <c r="B384" i="16" s="1"/>
  <c r="B534" i="16"/>
  <c r="C184" i="16"/>
  <c r="C384" i="16"/>
  <c r="D184" i="16"/>
  <c r="D384" i="16"/>
  <c r="E184" i="16"/>
  <c r="E384" i="16"/>
  <c r="F184" i="16"/>
  <c r="F384" i="16"/>
  <c r="G184" i="16"/>
  <c r="G384" i="16"/>
  <c r="H159" i="16"/>
  <c r="H184" i="16"/>
  <c r="H384" i="16"/>
  <c r="B210" i="16"/>
  <c r="B235" i="16"/>
  <c r="B410" i="16"/>
  <c r="B385" i="16" s="1"/>
  <c r="B535" i="16"/>
  <c r="C185" i="16"/>
  <c r="C385" i="16"/>
  <c r="D185" i="16"/>
  <c r="D385" i="16"/>
  <c r="E185" i="16"/>
  <c r="E385" i="16"/>
  <c r="F185" i="16"/>
  <c r="F385" i="16"/>
  <c r="G185" i="16"/>
  <c r="G385" i="16"/>
  <c r="H160" i="16"/>
  <c r="H185" i="16"/>
  <c r="H385" i="16"/>
  <c r="B211" i="16"/>
  <c r="B236" i="16"/>
  <c r="B411" i="16"/>
  <c r="B386" i="16" s="1"/>
  <c r="B536" i="16"/>
  <c r="C186" i="16"/>
  <c r="C386" i="16"/>
  <c r="D186" i="16"/>
  <c r="D386" i="16"/>
  <c r="E186" i="16"/>
  <c r="E386" i="16"/>
  <c r="F186" i="16"/>
  <c r="F386" i="16"/>
  <c r="G186" i="16"/>
  <c r="G386" i="16"/>
  <c r="H161" i="16"/>
  <c r="H186" i="16"/>
  <c r="H386" i="16"/>
  <c r="B212" i="16"/>
  <c r="B237" i="16"/>
  <c r="B412" i="16"/>
  <c r="B387" i="16" s="1"/>
  <c r="B537" i="16"/>
  <c r="C187" i="16"/>
  <c r="C387" i="16"/>
  <c r="D187" i="16"/>
  <c r="D387" i="16"/>
  <c r="E187" i="16"/>
  <c r="E387" i="16"/>
  <c r="F187" i="16"/>
  <c r="F387" i="16"/>
  <c r="G187" i="16"/>
  <c r="G387" i="16"/>
  <c r="H162" i="16"/>
  <c r="H187" i="16"/>
  <c r="H387" i="16"/>
  <c r="B213" i="16"/>
  <c r="B238" i="16"/>
  <c r="B413" i="16"/>
  <c r="B388" i="16" s="1"/>
  <c r="B538" i="16"/>
  <c r="C188" i="16"/>
  <c r="C388" i="16"/>
  <c r="D188" i="16"/>
  <c r="D388" i="16"/>
  <c r="E188" i="16"/>
  <c r="E388" i="16"/>
  <c r="F188" i="16"/>
  <c r="F388" i="16"/>
  <c r="G188" i="16"/>
  <c r="G388" i="16"/>
  <c r="H163" i="16"/>
  <c r="H188" i="16"/>
  <c r="H388" i="16"/>
  <c r="B214" i="16"/>
  <c r="B239" i="16"/>
  <c r="B414" i="16"/>
  <c r="B389" i="16" s="1"/>
  <c r="B539" i="16"/>
  <c r="C189" i="16"/>
  <c r="C389" i="16"/>
  <c r="D189" i="16"/>
  <c r="D389" i="16"/>
  <c r="E189" i="16"/>
  <c r="E389" i="16"/>
  <c r="F189" i="16"/>
  <c r="F389" i="16"/>
  <c r="G189" i="16"/>
  <c r="G389" i="16"/>
  <c r="H164" i="16"/>
  <c r="H189" i="16"/>
  <c r="H389" i="16"/>
  <c r="B215" i="16"/>
  <c r="B240" i="16"/>
  <c r="B415" i="16"/>
  <c r="B390" i="16" s="1"/>
  <c r="B540" i="16"/>
  <c r="C190" i="16"/>
  <c r="C390" i="16"/>
  <c r="D190" i="16"/>
  <c r="D390" i="16"/>
  <c r="E190" i="16"/>
  <c r="E390" i="16"/>
  <c r="F190" i="16"/>
  <c r="F390" i="16"/>
  <c r="G190" i="16"/>
  <c r="G390" i="16"/>
  <c r="H165" i="16"/>
  <c r="H190" i="16"/>
  <c r="H390" i="16"/>
  <c r="B216" i="16"/>
  <c r="B241" i="16"/>
  <c r="B416" i="16"/>
  <c r="B391" i="16" s="1"/>
  <c r="B541" i="16"/>
  <c r="C191" i="16"/>
  <c r="C391" i="16"/>
  <c r="D191" i="16"/>
  <c r="D391" i="16"/>
  <c r="E191" i="16"/>
  <c r="E391" i="16"/>
  <c r="F191" i="16"/>
  <c r="F391" i="16"/>
  <c r="G191" i="16"/>
  <c r="G391" i="16"/>
  <c r="H166" i="16"/>
  <c r="H191" i="16"/>
  <c r="H391" i="16"/>
  <c r="B217" i="16"/>
  <c r="B242" i="16"/>
  <c r="B417" i="16"/>
  <c r="B392" i="16" s="1"/>
  <c r="B542" i="16"/>
  <c r="C192" i="16"/>
  <c r="C392" i="16"/>
  <c r="D192" i="16"/>
  <c r="D392" i="16"/>
  <c r="E192" i="16"/>
  <c r="E392" i="16"/>
  <c r="F192" i="16"/>
  <c r="F392" i="16"/>
  <c r="G192" i="16"/>
  <c r="G392" i="16"/>
  <c r="H167" i="16"/>
  <c r="H192" i="16"/>
  <c r="H392" i="16"/>
  <c r="B218" i="16"/>
  <c r="B243" i="16"/>
  <c r="B418" i="16"/>
  <c r="B443" i="16"/>
  <c r="B518" i="16"/>
  <c r="B543" i="16"/>
  <c r="C193" i="16"/>
  <c r="C393" i="16"/>
  <c r="D193" i="16"/>
  <c r="D393" i="16"/>
  <c r="E193" i="16"/>
  <c r="E393" i="16"/>
  <c r="F193" i="16"/>
  <c r="F393" i="16"/>
  <c r="F518" i="16"/>
  <c r="G193" i="16"/>
  <c r="G393" i="16"/>
  <c r="H168" i="16"/>
  <c r="H193" i="16"/>
  <c r="H393" i="16"/>
  <c r="B219" i="16"/>
  <c r="B244" i="16"/>
  <c r="C419" i="16"/>
  <c r="C394" i="16" s="1"/>
  <c r="D419" i="16"/>
  <c r="D394" i="16" s="1"/>
  <c r="B444" i="16"/>
  <c r="B519" i="16"/>
  <c r="C544" i="16"/>
  <c r="D544" i="16"/>
  <c r="C194" i="16"/>
  <c r="D194" i="16"/>
  <c r="E194" i="16"/>
  <c r="E394" i="16"/>
  <c r="F194" i="16"/>
  <c r="F394" i="16"/>
  <c r="F519" i="16"/>
  <c r="G194" i="16"/>
  <c r="G394" i="16"/>
  <c r="H169" i="16"/>
  <c r="H194" i="16"/>
  <c r="H394" i="16"/>
  <c r="B220" i="16"/>
  <c r="B245" i="16"/>
  <c r="D420" i="16"/>
  <c r="B420" i="16" s="1"/>
  <c r="B445" i="16"/>
  <c r="B520" i="16"/>
  <c r="C545" i="16"/>
  <c r="D545" i="16"/>
  <c r="C195" i="16"/>
  <c r="C395" i="16"/>
  <c r="D195" i="16"/>
  <c r="E195" i="16"/>
  <c r="E395" i="16"/>
  <c r="F195" i="16"/>
  <c r="F395" i="16"/>
  <c r="F520" i="16"/>
  <c r="G195" i="16"/>
  <c r="G395" i="16"/>
  <c r="H195" i="16"/>
  <c r="H395" i="16"/>
  <c r="C396" i="16"/>
  <c r="D396" i="16"/>
  <c r="E396" i="16"/>
  <c r="F396" i="16"/>
  <c r="F521" i="16"/>
  <c r="G396" i="16"/>
  <c r="H396" i="16"/>
  <c r="B156" i="16"/>
  <c r="B157" i="16"/>
  <c r="B158" i="16"/>
  <c r="B159" i="16"/>
  <c r="B160" i="16"/>
  <c r="B161" i="16"/>
  <c r="B162" i="16"/>
  <c r="B163" i="16"/>
  <c r="B164" i="16"/>
  <c r="B165" i="16"/>
  <c r="B166" i="16"/>
  <c r="B167" i="16"/>
  <c r="B168" i="16"/>
  <c r="B169" i="16"/>
  <c r="B170" i="16"/>
  <c r="B171" i="16"/>
  <c r="B172" i="16"/>
  <c r="B173" i="16"/>
  <c r="B522" i="16"/>
  <c r="B523" i="16"/>
  <c r="E518" i="4"/>
  <c r="E168" i="4"/>
  <c r="E443" i="4"/>
  <c r="H443" i="4"/>
  <c r="H518" i="4"/>
  <c r="E444" i="4"/>
  <c r="H444" i="4"/>
  <c r="E445" i="4"/>
  <c r="F16" i="143" l="1"/>
  <c r="H14" i="143"/>
  <c r="H10" i="142"/>
  <c r="H9" i="142"/>
  <c r="H11" i="142"/>
  <c r="F9" i="143"/>
  <c r="F15" i="143"/>
  <c r="G14" i="143"/>
  <c r="B319" i="16"/>
  <c r="B269" i="16" s="1"/>
  <c r="F274" i="3"/>
  <c r="F273" i="3"/>
  <c r="H275" i="3"/>
  <c r="G273" i="3"/>
  <c r="C274" i="3"/>
  <c r="I274" i="3"/>
  <c r="H274" i="3"/>
  <c r="C275" i="3"/>
  <c r="H273" i="3"/>
  <c r="C273" i="3"/>
  <c r="I275" i="3"/>
  <c r="G275" i="3"/>
  <c r="E277" i="3"/>
  <c r="I273" i="3"/>
  <c r="D273" i="3"/>
  <c r="F24" i="143"/>
  <c r="F20" i="143"/>
  <c r="F18" i="143"/>
  <c r="H7" i="143"/>
  <c r="G7" i="143"/>
  <c r="F23" i="143"/>
  <c r="H22" i="143"/>
  <c r="G22" i="143"/>
  <c r="F11" i="143"/>
  <c r="F22" i="143"/>
  <c r="F19" i="143"/>
  <c r="H18" i="143"/>
  <c r="G18" i="143"/>
  <c r="F14" i="143"/>
  <c r="H11" i="143"/>
  <c r="G11" i="143"/>
  <c r="H6" i="143"/>
  <c r="H24" i="143"/>
  <c r="G24" i="143"/>
  <c r="F21" i="143"/>
  <c r="H20" i="143"/>
  <c r="G20" i="143"/>
  <c r="F17" i="143"/>
  <c r="H16" i="143"/>
  <c r="G16" i="143"/>
  <c r="H13" i="143"/>
  <c r="H9" i="143"/>
  <c r="G9" i="143"/>
  <c r="G6" i="143"/>
  <c r="H23" i="142"/>
  <c r="H21" i="142"/>
  <c r="H20" i="142"/>
  <c r="H19" i="142"/>
  <c r="H15" i="142"/>
  <c r="E6" i="142"/>
  <c r="H6" i="142"/>
  <c r="F6" i="142"/>
  <c r="H24" i="142"/>
  <c r="F23" i="142"/>
  <c r="H17" i="142"/>
  <c r="H16" i="142"/>
  <c r="F15" i="142"/>
  <c r="F19" i="142"/>
  <c r="F18" i="142"/>
  <c r="F22" i="142"/>
  <c r="G13" i="142"/>
  <c r="F24" i="142"/>
  <c r="H22" i="142"/>
  <c r="F21" i="142"/>
  <c r="F20" i="142"/>
  <c r="H18" i="142"/>
  <c r="F17" i="142"/>
  <c r="F16" i="142"/>
  <c r="H14" i="142"/>
  <c r="F13" i="142"/>
  <c r="H12" i="142"/>
  <c r="H8" i="142"/>
  <c r="F7" i="142"/>
  <c r="B398" i="16"/>
  <c r="B397" i="16"/>
  <c r="B400" i="16"/>
  <c r="B544" i="16"/>
  <c r="B419" i="16"/>
  <c r="B394" i="16" s="1"/>
  <c r="B545" i="16"/>
  <c r="B395" i="16"/>
  <c r="F12" i="143"/>
  <c r="F10" i="143"/>
  <c r="F8" i="143"/>
  <c r="G23" i="143"/>
  <c r="G21" i="143"/>
  <c r="G19" i="143"/>
  <c r="G17" i="143"/>
  <c r="G15" i="143"/>
  <c r="G12" i="143"/>
  <c r="G10" i="143"/>
  <c r="G8" i="143"/>
  <c r="E23" i="142"/>
  <c r="E21" i="142"/>
  <c r="E19" i="142"/>
  <c r="E17" i="142"/>
  <c r="E15" i="142"/>
  <c r="E12" i="142"/>
  <c r="E10" i="142"/>
  <c r="E8" i="142"/>
  <c r="E24" i="142"/>
  <c r="E22" i="142"/>
  <c r="E20" i="142"/>
  <c r="E18" i="142"/>
  <c r="E16" i="142"/>
  <c r="H13" i="142"/>
  <c r="E13" i="142"/>
  <c r="E11" i="142"/>
  <c r="E9" i="142"/>
  <c r="H7" i="142"/>
  <c r="B275" i="16"/>
  <c r="B195" i="16"/>
  <c r="B193" i="16"/>
  <c r="B192" i="16"/>
  <c r="B186" i="16"/>
  <c r="B184" i="16"/>
  <c r="B183" i="16"/>
  <c r="B272" i="16"/>
  <c r="B270" i="16"/>
  <c r="B273" i="16"/>
  <c r="B271" i="16"/>
  <c r="B198" i="16"/>
  <c r="B190" i="16"/>
  <c r="B188" i="16"/>
  <c r="B187" i="16"/>
  <c r="B181" i="16"/>
  <c r="B199" i="16"/>
  <c r="B200" i="16"/>
  <c r="B194" i="16"/>
  <c r="B196" i="16"/>
  <c r="D395" i="16"/>
  <c r="B393" i="16"/>
  <c r="B191" i="16"/>
  <c r="B189" i="16"/>
  <c r="B185" i="16"/>
  <c r="B182" i="16"/>
  <c r="B396" i="16"/>
  <c r="B197" i="16"/>
  <c r="B399" i="16"/>
  <c r="D274" i="3"/>
  <c r="E24" i="143"/>
  <c r="E22" i="143"/>
  <c r="E20" i="143"/>
  <c r="E18" i="143"/>
  <c r="E16" i="143"/>
  <c r="E14" i="143"/>
  <c r="E12" i="143"/>
  <c r="E10" i="143"/>
  <c r="E8" i="143"/>
  <c r="F13" i="143"/>
  <c r="F276" i="3"/>
  <c r="C276" i="3"/>
  <c r="D275" i="3"/>
  <c r="E6" i="143"/>
  <c r="E23" i="143"/>
  <c r="E21" i="143"/>
  <c r="E19" i="143"/>
  <c r="E17" i="143"/>
  <c r="E15" i="143"/>
  <c r="E13" i="143"/>
  <c r="E11" i="143"/>
  <c r="E9" i="143"/>
  <c r="E7" i="143"/>
  <c r="H23" i="143"/>
  <c r="H21" i="143"/>
  <c r="H19" i="143"/>
  <c r="H17" i="143"/>
  <c r="H15" i="143"/>
  <c r="G13" i="143"/>
  <c r="H12" i="143"/>
  <c r="H10" i="143"/>
  <c r="H8" i="143"/>
  <c r="H276" i="3"/>
  <c r="I276" i="3"/>
  <c r="G276" i="3"/>
  <c r="D276" i="3"/>
  <c r="B274" i="16"/>
  <c r="F6" i="143"/>
  <c r="G6" i="142"/>
  <c r="F14" i="142"/>
  <c r="F12" i="142"/>
  <c r="F11" i="142"/>
  <c r="F10" i="142"/>
  <c r="F9" i="142"/>
  <c r="F8" i="142"/>
  <c r="E7" i="142"/>
  <c r="F275" i="3"/>
  <c r="F7" i="143"/>
  <c r="G24" i="142"/>
  <c r="G23" i="142"/>
  <c r="G22" i="142"/>
  <c r="G21" i="142"/>
  <c r="G20" i="142"/>
  <c r="G19" i="142"/>
  <c r="G18" i="142"/>
  <c r="G17" i="142"/>
  <c r="G16" i="142"/>
  <c r="G15" i="142"/>
  <c r="G14" i="142"/>
  <c r="E14" i="142"/>
  <c r="G12" i="142"/>
  <c r="G11" i="142"/>
  <c r="G10" i="142"/>
  <c r="G9" i="142"/>
  <c r="G8" i="142"/>
  <c r="G7" i="142"/>
  <c r="E275" i="3" l="1"/>
  <c r="E273" i="3"/>
  <c r="E274" i="3"/>
  <c r="E276" i="3"/>
</calcChain>
</file>

<file path=xl/sharedStrings.xml><?xml version="1.0" encoding="utf-8"?>
<sst xmlns="http://schemas.openxmlformats.org/spreadsheetml/2006/main" count="9586" uniqueCount="1887">
  <si>
    <t>Fachoberschulen und Fachoberschulen (berufsbildende Förderschulen)</t>
  </si>
  <si>
    <t>8.1</t>
  </si>
  <si>
    <t>8.2</t>
  </si>
  <si>
    <t>Ohne Hauptschulab-
  schluss</t>
  </si>
  <si>
    <t>Sonstiger
  allgemeinbildender
  Abschluss eines
  anderen Bundeslandes
  bzw. Staates</t>
  </si>
  <si>
    <t xml:space="preserve">    Fachkraft Agrarservice</t>
  </si>
  <si>
    <t xml:space="preserve">    Landwirt</t>
  </si>
  <si>
    <t xml:space="preserve">    Fischwirt (Schwerpunkt Seen­ und
      Flussfischerei)</t>
  </si>
  <si>
    <t xml:space="preserve">    Tierwirt (Fachrichtung
      Schweinehaltung)</t>
  </si>
  <si>
    <t xml:space="preserve">    Berg­ und Maschinenmann
      (Fachrichtung Vortrieb und
      Gewinnung)</t>
  </si>
  <si>
    <t xml:space="preserve">    Ausbaufacharbeiter (Schwerpunkt
      Trockenbauarbeiten)</t>
  </si>
  <si>
    <t xml:space="preserve">    Ausbaufacharbeiter (Schwerpunkt
      Zimmerarbeiten)</t>
  </si>
  <si>
    <t xml:space="preserve">    Dachdecker (Fachrichtung Dach­,
      Wand­ und Abdichtungstechnik)</t>
  </si>
  <si>
    <t xml:space="preserve">    Fliesen­, Platten­ und Mosaikleger</t>
  </si>
  <si>
    <t xml:space="preserve">    Glaser (Fachrichtung Fenster­ und
      Glasfassadenbau)</t>
  </si>
  <si>
    <t xml:space="preserve">    Trockenbaumonteur</t>
  </si>
  <si>
    <t xml:space="preserve">    Zimmerer</t>
  </si>
  <si>
    <t xml:space="preserve">    Betonfertigteilbauer (Schwerpunkt
      Betonfertigteilbau)</t>
  </si>
  <si>
    <t xml:space="preserve">    Kaufmann im Groß­ und Außenhandel
      (Fachrichtung Großhandel)</t>
  </si>
  <si>
    <t xml:space="preserve">    Kaufmann für Versicherung und
      Finanzen (Fachrichtung
      Finanzberatung)</t>
  </si>
  <si>
    <t xml:space="preserve">    Kaufmann im Gesundheitswesen</t>
  </si>
  <si>
    <t xml:space="preserve">    Berufskraftfahrer</t>
  </si>
  <si>
    <t>8.8</t>
  </si>
  <si>
    <t>Berufsbereich
Beruf</t>
  </si>
  <si>
    <t xml:space="preserve">    Kaufmann für Verkehrsservice
      (Schwerpunkt Verkauf und Service)</t>
  </si>
  <si>
    <t xml:space="preserve">    Tourismuskaufmann (Kaufmann für
      Privat­ und Geschäftsreisen)</t>
  </si>
  <si>
    <t xml:space="preserve">    Kaufmann für Versicherung und
      Finanzen (Fachrichtung Versicherung)</t>
  </si>
  <si>
    <t xml:space="preserve">    Sozialversicherungsfachangestellter
      (Fachrichtung allgemeine
      Krankenversicherung)</t>
  </si>
  <si>
    <t xml:space="preserve">    Sozialversicherungsfachangestellter
      (Fachrichtung gesetzliche
      Rentenversicherung)</t>
  </si>
  <si>
    <t>Meißen</t>
  </si>
  <si>
    <t xml:space="preserve">1) Insgesamt = Schulen im verwaltungsrechtlichen Sinne (Einrichtungen); </t>
  </si>
  <si>
    <t>Inhalt</t>
  </si>
  <si>
    <t>Italienisch</t>
  </si>
  <si>
    <t>insgesamt</t>
  </si>
  <si>
    <t>weiblich</t>
  </si>
  <si>
    <t xml:space="preserve">    Gestalter für visuelles Marketing</t>
  </si>
  <si>
    <t xml:space="preserve">    Mediengestalter Bild und Ton</t>
  </si>
  <si>
    <t xml:space="preserve">    Produktgestalter Textil</t>
  </si>
  <si>
    <t xml:space="preserve">    Fachkraft für Lagerlogistik</t>
  </si>
  <si>
    <t>1.</t>
  </si>
  <si>
    <t>2.</t>
  </si>
  <si>
    <t>3.</t>
  </si>
  <si>
    <t>4.</t>
  </si>
  <si>
    <t>Sozialwesen</t>
  </si>
  <si>
    <t>Europa</t>
  </si>
  <si>
    <t xml:space="preserve">Davon im ... Ausbildungsjahr   </t>
  </si>
  <si>
    <t xml:space="preserve">    Eisenbahner im Betriebsdienst
      (Fachrichtung Fahrweg)</t>
  </si>
  <si>
    <t xml:space="preserve">    Fachkraft im Fahrbetrieb</t>
  </si>
  <si>
    <t xml:space="preserve">    Servicefahrer</t>
  </si>
  <si>
    <t xml:space="preserve">    Straßenwärter</t>
  </si>
  <si>
    <t xml:space="preserve">    Fachkraft für Kurier­, Express­ und
      Postdienstleistungen</t>
  </si>
  <si>
    <t xml:space="preserve">    Friseur</t>
  </si>
  <si>
    <t>Berufsfachschultyp                                                                                                                      Beruf</t>
  </si>
  <si>
    <t>Bautechnik/Farbtechnik und
  Raumgestaltung</t>
  </si>
  <si>
    <t>Fachoberschulen</t>
  </si>
  <si>
    <t xml:space="preserve">    Mikrotechnologe (Schwerpunkt
      Mikrosystemtechnik)</t>
  </si>
  <si>
    <t xml:space="preserve">    Systemelektroniker</t>
  </si>
  <si>
    <t xml:space="preserve">    Fahrradmonteur</t>
  </si>
  <si>
    <t>Technikwissenschaft/Maschinenbautechnik</t>
  </si>
  <si>
    <t>3.7</t>
  </si>
  <si>
    <t>3.8</t>
  </si>
  <si>
    <r>
      <t>Schulen</t>
    </r>
    <r>
      <rPr>
        <vertAlign val="superscript"/>
        <sz val="8"/>
        <rFont val="Arial"/>
        <family val="2"/>
      </rPr>
      <t>1)</t>
    </r>
  </si>
  <si>
    <t>Abgangszeugnis</t>
  </si>
  <si>
    <t xml:space="preserve">Berufsgrundbildungsjahr </t>
  </si>
  <si>
    <t>und Landkreisen</t>
  </si>
  <si>
    <t xml:space="preserve">  Abgang wegen Kündigung des Arbeits-
    verhältnisses (auch Auflösungsvertrag)</t>
  </si>
  <si>
    <t>6.5</t>
  </si>
  <si>
    <t>6.6</t>
  </si>
  <si>
    <t>6.7</t>
  </si>
  <si>
    <t>6.8</t>
  </si>
  <si>
    <t>7.1</t>
  </si>
  <si>
    <t>7.2</t>
  </si>
  <si>
    <t>7.3</t>
  </si>
  <si>
    <t>7.4</t>
  </si>
  <si>
    <t>7.5</t>
  </si>
  <si>
    <t>7.6</t>
  </si>
  <si>
    <t xml:space="preserve">    Technischer Modellbauer (Fachrichtung
      Gießerei)</t>
  </si>
  <si>
    <t xml:space="preserve">    Technischer Modellbauer (Fachrichtung
      Karosserie und Produktion)</t>
  </si>
  <si>
    <t xml:space="preserve">    Textilgestalter im Handwerk 
      (Fachrichtung Sticken)</t>
  </si>
  <si>
    <t xml:space="preserve">    Mediengestalter Digital und Print
      (Fachrichtung Beratung und Planung)</t>
  </si>
  <si>
    <t xml:space="preserve">    Mediengestalter Flexografie</t>
  </si>
  <si>
    <t xml:space="preserve">    Elektroniker (Fachrichtung Energie­ und
      Gebäudetechnik)</t>
  </si>
  <si>
    <t xml:space="preserve">    Industrieelektriker (Fachrichtung Geräte
      und Systeme)</t>
  </si>
  <si>
    <t xml:space="preserve">    Informationselektroniker (Schwerpunkt
      Bürosystemtechnik)</t>
  </si>
  <si>
    <t xml:space="preserve">    Feinwerkmechaniker (Schwerpunkt
      Zerspanungstechnik)</t>
  </si>
  <si>
    <t xml:space="preserve">    Geigenbauer</t>
  </si>
  <si>
    <t xml:space="preserve">    Figurenkeramformer</t>
  </si>
  <si>
    <t xml:space="preserve">    Keramiker</t>
  </si>
  <si>
    <t>Noch kein beruflicher 
  Abschluss</t>
  </si>
  <si>
    <t>und Landkreisen sowie Art der Beendigung</t>
  </si>
  <si>
    <t xml:space="preserve">    Steinmetz und Steinbildhauer
      (Fachrichtung Steinmetzarbeiten)</t>
  </si>
  <si>
    <t>Berufsvorbereitungsjahr
  (berufsbildende Förderschulen)</t>
  </si>
  <si>
    <t>Berufsfachschulen
  (berufsbildende Förderschulen)</t>
  </si>
  <si>
    <t>mittleren 
Bildungs-
abschluss</t>
  </si>
  <si>
    <t xml:space="preserve">  Gesundheits- und Kinderkrankenpfleger</t>
  </si>
  <si>
    <t xml:space="preserve">    Produktveredler Textil</t>
  </si>
  <si>
    <t xml:space="preserve">    Gleisbauer</t>
  </si>
  <si>
    <t xml:space="preserve">    Kanalbauer</t>
  </si>
  <si>
    <t xml:space="preserve">    Rohrleitungsbauer</t>
  </si>
  <si>
    <t xml:space="preserve">    Straßenbauer</t>
  </si>
  <si>
    <t xml:space="preserve">    Tiefbaufacharbeiter (Schwerpunkt
      Gleisbauarbeiten)</t>
  </si>
  <si>
    <t xml:space="preserve">    Gärtner (Fachrichtung
      Zierpflanzenbau)</t>
  </si>
  <si>
    <t xml:space="preserve">    Ausbaufacharbeiter (Schwerpunkt
      Fliesen­, Platten­ und
      Mosaikarbeiten)</t>
  </si>
  <si>
    <t xml:space="preserve">    Fachkraft für Möbel-, Küchen- und 
      Umzugsservice</t>
  </si>
  <si>
    <t xml:space="preserve">    Holzmechaniker (Fachrichtung Möbel- 
      und Innenausbau)</t>
  </si>
  <si>
    <t xml:space="preserve">    Drechsler [Elfenbeinschnitzer] 
      (Fachrichtung Drechseln)</t>
  </si>
  <si>
    <t xml:space="preserve">    Elektroniker (Fachrichtung Energie­
      und Gebäudetechnik)</t>
  </si>
  <si>
    <t xml:space="preserve">    Industrieelektriker (Fachrichtung
      Geräte und Systeme)</t>
  </si>
  <si>
    <t xml:space="preserve">    Informationselektroniker
      (Schwerpunkt Bürosystemtechnik)</t>
  </si>
  <si>
    <t xml:space="preserve">    Informationselektroniker
      (Schwerpunkt Geräte­ und
      Systemtechnik)</t>
  </si>
  <si>
    <t xml:space="preserve">    IT-System-Kaufmann</t>
  </si>
  <si>
    <t xml:space="preserve">    Verkäufer (2-jährig)</t>
  </si>
  <si>
    <t>Ingesamt</t>
  </si>
  <si>
    <t xml:space="preserve">    Medientechnologe Druckverarbeitung</t>
  </si>
  <si>
    <t xml:space="preserve">    Medientechnologe Siebdruck</t>
  </si>
  <si>
    <t xml:space="preserve">    Informationselektroniker (Schwerpunkt
      Geräte­ und Systemtechnik)</t>
  </si>
  <si>
    <t xml:space="preserve">    Fluggerätmechaniker (Fachrichtung
      Fertigungstechnik)</t>
  </si>
  <si>
    <t>3.8.2</t>
  </si>
  <si>
    <t>Stunden-
weise
beschäftigt</t>
  </si>
  <si>
    <t xml:space="preserve">    Fachinformatiker (Fachrichtung
      Anwendungsentwicklung)</t>
  </si>
  <si>
    <t xml:space="preserve">    Fachinformatiker (Fachrichtung
      Systemintegration)</t>
  </si>
  <si>
    <t xml:space="preserve">    Informatikkaufmann</t>
  </si>
  <si>
    <t xml:space="preserve">    IT­System­Kaufmann</t>
  </si>
  <si>
    <t xml:space="preserve">    Fachkraft für Abwassertechnik</t>
  </si>
  <si>
    <t xml:space="preserve">    Gebäudereiniger</t>
  </si>
  <si>
    <t xml:space="preserve">    Textilreiniger</t>
  </si>
  <si>
    <t xml:space="preserve">    Schornsteinfeger</t>
  </si>
  <si>
    <t xml:space="preserve">    Medizinischer Fachangestellter</t>
  </si>
  <si>
    <t xml:space="preserve">    Tiermedizinischer Fachangestellter</t>
  </si>
  <si>
    <t>1.7.1</t>
  </si>
  <si>
    <t>1.7.2</t>
  </si>
  <si>
    <t>Art der Beendigung und Geschlecht</t>
  </si>
  <si>
    <t>1.8.1</t>
  </si>
  <si>
    <t>1.8.2</t>
  </si>
  <si>
    <t>nach Schularten, Art der Beendigung und Geschlecht</t>
  </si>
  <si>
    <t>Art des Beschäftigungsverhältnisses und Geschlecht</t>
  </si>
  <si>
    <t>1.10.1</t>
  </si>
  <si>
    <t>1.10.2</t>
  </si>
  <si>
    <t>nach Schularten, Art des Beschäftigungsverhältnisses und Geschlecht</t>
  </si>
  <si>
    <t xml:space="preserve">    Vermessungstechniker (Fachrichtung 
      Vermessung)</t>
  </si>
  <si>
    <t xml:space="preserve">    Bauzeichner (Schwerpunkt
      Architektur)</t>
  </si>
  <si>
    <t xml:space="preserve">    Kaufmann für Versicherung und
      Finanzen (Fachrichtung
      Versicherung)</t>
  </si>
  <si>
    <t>Real-
schul-
ab-
schluss
bereits
vor-
handen</t>
  </si>
  <si>
    <t xml:space="preserve">    Kraftfahrzeugmechatroniker
      (Schwerpunkt Motorradtechnik)</t>
  </si>
  <si>
    <t>Sonstiger
  berufsbildender
  Abschluss eines
  anderen Bundeslandes
  bzw. Staates</t>
  </si>
  <si>
    <t xml:space="preserve">und Art der Beendigung </t>
  </si>
  <si>
    <t>3.8.1</t>
  </si>
  <si>
    <t xml:space="preserve">nach Berufsbereichen und Art der Beendigung </t>
  </si>
  <si>
    <t>4.1.1</t>
  </si>
  <si>
    <t>4.1.2</t>
  </si>
  <si>
    <t>4.5.1</t>
  </si>
  <si>
    <t>nach Berufsbereichskombinationen</t>
  </si>
  <si>
    <t>nach Kreisfreien Städten und Landkreisen</t>
  </si>
  <si>
    <t>4.5.2</t>
  </si>
  <si>
    <t>4.9</t>
  </si>
  <si>
    <t>und Art der Beendigung</t>
  </si>
  <si>
    <t>4.8.1</t>
  </si>
  <si>
    <t>nach Berufsbereichskombinationen und Art der Beendigung</t>
  </si>
  <si>
    <t>4.8.2</t>
  </si>
  <si>
    <t>5.1.1</t>
  </si>
  <si>
    <t>5.1.2</t>
  </si>
  <si>
    <t>6.1.1</t>
  </si>
  <si>
    <t>6.1.2</t>
  </si>
  <si>
    <t>6.8.1</t>
  </si>
  <si>
    <t>nach Fachrichtungen/Schwerpunkten und Art der Beendigung</t>
  </si>
  <si>
    <t>6.8.2</t>
  </si>
  <si>
    <t>7.1.1</t>
  </si>
  <si>
    <t>7.1.2</t>
  </si>
  <si>
    <t>7.7.1</t>
  </si>
  <si>
    <t>7.7.2</t>
  </si>
  <si>
    <t>7.10.1</t>
  </si>
  <si>
    <t>nach Berufen und Art der Beendigung</t>
  </si>
  <si>
    <t>7.10.2</t>
  </si>
  <si>
    <t>8.1.1</t>
  </si>
  <si>
    <t>8.1.2</t>
  </si>
  <si>
    <t>8.6.1</t>
  </si>
  <si>
    <t>8.6.2</t>
  </si>
  <si>
    <t>Berufsschulen
(berufsbildende
Förderschulen)</t>
  </si>
  <si>
    <t xml:space="preserve">  erworbene Fachhoch-
    schulreife</t>
  </si>
  <si>
    <t xml:space="preserve">    Mediengestalter Digital und Print 
      (Fachrichtung Gestaltung und 
      Technik)</t>
  </si>
  <si>
    <t xml:space="preserve">    Feinwerkmechaniker (Schwerpunkt 
      Werkzeugbau)</t>
  </si>
  <si>
    <t>8.9</t>
  </si>
  <si>
    <t>8.10</t>
  </si>
  <si>
    <t>9.</t>
  </si>
  <si>
    <t>9.1</t>
  </si>
  <si>
    <t>9.2</t>
  </si>
  <si>
    <t>Einstiegsqualifizie-
rung Jugendlicher</t>
  </si>
  <si>
    <t>BvB-reha-
spezifisch</t>
  </si>
  <si>
    <t>Lehrerbewegung voll- bzw. teilzeitbeschäftigter Lehrpersonen an berufsbildenden Schulen</t>
  </si>
  <si>
    <t>Noch kein beruflicher
  Abschluss</t>
  </si>
  <si>
    <t>Zugang/Abgang</t>
  </si>
  <si>
    <t>Zugänge</t>
  </si>
  <si>
    <t xml:space="preserve">    Elektroniker für Betriebstechnik</t>
  </si>
  <si>
    <t xml:space="preserve">    Elektroniker für Geräte und Systeme</t>
  </si>
  <si>
    <t xml:space="preserve">    Elektroniker für Maschinen und
      Antriebstechnik</t>
  </si>
  <si>
    <t>unter 15</t>
  </si>
  <si>
    <t>2000/2001</t>
  </si>
  <si>
    <t>50 und mehr</t>
  </si>
  <si>
    <t>Davon in Klassenstufe</t>
  </si>
  <si>
    <t>Umschüler ohne Ausbildungsvertrag</t>
  </si>
  <si>
    <t>Berufsvorberei-
tungsjahr</t>
  </si>
  <si>
    <t>Ohne Hauptschulabschluss</t>
  </si>
  <si>
    <t>Realschulabschluss</t>
  </si>
  <si>
    <t>4.4</t>
  </si>
  <si>
    <t>4.5</t>
  </si>
  <si>
    <t>4.6</t>
  </si>
  <si>
    <t>4.7</t>
  </si>
  <si>
    <t>4.8</t>
  </si>
  <si>
    <t>in freier Trägerschaft</t>
  </si>
  <si>
    <t xml:space="preserve">  Eintritt in den Ruhestand auf Antrag
    vor Erreichen der Altersgrenze</t>
  </si>
  <si>
    <t>8.</t>
  </si>
  <si>
    <t>Abschlusszeugnis
  [Zeugnis (Vermerk: "mit Erfolg besucht")]</t>
  </si>
  <si>
    <t>Jahr</t>
  </si>
  <si>
    <t>Polnisch</t>
  </si>
  <si>
    <t>berufsvorbereitende Bildungsmaßnahmen</t>
  </si>
  <si>
    <t>Davon mit</t>
  </si>
  <si>
    <t>Abschlusszeugnis</t>
  </si>
  <si>
    <t>Vollzeitunterricht</t>
  </si>
  <si>
    <t>Teilzeitunterricht</t>
  </si>
  <si>
    <t>Erzgebirgskreis</t>
  </si>
  <si>
    <t>Mittelsachsen</t>
  </si>
  <si>
    <t>Zwickau</t>
  </si>
  <si>
    <t>Görlitz</t>
  </si>
  <si>
    <t>Sächsische Schweiz-
  Osterzgebirge</t>
  </si>
  <si>
    <t>nach Alter</t>
  </si>
  <si>
    <t>Voll- bzw. teilzeitbeschäftigte Lehrpersonen</t>
  </si>
  <si>
    <t xml:space="preserve">Sachsen  </t>
  </si>
  <si>
    <t>2001/2002</t>
  </si>
  <si>
    <t>Ohne Haupschulabschluss</t>
  </si>
  <si>
    <t>Allgemeine Hochschulreife
  (allgemeinbildendes 
  Gymnasium)</t>
  </si>
  <si>
    <t>Zeugnis der Fachhoch-
  schulreife
  (Fachoberschule)</t>
  </si>
  <si>
    <t>55 und mehr</t>
  </si>
  <si>
    <t xml:space="preserve">    Zahnmedizinischer Fachangestellter</t>
  </si>
  <si>
    <t>Umschüler</t>
  </si>
  <si>
    <t>4.3</t>
  </si>
  <si>
    <t>Dresden, Stadt</t>
  </si>
  <si>
    <t xml:space="preserve">    Verfahrensmechaniker in der
      Hütten­ und Halbzeugindustrie
      (Fachrichtung Nichteisen­
      Metallurgie)</t>
  </si>
  <si>
    <t xml:space="preserve">    Verfahrensmechaniker in der
      Hütten­ und Halbzeugindustrie
      (Fachrichtung Stahl­Umformung)</t>
  </si>
  <si>
    <t xml:space="preserve">    Kraftfahrzeugmechatroniker
      (Schwerpunkt Personenkraft-
      wagentechnik)</t>
  </si>
  <si>
    <t xml:space="preserve">    Vermessungstechniker 
      (Fachrichtung Vermessung)</t>
  </si>
  <si>
    <t xml:space="preserve">    Kaufmann für audiovisuelle Medien</t>
  </si>
  <si>
    <t xml:space="preserve">    Kaufmann für Marketingkommunikation</t>
  </si>
  <si>
    <t xml:space="preserve">    Kaufmann für Tourismus und Freizeit</t>
  </si>
  <si>
    <t>Abgangs-
zeugnis</t>
  </si>
  <si>
    <t>Abschluss-
zeugnis</t>
  </si>
  <si>
    <t>darunter
zusätzlich
erworbene
Fachhoch-
schulreife</t>
  </si>
  <si>
    <t xml:space="preserve">  erworbene
    Fachhochschulreife </t>
  </si>
  <si>
    <t xml:space="preserve">  zuerkannter
    mittlerer Bildungs-
    abschluss</t>
  </si>
  <si>
    <t>2010/2011</t>
  </si>
  <si>
    <t>des Unterrichts und Trägerschaft</t>
  </si>
  <si>
    <t xml:space="preserve">    Tierwirt (Fachrichtung Rinderhaltung)</t>
  </si>
  <si>
    <t xml:space="preserve">    Fahrzeuglackierer</t>
  </si>
  <si>
    <t xml:space="preserve">  Gesundheits­ und Kinderkrankenpfleger</t>
  </si>
  <si>
    <t xml:space="preserve">  Masseur und Medizinischer Bademeister</t>
  </si>
  <si>
    <t>2011/2012</t>
  </si>
  <si>
    <t xml:space="preserve">  darunter zusätzlich</t>
  </si>
  <si>
    <t>2008/2009</t>
  </si>
  <si>
    <t xml:space="preserve">    Holzspielzeugmacher</t>
  </si>
  <si>
    <t xml:space="preserve">    Oberflächenbeschichter</t>
  </si>
  <si>
    <t xml:space="preserve">    Zerspanungsmechaniker</t>
  </si>
  <si>
    <t xml:space="preserve">    Produktionsmechaniker Textil</t>
  </si>
  <si>
    <t xml:space="preserve">    Änderungsschneider</t>
  </si>
  <si>
    <t xml:space="preserve">    Maßschneider</t>
  </si>
  <si>
    <t xml:space="preserve">    Anlagenmechaniker für Sanitär­,
      Heizungs­ und Klimatechnik</t>
  </si>
  <si>
    <t xml:space="preserve">    Klempner</t>
  </si>
  <si>
    <t xml:space="preserve">    Mechatroniker für Kältetechnik</t>
  </si>
  <si>
    <t>Zeugnis der
  Fachhochschulreife
  (Fachoberschule)</t>
  </si>
  <si>
    <t>nach Art des Beschäftigungsverhältnisses und Geschlecht</t>
  </si>
  <si>
    <t>1.9.1</t>
  </si>
  <si>
    <t xml:space="preserve">Lehrpersonen an berufsbildenden Schulen in öffentlicher Trägerschaft in den Schuljahren </t>
  </si>
  <si>
    <t>1.9.2</t>
  </si>
  <si>
    <t xml:space="preserve">Lehrpersonen an berufsbildenden Schulen in freier Trägerschaft in den Schuljahren </t>
  </si>
  <si>
    <t xml:space="preserve">    Ausbaufacharbeiter (Schwerpunkt
      Fliesen­, Platten­ und Mosaikarbeiten)</t>
  </si>
  <si>
    <t>Allgemeine Hochschulreife
  (allgemeinbildendes
  Gymnasium)</t>
  </si>
  <si>
    <t>Bautechnik/Holztechnik</t>
  </si>
  <si>
    <t>Elektrotechnik/Holztechnik</t>
  </si>
  <si>
    <t xml:space="preserve">    Kaufmann im Groß­ und Außenhandel
      (Fachrichtung Außenhandel)</t>
  </si>
  <si>
    <t xml:space="preserve">    Kraftfahrzeugmechatroniker
      (Schwerpunkt Nutzfahrzeugtechnik)</t>
  </si>
  <si>
    <t>Fachrichtung/Schwerpunkt</t>
  </si>
  <si>
    <t xml:space="preserve">    Industriekeramiker Modelltechnik</t>
  </si>
  <si>
    <t xml:space="preserve">    Koch</t>
  </si>
  <si>
    <t xml:space="preserve">    Hotelfachmann</t>
  </si>
  <si>
    <t xml:space="preserve">    Pharmazeutisch-kaufmännischer 
      Angestellter</t>
  </si>
  <si>
    <t>2012/2013</t>
  </si>
  <si>
    <t xml:space="preserve">    Maler und Lackierer (Fachrichtung 
      Gestaltung und Instandsetzung)</t>
  </si>
  <si>
    <t xml:space="preserve">    Polster- und Dekorationsnäher</t>
  </si>
  <si>
    <t xml:space="preserve">    Raumausstatter (Schwerpunkt Polstern)</t>
  </si>
  <si>
    <t xml:space="preserve">    Raumausstatter (Schwerpunkt Raum-
      dekoration sowie Licht-, Sicht- und 
      Sonnenschutzanlagen)</t>
  </si>
  <si>
    <t xml:space="preserve">    Industrieelektriker (Fachrichtung
      Betriebstechnik)</t>
  </si>
  <si>
    <t xml:space="preserve">    IT­System­Elektroniker</t>
  </si>
  <si>
    <t xml:space="preserve">    Mechatroniker</t>
  </si>
  <si>
    <t xml:space="preserve">    Mikrotechnologe (Schwerpunkt
      Halbleitertechnik)</t>
  </si>
  <si>
    <t>3.3</t>
  </si>
  <si>
    <t>3.4</t>
  </si>
  <si>
    <t>3.5</t>
  </si>
  <si>
    <t>3.6</t>
  </si>
  <si>
    <t xml:space="preserve">    Gärtner (Fachrichtung Zierpflanzenbau)</t>
  </si>
  <si>
    <t xml:space="preserve">    Medientechnologe Druck</t>
  </si>
  <si>
    <t xml:space="preserve">    Fachinformatiker (Fachrichtung 
      Anwendungsentwicklung)</t>
  </si>
  <si>
    <t xml:space="preserve">    Fachinformatiker (Fachrichtung 
      Systemintegration)</t>
  </si>
  <si>
    <t xml:space="preserve">    Fachverkäufer im Lebensmittel-
      handwerk (Schwerpunkt Bäckerei)</t>
  </si>
  <si>
    <t xml:space="preserve">  Medizinisch­technischer Laboratoriums-
    assistent</t>
  </si>
  <si>
    <t xml:space="preserve">  Medizinisch­technischer Radiologie-
    assistent</t>
  </si>
  <si>
    <t xml:space="preserve">  Staatlich anerkannter Heilerziehungspfleger</t>
  </si>
  <si>
    <t xml:space="preserve">    Maschinen­ und Anlagenführer
      (Schwerpunkt Lebensmitteltechnik)</t>
  </si>
  <si>
    <t>Abgänge</t>
  </si>
  <si>
    <t>nach dem Land der Staatsangehörigkeit</t>
  </si>
  <si>
    <t>sowie Art der Beendigung</t>
  </si>
  <si>
    <t xml:space="preserve">2) ohne Kurse an Beruflichen Gymnasien     </t>
  </si>
  <si>
    <t>BvB</t>
  </si>
  <si>
    <t>2.1.1</t>
  </si>
  <si>
    <t>2.1.2</t>
  </si>
  <si>
    <t>Ergänzungsschule</t>
  </si>
  <si>
    <t>1.1.2</t>
  </si>
  <si>
    <t>Berufsvorbereitungsjahr</t>
  </si>
  <si>
    <t xml:space="preserve">Trägerschaft </t>
  </si>
  <si>
    <t>Stundenweise beschäftigt</t>
  </si>
  <si>
    <t>65 und mehr</t>
  </si>
  <si>
    <t>Davon an</t>
  </si>
  <si>
    <t xml:space="preserve">1) Schulen im Sinne der eingerichteten Schularten der berufsbildenden Schulen nach § 8 SchulG  </t>
  </si>
  <si>
    <t>Berufsgrundbildungsjahr (berufsbildende Förderschulen)</t>
  </si>
  <si>
    <t>Schulen</t>
  </si>
  <si>
    <t>1.1</t>
  </si>
  <si>
    <t>1.2</t>
  </si>
  <si>
    <t>1.3</t>
  </si>
  <si>
    <t>1.4</t>
  </si>
  <si>
    <t>1.5</t>
  </si>
  <si>
    <t>1.6</t>
  </si>
  <si>
    <t>1.8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</si>
  <si>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</si>
  <si>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</si>
  <si>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</si>
  <si>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</si>
  <si>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</si>
  <si>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</si>
  <si>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</si>
  <si>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</si>
  <si>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</si>
  <si>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</si>
  <si>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Englisch</t>
  </si>
  <si>
    <t>Französisch</t>
  </si>
  <si>
    <t>Russisch</t>
  </si>
  <si>
    <t>Klassen</t>
  </si>
  <si>
    <t>1998/1999</t>
  </si>
  <si>
    <t xml:space="preserve">  Eintritt in den Ruhestand infolge Erreichens
    bzw. Überschreitens der Altersgrenze</t>
  </si>
  <si>
    <t xml:space="preserve">  Zugang aus der gleichen oder einer 
    anderen Schulart in Sachsen</t>
  </si>
  <si>
    <t>darunter Altersteilzeit</t>
  </si>
  <si>
    <t>Art der Beendigung</t>
  </si>
  <si>
    <t>Berufsbereichskombination</t>
  </si>
  <si>
    <t>insge-
samt</t>
  </si>
  <si>
    <t>und Landkreisen sowie Ausbildungsstatus</t>
  </si>
  <si>
    <t>und Landkreisen sowie Trägerschaft</t>
  </si>
  <si>
    <t>und Landkreisen sowie Zeitform des Unterrichts</t>
  </si>
  <si>
    <t>2005/2006</t>
  </si>
  <si>
    <t xml:space="preserve">Sonstiger berufsbildender 
  Abschluss eines anderen 
  Bundeslandes bzw. Staates </t>
  </si>
  <si>
    <t>Zeugnis der Fachhochschul-
  reife (Fachoberschule)</t>
  </si>
  <si>
    <t>Zeugnis der allgemeinen
  Hochschulreife
  (Berufliches Gymnasium)</t>
  </si>
  <si>
    <t>Zeugnis der
  allgemeinen
  Hochschulreife
  (Berufliches 
  Gymnasium)</t>
  </si>
  <si>
    <t>3) einschließlich berufsbildende Förderschulen</t>
  </si>
  <si>
    <r>
      <t>Berufsschulen</t>
    </r>
    <r>
      <rPr>
        <b/>
        <vertAlign val="superscript"/>
        <sz val="9"/>
        <rFont val="Arial"/>
        <family val="2"/>
      </rPr>
      <t>3)</t>
    </r>
  </si>
  <si>
    <r>
      <t>berufsvorbereitende Bildungsmaßnahmen</t>
    </r>
    <r>
      <rPr>
        <b/>
        <vertAlign val="superscript"/>
        <sz val="9"/>
        <rFont val="Arial"/>
        <family val="2"/>
      </rPr>
      <t>3)</t>
    </r>
  </si>
  <si>
    <r>
      <t>Berufsvorbereitungsjahr</t>
    </r>
    <r>
      <rPr>
        <b/>
        <vertAlign val="superscript"/>
        <sz val="9"/>
        <rFont val="Arial"/>
        <family val="2"/>
      </rPr>
      <t>3)</t>
    </r>
  </si>
  <si>
    <r>
      <t>Berufsfachschulen</t>
    </r>
    <r>
      <rPr>
        <b/>
        <vertAlign val="superscript"/>
        <sz val="9"/>
        <rFont val="Arial"/>
        <family val="2"/>
      </rPr>
      <t>3)</t>
    </r>
  </si>
  <si>
    <t>allgemeiner 
Hochschul-
reife</t>
  </si>
  <si>
    <t>Fachhoch-
schulreife</t>
  </si>
  <si>
    <t>mittleren
Bildungs-
abschluss</t>
  </si>
  <si>
    <t xml:space="preserve">    Forstwirt</t>
  </si>
  <si>
    <t xml:space="preserve">    Florist</t>
  </si>
  <si>
    <t xml:space="preserve">    Gärtner (Fachrichtung Baumschule)</t>
  </si>
  <si>
    <t xml:space="preserve">    Gärtner (Fachrichtung
      Friedhofsgärtnerei)</t>
  </si>
  <si>
    <t xml:space="preserve">    Gärtner (Fachrichtung Garten­ und
      Landschaftsbau)</t>
  </si>
  <si>
    <t xml:space="preserve">    Gärtner (Fachrichtung Gemüsebau)</t>
  </si>
  <si>
    <t xml:space="preserve">    Gärtner (Fachrichtung Obstbau)</t>
  </si>
  <si>
    <t xml:space="preserve">    Hochbaufacharbeiter (Schwerpunkt
      Beton­ und Stahlbetonbauarbeiten)</t>
  </si>
  <si>
    <t xml:space="preserve">    Holzmechaniker (Fachrichtung Möbel­
      und Innenausbau)</t>
  </si>
  <si>
    <t>6.2</t>
  </si>
  <si>
    <t>6.3</t>
  </si>
  <si>
    <t>6.4</t>
  </si>
  <si>
    <t xml:space="preserve">    Steuerfachangestellter</t>
  </si>
  <si>
    <t xml:space="preserve">    Industriekaufmann</t>
  </si>
  <si>
    <t xml:space="preserve">    Notarfachangestellter</t>
  </si>
  <si>
    <t xml:space="preserve">    Personaldienstleistungskaufmann</t>
  </si>
  <si>
    <t xml:space="preserve">    Rechtsanwaltsfachangestellter</t>
  </si>
  <si>
    <t xml:space="preserve">    Sport­ und Fitnesskaufmann</t>
  </si>
  <si>
    <t xml:space="preserve">    Fachangestellter für Bäderbetriebe</t>
  </si>
  <si>
    <t xml:space="preserve">    Fachkraft für Schutz und Sicherheit</t>
  </si>
  <si>
    <t xml:space="preserve">    Automobilkaufmann</t>
  </si>
  <si>
    <t xml:space="preserve">    Drogist</t>
  </si>
  <si>
    <t xml:space="preserve">    Kaufmann im Einzelhandel</t>
  </si>
  <si>
    <t xml:space="preserve">    Hauswirtschafter</t>
  </si>
  <si>
    <t xml:space="preserve">    Fachmann für Systemgastronomie</t>
  </si>
  <si>
    <t xml:space="preserve">    Industriekeramiker Dekorationstechnik</t>
  </si>
  <si>
    <t xml:space="preserve">    Industriekeramiker Verfahrenstechnik</t>
  </si>
  <si>
    <t xml:space="preserve">    Verfahrensmechaniker für Kunststoff­
      und Kautschuktechnik (Schwerpunkt
      Bauteile)</t>
  </si>
  <si>
    <t xml:space="preserve">    Verfahrensmechaniker für Kunststoff­
      und Kautschuktechnik (Schwerpunkt
      Faserverbundwerkstoffe)</t>
  </si>
  <si>
    <t xml:space="preserve">    Verfahrensmechaniker für Kunststoff­
      und Kautschuktechnik (Schwerpunkt
      Formteile)</t>
  </si>
  <si>
    <t xml:space="preserve">    Verfahrensmechaniker für Kunststoff­
      und Kautschuktechnik (Schwerpunkt
      Halbzeuge)</t>
  </si>
  <si>
    <t>Berufsfachschulen (berufsbildende Förderschulen)</t>
  </si>
  <si>
    <t>4.1</t>
  </si>
  <si>
    <t>4.2</t>
  </si>
  <si>
    <t xml:space="preserve">Schüler im Fremdsprachenunterricht in berufsvorbereitenden Bildungsmaßnahmen </t>
  </si>
  <si>
    <t xml:space="preserve">    Holzmechaniker (Fachrichtung
      Bauelemente, Holzpackmittel und
      Rahmen)</t>
  </si>
  <si>
    <t xml:space="preserve">    Tischler</t>
  </si>
  <si>
    <t>ohne Ausbildungsvertrag</t>
  </si>
  <si>
    <t>Schuljahr</t>
  </si>
  <si>
    <t>1999/2000</t>
  </si>
  <si>
    <t>männ-
lich</t>
  </si>
  <si>
    <t>5.</t>
  </si>
  <si>
    <t>6.</t>
  </si>
  <si>
    <t>7.</t>
  </si>
  <si>
    <t>1.7</t>
  </si>
  <si>
    <t>5.1</t>
  </si>
  <si>
    <t>5.2</t>
  </si>
  <si>
    <t>5.3</t>
  </si>
  <si>
    <t>5.4</t>
  </si>
  <si>
    <t>nach Vorbildung</t>
  </si>
  <si>
    <t>8.4</t>
  </si>
  <si>
    <t>8.5</t>
  </si>
  <si>
    <t>8.6</t>
  </si>
  <si>
    <t>8.7</t>
  </si>
  <si>
    <t xml:space="preserve">  Wiedereintritt nach Beurlaubung (z. B. Eltern-
    zeit, Wehrdienst, Langzeiterkrankung, …)</t>
  </si>
  <si>
    <t xml:space="preserve">  Abgang wegen Beurlaubung (z. B. Eltern-
    zeit, Wehrdienst, Langzeiterkrankung, …)</t>
  </si>
  <si>
    <t>Land der Staatsangehörigkeit 
Kontinent</t>
  </si>
  <si>
    <t xml:space="preserve">Voll- bzw. teilzeitbeschäftigte Lehrpersonen, die ein Modell der Altersteilzeit in Anspruch </t>
  </si>
  <si>
    <t>Berufsgrundbildungsjahr</t>
  </si>
  <si>
    <t xml:space="preserve">  Medizinisch-technischer Radiologie-
    assistent</t>
  </si>
  <si>
    <t>Allgemeine
  Hochschulreife
  (allgemeinbildendes 
  Gymnasium)</t>
  </si>
  <si>
    <t xml:space="preserve">  Staatlich geprüfter Betriebswirt (Fachrichtung 
    Betriebswirtschaft)</t>
  </si>
  <si>
    <t xml:space="preserve">  Staatlich geprüfter Gestalter (Fachrichtung 
    Kommunikationsdesign)</t>
  </si>
  <si>
    <t xml:space="preserve">  Realschulabschluss bereits vorhanden</t>
  </si>
  <si>
    <t>bereits
vorhan-
den</t>
  </si>
  <si>
    <t>zusätz-
lich zu-
erkannt</t>
  </si>
  <si>
    <t>Abschlusszeugnis
[Zeugnis (Vermerk:
 "mit Erfolg besucht")]</t>
  </si>
  <si>
    <t>Abgangszeugnis
[Bescheinigung und Zeugnis (Vermerk: "ohne Erfolg besucht")]</t>
  </si>
  <si>
    <t>und Landkreisen, Art des Beschäftigungsverhältnisses und Geschlecht</t>
  </si>
  <si>
    <t>nach Kreisfreien Städten und Landkreisen, Art des Beschäftigungsverhältnisses und Geschlecht</t>
  </si>
  <si>
    <t>2.9.1</t>
  </si>
  <si>
    <t xml:space="preserve">    Tiefbaufacharbeiter (Schwerpunkt
      Kanalbauarbeiten)</t>
  </si>
  <si>
    <t xml:space="preserve">    Tiefbaufacharbeiter (Schwerpunkt
      Rohrleitungsbauarbeiten)</t>
  </si>
  <si>
    <t xml:space="preserve">    Tiefbaufacharbeiter (Schwerpunkt
      Straßenbauarbeiten)</t>
  </si>
  <si>
    <t xml:space="preserve">    Fachkraft für Lebensmitteltechnik</t>
  </si>
  <si>
    <t>3.9</t>
  </si>
  <si>
    <t xml:space="preserve">    Fachkraft für Kreislauf­ und
      Abfallwirtschaft (Schwerpunkt
      Abfallbeseitigung und ­behandlung)</t>
  </si>
  <si>
    <t xml:space="preserve">    Fachkraft für Kreislauf­ und
      Abfallwirtschaft (Schwerpunkt
      Abfallverwertung und ­behandlung)</t>
  </si>
  <si>
    <t xml:space="preserve">    Fachkraft für Kreislauf­ und
      Abfallwirtschaft (Schwerpunkt Logistik,
      Sammlung und Vertrieb)</t>
  </si>
  <si>
    <t xml:space="preserve">  Hauptschulabschluss bereits vorhanden</t>
  </si>
  <si>
    <t xml:space="preserve">  Hauptschulabschluss zusätzlich zuerkannt</t>
  </si>
  <si>
    <t xml:space="preserve">    Elektroniker für
      Automatisierungstechnik</t>
  </si>
  <si>
    <t xml:space="preserve">    Raumausstatter (Schwerpunkt Boden)</t>
  </si>
  <si>
    <t xml:space="preserve">    Brunnenbauer</t>
  </si>
  <si>
    <t xml:space="preserve">    Vermessungstechniker (Fachrichtung
      Vermessung)</t>
  </si>
  <si>
    <t xml:space="preserve">    Biologielaborant</t>
  </si>
  <si>
    <t xml:space="preserve">    Chemielaborant</t>
  </si>
  <si>
    <t xml:space="preserve">    Fotomedienfachmann</t>
  </si>
  <si>
    <t xml:space="preserve">    Lacklaborant</t>
  </si>
  <si>
    <t xml:space="preserve">    Physiklaborant</t>
  </si>
  <si>
    <t xml:space="preserve">    Bauzeichner (Schwerpunkt Architektur)</t>
  </si>
  <si>
    <t xml:space="preserve">    Technischer Produktdesigner
      (Fachrichtung Maschinen­ und
      Anlagenkonstruktion)</t>
  </si>
  <si>
    <t>Land der Staatsangehörigkeit
Kontinent</t>
  </si>
  <si>
    <t>Fachrichtung</t>
  </si>
  <si>
    <t>Voll- bzw. teilzeitbeschäftigt</t>
  </si>
  <si>
    <t>Voll- bzw. teilzeitbeschäftigte
Lehrpersonen</t>
  </si>
  <si>
    <t xml:space="preserve">  Zugang aus einer anderen voll- bzw.
    teilzeitbeschäftigten Tätigkeit</t>
  </si>
  <si>
    <t>Berufsfachschulen und Berufsfachschulen (berufsbildende Förderschulen)</t>
  </si>
  <si>
    <t>und Trägerschaft</t>
  </si>
  <si>
    <t>und Zeitform des Unterrichts</t>
  </si>
  <si>
    <t>Noch kein beruflicher Abschluss</t>
  </si>
  <si>
    <r>
      <t>berufs-
vorbe-
reitenden
Bildungs-
maß-
nahmen</t>
    </r>
    <r>
      <rPr>
        <vertAlign val="superscript"/>
        <sz val="8"/>
        <rFont val="Arial"/>
        <family val="2"/>
      </rPr>
      <t>2)</t>
    </r>
  </si>
  <si>
    <r>
      <t>Berufs-
fach-
schulen</t>
    </r>
    <r>
      <rPr>
        <vertAlign val="superscript"/>
        <sz val="8"/>
        <rFont val="Arial"/>
        <family val="2"/>
      </rPr>
      <t>2)</t>
    </r>
  </si>
  <si>
    <t>Fach-
ober-
schulen</t>
  </si>
  <si>
    <t>Leipzig</t>
  </si>
  <si>
    <t>Nordsachsen</t>
  </si>
  <si>
    <t>Berufsvorbereitungs-
jahr (berufsbildende
Förderschulen)</t>
  </si>
  <si>
    <t>Erfüllung der 
Berufsschulpflicht</t>
  </si>
  <si>
    <t>Tabellen</t>
  </si>
  <si>
    <t>Einstiegs-
qualifizierung
Jugendlicher</t>
  </si>
  <si>
    <t>Berufsfachschultyp
Beruf</t>
  </si>
  <si>
    <t xml:space="preserve">    Beton- und Stahlbetonbauer</t>
  </si>
  <si>
    <t xml:space="preserve">    Mediengestalter Digital und Print
      (Fachrichtung Gestaltung und
      Technik)</t>
  </si>
  <si>
    <t xml:space="preserve">    Mediengestalter Digital und Print
      (Fachrichtung Konzeption und
      Visualisierung)</t>
  </si>
  <si>
    <t xml:space="preserve">    Kraftfahrzeugservicemechaniker</t>
  </si>
  <si>
    <t>Schüler insgesamt</t>
  </si>
  <si>
    <t>Davon in Klassen- bzw. Jahrgangsstufe</t>
  </si>
  <si>
    <t>Berufsvorbereitungsjahr (berufsbildende Förderschulen)</t>
  </si>
  <si>
    <t>1. Ausbil-dungsjahr</t>
  </si>
  <si>
    <t>2. Ausbil-dungsjahr</t>
  </si>
  <si>
    <t>Agrarwirtschaft</t>
  </si>
  <si>
    <t>Technik</t>
  </si>
  <si>
    <t>Wirtschaft und Verwaltung</t>
  </si>
  <si>
    <t>Gestaltung</t>
  </si>
  <si>
    <t>Bautechnik</t>
  </si>
  <si>
    <t>Elektrotechnik</t>
  </si>
  <si>
    <t>Fahrzeugtechnik</t>
  </si>
  <si>
    <t>Farbtechnik und Raumgestaltung</t>
  </si>
  <si>
    <t>Holztechnik</t>
  </si>
  <si>
    <t>Körperpflege</t>
  </si>
  <si>
    <t>Metalltechnik</t>
  </si>
  <si>
    <t xml:space="preserve">Alter in Jahren                                                                                                 </t>
  </si>
  <si>
    <t>Leipzig, Stadt</t>
  </si>
  <si>
    <t>Afrika</t>
  </si>
  <si>
    <t>Amerika</t>
  </si>
  <si>
    <t>Asien</t>
  </si>
  <si>
    <t>Insgesamt</t>
  </si>
  <si>
    <r>
      <t>Klassen</t>
    </r>
    <r>
      <rPr>
        <vertAlign val="superscript"/>
        <sz val="8"/>
        <rFont val="Arial"/>
        <family val="2"/>
      </rPr>
      <t>2)</t>
    </r>
  </si>
  <si>
    <t xml:space="preserve">    Verfahrensmechaniker für
      Kunststoff­ und Kautschuktechnik
      (Schwerpunkt Bauteile)</t>
  </si>
  <si>
    <t xml:space="preserve">    Verfahrensmechaniker für
      Kunststoff­ und Kautschuktechnik
      (Schwerpunkt Formteile)</t>
  </si>
  <si>
    <t xml:space="preserve">    Flachglasmechaniker</t>
  </si>
  <si>
    <t>weib-
lich</t>
  </si>
  <si>
    <t>2003/2004</t>
  </si>
  <si>
    <t>Modell der Altersteilzeit</t>
  </si>
  <si>
    <t>Davon in … Trägerschaft</t>
  </si>
  <si>
    <t>öffentlicher</t>
  </si>
  <si>
    <t>freier</t>
  </si>
  <si>
    <t>Lineares Teilzeitmodell</t>
  </si>
  <si>
    <t xml:space="preserve">  darunter in der Freistellungsphase</t>
  </si>
  <si>
    <t>Berufsgrundbildungsjahr und Berufsgrundbildungsjahr (berufsbildende Förderschulen)</t>
  </si>
  <si>
    <t>Davon an/im</t>
  </si>
  <si>
    <r>
      <t>Berufs-
schulen</t>
    </r>
    <r>
      <rPr>
        <vertAlign val="superscript"/>
        <sz val="8"/>
        <rFont val="Arial"/>
        <family val="2"/>
      </rPr>
      <t>1)</t>
    </r>
  </si>
  <si>
    <t>2007/2008</t>
  </si>
  <si>
    <t>1) Mehrfachzählung</t>
  </si>
  <si>
    <t>Berufsschulen und Berufsschulen (berufsbildende Förderschulen)</t>
  </si>
  <si>
    <t>BvB-rehaspezifisch (einschl. Förderlehrgänge F1, F2, F3, BBE, GAL)</t>
  </si>
  <si>
    <t>Einstiegsqualifizierung Jugendlicher</t>
  </si>
  <si>
    <t xml:space="preserve">    Elektroniker (Fachrichtung
      Automatisierungstechnik)</t>
  </si>
  <si>
    <t xml:space="preserve">    Elektroniker (Fachrichtung
      Informations­ und
      Telekommunikationstechnik)</t>
  </si>
  <si>
    <t>Elektrotechnik/Farbtechnik und
  Raumgestaltung</t>
  </si>
  <si>
    <t>Berufsschulen</t>
  </si>
  <si>
    <t>Hauptschul-
abschluss</t>
  </si>
  <si>
    <t>Kurse</t>
  </si>
  <si>
    <t>Berufsschulen (berufsbildende Förderschulen)</t>
  </si>
  <si>
    <t>2004/2005</t>
  </si>
  <si>
    <t>Alter in Jahren</t>
  </si>
  <si>
    <t>Auszubildende mit Ausbildungsvertrag</t>
  </si>
  <si>
    <t>Davon in</t>
  </si>
  <si>
    <t>25 und mehr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</si>
  <si>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</si>
  <si>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</si>
  <si>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</si>
  <si>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</si>
  <si>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</si>
  <si>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</si>
  <si>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</si>
  <si>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</si>
  <si>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</si>
  <si>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1.6.1</t>
  </si>
  <si>
    <t>1.6.2</t>
  </si>
  <si>
    <t xml:space="preserve">  Übergang zu der gleichen oder einer
    anderen Schulart in Sachsen</t>
  </si>
  <si>
    <t>Bautzen</t>
  </si>
  <si>
    <t>in öffentlicher Trägerschaft</t>
  </si>
  <si>
    <t>Berufsbereich</t>
  </si>
  <si>
    <t>Fremdsprache</t>
  </si>
  <si>
    <t>Darunter Neuanfänger</t>
  </si>
  <si>
    <t>Kreisfreie Stadt
Landkreis
Land</t>
  </si>
  <si>
    <t>Abschlusszeugnis
(Zeugnis der allgemeinen
Hochschulreife)</t>
  </si>
  <si>
    <t>Berufsfachschulen und Berufsfachschulen (berufsbildende 
Förderschulen)</t>
  </si>
  <si>
    <t>Qualifizierender Haupt-
  schulabschluss</t>
  </si>
  <si>
    <t xml:space="preserve">    Kaufmann für Spedition und
      Logistikdienstleistung</t>
  </si>
  <si>
    <t xml:space="preserve">    Servicefachkraft für Dialogmarketing</t>
  </si>
  <si>
    <t xml:space="preserve">    Veranstaltungskaufmann</t>
  </si>
  <si>
    <t xml:space="preserve">    Bankkaufmann</t>
  </si>
  <si>
    <t xml:space="preserve">    Fachinformatiker (Fachrichtung
      Anwendungsentwicklung) mit
      allgemeiner Hochschulreife
      [Schulversuch DuBAS]</t>
  </si>
  <si>
    <t xml:space="preserve">    Maler und Lackierer (Fachrichtung
      Gestaltung und Instandsetzung)</t>
  </si>
  <si>
    <t xml:space="preserve">    Manufakturporzellanmaler</t>
  </si>
  <si>
    <t xml:space="preserve">    Verfahrensmechaniker für
      Beschichtungstechnik</t>
  </si>
  <si>
    <t xml:space="preserve">    Baugeräteführer</t>
  </si>
  <si>
    <t xml:space="preserve">    Fachkraft für
      Wasserversorgungstechnik</t>
  </si>
  <si>
    <t xml:space="preserve">    Maschinen­ und Anlagenführer
      (Schwerpunkt Druckweiter­ und
      Papierverarbeitung)</t>
  </si>
  <si>
    <t xml:space="preserve">    Maschinen­ und Anlagenführer
      (Schwerpunkt Metall­ und
      Kunststofftechnik)</t>
  </si>
  <si>
    <t xml:space="preserve">    Maschinen­ und Anlagenführer
      (Schwerpunkt Textiltechnik)</t>
  </si>
  <si>
    <t xml:space="preserve">    Maschinen­ und Anlagenführer
      (Schwerpunkt Textilveredlung)</t>
  </si>
  <si>
    <t>Technikwissenschaft/Bautechnik</t>
  </si>
  <si>
    <t>Technikwissenschaft/Elektrotechnik</t>
  </si>
  <si>
    <t xml:space="preserve">    Mechaniker für Reifen­ und
      Vulkanisationstechnik (Fachrichtung
      Vulkanisationstechnik)</t>
  </si>
  <si>
    <t xml:space="preserve">    Pharmakant</t>
  </si>
  <si>
    <t xml:space="preserve">    Produktionsfachkraft Chemie</t>
  </si>
  <si>
    <t xml:space="preserve">    Buchbinder</t>
  </si>
  <si>
    <t>Allgemeine Hochschul-
  reife
  (allgemeinbildendes
  Gymnasium)</t>
  </si>
  <si>
    <t xml:space="preserve">  Gesundheits- und Krankenpfleger</t>
  </si>
  <si>
    <t>5.5</t>
  </si>
  <si>
    <t>5.6</t>
  </si>
  <si>
    <t>6.1</t>
  </si>
  <si>
    <t>Fachoberschulen (berufsbildende Förderschulen)</t>
  </si>
  <si>
    <t>1) freiwillige Angabe</t>
  </si>
  <si>
    <t>2) einschließlich berufsbildende Förderschulen</t>
  </si>
  <si>
    <t>Beruf-
lichen
Gym-
nasien</t>
  </si>
  <si>
    <t>Abschlusszeugnis
  (Zeugnis der Fachhoch-
  schulreife)</t>
  </si>
  <si>
    <t xml:space="preserve">    Sportfachmann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</si>
  <si>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</si>
  <si>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    -</t>
  </si>
  <si>
    <t xml:space="preserve">  Staatlich anerkannter Heilerziehungs-
    pfleger</t>
  </si>
  <si>
    <t>Berufsfachschule für bundesrechtlich 
  geregelte Gesundheitsfachberufe</t>
  </si>
  <si>
    <t xml:space="preserve">    Verfahrensmechaniker für
      Kunststoff­ und Kautschuktechnik
      (Schwerpunkt Halbzeuge)</t>
  </si>
  <si>
    <t>8.3</t>
  </si>
  <si>
    <t xml:space="preserve">nach dem Land der Staatsangehörigkeit und Zeitform des Unterrichts </t>
  </si>
  <si>
    <t>Technikwissenschaft</t>
  </si>
  <si>
    <t>Darunter mit</t>
  </si>
  <si>
    <t>1.11</t>
  </si>
  <si>
    <t>1.12</t>
  </si>
  <si>
    <t>1.13</t>
  </si>
  <si>
    <t>Schüler</t>
  </si>
  <si>
    <t>Außerdem
Gastlehrer von 
anderen Schulen</t>
  </si>
  <si>
    <t>Gesundheit und
  Sozialwesen</t>
  </si>
  <si>
    <t>der Staatsangehörigkeit</t>
  </si>
  <si>
    <t xml:space="preserve">Schüler mit Migrationshintergrund in berufsvorbereitenden Bildungsmaßnahmen </t>
  </si>
  <si>
    <t xml:space="preserve">Schwerpunkten sowie Klassen- bzw. Jahrgangsstufen </t>
  </si>
  <si>
    <t>Zeitform des Unterrichts und Trägerschaft</t>
  </si>
  <si>
    <t>Latein</t>
  </si>
  <si>
    <t>Davon im</t>
  </si>
  <si>
    <t>Hauptschulabschluss</t>
  </si>
  <si>
    <t>2002/2003</t>
  </si>
  <si>
    <t>Weiblich</t>
  </si>
  <si>
    <t>Schulart</t>
  </si>
  <si>
    <t>vollzeit</t>
  </si>
  <si>
    <t>teilzeit</t>
  </si>
  <si>
    <t>Berufliche Gymnasien</t>
  </si>
  <si>
    <t>7.7</t>
  </si>
  <si>
    <t>7.8</t>
  </si>
  <si>
    <t>7.9</t>
  </si>
  <si>
    <t>7.10</t>
  </si>
  <si>
    <t>7.11</t>
  </si>
  <si>
    <t>Berufsbereich                                                                                                                          Beruf</t>
  </si>
  <si>
    <t>Männlich</t>
  </si>
  <si>
    <t>männlich</t>
  </si>
  <si>
    <t>unter 25</t>
  </si>
  <si>
    <t>Zusammen</t>
  </si>
  <si>
    <t xml:space="preserve">Insgesamt </t>
  </si>
  <si>
    <t>Darunter
weiblich</t>
  </si>
  <si>
    <t>darunter
weiblich</t>
  </si>
  <si>
    <t>Männ-
lich</t>
  </si>
  <si>
    <t>Weib-
lich</t>
  </si>
  <si>
    <t xml:space="preserve">Abschlusszeugnis
  (Zeugnis der allgemeinen Hochschulreife) </t>
  </si>
  <si>
    <t>Technikwissenschaft/
  Datenverarbeitungstechnik</t>
  </si>
  <si>
    <t>Informations- und
  Kommunikations-
  technologie</t>
  </si>
  <si>
    <t>Technikwissenschaft/
  Bautechnik</t>
  </si>
  <si>
    <t>Technikwissenschaft/
  Datenverarbeitungs-
  technik</t>
  </si>
  <si>
    <t>Technikwissenschaft/
  Elektrotechnik</t>
  </si>
  <si>
    <t>Technikwissenschaft/
  Maschinenbautechnik</t>
  </si>
  <si>
    <t xml:space="preserve">    Industriekeramiker Anlagentechnik</t>
  </si>
  <si>
    <t xml:space="preserve">  Altenpfleger</t>
  </si>
  <si>
    <t xml:space="preserve">  Diätassistent</t>
  </si>
  <si>
    <t xml:space="preserve">  Ergotherapeut</t>
  </si>
  <si>
    <t xml:space="preserve">    Sozialversicherungsfachangestellter
      (Fachrichtung knappschaftliche
      Sozialversicherung)</t>
  </si>
  <si>
    <t xml:space="preserve">    Servicekraft für Schutz und Sicherheit</t>
  </si>
  <si>
    <t xml:space="preserve">    Buchhändler (Schwerpunkt Antiquariat)</t>
  </si>
  <si>
    <t xml:space="preserve">    Buchhändler (Schwerpunkt Sortiment)</t>
  </si>
  <si>
    <t>Sonstiger allgemeinbildender
  Abschluss eines anderen
  Bundeslandes bzw. Staates</t>
  </si>
  <si>
    <r>
      <t>Berufs-
vorbe-
reitungs-
jahr</t>
    </r>
    <r>
      <rPr>
        <vertAlign val="superscript"/>
        <sz val="8"/>
        <rFont val="Arial"/>
        <family val="2"/>
      </rPr>
      <t>1)</t>
    </r>
  </si>
  <si>
    <r>
      <t>Berufs-
fach-
schulen</t>
    </r>
    <r>
      <rPr>
        <vertAlign val="superscript"/>
        <sz val="8"/>
        <rFont val="Arial"/>
        <family val="2"/>
      </rPr>
      <t>1)</t>
    </r>
  </si>
  <si>
    <t>1) einschließlich berufsbildende Förderschulen</t>
  </si>
  <si>
    <t>Berufsfachschule für anerkannte 
  Ausbildungsberufe</t>
  </si>
  <si>
    <t xml:space="preserve">    Schilder- und Lichtreklamehersteller</t>
  </si>
  <si>
    <t>zusammen</t>
  </si>
  <si>
    <t>darunter
Altersteilzeit -
Freistellungs-
phase</t>
  </si>
  <si>
    <t xml:space="preserve">  Staatlich geprüfter Krankenpflegehelfer</t>
  </si>
  <si>
    <t>Teilzeit</t>
  </si>
  <si>
    <t xml:space="preserve">  Kommunikationsdesigner</t>
  </si>
  <si>
    <t xml:space="preserve">  Modedesigner</t>
  </si>
  <si>
    <t xml:space="preserve">    Sport- und Fitnesskaufmann</t>
  </si>
  <si>
    <t xml:space="preserve">    Elektroanlagenmonteur</t>
  </si>
  <si>
    <t>3.1</t>
  </si>
  <si>
    <t>3.2</t>
  </si>
  <si>
    <t xml:space="preserve">    Fertigungsmechaniker</t>
  </si>
  <si>
    <t xml:space="preserve">    Industriemechaniker</t>
  </si>
  <si>
    <t xml:space="preserve">    Anlagenmechaniker</t>
  </si>
  <si>
    <t xml:space="preserve">    Konstruktionsmechaniker</t>
  </si>
  <si>
    <t xml:space="preserve">    Metallbauer (Fachrichtung
      Konstruktionstechnik)</t>
  </si>
  <si>
    <t xml:space="preserve">    Metallbauer (Fachrichtung
      Metallgestaltung)</t>
  </si>
  <si>
    <t xml:space="preserve">    Metallbauer (Fachrichtung
      Nutzfahrzeugbau)</t>
  </si>
  <si>
    <t xml:space="preserve">    Bodenleger</t>
  </si>
  <si>
    <t xml:space="preserve">    Fahrzeuginnenausstatter</t>
  </si>
  <si>
    <t xml:space="preserve">    Parkettleger</t>
  </si>
  <si>
    <t xml:space="preserve">    Polster­ und Dekorationsnäher</t>
  </si>
  <si>
    <t xml:space="preserve">    Polsterer</t>
  </si>
  <si>
    <t>Abschlusszeugnis
(Zeugnis der 
Fachhochschulreife)</t>
  </si>
  <si>
    <t xml:space="preserve">  Staatlich anerkannter Erzieher</t>
  </si>
  <si>
    <t xml:space="preserve">  Staatlich anerkannter Heilpädagoge</t>
  </si>
  <si>
    <t>Tschechisch</t>
  </si>
  <si>
    <t>Berufsbildende Schulen</t>
  </si>
  <si>
    <t xml:space="preserve">  darunter</t>
  </si>
  <si>
    <t>Fachschulen</t>
  </si>
  <si>
    <t>Chemnitz, Stadt</t>
  </si>
  <si>
    <t>1.9</t>
  </si>
  <si>
    <t>1.10</t>
  </si>
  <si>
    <t>1.1.1</t>
  </si>
  <si>
    <t>2006/2007</t>
  </si>
  <si>
    <t xml:space="preserve">    Hotelkaufmann</t>
  </si>
  <si>
    <t xml:space="preserve">    Restaurantfachmann</t>
  </si>
  <si>
    <t xml:space="preserve">    Hochbaufacharbeiter (Schwerpunkt
      Maurerarbeiten)</t>
  </si>
  <si>
    <t xml:space="preserve">    Maurer</t>
  </si>
  <si>
    <t>Fach-
schulen</t>
  </si>
  <si>
    <t>Berufsfachschulen</t>
  </si>
  <si>
    <t>Klassenstufe</t>
  </si>
  <si>
    <t>Berufs-
grund-
bildungs-
jahr</t>
  </si>
  <si>
    <t>Informations- und
  Kommunikationstechnologie</t>
  </si>
  <si>
    <t>1992/1993</t>
  </si>
  <si>
    <t>1993/1994</t>
  </si>
  <si>
    <t>1994/1995</t>
  </si>
  <si>
    <t>1995/1996</t>
  </si>
  <si>
    <t>1996/1997</t>
  </si>
  <si>
    <t>1997/1998</t>
  </si>
  <si>
    <t>Vorbildung
(bisher erreichter Abschluss)</t>
  </si>
  <si>
    <t>1.14</t>
  </si>
  <si>
    <t>1.11.2</t>
  </si>
  <si>
    <t>1.11.1</t>
  </si>
  <si>
    <t>9.1.1</t>
  </si>
  <si>
    <t>Berufsbildende Schulen in öffentlicher Trägerschaft in den Schuljahren 1992/1993</t>
  </si>
  <si>
    <t>Berufsbildende Schulen in freier Trägerschaft in den Schuljahren 1992/1993</t>
  </si>
  <si>
    <t>und Schularten</t>
  </si>
  <si>
    <t>sowie Schularten</t>
  </si>
  <si>
    <t>nach Kreisfreien Städten und Landkreisen sowie Schularten</t>
  </si>
  <si>
    <t>nach Berufen und Ausbildungsjahren</t>
  </si>
  <si>
    <t>Ausbildungsjahren</t>
  </si>
  <si>
    <t>nach Fachrichtungen/Schwerpunkten sowie Klassen- bzw. Jahrgangsstufen</t>
  </si>
  <si>
    <t>nach Berufen und Klassenstufen</t>
  </si>
  <si>
    <t>nach Fachrichtungen und Klassenstufen</t>
  </si>
  <si>
    <t>9.1.2</t>
  </si>
  <si>
    <t>9.7.1</t>
  </si>
  <si>
    <t>9.7.2</t>
  </si>
  <si>
    <t>9.10.1</t>
  </si>
  <si>
    <t>9.10.2</t>
  </si>
  <si>
    <t>Agrarwissenschaft</t>
  </si>
  <si>
    <t>Ernährungswissenschaft</t>
  </si>
  <si>
    <t>Wirtschaftswissenschaft</t>
  </si>
  <si>
    <t>berufsbildender Abschluss</t>
  </si>
  <si>
    <t>darunter Berufsfachschulen</t>
  </si>
  <si>
    <t>Berufsfachschule für landesrechtlich
  geregelte Ausbildungsberufe</t>
  </si>
  <si>
    <t>_____</t>
  </si>
  <si>
    <t>2009/2010</t>
  </si>
  <si>
    <t>Spanisch</t>
  </si>
  <si>
    <t xml:space="preserve">    Fischwirt (Schwerpunkt Fischhaltung
      und Fischzucht)</t>
  </si>
  <si>
    <t xml:space="preserve">    Werkzeugmechaniker</t>
  </si>
  <si>
    <t xml:space="preserve">    Bauzeichner (Schwerpunkt
      Ingenieurbau)</t>
  </si>
  <si>
    <t xml:space="preserve">    Bauzeichner (Schwerpunkt Tief­,
      Straßen­ und Landschaftsbau)</t>
  </si>
  <si>
    <t xml:space="preserve">    Immobilienkaufmann</t>
  </si>
  <si>
    <t xml:space="preserve">    Kaufmann für Dialogmarketing</t>
  </si>
  <si>
    <t>2.9.2</t>
  </si>
  <si>
    <t>3.1.1</t>
  </si>
  <si>
    <t xml:space="preserve">nach Kreisfreien Städten und Landkreisen </t>
  </si>
  <si>
    <t>3.1.2</t>
  </si>
  <si>
    <t xml:space="preserve">    Pferdewirt (Fachrichtung Pferdehaltung
      und Service)</t>
  </si>
  <si>
    <t>2.6.1</t>
  </si>
  <si>
    <t>2.6.2</t>
  </si>
  <si>
    <t>6.5.1</t>
  </si>
  <si>
    <t>6.5.2</t>
  </si>
  <si>
    <t>6.9</t>
  </si>
  <si>
    <t xml:space="preserve">    Technischer Produktdesigner
      (Fachrichtung Produktgestaltung
      und ­konstruktion)</t>
  </si>
  <si>
    <t>Berufsschulen 
(berufsbildende 
Förderschulen)</t>
  </si>
  <si>
    <t>Qualifizierender Hauptschulabschluss</t>
  </si>
  <si>
    <t>Abgangszeugnis 
  [Zeugnis (Vermerk: "ohne Erfolg besucht")]</t>
  </si>
  <si>
    <t>2013/2014</t>
  </si>
  <si>
    <r>
      <t>Berufs-
schulen</t>
    </r>
    <r>
      <rPr>
        <vertAlign val="superscript"/>
        <sz val="8"/>
        <rFont val="Arial"/>
        <family val="2"/>
      </rPr>
      <t>2)</t>
    </r>
  </si>
  <si>
    <r>
      <t>Berufs-
vorbe-
reitungs-
jahr</t>
    </r>
    <r>
      <rPr>
        <vertAlign val="superscript"/>
        <sz val="8"/>
        <rFont val="Arial"/>
        <family val="2"/>
      </rPr>
      <t>2)</t>
    </r>
  </si>
  <si>
    <r>
      <t>Insge-
samt</t>
    </r>
    <r>
      <rPr>
        <vertAlign val="superscript"/>
        <sz val="8"/>
        <rFont val="Arial"/>
        <family val="2"/>
      </rPr>
      <t>2)</t>
    </r>
  </si>
  <si>
    <t>12 L</t>
  </si>
  <si>
    <t>Vollzeit</t>
  </si>
  <si>
    <t>Allgemeine Hochschulreife
  (allgemeinbildenes
  Gymnasium)</t>
  </si>
  <si>
    <t>nach Fremdsprachen und Zeitform des Unterrichts</t>
  </si>
  <si>
    <t>nach dem Land der Staatsangehörigkeit und Zeitform des Unterrichts</t>
  </si>
  <si>
    <t>Berufsvorbereitende Bildungsmaßnahmen</t>
  </si>
  <si>
    <t>zusätzlich zuerkanntem</t>
  </si>
  <si>
    <t xml:space="preserve">  Zugang aus der Arbeitslosigkeit 
    (einschließlich geringfügige
    Beschäftigungsverhältnisse)</t>
  </si>
  <si>
    <t>Berufsvorbereitungsjahr und Berufsvorbereitungsjahr (berufsbildende Förderschulen)</t>
  </si>
  <si>
    <t xml:space="preserve">    Verfahrensmechaniker Glastechnik</t>
  </si>
  <si>
    <t xml:space="preserve">    Fachkraft für Möbel­, Küchen­ und
      Umzugsservice</t>
  </si>
  <si>
    <t>BvB-rehaspezifisch</t>
  </si>
  <si>
    <r>
      <t>berufs-
vorbe-
reitenden
Bildungs-
maß-
nahmen</t>
    </r>
    <r>
      <rPr>
        <vertAlign val="superscript"/>
        <sz val="8"/>
        <rFont val="Arial"/>
        <family val="2"/>
      </rPr>
      <t>1)</t>
    </r>
  </si>
  <si>
    <t>Darunter in einem Modell der Altersteilzeit und bereits in der Freistellungsphase</t>
  </si>
  <si>
    <t xml:space="preserve">  Gesundheits­ und Krankenpfleger</t>
  </si>
  <si>
    <t xml:space="preserve">  Hebamme/Entbindungspfleger</t>
  </si>
  <si>
    <t xml:space="preserve">  Logopäde</t>
  </si>
  <si>
    <t xml:space="preserve">  Medizinisch­technischer Assistent für
    Funktionsdiagnostik</t>
  </si>
  <si>
    <t xml:space="preserve">  Orthoptist</t>
  </si>
  <si>
    <t xml:space="preserve">  Pharmazeutisch­technischer Assistent</t>
  </si>
  <si>
    <t xml:space="preserve">  Physiotherapeut</t>
  </si>
  <si>
    <t xml:space="preserve">  Podologe</t>
  </si>
  <si>
    <t xml:space="preserve">  Veterinärmedizinisch­technischer
    Assistent</t>
  </si>
  <si>
    <t xml:space="preserve">  Geigenbauer</t>
  </si>
  <si>
    <t xml:space="preserve">  Handzuginstrumentenmacher</t>
  </si>
  <si>
    <t xml:space="preserve">  Uhrmacher</t>
  </si>
  <si>
    <t xml:space="preserve">  Zupfinstrumentenmacher</t>
  </si>
  <si>
    <t xml:space="preserve">  Europa Management Assistent</t>
  </si>
  <si>
    <t xml:space="preserve">  Internationaler Eventmanager</t>
  </si>
  <si>
    <t xml:space="preserve">  Internationaler Wellnesskosmetiker</t>
  </si>
  <si>
    <t>Sonstiger allgemein-
  bildender Abschluss
  eines anderen Bundes-
  landes bzw. Staates</t>
  </si>
  <si>
    <t xml:space="preserve">    Augenoptiker</t>
  </si>
  <si>
    <t xml:space="preserve">    Glaser (Fachrichtung Verglasung und
      Glasbau)</t>
  </si>
  <si>
    <t xml:space="preserve">    Stuckateur</t>
  </si>
  <si>
    <t xml:space="preserve">    Verfahrensmechaniker in der Steine­
      und Erdenindustrie (Fachrichtung
      Asphalttechnik)</t>
  </si>
  <si>
    <t xml:space="preserve">    Verfahrensmechaniker in der Steine­
      und Erdenindustrie (Fachrichtung
      Kalksandsteine oder Porenbeton)</t>
  </si>
  <si>
    <t xml:space="preserve">    Verfahrensmechaniker in der Steine­
      und Erdenindustrie (Fachrichtung
      Vorgefertigte Betonerzeugnisse)</t>
  </si>
  <si>
    <t>Berufe in der Land­, Tier­,
  Forstwirtschaft und im Gartenbau</t>
  </si>
  <si>
    <t xml:space="preserve">    Fliesen-, Platten- und Mosaikleger</t>
  </si>
  <si>
    <t xml:space="preserve">    IT-System-Elektroniker</t>
  </si>
  <si>
    <t>Insge-
samt</t>
  </si>
  <si>
    <t xml:space="preserve">    Medienkaufmann Digital und Print</t>
  </si>
  <si>
    <t xml:space="preserve">    Pharmazeutisch­kaufmännischer
      Angestellter</t>
  </si>
  <si>
    <t xml:space="preserve">    Fachangestellter für Medien­ und
      Informationsdienste (Fachrichtung
      Bibliothek)</t>
  </si>
  <si>
    <t xml:space="preserve">    Bäcker</t>
  </si>
  <si>
    <t xml:space="preserve">    Konditor</t>
  </si>
  <si>
    <t xml:space="preserve">    Brauer und Mälzer</t>
  </si>
  <si>
    <t xml:space="preserve">  zuerkannter Haupt-
    schulabschluss</t>
  </si>
  <si>
    <t>Fach-
hoch-
schul-
reife</t>
  </si>
  <si>
    <t>mittleren
Bildungs-
ab-
schluss</t>
  </si>
  <si>
    <t>Ab-
schluss-
zeugnis</t>
  </si>
  <si>
    <t>Haupt-
schul-
ab-
schluss</t>
  </si>
  <si>
    <t>Australien</t>
  </si>
  <si>
    <t xml:space="preserve">    Verfahrensmechaniker in der Hütten­
      und Halbzeugindustrie (Fachrichtung
      Eisen­ und Stahl­Metallurgie)</t>
  </si>
  <si>
    <t xml:space="preserve">    Verfahrensmechaniker in der Hütten­
      und Halbzeugindustrie (Fachrichtung
      Nichteisenmetall­Umformung)</t>
  </si>
  <si>
    <t xml:space="preserve">    Verfahrensmechaniker in der Hütten­
      und Halbzeugindustrie (Fachrichtung
      Nichteisen­Metallurgie)</t>
  </si>
  <si>
    <t xml:space="preserve">    Verfahrensmechaniker in der Hütten­
      und Halbzeugindustrie (Fachrichtung
      Stahl­Umformung)</t>
  </si>
  <si>
    <t xml:space="preserve">    Produktprüfer Textil</t>
  </si>
  <si>
    <t xml:space="preserve">    Chemikant</t>
  </si>
  <si>
    <t xml:space="preserve">    Mechaniker für Reifen­ und
      Vulkanisationstechnik (Fachrichtung
      Reifen­ und Fahrwerktechnik)</t>
  </si>
  <si>
    <t xml:space="preserve">  Pharmazeutisch-technischer Assistent</t>
  </si>
  <si>
    <t>Abgangszeugnis
[Zeugnis (Vermerk: "ohne Erfolg besucht")]</t>
  </si>
  <si>
    <t>Abschlusszeugnis
[Zeugnis (Vermerk: "mit Erfolg besucht")]</t>
  </si>
  <si>
    <t xml:space="preserve">    Hauptschulabschluss
      bereits vorhanden</t>
  </si>
  <si>
    <t xml:space="preserve">    Hauptschulabschluss
      zusätzlich zuerkannt</t>
  </si>
  <si>
    <t xml:space="preserve">Biotechnologie </t>
  </si>
  <si>
    <t>Gesundheit und Sozialwesen</t>
  </si>
  <si>
    <t>Qualifizierender
  Hauptschulabschluss</t>
  </si>
  <si>
    <t>des Unterrichts</t>
  </si>
  <si>
    <t>Vogtlandkreis</t>
  </si>
  <si>
    <r>
      <t>Insge-
samt</t>
    </r>
    <r>
      <rPr>
        <vertAlign val="superscript"/>
        <sz val="8"/>
        <rFont val="Arial"/>
        <family val="2"/>
      </rPr>
      <t>1)</t>
    </r>
  </si>
  <si>
    <t>Berufsschulen (berufsbildende 
  Förderschulen)</t>
  </si>
  <si>
    <t>Berufliche Grundbildung im Berufs-
  bereich Ernährung, Gästebetreuung
  und hauswirtschaftliche Dienstleistung</t>
  </si>
  <si>
    <t xml:space="preserve">    Fachkraft für Kurier-, Express- und 
      Postdienstleistungen</t>
  </si>
  <si>
    <t xml:space="preserve">    Feinwerkmechaniker (Schwerpunkt
      Maschinenbau)</t>
  </si>
  <si>
    <t xml:space="preserve">    Feinwerkmechaniker (Schwerpunkt
      Werkzeugbau)</t>
  </si>
  <si>
    <t xml:space="preserve">    Handzuginstrumentenmacher</t>
  </si>
  <si>
    <t xml:space="preserve">    Holzblasinstrumentenmacher</t>
  </si>
  <si>
    <t xml:space="preserve">    Metallblasinstrumentenmacher</t>
  </si>
  <si>
    <t xml:space="preserve">    Uhrmacher</t>
  </si>
  <si>
    <t xml:space="preserve">    Zahntechniker</t>
  </si>
  <si>
    <t xml:space="preserve">    Zupfinstrumentenmacher</t>
  </si>
  <si>
    <t xml:space="preserve">    Fleischer</t>
  </si>
  <si>
    <t xml:space="preserve">    Beton­ und Stahlbetonbauer</t>
  </si>
  <si>
    <t>allgemeinbildender Abschluss</t>
  </si>
  <si>
    <t>sowie Ausbildungsstatus</t>
  </si>
  <si>
    <t>Abschlusszeugnis
(Zeugnis der Fachhochschulreife)</t>
  </si>
  <si>
    <t>Abschlusszeugnis
(Zeugnis der allgemeinen Hochschulreife)</t>
  </si>
  <si>
    <t>Qualifizierender Hauptschul-
  abschluss</t>
  </si>
  <si>
    <t>Fachrichtung/
Schwerpunkt</t>
  </si>
  <si>
    <t>und Klassenstufen</t>
  </si>
  <si>
    <t>Sonstiger berufsbil-
  dender Abschluss
  eines anderen Bundes-
  landes bzw. Staates</t>
  </si>
  <si>
    <t>Zeitform des Unterrichts</t>
  </si>
  <si>
    <t xml:space="preserve">    Holzmechaniker (Fachrichtung
      Möbel­ und Innenausbau)</t>
  </si>
  <si>
    <t xml:space="preserve">    Verfahrensmechaniker in der
      Hütten­ und Halbzeugindustrie
      (Fachrichtung Eisen­ und Stahl­
      Metallurgie)</t>
  </si>
  <si>
    <t xml:space="preserve">    Verfahrensmechaniker in der
      Hütten­ und Halbzeugindustrie
      (Fachrichtung Nichteisenmetall­
      Umformung)</t>
  </si>
  <si>
    <t xml:space="preserve">  Abgang wegen Aufnahme einer anderen
    voll- bzw. teilzeitbeschäftigten Tätigkeit</t>
  </si>
  <si>
    <t xml:space="preserve">  Neueintritt in den Schuldienst nach Ablegung
    der Zweiten Staatsprüfung für das Lehramt</t>
  </si>
  <si>
    <t>Berufsfachschule für bundesrechtlich
  geregelte Gesundheitsfachberufe</t>
  </si>
  <si>
    <t>Berufsfachschule für anerkannte
  Ausbildungsberufe</t>
  </si>
  <si>
    <t xml:space="preserve">                 .</t>
  </si>
  <si>
    <t>nach Fremdsprachen</t>
  </si>
  <si>
    <t>Berufsbereich
Berufshauptgruppe
Beruf</t>
  </si>
  <si>
    <t xml:space="preserve">  Gartenbauberufe und Floristik</t>
  </si>
  <si>
    <t xml:space="preserve">    Landwirtschaftswerker [§ 66 BBiG]</t>
  </si>
  <si>
    <t xml:space="preserve">    Pferdewirt (Fachrichtung
      Spezialreitweisen)</t>
  </si>
  <si>
    <t xml:space="preserve">  Land­, Tier­, Forstwirtschaftsberufe</t>
  </si>
  <si>
    <t>Sonstige</t>
  </si>
  <si>
    <t xml:space="preserve">    Fachpraktiker für Tischler [§ 42m HwO]</t>
  </si>
  <si>
    <t>Rohstoffgewinnung, Produktion und 
  Fertigung</t>
  </si>
  <si>
    <t xml:space="preserve">  Kunststoffherstellung und -verarbeitung, 
    Holzbe- und -verarbeitung</t>
  </si>
  <si>
    <t xml:space="preserve">    Fachpraktiker im Tischlerhandwerk 
      [§ 42m HwO]</t>
  </si>
  <si>
    <t xml:space="preserve">    Holzmechaniker (Fachrichtung Bau- 
      elemente, Holzpackmittel und Rahmen)</t>
  </si>
  <si>
    <t xml:space="preserve">    Beikoch (36 Monate) [§ 66 BBiG]</t>
  </si>
  <si>
    <t xml:space="preserve">    Fachpraktiker für Bäcker [§ 42m HwO]</t>
  </si>
  <si>
    <t xml:space="preserve">  Maschinen- und Fahrzeugtechnikberufe</t>
  </si>
  <si>
    <t xml:space="preserve">    Fachkraft für Metalltechnik
      (Fachrichtung Montagetechnik)</t>
  </si>
  <si>
    <t xml:space="preserve">    Industriemechaniker mit allgemeiner
      Hochschulreife [Schulversuch DuBAS]</t>
  </si>
  <si>
    <t xml:space="preserve">  Mechatronik-, Energie- und Elektroberufe</t>
  </si>
  <si>
    <t xml:space="preserve">    Elektrogerätefachkraft [§ 66 BBiG]</t>
  </si>
  <si>
    <t xml:space="preserve">    Fachpraktiker für Elektroniker
      (Fachrichtung Installation und
      Gebäudetechnik) [§ 42m HwO]</t>
  </si>
  <si>
    <t xml:space="preserve">    IT­System­Elektroniker mit allgemeiner
      Hochschulreife [Schulversuch DuBAS]</t>
  </si>
  <si>
    <t xml:space="preserve">    Metallbearbeiter [§ 66 BBiG]</t>
  </si>
  <si>
    <t xml:space="preserve">    Teilezurichter (36 Monate)</t>
  </si>
  <si>
    <t xml:space="preserve">    Stanz­ und Umformmechaniker</t>
  </si>
  <si>
    <t xml:space="preserve">    Fachkraft für Metalltechnik
      (Fachrichtung Konstruktionstechnik)</t>
  </si>
  <si>
    <t xml:space="preserve">    Fachkraft für Metalltechnik
      (Fachrichtung Zerspanungstechnik)</t>
  </si>
  <si>
    <t xml:space="preserve">    Werkzeugmaschinenspaner
      (Fachrichtung Drehen) [§ 66 BBiG]</t>
  </si>
  <si>
    <t xml:space="preserve">    Werkzeugmaschinenspaner
      (Fachrichtung Fräsen) [§ 66 BBiG]</t>
  </si>
  <si>
    <t xml:space="preserve">    Werkzeugmechaniker mit allgemeiner
      Hochschulreife [Schulversuch DuBAS]</t>
  </si>
  <si>
    <t xml:space="preserve">    Zerspanungsmechaniker mit
      allgemeiner Hochschulreife
      [Schulversuch DuBAS]</t>
  </si>
  <si>
    <t xml:space="preserve">  Metallerzeugung und ­bearbeitung,
    Metallbauberufe</t>
  </si>
  <si>
    <t xml:space="preserve">    Fachpraktiker für Zerspanungs-
      mechanik [§ 66 BBiG bzw. § 42m HwO]</t>
  </si>
  <si>
    <t xml:space="preserve">  Textil- und Lederberufe</t>
  </si>
  <si>
    <t xml:space="preserve">  Papier- und Druckberufe, technische 
    Mediengestaltung</t>
  </si>
  <si>
    <t xml:space="preserve">  Rohstoffgewinnung und -aufbereitung, 
    Glas- und Keramikherstellung und 
    -verarbeitung</t>
  </si>
  <si>
    <t xml:space="preserve">    Betonfertigteilbauer (Schwerpunkt
      Betonstein und Terrazzo)</t>
  </si>
  <si>
    <t xml:space="preserve">    Verfahrensmechaniker in der Steine­
      und Erdenindustrie (Fachrichtung
      Baustoffe)</t>
  </si>
  <si>
    <t xml:space="preserve">    Technischer Modellbauer
      (Fachrichtung Gießerei)</t>
  </si>
  <si>
    <t xml:space="preserve">    Technischer Modellbauer
      (Fachrichtung Karosserie und
      Produktion)</t>
  </si>
  <si>
    <t xml:space="preserve">    Technischer Systemplaner
      (Fachrichtung Stahl­ und
      Metallbautechnik)</t>
  </si>
  <si>
    <t xml:space="preserve">    Technischer Systemplaner
      (Fachrichtung Versorgungs­ und
      Ausrüstungstechnik)</t>
  </si>
  <si>
    <t xml:space="preserve">    Textilgestalter im Handwerk
      (Fachrichtung Sticken)</t>
  </si>
  <si>
    <t xml:space="preserve">    Textilgestalter im Handwerk
      (Fachrichtung Weben)</t>
  </si>
  <si>
    <t xml:space="preserve">    Fachpraktiker im Damenschneider-
      handwerk [§ 42m HwO]</t>
  </si>
  <si>
    <t xml:space="preserve">  (Innen-)Ausbauberufe</t>
  </si>
  <si>
    <t xml:space="preserve">    Farbgeber [§ 66 BBiG]</t>
  </si>
  <si>
    <t xml:space="preserve">  Hoch- und Tiefbauberufe</t>
  </si>
  <si>
    <t>Bau, Architektur, Vermessung und 
  Gebäudetechnik</t>
  </si>
  <si>
    <t xml:space="preserve">    Bau­ und Metallmaler [§ 42m HwO]</t>
  </si>
  <si>
    <t xml:space="preserve">    Bauten­ und Objektbeschichter 
      (24 Monate)</t>
  </si>
  <si>
    <t xml:space="preserve">  Bauplanungs-, Architektur- und 
    Vermessungsberufe</t>
  </si>
  <si>
    <t xml:space="preserve">  Gebäude- und versorgungstechnische 
    Berufe</t>
  </si>
  <si>
    <t xml:space="preserve">    Fachwerker für Gebäude­ und
      Umweltdienstleistungen [§ 66 BBiG]</t>
  </si>
  <si>
    <t>Naturwissenschaft, Geografie und 
  Informatik</t>
  </si>
  <si>
    <t xml:space="preserve">  Geologie-, Geografie- und Umwelt-
    schutzberufe</t>
  </si>
  <si>
    <t xml:space="preserve">  Informatik-, Informations- und Kommuni-
    kationstechnologieberufe</t>
  </si>
  <si>
    <t xml:space="preserve">    Fachinformatiker (Fachrichtung
      Systemintegration) mit allgemeiner
      Hochschulreife [Schulversuch DuBAS]</t>
  </si>
  <si>
    <t xml:space="preserve">  Mathematik-, Biologie-, Chemie- und 
    Physikberufe</t>
  </si>
  <si>
    <t xml:space="preserve">    Werkstoffprüfer (Fachrichtung 
      Metalltechnik)</t>
  </si>
  <si>
    <t>Verkehr, Logistik, Schutz und Sicherheit</t>
  </si>
  <si>
    <t xml:space="preserve">  Reinigungsberufe</t>
  </si>
  <si>
    <t xml:space="preserve">    Fachlagerist (24 Monate)</t>
  </si>
  <si>
    <t xml:space="preserve">    Lagerfachhelfer [§ 66 BBiG]</t>
  </si>
  <si>
    <t xml:space="preserve">    Eisenbahner im Betriebsdienst 
      (Fachrichtung Lokführer und Transport)</t>
  </si>
  <si>
    <t xml:space="preserve">  Schutz-, Sicherheits- und Über-
    wachungsberufe</t>
  </si>
  <si>
    <t xml:space="preserve">  Verkehrs- und Logistikberufe 
    (außer Fahrzeugführung)</t>
  </si>
  <si>
    <t xml:space="preserve">  Einkaufs-, Vertriebs- und Handelsberufe</t>
  </si>
  <si>
    <t xml:space="preserve">  Tourismus-, Hotel- und Gaststättenberufe</t>
  </si>
  <si>
    <t xml:space="preserve">    Fachkraft im Gastgewerbe (24 Monate)</t>
  </si>
  <si>
    <t xml:space="preserve">  Verkaufsberufe</t>
  </si>
  <si>
    <t xml:space="preserve">    Verkaufshilfe/Verkaufshelfer [§ 66 BBiG]</t>
  </si>
  <si>
    <t>Kaufmännische Dienstleistungen, Waren-
  handel, Vertrieb, Hotel und Tourismus</t>
  </si>
  <si>
    <t xml:space="preserve">    Verkäufer (2­jährig)</t>
  </si>
  <si>
    <t xml:space="preserve">  Berufe in Recht und Verwaltung</t>
  </si>
  <si>
    <t xml:space="preserve">    Bürokraft [§ 66 BBiG]</t>
  </si>
  <si>
    <t xml:space="preserve">  Berufe in Finanzdienstleistungen, 
    Rechnungswesen und Steuerberatung</t>
  </si>
  <si>
    <t>Unternehmensorganisation, Buchhaltung, 
  Recht und Verwaltung</t>
  </si>
  <si>
    <t xml:space="preserve">    Fachangestellter für
      Arbeitsmarktdienstleistungen</t>
  </si>
  <si>
    <t xml:space="preserve">  Berufe in Unternehmensführung und 
    -organisation</t>
  </si>
  <si>
    <t xml:space="preserve">  Medizinische Gesundheitsberufe</t>
  </si>
  <si>
    <t xml:space="preserve">  Darstellende und unterhaltende Berufe</t>
  </si>
  <si>
    <t xml:space="preserve">    Raumausstatterwerker [§ 42m HwO]</t>
  </si>
  <si>
    <t>Gesundheit, Soziales, Lehre und 
  Erziehung</t>
  </si>
  <si>
    <t xml:space="preserve">    Hauswirtschaftstechnischer Helfer 
      [§ 66 BBiG]</t>
  </si>
  <si>
    <t xml:space="preserve">  Erziehung, soziale und hauswirtschaft-
    liche Berufe, Theologie</t>
  </si>
  <si>
    <t xml:space="preserve">  Nichtmedizinische Gesundheits-, Körper-
    pflege- und Wellnessberufe, Medizin-
    technik</t>
  </si>
  <si>
    <t>Sprach-, Literatur-, Geistes-, Gesell-
  schafts- und Wirtschaftswissen-
  schaften, Medien, Kunst, Kultur und 
  Gestaltung</t>
  </si>
  <si>
    <t xml:space="preserve">  Produktdesign und kunsthandwerkliche 
    Berufe, bildende Kunst, Musik-
    instrumentenbau</t>
  </si>
  <si>
    <t xml:space="preserve">  Werbung, Marketing, kaufmännische und 
    redaktionelle Medienberufe</t>
  </si>
  <si>
    <t>Land-, Forst- und Tierwirtschaft und 
  Gartenbau</t>
  </si>
  <si>
    <t xml:space="preserve">  Land-, Tier-, Forstwirtschaftsberufe</t>
  </si>
  <si>
    <t xml:space="preserve">  Lebensmittelherstellung und 
    -verarbeitung</t>
  </si>
  <si>
    <t xml:space="preserve">  Metallerzeugung und -bearbeitung, 
    Metallbauberufe</t>
  </si>
  <si>
    <t xml:space="preserve">  Technische Forschungs-, Entwicklungs-,
    Konstruktions- und Produktions-
    steuerungsberufe</t>
  </si>
  <si>
    <t xml:space="preserve">    Textilgestalter im Handwerk 
      (Fachrichtung Weben)</t>
  </si>
  <si>
    <t xml:space="preserve">    Elektrogerätezusammenbauer 
      (24 Monate) [§ 66 BBiG]</t>
  </si>
  <si>
    <t xml:space="preserve">  Informatik-, Informations- und 
    Kommunikationstechnologieberufe</t>
  </si>
  <si>
    <t xml:space="preserve">    Werkstoffprüfer (Fachrichtung
      Metalltechnik)</t>
  </si>
  <si>
    <t xml:space="preserve">    Werkstoffprüfer (Fachrichtung
      Wärmebehandlungstechnik)</t>
  </si>
  <si>
    <t xml:space="preserve">  Schutz-, Sicherheits- und Überwachungs-
    berufe</t>
  </si>
  <si>
    <t xml:space="preserve">    Eisenbahner im Betriebsdienst 
      (Fachrichtung Fahrweg)</t>
  </si>
  <si>
    <t>Kaufmännische Dienstleistungen, 
  Warenhandel, Vertrieb, Hotel und 
  Tourismus</t>
  </si>
  <si>
    <t xml:space="preserve">    Tourismuskaufmann (Kaufmann für 
      Privat- und Geschäftsreisen)</t>
  </si>
  <si>
    <t xml:space="preserve">    Kaufmann für Versicherung und 
      Finanzen (Fachrichtung Versicherung)</t>
  </si>
  <si>
    <t xml:space="preserve">  Nichtmedizinische Gesundheits-, 
    Körperpflege- und Wellnessberufe, 
    Medizintechnik</t>
  </si>
  <si>
    <t>Land-, Forst- und Tierwirtschaft und Gartenbau</t>
  </si>
  <si>
    <t xml:space="preserve">    Maschinen- und Anlagenführer 
      (Schwerpunkt Druckweiter- und 
      Papierverarbeitung)</t>
  </si>
  <si>
    <t xml:space="preserve">    Fachpraktiker für Zerspanungsmechanik 
      [§ 66 BBiG bzw. § 42m HwO]</t>
  </si>
  <si>
    <t xml:space="preserve">    Bau- und Metallmaler [§ 42m HwO]</t>
  </si>
  <si>
    <t xml:space="preserve">    Werkzeugmaschinenspaner 
      (Fachrichtung Drehen) [§ 66 BBiG]</t>
  </si>
  <si>
    <t xml:space="preserve">    Werkzeugmaschinenspaner 
      (Fachrichtung Fräsen) [§ 66 BBiG]</t>
  </si>
  <si>
    <t xml:space="preserve">    Mediengestalter Digital und Print 
      (Fachrichtung Gestaltung und Technik)</t>
  </si>
  <si>
    <t xml:space="preserve">    Fachwerker für Gebäude- und Umwelt-
      dienstleistungen [§ 66 BBiG]</t>
  </si>
  <si>
    <t xml:space="preserve">  Verkehrs- und Logistikberufe (außer 
    Fahrzeugführung)</t>
  </si>
  <si>
    <t xml:space="preserve">    Kaufmann im Groß- und Außenhandel 
      (Fachrichtung Großhandel)</t>
  </si>
  <si>
    <t>Sprach-, Literatur-, Geistes-, 
  Gesellschafts- und Wirtschaftswissen-
  schaften, Medien, Kunst, Kultur und 
  Gestaltung</t>
  </si>
  <si>
    <t xml:space="preserve">    Fischwirt (Schwerpunkt
      Fischhaltung und Fischzucht)</t>
  </si>
  <si>
    <t xml:space="preserve">    Pferdewirt (Fachrichtung
      Pferdehaltung und Service)</t>
  </si>
  <si>
    <t xml:space="preserve">  Kunststoffherstellung und 
    -verarbeitung, Holzbe- und 
    -verarbeitung</t>
  </si>
  <si>
    <t xml:space="preserve">    Fachpraktiker für Tischler 
      [§ 42m HwO]</t>
  </si>
  <si>
    <t xml:space="preserve">  Maschinen- und Fahrzeugtechnik-
    berufe</t>
  </si>
  <si>
    <t xml:space="preserve">  Mechatronik-, Energie- und 
    Elektroberufe</t>
  </si>
  <si>
    <t xml:space="preserve">    Teilezurichter (24 Monate)
      [aufgehoben, keine Neuaufnahmen]</t>
  </si>
  <si>
    <t xml:space="preserve">    Verfahrensmechaniker in der
      Steine­ und Erdenindustrie
      (Fachrichtung Vorgefertigte
      Betonerzeugnisse)</t>
  </si>
  <si>
    <t xml:space="preserve">  Technische Forschungs-, 
    Entwicklungs-, Konstruktions- und 
    Produktionssteuerungsberufe</t>
  </si>
  <si>
    <t xml:space="preserve">    Fachkraft für Kreislauf­ und
      Abfallwirtschaft (Schwerpunkt
      Logistik, Sammlung und Vertrieb)</t>
  </si>
  <si>
    <t xml:space="preserve">    Bauten- und Objektbeschichter 
      (24 Monate)</t>
  </si>
  <si>
    <t xml:space="preserve">    Fachwerker für Gebäude­ und
      Umweltdienstleistungen 
      [§ 66 BBiG]</t>
  </si>
  <si>
    <t xml:space="preserve">    Fachkraft für Wasser-
      versorgungstechnik</t>
  </si>
  <si>
    <t>Verkehr, Logistik, Schutz und 
  Sicherheit</t>
  </si>
  <si>
    <t xml:space="preserve">    Eisenbahner im Betriebsdienst 
      (Fachrichtung Lokführer und 
      Transport)</t>
  </si>
  <si>
    <t xml:space="preserve">  Schutz-, Sicherheits- und 
    Überwachungsberufe</t>
  </si>
  <si>
    <t xml:space="preserve">    Kaufmann für Spedition und 
      Logistikdienstleistung</t>
  </si>
  <si>
    <t xml:space="preserve">    Kaufmann für Verkehrsservice 
      (Schwerpunkt Verkauf und Service)</t>
  </si>
  <si>
    <t xml:space="preserve">    Kaufmann im Groß- und Außen-
      handel (Fachrichtung Großhandel)</t>
  </si>
  <si>
    <t xml:space="preserve">    Mediengestalter Digital und Print 
      (Fachrichtung Beratung und 
      Planung)</t>
  </si>
  <si>
    <t xml:space="preserve">  Tourismus-, Hotel- und Gaststätten-
    berufe</t>
  </si>
  <si>
    <t xml:space="preserve">    Fachkraft im Gastgewerbe 
      (24 Monate)</t>
  </si>
  <si>
    <t xml:space="preserve">    Helfer im Gastgewerbe 
      (24 Monate) [§ 66 BBiG]</t>
  </si>
  <si>
    <t xml:space="preserve">    Fachverkäufer im Lebensmittel-
      handwerk (Schwerpunkt Fleischerei)</t>
  </si>
  <si>
    <t xml:space="preserve">    Fachverkäufer im Lebensmittel-
      handwerk (Schwerpunkt Konditorei)</t>
  </si>
  <si>
    <t xml:space="preserve">    Verkaufshilfe/Verkaufshelfer 
      [§ 66 BBiG]</t>
  </si>
  <si>
    <t>Unternehmensorganisation, 
  Buchhaltung, Recht und Verwaltung</t>
  </si>
  <si>
    <t xml:space="preserve">  Berufe in Finanzdienstleistungen, 
    Rechnungswesen und Steuer-
    beratung</t>
  </si>
  <si>
    <t xml:space="preserve">  Erziehung, soziale und hauswirt-
    schaftliche Berufe, Theologie</t>
  </si>
  <si>
    <t>Sprach-, Literatur-, Geistes-, 
  Gesellschafts- und Wirtschafts-
  wissenschaften, Medien, Kunst, 
  Kultur und Gestaltung</t>
  </si>
  <si>
    <t xml:space="preserve">  Produktdesign und kunsthand-
    werkliche Berufe, bildende Kunst, 
    Musikinstrumentenbau</t>
  </si>
  <si>
    <t xml:space="preserve">  Werbung, Marketing, kaufmännische 
    und redaktionelle Medienberufe</t>
  </si>
  <si>
    <t xml:space="preserve">    Kaufmann für Marketing-
      kommunikation</t>
  </si>
  <si>
    <t xml:space="preserve">    Maschinen­ und Anlagenführer
      (Schwerpunkt
      Lebensmitteltechnik)</t>
  </si>
  <si>
    <t xml:space="preserve">  Mechatronik-, Energie- und Elektro-
    berufe</t>
  </si>
  <si>
    <t xml:space="preserve">    Mediengestalter Digital und Print 
      (Fachrichtung Konzeption und 
      Visualisierung)</t>
  </si>
  <si>
    <t xml:space="preserve">    Vermessungstechniker
      (Fachrichtung Vermessung)</t>
  </si>
  <si>
    <t xml:space="preserve">  Einkaufs-, Vertriebs- und Handels-
    berufe</t>
  </si>
  <si>
    <t xml:space="preserve">    Buchhändler (Schwerpunkt
      Sortiment)</t>
  </si>
  <si>
    <t>Unternehmensorganisation, Buch-
  haltung, Recht und Verwaltung</t>
  </si>
  <si>
    <t xml:space="preserve">  Darstellende und unterhaltende 
    Berufe</t>
  </si>
  <si>
    <t xml:space="preserve">    Raumausstatter (Schwerpunkt 
      Raumdekoration sowie Licht-, 
      Sicht- und Sonnenschutzanlagen)</t>
  </si>
  <si>
    <t xml:space="preserve">    Gärtner (Fachrichtung Garten- und 
      Landschaftsbau)</t>
  </si>
  <si>
    <t xml:space="preserve">    Gärtner (Fachrichtung Zierpflanzen-
      bau)</t>
  </si>
  <si>
    <t xml:space="preserve">    Fachwerker für Gebäude- und 
      Umweltdienstleistungen [§ 66 BBiG]</t>
  </si>
  <si>
    <t>Berufliche Grundbildung im Berufsbereich 
  Ernährung, Gästebetreuung und hauswirt-
  schaftliche Dienstleistung</t>
  </si>
  <si>
    <t>Ernährung, Gästebetreuung und 
  hauswirtschaftliche Dienstleistung</t>
  </si>
  <si>
    <t>Berufliche Grundbildung im Berufs-
  bereich Ernährung, Gästebetreuung 
  und hauswirtschaftliche Dienstleistung</t>
  </si>
  <si>
    <t>Ernährung, Gästebetreuung und haus-
  wirtschaftliche Dienstleistung</t>
  </si>
  <si>
    <t>Bautechnik/Produktion und
  Dienstleistung in Umwelt und
  Landwirtschaft</t>
  </si>
  <si>
    <t>Gesundheit/Körperpflege</t>
  </si>
  <si>
    <t>Farbtechnik und Raumge-
  staltung/Gesundheit</t>
  </si>
  <si>
    <t>Farbtechnik und Raumge-
  staltung/Körperpflege</t>
  </si>
  <si>
    <t>Elektrotechnik/Farbtechnik und 
  Raumgestaltung</t>
  </si>
  <si>
    <t>Bautechnik/Farbtechnik und 
  Raumgestaltung</t>
  </si>
  <si>
    <t>Chinesisch</t>
  </si>
  <si>
    <t xml:space="preserve">  Staatlich geprüfter medizinischer 
    Dokumentationsassistent</t>
  </si>
  <si>
    <t xml:space="preserve">  Staatlich geprüfter Sozialassistent 
    [2-jährig]</t>
  </si>
  <si>
    <t xml:space="preserve">  Bühnen- und Kostümschneider</t>
  </si>
  <si>
    <t xml:space="preserve">  Game Designer </t>
  </si>
  <si>
    <t xml:space="preserve">  Hotelfachmann </t>
  </si>
  <si>
    <t xml:space="preserve">  International Business Manager</t>
  </si>
  <si>
    <t xml:space="preserve">  Bühnenmaler und Bühnenplastiker 
    (Fachrichtung Plastik) </t>
  </si>
  <si>
    <t xml:space="preserve">  Darsteller für dramatische Bühnenkunst 
    (Musical) </t>
  </si>
  <si>
    <t xml:space="preserve">  Fachangestellter für Medien- und 
    Informationsdienste (Fachrichtung 
    Medizinische Dokumentation) </t>
  </si>
  <si>
    <t xml:space="preserve">  Internationaler Marketingassistent </t>
  </si>
  <si>
    <t xml:space="preserve">  Mode- und Textildesigner </t>
  </si>
  <si>
    <t xml:space="preserve">  Operationstechnischer Assistent</t>
  </si>
  <si>
    <t>Berufsfachschule für landesrechtlich 
  geregelte Ausbildungsberufe</t>
  </si>
  <si>
    <t xml:space="preserve">  Musiker im Bereich Popularmusik 
    (MUSIFA)</t>
  </si>
  <si>
    <t xml:space="preserve">  Europa-Korrespondent </t>
  </si>
  <si>
    <t xml:space="preserve">  Kosmetiker </t>
  </si>
  <si>
    <t xml:space="preserve">  Maskenbildner </t>
  </si>
  <si>
    <t xml:space="preserve">  Staatlich geprüfter Wirtschafter (Fachrichtung 
    Landwirtschaft)</t>
  </si>
  <si>
    <t>Rohstoffgewinnung, Produktion und Fertigung</t>
  </si>
  <si>
    <t xml:space="preserve">  Staatlich geprüfter Techniker (Fachrichtung 
    Bekleidungstechnik)</t>
  </si>
  <si>
    <t xml:space="preserve">  Staatlich geprüfter Techniker (Fachrichtung 
    Maschinentechnik)</t>
  </si>
  <si>
    <t>Bau, Architektur, Vermessung und Gebäudetechnik</t>
  </si>
  <si>
    <t>Naturwissenschaft, Geografie und Informatik</t>
  </si>
  <si>
    <t>Gesundheit, Soziales, Lehre und Erziehung</t>
  </si>
  <si>
    <t xml:space="preserve">  Staatlich geprüfter Techniker (Fachrichtung 
    Mechatronik)</t>
  </si>
  <si>
    <t xml:space="preserve">  Staatlich geprüfter Techniker (Fachrichtung 
    Metallbautechnik)</t>
  </si>
  <si>
    <t xml:space="preserve">  Staatlich geprüfter Techniker (Fachrichtung 
    Textiltechnik)</t>
  </si>
  <si>
    <t xml:space="preserve">  Staatlich geprüfter Techniker (Fachrichtung 
    Kältetechnik)</t>
  </si>
  <si>
    <t xml:space="preserve">  Staatlich geprüfter Techniker (Fachrichtung 
    Geologietechnik)</t>
  </si>
  <si>
    <t>Kaufmännische Dienstleistungen, Warenhandel, 
  Vertrieb, Hotel und Tourismus</t>
  </si>
  <si>
    <t xml:space="preserve">  Staatlich geprüfter Betriebswirt (Fachrichtung Hotel- 
    und Gaststättengewerbe)</t>
  </si>
  <si>
    <t>Unternehmensorganisation, Buchhaltung, Recht und 
  Verwaltung</t>
  </si>
  <si>
    <t xml:space="preserve">  Staatlich geprüfter Techniker (Fachrichtung 
    Agrartechnik, Schwerpunkt Garten- und 
    Landschaftsbau)</t>
  </si>
  <si>
    <t xml:space="preserve">  Staatlich geprüfter Techniker (Fachrichtung 
    Agrartechnik, Schwerpunkt Gartenbau)</t>
  </si>
  <si>
    <t xml:space="preserve">  Staatlich geprüfter Techniker (Fachrichtung 
    Agrartechnik, Schwerpunkt Landbau)</t>
  </si>
  <si>
    <t xml:space="preserve">  Staatlich geprüfter Wirtschafter 
    (Fachrichtung Landwirtschaft)</t>
  </si>
  <si>
    <t xml:space="preserve">  Staatlich geprüfter Techniker (Fachrichtung 
    Elektrotechnik, Schwerpunkt Energie- und 
    Automatisierungstechnik)</t>
  </si>
  <si>
    <t xml:space="preserve">  Staatlich geprüfter Techniker (Fachrichtung 
    Elektrotechnik, Schwerpunkt Kommunika-
    tionselektronik und Datenverarbeitungs-
    technik)</t>
  </si>
  <si>
    <t xml:space="preserve">  Staatlich geprüfter Techniker (Fachrichtung 
    Fahrzeugtechnik)</t>
  </si>
  <si>
    <t xml:space="preserve">  Staatlich geprüfter Techniker (Fachrichtung 
    Feinwerktechnik)</t>
  </si>
  <si>
    <t xml:space="preserve">  Staatlich geprüfter Techniker (Fachrichtung 
    Gießereitechnik)</t>
  </si>
  <si>
    <t xml:space="preserve">  Staatlich geprüfter Techniker (Fachrichtung 
    Holztechnik)</t>
  </si>
  <si>
    <t xml:space="preserve">  Staatlich geprüfter Techniker (Fachrichtung 
    Kunststofftechnik)</t>
  </si>
  <si>
    <t xml:space="preserve">  Staatlich geprüfter Techniker (Fachrichtung 
    Lebensmitteltechnik, Schwerpunkt 
    Lebensmittelverarbeitungstechnik)</t>
  </si>
  <si>
    <t xml:space="preserve">  Staatlich geprüfter Techniker (Fachrichtung 
    Bautechnik, Schwerpunkt Bauerneuerung 
    und Bausanierung)</t>
  </si>
  <si>
    <t xml:space="preserve">  Staatlich geprüfter Techniker (Fachrichtung 
    Bautechnik, Schwerpunkt Hochbau)</t>
  </si>
  <si>
    <t xml:space="preserve">  Staatlich geprüfter Techniker (Fachrichtung 
    Bautechnik, Schwerpunkt Tiefbau)</t>
  </si>
  <si>
    <t xml:space="preserve">  Staatlich geprüfter Techniker (Fachrichtung 
    Sanitär-, Heizungs- und Klimatechnik)</t>
  </si>
  <si>
    <t xml:space="preserve">  Staatlich geprüfter Techniker (Fachrichtung 
    Informatik, Schwerpunkt Netzwerk-
    technologie)</t>
  </si>
  <si>
    <t xml:space="preserve">  Staatlich geprüfter Betriebswirt 
    (Fachrichtung Hotel- und 
    Gaststättengewerbe)</t>
  </si>
  <si>
    <t xml:space="preserve">  Staatlich geprüfter Betriebswirt 
    (Fachrichtung Betriebswirtschaft)</t>
  </si>
  <si>
    <t xml:space="preserve">  Staatlich geprüfter hauswirtschaftlicher 
    Betriebsleiter (Fachrichtung Agrarwirt-
    schaft, Schwerpunkt Unternehmens-
    führung im Großhaushalt)</t>
  </si>
  <si>
    <t xml:space="preserve">  Staatlich geprüfter Techniker (Fachrichtung 
    Medizintechnik)</t>
  </si>
  <si>
    <t xml:space="preserve">  Staatlich geprüfter Techniker (Fachrichtung 
    Bohrtechnik)</t>
  </si>
  <si>
    <t xml:space="preserve">  Staatlich geprüfter Betriebswirt 
    (Fachrichtung Hotel- und Gaststätten-
    gewerbe)</t>
  </si>
  <si>
    <t>Kaufmännische Dienstleistungen, 
  Warenhandel, Vertrieb, Hotel und  
  Tourismus</t>
  </si>
  <si>
    <t>Ab-
gangs-
zeugnis</t>
  </si>
  <si>
    <t xml:space="preserve">    Elektrogerätezusammenbauer
      (24 Monate) [§ 66 BBiG]</t>
  </si>
  <si>
    <t xml:space="preserve">    Elektrogerätezusammenbauer
      (36 Monate) [§ 66 BBiG]</t>
  </si>
  <si>
    <t xml:space="preserve">    Technischer Produktdesigner
      (Fachrichtung Produktgestaltung und
      -konstruktion)</t>
  </si>
  <si>
    <t xml:space="preserve">  Hoch­ und Tiefbauberufe</t>
  </si>
  <si>
    <t xml:space="preserve">  Führer von Fahrzeug- und Transport-
    geräten</t>
  </si>
  <si>
    <t xml:space="preserve">  zuerkannter mittlerer 
    Schulabschluss </t>
  </si>
  <si>
    <t>Zeugnis der Fachhochschulreife 
  (Fachoberschule)</t>
  </si>
  <si>
    <t>2014/2015</t>
  </si>
  <si>
    <t xml:space="preserve">Davon mit </t>
  </si>
  <si>
    <t>Voll- bzw. teilzeitbeschäftigte Lehrpersonen
  am 17. Oktober 2014</t>
  </si>
  <si>
    <t xml:space="preserve">Sonstiger allgemeinbilden-
  der Abschluss eines 
  anderen Bundeslandes 
  bzw. Staates </t>
  </si>
  <si>
    <t xml:space="preserve">    Fachpraktiker für Holzverarbeitung 
      [§ 66 BBiG bzw. § 42m HwO] </t>
  </si>
  <si>
    <t xml:space="preserve">    Fachpraktiker Küche (Beikoch) 
      [§ 66 BBiG bzw. § 42m HwO] </t>
  </si>
  <si>
    <t xml:space="preserve">    Karosserie- und Fahrzeugbau-
      mechaniker (Fachrichtung Karosserie- 
      und Fahrzeugbautechnik)</t>
  </si>
  <si>
    <t xml:space="preserve">    Karosserie- und Fahrzeugbau-
      mechaniker (Fachrichtung Karosserie-
      bautechnik) 
      [aufgehoben, keine Neuaufnahmen]</t>
  </si>
  <si>
    <t xml:space="preserve">    Karosserie- und Fahrzeugbau-
      mechaniker (Fachrichtung Karosserie-
      instandhaltungstechnik)</t>
  </si>
  <si>
    <t xml:space="preserve">    Kraftfahrzeugmechatroniker
      (Schwerpunkt Karosserietechnik)</t>
  </si>
  <si>
    <t xml:space="preserve">    Kraftfahrzeugmechatroniker
      (Schwerpunkt System- und Hoch-
      volttechnik)</t>
  </si>
  <si>
    <t xml:space="preserve">    Land- und Baumaschinen-
      mechatroniker</t>
  </si>
  <si>
    <t xml:space="preserve">    Mechaniker für Land­ und
      Baumaschinentechnik
      [aufgehoben, keine Neuaufnahmen]</t>
  </si>
  <si>
    <t xml:space="preserve">    Zweiradmechaniker (Fachrichtung
      Fahrradtechnik)
      [aufgehoben, keine Neuaufnahmen]</t>
  </si>
  <si>
    <t xml:space="preserve">    Zweiradmechaniker (Fachrichtung
      Motorradtechnik)
      [aufgehoben, keine Neuaufnahmen]</t>
  </si>
  <si>
    <t xml:space="preserve">    Zweiradmechatroniker (Fachrichtung 
      Fahrradtechnik)</t>
  </si>
  <si>
    <t xml:space="preserve">    Zweiradmechatroniker (Fachrichtung 
      Motorradtechnik)</t>
  </si>
  <si>
    <t xml:space="preserve">    Fachpraktiker für Industrieelektrik 
      [§ 66 BBiG]</t>
  </si>
  <si>
    <t xml:space="preserve">    Fachkraft für Metalltechnik 
      (gestreckt auf 36 Monate) [§ 66 BBiG]</t>
  </si>
  <si>
    <t xml:space="preserve">    Fachpraktiker für Metallbau 
      [§ 66 BBiG bzw. § 42m HwO]</t>
  </si>
  <si>
    <t xml:space="preserve">    Fachpraktiker für Metallbauer
      (Fachrichtung Konstruktionstechnik)
      [§ 42m HwO]</t>
  </si>
  <si>
    <t xml:space="preserve">    Fachpraktiker im Metallbauerhandwerk 
      (Fachrichtung Konstruktionstechnik) 
      [§ 42m HwO]</t>
  </si>
  <si>
    <t xml:space="preserve">    Schneidwerkzeugmechaniker (Schwer-
      punkt Schneidwerkzeug- und Schleif-
      technik)</t>
  </si>
  <si>
    <t xml:space="preserve">    Buchbinderwerker [§ 42m HwO]</t>
  </si>
  <si>
    <t xml:space="preserve">    Textilgestalter im Handwerk 
      (Fachrichtung Klöppeln, 
      Posamentieren)</t>
  </si>
  <si>
    <t xml:space="preserve">    Ausbaufacharbeiter 
      (gestreckt auf 36 Monate) [§ 42m HwO]</t>
  </si>
  <si>
    <t xml:space="preserve">    Bauten­ und Objektbeschichter
      (gestreckt auf 36 Monate) [§ 42m HwO]</t>
  </si>
  <si>
    <t xml:space="preserve">    Fachkraft für Wasseversorgungs-
      technik</t>
  </si>
  <si>
    <t xml:space="preserve">    Fachpraktiker für Recycling [§ 66 BBiG]</t>
  </si>
  <si>
    <t xml:space="preserve">    Hochbaufacharbeiter (Schwerpunkt
      Beton­ und Stahlbetonbauarbeiten)
      (gestreckt auf 36 Monate) [§ 42m HwO]</t>
  </si>
  <si>
    <t xml:space="preserve">    Hochbaufachwerker 
      [§ 66 BBiG bzw. § 42m HwO]</t>
  </si>
  <si>
    <t xml:space="preserve">    Tiefbaufacharbeiter (Schwerpunkt
      Brunnenbau- und Spezialtiefbau-
      arbeiten)</t>
  </si>
  <si>
    <t xml:space="preserve">    Tiefbaufacharbeiter (Schwerpunkt
      Straßenbauarbeiten) 
      (gestreckt auf 36 Monate) [§ 42m HwO]</t>
  </si>
  <si>
    <t xml:space="preserve">    Werkstoffprüfer (Fachrichtung 
      Wärmebehandlungstechnik)</t>
  </si>
  <si>
    <t xml:space="preserve">    Fachlagerist 
      (gestreckt auf 36 Monate) [§ 66 BBiG]</t>
  </si>
  <si>
    <t xml:space="preserve">    Fachpraktiker für Lager
      [§ 66 BBiG]</t>
  </si>
  <si>
    <t xml:space="preserve">    Fachkraft im Gastgewerbe 
      (gestreckt auf 36 Monate) [§ 66 BBiG]</t>
  </si>
  <si>
    <t xml:space="preserve">    Bürofachkraft [§ 66 BBiG] 
      [aufgehoben, keine Neuaufnahmen]</t>
  </si>
  <si>
    <t xml:space="preserve">    Bürokaufmann
      [aufgehoben, keine Neuaufnahmen]</t>
  </si>
  <si>
    <t xml:space="preserve">    Kaufmann für Bürokommunikation
      [aufgehoben, keine Neuaufnahmen]</t>
  </si>
  <si>
    <t xml:space="preserve">    Fachangestellter für Büro-
      kommunikation
      [aufgehoben, keine Neuaufnahmen]</t>
  </si>
  <si>
    <t xml:space="preserve">    Kaufmann für Büromanagment</t>
  </si>
  <si>
    <t xml:space="preserve">    Gartenbauwerker (Fachrichtung Garten­
      und Landschaftsbau) [§ 66 BBiG]</t>
  </si>
  <si>
    <t xml:space="preserve">    Gartenbauwerker (Fachrichtung
      Zierpflanzenbau) [§ 66 BBiG]</t>
  </si>
  <si>
    <t xml:space="preserve">    Fachpraktiker für Holzverarbeitung
      [§ 66 BBiG bzw. § 42m HwO]</t>
  </si>
  <si>
    <t xml:space="preserve">    Fachpraktiker Küche (Beikoch) 
      [§ 66 BBiG bzw. § 42m HwO]</t>
  </si>
  <si>
    <t xml:space="preserve">    Bauten­ und Objektbeschichter 
      (gestreckt auf 36 Monate) [§ 42m HwO]</t>
  </si>
  <si>
    <t xml:space="preserve">    Fachkraft für  Wasserversorgungs-
     technik</t>
  </si>
  <si>
    <t xml:space="preserve">    Verkäufer (gestreckt auf 36 Monate)  
      [§ 66 BBiG]</t>
  </si>
  <si>
    <t xml:space="preserve">    Fachangestellter für Bürokommunikation
      [aufgehoben, keine Neuaufnahmen]</t>
  </si>
  <si>
    <t xml:space="preserve">    Fachpraktiker für Bürokommunikation 
      [§ 66 BBiG]</t>
  </si>
  <si>
    <t xml:space="preserve">    Kaufmann für Büromanagement</t>
  </si>
  <si>
    <t xml:space="preserve">    Fachpraktiker für Metallbauer 
      (Fachrichtung Konstruktionstechnik) 
      [§ 42m HwO]</t>
  </si>
  <si>
    <t xml:space="preserve">    Gartenbauwerker (Fachrichtung
      Garten­ und Landschaftsbau) 
      [§ 66 BBiG]</t>
  </si>
  <si>
    <t xml:space="preserve">    Pferdewirt (Fachrichtung 
      Spezialreitweisen)</t>
  </si>
  <si>
    <t xml:space="preserve">    Fachpraktiker für Tischlerhandwerk 
      [§ 42m HwO]</t>
  </si>
  <si>
    <t xml:space="preserve">    Karosserie- und Fahrzeugbau-
      mechaniker (Fachrichtung 
      Karosseriebautechnik) 
      [aufgehoben, keine Neuaufnahmen]</t>
  </si>
  <si>
    <t xml:space="preserve">    Buchbinder </t>
  </si>
  <si>
    <t xml:space="preserve">    Industriekeramiker Verfahrens-
      technik</t>
  </si>
  <si>
    <t xml:space="preserve">    Ausbaufacharbeiter 
      (gestreckt auf 36 Monate) 
      [§ 42m HwO]</t>
  </si>
  <si>
    <t xml:space="preserve">    Bauten- und Objektbeschichter 
      (gestreckt auf 36 Monate) 
      [§ 42m HwO]</t>
  </si>
  <si>
    <t xml:space="preserve">    Hochbaufacharbeiter (Schwerpunkt
      Beton­ und Stahlbetonbauarbeiten)
      (gestreckt auf 36 Monate) 
      [§ 42m HwO]</t>
  </si>
  <si>
    <t xml:space="preserve">    Tiefbaufacharbeiter (Schwerpunkt
      Straßenbauarbeiten) 
      (gestreckt auf 36 Monate)
      [§ 42m HwO]</t>
  </si>
  <si>
    <t xml:space="preserve">    Fachlagerist 
      (gestreckt auf 36 Monate) 
      [§ 66 BBiG]</t>
  </si>
  <si>
    <t xml:space="preserve">    Industriekeramiker Dekorations-
      technik</t>
  </si>
  <si>
    <t xml:space="preserve">    Raumausstatter (Schwerpunkt 
      Polstern)</t>
  </si>
  <si>
    <t xml:space="preserve">    Tourismuskaufmann (Kaufmann 
      für Privat- und Geschäftsreisen)</t>
  </si>
  <si>
    <t xml:space="preserve">    Gartenbauwerker (Fachrichtung 
      Garten- und Landschaftsbau) 
      [§ 66 BBiG]</t>
  </si>
  <si>
    <t xml:space="preserve">    Gartenbauwerker (Fachrichtung 
      Zierpflanzenbau) [§ 66 BBiG]</t>
  </si>
  <si>
    <t>Keine Zuordnung möglich</t>
  </si>
  <si>
    <t xml:space="preserve">    Fachpraktiker für Industrie-
      elektrik [§ 66 BBiG]</t>
  </si>
  <si>
    <t>30 und mehr</t>
  </si>
  <si>
    <t>Sonstiger berufsbildender
  Abschluss eines anderen
  Bundeslandes bzw. Staates</t>
  </si>
  <si>
    <t>Elektrotechnik/Ernährung,
  Gästebetreuung und
  hauswirtschaftliche
  Dienstleistung</t>
  </si>
  <si>
    <t>Elektrotechnik/Produktion und
  Dienstleistung in Umwelt und
  Landwirtschaft</t>
  </si>
  <si>
    <t>Ernährung, Gästebetreuung
  und hauswirtschaftliche
  Dienstleistung/Produktion und
  Dienstleistung in Umwelt und
  Landwirtschaft</t>
  </si>
  <si>
    <t>Bautechnik/Ernährung, Gäste-
  betreuung und  hauswirtschaft-
  liche Dienstleistung</t>
  </si>
  <si>
    <t>Druck­ und Medientechnik/
  Ernährung, Gästebetreuung 
  und hauswirtschaftliche
  Dienstleistung</t>
  </si>
  <si>
    <t>Druck­ und Medientechnik/
  Produktion und Dienstleistung
  in Umwelt und Landwirtschaft</t>
  </si>
  <si>
    <t>Farbtechnik und Raumge-
  staltung/Produktion und
  Dienstleistung in Umwelt
  und Landwirtschaft</t>
  </si>
  <si>
    <t>Holztechnik/Produktion und
  Dienstleistung in Umwelt und
  Landwirtschaft</t>
  </si>
  <si>
    <t>Körperpflege/Produktion und
  Dienstleistung in Umwelt und
  Landwirtschaft</t>
  </si>
  <si>
    <t>Metalltechnik/Produktion und
  Dienstleistung in Umwelt und
  Landwirtschaft</t>
  </si>
  <si>
    <t>Vorbereitungsklassen mit
  berufspraktischen Aspekten</t>
  </si>
  <si>
    <t>Bautechnik/Ernährung, Gäste-
  betreuung und hauswirtschaft-
  liche Dienstleistung</t>
  </si>
  <si>
    <t xml:space="preserve">    Vorbereitungsklassen 
      mit berufspraktischen 
      Aspekten</t>
  </si>
  <si>
    <t>Abschlusszeugnis 
  [Zeugnis (Vermerk:
  "mit Erfolg besucht")]</t>
  </si>
  <si>
    <t>Abgangszeugnis
  Zeugnis (Vermerk:
  "ohne Erfolg besucht")</t>
  </si>
  <si>
    <t>Vorberei-
tungs-
klassen
mit be-
rufsprak-
tischen
Aspekten</t>
  </si>
  <si>
    <t>Bautechnik/Ernährung, Gästebetreuung 
  und hauswirtschaftliche Dienstleistung</t>
  </si>
  <si>
    <t>Bautechnik/Produktion und Dienst-
  leistung in Umwelt und Landwirtschaft</t>
  </si>
  <si>
    <t>Druck- und Medientechnik/Ernährung, 
  Gästebetreuung und hauswirtschaft-
  liche Dienstleistung</t>
  </si>
  <si>
    <t>Druck- und Medientechnik/Produktion 
  und Dienstleistung in Umwelt und 
  Landwirtschaft</t>
  </si>
  <si>
    <t>Elektrotechnik/Ernährung, Gästebe-
  treuung und hauswirtschaftliche 
  Dienstleistung</t>
  </si>
  <si>
    <t>Elektrotechnik/Produktion und Dienst-
  leistung in Umwelt und Landwirtschaft</t>
  </si>
  <si>
    <t>Ernährung, Gästebetreuung und haus-
  wirtschaftliche Dienstleistung/
  Produktion und Dienstleistung in 
  Umwelt und Landwirtschaft</t>
  </si>
  <si>
    <t>Farbtechnik und Raumgestaltung/
  Gesundheit</t>
  </si>
  <si>
    <t>Farbtechnik und Raumgestaltung/
  Körperpflege</t>
  </si>
  <si>
    <t>Farbtechnik und Raumgestaltung/
  Produktion und Dienstleistung in 
  Umwelt und Landwirtschaft</t>
  </si>
  <si>
    <t>Gesundheit/Produktion und Dienst-
  leistung in Umwelt und Landwirtschaft</t>
  </si>
  <si>
    <t>Holztechnik/Produktion und Dienst-
  leistung in Umwelt und Landwirtschaft</t>
  </si>
  <si>
    <t>Metalltechnik/Produktion und Dienst-
  leistung in Umwelt und Landwirtschaft</t>
  </si>
  <si>
    <t>Metalltechnik/Textiltechnik und 
  Bekleidung</t>
  </si>
  <si>
    <t>Vorbereitungsklassen mit berufs-
  praktischen Aspekten</t>
  </si>
  <si>
    <t>Informations- und Kommunikations-
  technologie</t>
  </si>
  <si>
    <t>Sonstiger allgemeinbil- 
  dender Abschluss eines 
  anderen Bundeslandes 
  bzw. Staates</t>
  </si>
  <si>
    <t>Sonstiger allgemeinbil-
  dender Abschluss
  eines anderen Bundes-
  landes bzw. Staates</t>
  </si>
  <si>
    <t xml:space="preserve">  Staatlich geprüfter Techniker (Fachrichtung 
    Elektrotechnik, Schwerpunkt Kommunikations-
    elektronik und Datenverarbeitungstechnik)</t>
  </si>
  <si>
    <t xml:space="preserve">  Staatlich geprüfter Techniker (Fachrichtung 
    Farb- und Lacktechnik, Schwerpunkt Industrielle 
    Verfahrenstechnik)</t>
  </si>
  <si>
    <t xml:space="preserve">  Staatlich geprüfter Techniker (Fachrichtung 
    Bautechnik, Schwerpunkt Bauerneuerung und 
    Bausanierung)</t>
  </si>
  <si>
    <t xml:space="preserve">  Staatlich geprüfter Techniker (Fachrichtung 
    Bautechnik, Schwerpunkt Verkehrsbau)</t>
  </si>
  <si>
    <t xml:space="preserve">  Staatlich geprüfter Betriebswirt (Fachrichtung 
    Hotel- und Gaststättengewerbe)</t>
  </si>
  <si>
    <t xml:space="preserve">  Staatlich geprüfter Techniker (Fachrichtung 
    Informatik, Schwerpunkt Netzwerktechnologie)</t>
  </si>
  <si>
    <t>Sprach-, Literatur-, Geistes-, Gesellschafts- und 
  Wirtschaftswissenschaften, Medien, Kunst, Kultur 
  und Gestaltung</t>
  </si>
  <si>
    <t xml:space="preserve">  Staatlich geprüfter Gestalter (Fachrichtung 
    Produktdesign)</t>
  </si>
  <si>
    <t xml:space="preserve">  Staatlich geprüfter Techniker (Fachrichtung 
    Agrartechnik, Schwerpunkt Umwelt und Landschaft)</t>
  </si>
  <si>
    <t xml:space="preserve">  Staatlich geprüfter Techniker (Fachrichtung 
    Agrartechnik, Schwerpunkt Umwelt und 
    Landschaft)</t>
  </si>
  <si>
    <t xml:space="preserve">  Staatlich geprüfter Sozialassistent [2-jährig]</t>
  </si>
  <si>
    <t xml:space="preserve">  Staatlich geprüfter Sozialassistent 
    [3-jährig] 
    [aufgehoben, keine Neuaufnahmen]</t>
  </si>
  <si>
    <t xml:space="preserve">  Notfallsanitäter</t>
  </si>
  <si>
    <t xml:space="preserve">  Staatlich geprüfter Assistent für Hotelmanagement 
    [aufgehoben, keine Neuaufnahmen]</t>
  </si>
  <si>
    <t xml:space="preserve">  Staatlich geprüfter Fremdsprachenkorrespondent 
    [aufgehoben, keine Neuaufnahmen]</t>
  </si>
  <si>
    <t xml:space="preserve">  Staatlich geprüfter gestaltungstechnischer Assistent 
    (Schwerpunkt Grafik) 
    [aufgehoben, keine Neuaufnahmen]</t>
  </si>
  <si>
    <t xml:space="preserve">  Staatlich geprüfter gestaltungstechnischer Assistent 
    (Schwerpunkt Medien/Kommunikation) 
    [aufgehoben, keine Neuaufnahmen]</t>
  </si>
  <si>
    <t xml:space="preserve">  Staatlich geprüfter medizinischer Dokumentations-
    assistent</t>
  </si>
  <si>
    <t xml:space="preserve">  Staatlich geprüfter Sozialassistent [3-jährig] 
    [aufgehoben, keine Neuaufnahmen]</t>
  </si>
  <si>
    <t xml:space="preserve">  Darsteller für dramatische Bühnenkunst (Musical)</t>
  </si>
  <si>
    <t xml:space="preserve">  Europäischer Kosmetiker für Wellness und 
    Schönheitspflege</t>
  </si>
  <si>
    <t xml:space="preserve">  Game Designer</t>
  </si>
  <si>
    <t xml:space="preserve">  Internationaler Wellnesskosmetiker </t>
  </si>
  <si>
    <t xml:space="preserve">  Tierpfleger (Fachrichtung Tierheim und Tierpension) </t>
  </si>
  <si>
    <t xml:space="preserve">Absolventen/Abgänger an berufsbildenden Schulen in öffentlicher Trägerschaft </t>
  </si>
  <si>
    <r>
      <t>Insgesamt</t>
    </r>
    <r>
      <rPr>
        <b/>
        <vertAlign val="superscript"/>
        <sz val="9"/>
        <rFont val="Arial"/>
        <family val="2"/>
      </rPr>
      <t>3)</t>
    </r>
  </si>
  <si>
    <t>darunter in der 
Freistellungs-
phase</t>
  </si>
  <si>
    <t>Blockmodell/Stufenmodell</t>
  </si>
  <si>
    <t>Berufsschulen (berufs-
bildende Förderschulen)</t>
  </si>
  <si>
    <t xml:space="preserve">  Lebensmittelherstellung und -verarbeitung</t>
  </si>
  <si>
    <t xml:space="preserve">    Kraftfahrzeugmechatroniker (Schwer-
      punkt Fahrzeugkommunikations-
      technik)
      [aufgehoben, keine Neuaufnahmen]</t>
  </si>
  <si>
    <t xml:space="preserve">    Hochbaufacharbeiter (Schwerpunkt
      Beton­ und Stahlbetonbauarbeiten) 
      (gestreckt auf 36 Monate) [§ 42m HwO]</t>
  </si>
  <si>
    <t>darunter mit zusätzlich 
erworbener …/
zuerkanntem ...</t>
  </si>
  <si>
    <t xml:space="preserve">  Schulpflichterfüller ohne
    Ausbildungsvertrag</t>
  </si>
  <si>
    <t xml:space="preserve">  Schulpflichterfüller ohne 
    Ausbildungsvertrag</t>
  </si>
  <si>
    <t>Informations- und Kommunikations-
  technologie [Schulversuch DuBAS, 1. AJ]</t>
  </si>
  <si>
    <t>Technikwissenschaft 
  [Schulversuch DuBAS, 1. AJ]</t>
  </si>
  <si>
    <t xml:space="preserve">  Medizinisch­technischer Laboratoriumsassistent</t>
  </si>
  <si>
    <t xml:space="preserve">  Medizinisch­technischer Radiologieassistent</t>
  </si>
  <si>
    <t xml:space="preserve">  Veterinärmedizinisch­technischer Assistent</t>
  </si>
  <si>
    <t xml:space="preserve">  Medizinisch-technischer Laboratoriumsassistent</t>
  </si>
  <si>
    <t xml:space="preserve">  Medizinisch-technischer Radiologieassistent</t>
  </si>
  <si>
    <t xml:space="preserve">  Veterinärmedizinisch-technischer Assistent</t>
  </si>
  <si>
    <t>2015/2016</t>
  </si>
  <si>
    <t>1.1 Berufsbildende Schulen in den Schuljahren 1992/1993 bis 2015/2016 nach Schularten</t>
  </si>
  <si>
    <t>1.2 Schüler an berufsbildenden Schulen im Schuljahr 2015/16 nach Schularten und 
       Zeitform des Unterrichts</t>
  </si>
  <si>
    <t xml:space="preserve">1.3 Neuanfänger an berufsbildenden Schulen im Schuljahr 2015/16 nach Vorbildung
      und Schularten </t>
  </si>
  <si>
    <t>1.4 Schüler an berufsbildenden Schulen im Schuljahr 2015/16 nach Alter und Schularten</t>
  </si>
  <si>
    <t xml:space="preserve">1.6 Berufsbildende Schulen im Schuljahr 2015/16 nach Kreisfreien Städten und Landkreisen
      sowie Schularten </t>
  </si>
  <si>
    <t xml:space="preserve">1.6.1 Berufsbildende Schulen in öffentlicher Trägerschaft im Schuljahr 2015/16
         nach Kreisfreien Städten und Landkreisen sowie Schularten </t>
  </si>
  <si>
    <t xml:space="preserve">1.6.2 Berufsbildende Schulen in freier Trägerschaft im Schuljahr 2015/16
         nach Kreisfreien Städten und Landkreisen sowie Schularten </t>
  </si>
  <si>
    <t xml:space="preserve">1.8 Absolventen/Abgänger an berufsbildenden Schulen 2015 nach Schularten,
      Art der Beendigung und Geschlecht </t>
  </si>
  <si>
    <t xml:space="preserve">1.8.1 Absolventen/Abgänger an berufsbildenden Schulen in öffentlicher Trägerschaft 2015
         nach Schularten, Art der Beendigung und Geschlecht </t>
  </si>
  <si>
    <t xml:space="preserve">1.8.2 Absolventen/Abgänger an berufsbildenden Schulen in freier Trägerschaft 2015
         nach Schularten, Art der Beendigung und Geschlecht </t>
  </si>
  <si>
    <t>1.10 Lehrpersonen an berufsbildenden Schulen im Schuljahr 2015/16 nach Schularten,
        Art des Beschäftigungsverhältnisses und Geschlecht</t>
  </si>
  <si>
    <t>1.10.1 Lehrpersonen an berufsbildenden Schulen in öffentlicher Trägerschaft im Schuljahr 2015/16
           nach Schularten, Art des Beschäftigungsverhältnisses und Geschlecht</t>
  </si>
  <si>
    <t xml:space="preserve">1.11 Lehrpersonen an berufsbildenden Schulen im Schuljahr 2015/16 nach Kreisfreien Städten
        und Landkreisen, Art des Beschäftigungsverhältnisses und Geschlecht </t>
  </si>
  <si>
    <t xml:space="preserve">1.11.1 Lehrpersonen an berufsbildenden Schulen in öffentlicher Trägerschaft im Schuljahr 2015/16
           nach Kreisfreien Städten und Landkreisen, Art des Beschäftigungsverhältnisses
           und Geschlecht </t>
  </si>
  <si>
    <t>1.9 Lehrpersonen an berufsbildenden Schulen in den Schuljahren 1992/1993 bis 2015/2016
      nach Art des Beschäftigungsverhältnisses und Geschlecht</t>
  </si>
  <si>
    <t>1.9.1 Lehrpersonen an berufsbildenden Schulen in öffentlicher Trägerschaft in den Schuljahren
         1992/1993 bis 2015/2016 nach Art des Beschäftigungsverhältnisses und Geschlecht</t>
  </si>
  <si>
    <t>1.10.2 Lehrpersonen an berufsbildenden Schulen in freier Trägerschaft im Schuljahr 2015/16
           nach Schularten, Art des Beschäftigungsverhältnisses und Geschlecht</t>
  </si>
  <si>
    <t>1.9.2 Lehrpersonen an berufsbildenden Schulen in freier Trägerschaft in den Schuljahren
         1992/1993 bis 2015/2016 nach Art des Beschäftigungsverhältnisses und Geschlecht</t>
  </si>
  <si>
    <t>1.12 Voll- bzw. teilzeitbeschäftigte Lehrpersonen an berufsbildenden Schulen 
        im Schuljahr 2015/16 nach Alter</t>
  </si>
  <si>
    <t>1.13 Lehrerbewegung voll- bzw. teilzeitbeschäftigter Lehrpersonen an berufsbildenden
        Schulen im Schuljahr 2015/16 nach Trägerschaft</t>
  </si>
  <si>
    <t>1.14 Voll- bzw. teilzeitbeschäftigte Lehrpersonen, die ein Modell der Altersteilzeit in Anspruch
        nehmen, an berufsbildenden Schulen im Schuljahr 2015/16 nach Trägerschaft</t>
  </si>
  <si>
    <t xml:space="preserve">2.1 Berufsschulen im Schuljahr 2015/16 nach Kreisfreien Städten und Landkreisen
      </t>
  </si>
  <si>
    <t>2.1.1 Berufsschulen in öffentlicher Trägerschaft im Schuljahr 2015/16 nach Kreisfreien Städten 
         und Landkreisen</t>
  </si>
  <si>
    <t xml:space="preserve">1.7 Absolventen/Abgänger an berufsbildenden Schulen 1992 bis 2015 
      nach Art der Beendigung und Schularten </t>
  </si>
  <si>
    <t xml:space="preserve">1.7.1 Absolventen/Abgänger an berufsbildenden Schulen in öffentlicher Trägerschaft 1992 bis 2015 
         nach Art der Beendigung und Schularten </t>
  </si>
  <si>
    <t xml:space="preserve">1.7.2 Absolventen/Abgänger an berufsbildenden Schulen in freier Trägerschaft 1992 bis 2015
         nach Art der Beendigung und Schularten </t>
  </si>
  <si>
    <t>1.1.1 Berufsbildende Schulen in öffentlicher Trägerschaft in den Schuljahren 1992/1993 
         bis 2015/2016 nach Schularten</t>
  </si>
  <si>
    <t>1.1.2 Berufsbildende Schulen in freier Trägerschaft in den Schuljahren 1992/1993 bis 2015/2016
         nach Schularten</t>
  </si>
  <si>
    <t xml:space="preserve">  Albanien</t>
  </si>
  <si>
    <t xml:space="preserve">  Belgien</t>
  </si>
  <si>
    <t xml:space="preserve">  Bosnien und Herzegowina</t>
  </si>
  <si>
    <t xml:space="preserve">  Bulgarien</t>
  </si>
  <si>
    <t xml:space="preserve">  Dänemark</t>
  </si>
  <si>
    <t xml:space="preserve">  Deutschland</t>
  </si>
  <si>
    <t xml:space="preserve">  Estland</t>
  </si>
  <si>
    <t xml:space="preserve">  Finnland</t>
  </si>
  <si>
    <t xml:space="preserve">  Frankreich, einschl. Korsika</t>
  </si>
  <si>
    <t xml:space="preserve">  Griechenland</t>
  </si>
  <si>
    <t xml:space="preserve">  Irland</t>
  </si>
  <si>
    <t xml:space="preserve">  Italien</t>
  </si>
  <si>
    <t xml:space="preserve">  Kosovo</t>
  </si>
  <si>
    <t xml:space="preserve">  Kroatien</t>
  </si>
  <si>
    <t xml:space="preserve">  Lettland</t>
  </si>
  <si>
    <t xml:space="preserve">  Litauen</t>
  </si>
  <si>
    <t xml:space="preserve">  Mazedonien</t>
  </si>
  <si>
    <t xml:space="preserve">  Niederlande</t>
  </si>
  <si>
    <t xml:space="preserve">  Norwegen</t>
  </si>
  <si>
    <t xml:space="preserve">  Österreich</t>
  </si>
  <si>
    <t xml:space="preserve">  Polen</t>
  </si>
  <si>
    <t xml:space="preserve">  Portugal</t>
  </si>
  <si>
    <t xml:space="preserve">  Rumänien</t>
  </si>
  <si>
    <t xml:space="preserve">  Russische Föderation</t>
  </si>
  <si>
    <t xml:space="preserve">  Schweden</t>
  </si>
  <si>
    <t xml:space="preserve">  Schweiz</t>
  </si>
  <si>
    <t xml:space="preserve">  Serbien</t>
  </si>
  <si>
    <t xml:space="preserve">  Slowakei</t>
  </si>
  <si>
    <t xml:space="preserve">  Slowenien</t>
  </si>
  <si>
    <t xml:space="preserve">  Spanien</t>
  </si>
  <si>
    <t xml:space="preserve">  Tschechische Republik</t>
  </si>
  <si>
    <t xml:space="preserve">  Türkei</t>
  </si>
  <si>
    <t xml:space="preserve">  Ukraine</t>
  </si>
  <si>
    <t xml:space="preserve">  Ungarn</t>
  </si>
  <si>
    <t xml:space="preserve">  Weißrussland (Belarus)</t>
  </si>
  <si>
    <t xml:space="preserve">  Vereinigtes Königreich 
    (Großbritannien und 
    Nordirland)</t>
  </si>
  <si>
    <t xml:space="preserve">  Republik Moldau 
    (Moldawien)</t>
  </si>
  <si>
    <t xml:space="preserve">  Algerien</t>
  </si>
  <si>
    <t xml:space="preserve">  Angola</t>
  </si>
  <si>
    <t xml:space="preserve">  Äquatorialguinea</t>
  </si>
  <si>
    <t xml:space="preserve">  Äthiopien</t>
  </si>
  <si>
    <t xml:space="preserve">  Benin</t>
  </si>
  <si>
    <t xml:space="preserve">  Eritrea</t>
  </si>
  <si>
    <t xml:space="preserve">  Gambia</t>
  </si>
  <si>
    <t xml:space="preserve">  Ghana</t>
  </si>
  <si>
    <t xml:space="preserve">  Guinea-Bissau</t>
  </si>
  <si>
    <t xml:space="preserve">  Kamerun</t>
  </si>
  <si>
    <t xml:space="preserve">  Kenia</t>
  </si>
  <si>
    <t xml:space="preserve">  Kongo, Dem. Republik</t>
  </si>
  <si>
    <t xml:space="preserve">  Kongo, Republik</t>
  </si>
  <si>
    <t xml:space="preserve">  Libyen</t>
  </si>
  <si>
    <t xml:space="preserve">  Madagaskar</t>
  </si>
  <si>
    <t xml:space="preserve">  Marokko</t>
  </si>
  <si>
    <t xml:space="preserve">  Mosambik</t>
  </si>
  <si>
    <t xml:space="preserve">  Namibia</t>
  </si>
  <si>
    <t xml:space="preserve">  Nigeria</t>
  </si>
  <si>
    <t xml:space="preserve">  Ruanda</t>
  </si>
  <si>
    <t xml:space="preserve">  Somalia</t>
  </si>
  <si>
    <t xml:space="preserve">  Südafrika</t>
  </si>
  <si>
    <t xml:space="preserve">  Togo</t>
  </si>
  <si>
    <t xml:space="preserve">  Tunesien</t>
  </si>
  <si>
    <t xml:space="preserve">  Vereinigte Republik 
    Tansania</t>
  </si>
  <si>
    <t xml:space="preserve">  Argentinien</t>
  </si>
  <si>
    <t xml:space="preserve">  Bolivien</t>
  </si>
  <si>
    <t xml:space="preserve">  Brasilien</t>
  </si>
  <si>
    <t xml:space="preserve">  Chile</t>
  </si>
  <si>
    <t xml:space="preserve">  Costa Rica</t>
  </si>
  <si>
    <t xml:space="preserve">  Dominikanische Republik</t>
  </si>
  <si>
    <t xml:space="preserve">  Ecuador, einschl. 
    Galapagos-Inseln</t>
  </si>
  <si>
    <t xml:space="preserve">  Haiti</t>
  </si>
  <si>
    <t xml:space="preserve">  Jamaika</t>
  </si>
  <si>
    <t xml:space="preserve">  Kanada</t>
  </si>
  <si>
    <t xml:space="preserve">  Kolumbien</t>
  </si>
  <si>
    <t xml:space="preserve">  Kuba</t>
  </si>
  <si>
    <t xml:space="preserve">  Mexiko</t>
  </si>
  <si>
    <t xml:space="preserve">  Peru</t>
  </si>
  <si>
    <t xml:space="preserve">  Venezuela</t>
  </si>
  <si>
    <t xml:space="preserve">  Vereinigte Staaten (von 
    Amerika), auch USA</t>
  </si>
  <si>
    <t xml:space="preserve">  Afghanistan</t>
  </si>
  <si>
    <t xml:space="preserve">  Arabische Republik Syrien</t>
  </si>
  <si>
    <t xml:space="preserve">  Armenien</t>
  </si>
  <si>
    <t xml:space="preserve">  Aserbaidschan</t>
  </si>
  <si>
    <t xml:space="preserve">  China</t>
  </si>
  <si>
    <t xml:space="preserve">  Dem. Volksrepublik Korea</t>
  </si>
  <si>
    <t xml:space="preserve">  Georgien</t>
  </si>
  <si>
    <t xml:space="preserve">  Indien, einschl. Sikkim 
    und Gôa</t>
  </si>
  <si>
    <t xml:space="preserve">  Indonesien, einschl. 
    Irian Jaya</t>
  </si>
  <si>
    <t xml:space="preserve">  Irak</t>
  </si>
  <si>
    <t xml:space="preserve">  Iran, Islamische Republik</t>
  </si>
  <si>
    <t xml:space="preserve">  Israel</t>
  </si>
  <si>
    <t xml:space="preserve">  Japan</t>
  </si>
  <si>
    <t xml:space="preserve">  Jemen</t>
  </si>
  <si>
    <t xml:space="preserve">  Kasachstan</t>
  </si>
  <si>
    <t xml:space="preserve">  Kirgisistan</t>
  </si>
  <si>
    <t xml:space="preserve">  Libanon</t>
  </si>
  <si>
    <t xml:space="preserve">  Mongolei</t>
  </si>
  <si>
    <t xml:space="preserve">  Myanmar</t>
  </si>
  <si>
    <t xml:space="preserve">  Pakistan</t>
  </si>
  <si>
    <t xml:space="preserve">  Philippinen</t>
  </si>
  <si>
    <t xml:space="preserve">  Republik Korea, auch 
    Süd-Korea</t>
  </si>
  <si>
    <t xml:space="preserve">  Sri Lanka</t>
  </si>
  <si>
    <t xml:space="preserve">  Taiwan</t>
  </si>
  <si>
    <t xml:space="preserve">  Thailand</t>
  </si>
  <si>
    <t xml:space="preserve">  Turkmenistan</t>
  </si>
  <si>
    <t xml:space="preserve">  Usbekistan</t>
  </si>
  <si>
    <t xml:space="preserve">  Vereinigte Arabische 
    Emirate</t>
  </si>
  <si>
    <t xml:space="preserve">  Vietnam</t>
  </si>
  <si>
    <t xml:space="preserve">  Australien</t>
  </si>
  <si>
    <t xml:space="preserve">  Neuseeland</t>
  </si>
  <si>
    <r>
      <t>1.5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berufsbildenden Schulen im Schuljahr 2015/16
      nach dem Land der Staatsangehörigkeit und Schularten</t>
    </r>
  </si>
  <si>
    <t>9.11 Absolventen/Abgänger an Fachschulen 2015 nach Kreisfreien Städten und Landkreisen 
        sowie Art der Beendigung</t>
  </si>
  <si>
    <t>9.10.2 Absolventen/Abgänger an Fachschulen in freier Trägerschaft 2015
           nach Berufen und Art der Beendigung</t>
  </si>
  <si>
    <t>9.10.1 Absolventen/Abgänger an Fachschulen in öffentlicher Trägerschaft 2015
           nach Berufen und Art der Beendigung</t>
  </si>
  <si>
    <t>9.10 Absolventen/Abgänger an Fachschulen 2015 nach Berufen und Art der Beendigung</t>
  </si>
  <si>
    <t>9.9 Absolventen/Abgänger an Fachschulen 2015 nach Art der Beendigung, Zeitform  
      des Unterrichts und Trägerschaft</t>
  </si>
  <si>
    <t xml:space="preserve">9.7 Schüler an Fachschulen im Schuljahr 2015/16 nach Berufen und Klassenstufen
      </t>
  </si>
  <si>
    <t xml:space="preserve">9.6 Schüler an Fachschulen im Schuljahr 2015/16 nach Alter und Zeitform des Unterrichts </t>
  </si>
  <si>
    <r>
      <t>9.5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Fachschulen im Schuljahr 2015/16
       nach Fremdsprachen und Zeitform des Unterrichts</t>
    </r>
  </si>
  <si>
    <t xml:space="preserve">9.4 Neuanfänger an Fachschulen im Schuljahr 2015/16 nach Vorbildung und Zeitform 
      des Unterrichts </t>
  </si>
  <si>
    <t xml:space="preserve">9.3 Schüler an Fachschulen im Schuljahr 2015/16 nach Kreisfreien Städten und Landkreisen
      sowie Zeitform des Unterrichts </t>
  </si>
  <si>
    <t xml:space="preserve">9.2 Schüler an Fachschulen im Schuljahr 2015/16 nach Kreisfreien Städten und Landkreisen
      sowie Ausbildungsstatus </t>
  </si>
  <si>
    <t xml:space="preserve">9.1.2 Fachschulen in freier Trägerschaft im Schuljahr 2015/16 
          nach Kreisfreien Städten und Landkreisen
        </t>
  </si>
  <si>
    <t xml:space="preserve">9.1 Fachschulen im Schuljahr 2015/16 nach Kreisfreien Städten und Landkreisen
        </t>
  </si>
  <si>
    <t xml:space="preserve">9.1.1 Fachschulen in öffentlicher Trägerschaft im Schuljahr 2015/16 
          nach Kreisfreien Städten und Landkreisen
        </t>
  </si>
  <si>
    <t>8.10 Absolventen/Abgänger an Fachoberschulen 2015 nach Kreisfreien Städten
        und Landkreisen sowie Art der Beendigung</t>
  </si>
  <si>
    <t>8.9 Absolventen/Abgänger an Fachoberschulen 2015 nach Fachrichtungen,
      Art der Beendigung und Trägerschaft</t>
  </si>
  <si>
    <t>8.8 Absolventen/Abgänger an Fachoberschulen 2015 nach Art der Beendigung, Zeitform 
      des Unterrichts und Trägerschaft</t>
  </si>
  <si>
    <t>8.6.2 Schüler an Fachoberschulen in freier Trägerschaft im Schuljahr 2015/16
         nach Fachrichtungen und Klassenstufen</t>
  </si>
  <si>
    <t>8.6.1 Schüler an Fachoberschulen in öffentlicher Trägerschaft im Schuljahr 2015/16
         nach Fachrichtungen und Klassenstufen</t>
  </si>
  <si>
    <t>8.6 Schüler an Fachoberschulen im Schuljahr 2015/16 nach Fachrichtungen und Klassenstufen</t>
  </si>
  <si>
    <t>8.5 Schüler an Fachoberschulen im Schuljahr 2015/16 nach Alter und Zeitform des Unterrichts</t>
  </si>
  <si>
    <t xml:space="preserve">8.1 Fachoberschulen im Schuljahr 2015/16 nach Kreisfreien Städten und Landkreisen  
      </t>
  </si>
  <si>
    <t xml:space="preserve">8.1.1 Fachoberschulen in öffentlicher Trägerschaft im Schuljahr 2015/16 
         nach Kreisfreien Städten und Landkreisen  
      </t>
  </si>
  <si>
    <t xml:space="preserve">8.1.2 Fachoberschulen in freier Trägerschaft im Schuljahr 2015/16 
         nach Kreisfreien Städten und Landkreisen  
      </t>
  </si>
  <si>
    <t>8.2 Schüler an Fachoberschulen im Schuljahr 2015/16 nach Kreisfreien Städten und 
       Landkreisen sowie Zeitform des Unterrichts</t>
  </si>
  <si>
    <t xml:space="preserve">1.11.2 Lehrpersonen an berufsbildenden Schulen in freier Trägerschaft im Schuljahr 2015/16
           nach Kreisfreien Städten und Landkreisen, Art des Beschäftigungsverhältnisses
           und Geschlecht </t>
  </si>
  <si>
    <r>
      <t>2.4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Berufsschulen im Schuljahr 2015/16
      nach Fremdsprachen</t>
    </r>
  </si>
  <si>
    <t>2.3 Neuanfänger an Berufsschulen im Schuljahr 2015/16 nach Vorbildung</t>
  </si>
  <si>
    <t>2.5 Schüler an Berufsschulen im Schuljahr 2015/16 nach Alter</t>
  </si>
  <si>
    <t>2.6 Schüler an Berufsschulen im Schuljahr 2015/16 nach Berufen und Ausbildungsjahren</t>
  </si>
  <si>
    <t>3.1 Berufsgrundbildungsjahr im Schuljahr 2015/16 nach Kreisfreien Städten und Landkreisen</t>
  </si>
  <si>
    <t>3.1.1 Berufsgrundbildungsjahr in öffentlicher Trägerschaft im Schuljahr 2015/16
         nach Kreisfreien Städten und Landkreisen</t>
  </si>
  <si>
    <t>3.1.2 Berufsgrundbildungsjahr in freier Trägerschaft im Schuljahr 2015/16
         nach Kreisfreien Städten und Landkreisen</t>
  </si>
  <si>
    <t>Allgemeine Hochschulreife  
  (allgemeinbildendes Gymnasium)</t>
  </si>
  <si>
    <t>3.2 Neuanfänger im Berufsgrundbildungsjahr im Schuljahr 2015/16 nach Vorbildung</t>
  </si>
  <si>
    <r>
      <t>3.3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im Berufsgrundbildungsjahr im Schuljahr 2015/16 
      nach Fremdsprachen</t>
    </r>
  </si>
  <si>
    <t xml:space="preserve">3.9 Absolventen/Abgänger im Berufsgrundbildungsjahr 2015 nach Kreisfreien Städten 
      und Landkreisen sowie Art der Beendigung </t>
  </si>
  <si>
    <r>
      <t>4.3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im Berufsvorbereitungsjahr im Schuljahr 2015/16
      nach Fremdsprachen</t>
    </r>
  </si>
  <si>
    <t>4.2 Neuanfänger im Berufsvorbereitungsjahr im Schuljahr 2015/16 nach Vorbildung</t>
  </si>
  <si>
    <r>
      <t>5.3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in berufsvorbereitenden Bildungsmaßnahmen
      im Schuljahr 2015/16 nach Fremdsprachen</t>
    </r>
  </si>
  <si>
    <t>5.2 Neuanfänger in berufsvorbereitenden Bildungsmaßnahmen im Schuljahr 2015/16
      nach Vorbildung</t>
  </si>
  <si>
    <t>8.3 Neuanfänger an Fachoberschulen im Schuljahr 2015/16 nach Vorbildung
      und Zeitform des Unterrichts</t>
  </si>
  <si>
    <r>
      <t>8.4 Schüler im Fremdsprachenunterricht</t>
    </r>
    <r>
      <rPr>
        <b/>
        <vertAlign val="superscript"/>
        <sz val="10"/>
        <rFont val="Arial"/>
        <family val="2"/>
      </rPr>
      <t xml:space="preserve">1) </t>
    </r>
    <r>
      <rPr>
        <b/>
        <sz val="10"/>
        <rFont val="Arial"/>
        <family val="2"/>
      </rPr>
      <t>an Fachoberschulen im Schuljahr 2015/16 
      nach Fremdsprachen und Zeitform des Unterrichts</t>
    </r>
  </si>
  <si>
    <t>9.7.1 Schüler an Fachschulen in öffentlicher Trägerschaft im Schuljahr 2015/16 
         nach Berufen und Klassenstufen</t>
  </si>
  <si>
    <t>9.7.2 Schüler an Fachschulen in freier Trägerschaft im Schuljahr 2015/16 nach Berufen
         und Klassenstufen</t>
  </si>
  <si>
    <r>
      <t>9.8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Fachschulen im Schuljahr 2015/16
       nach dem Land der Staatsangehörigkeit und Zeitform des Unterrichts</t>
    </r>
  </si>
  <si>
    <t>2.1.2 Berufsschulen in freier Trägerschaft im Schuljahr 2015/16 nach Kreisfreien Städten 
         und Landkreisen</t>
  </si>
  <si>
    <t>2.2 Schüler an Berufsschulen im Schuljahr 2015/16 nach Kreisfreien Städten und Landkreisen
      sowie Ausbildungsstatus</t>
  </si>
  <si>
    <t>2.6.1 Schüler an Berufsschulen in öffentlicher Trägerschaft im Schuljahr 2015/16 nach Berufen
          und Ausbildungsjahren</t>
  </si>
  <si>
    <t>2.6.2 Schüler an Berufsschulen in freier Trägerschaft im Schuljahr 2015/16 nach Berufen und
          Ausbildungsjahren</t>
  </si>
  <si>
    <r>
      <t>2.7 Schüler mit Migrationshintergrund</t>
    </r>
    <r>
      <rPr>
        <b/>
        <vertAlign val="superscript"/>
        <sz val="10"/>
        <rFont val="Arial"/>
        <family val="2"/>
      </rPr>
      <t xml:space="preserve">1) </t>
    </r>
    <r>
      <rPr>
        <b/>
        <sz val="10"/>
        <rFont val="Arial"/>
        <family val="2"/>
      </rPr>
      <t xml:space="preserve">an Berufsschulen im Schuljahr 2015/16
      nach dem Land der Staatsangehörigkeit  </t>
    </r>
  </si>
  <si>
    <t>2.8 Absolventen/Abgänger an Berufsschulen 2015 nach Art der Beendigung und Trägerschaft</t>
  </si>
  <si>
    <t>2.9 Absolventen/Abgänger an Berufsschulen 2015 nach Berufen und Art der Beendigung</t>
  </si>
  <si>
    <t>2.9.2 Absolventen/Abgänger an Berufsschulen in freier Trägerschaft 2015
          nach Berufen und Art der Beendigung</t>
  </si>
  <si>
    <t xml:space="preserve">2.10 Absolventen/Abgänger an Berufsschulen 2015 nach Kreisfreien Städten und Landkreisen 
        sowie Art der Beendigung </t>
  </si>
  <si>
    <t>3.5 Schüler im Berufsgrundbildungsjahr im Schuljahr 2015/16 nach Berufsbereichen</t>
  </si>
  <si>
    <t>3.4 Schüler im Berufsgrundbildungsjahr im Schuljahr 2015/16 nach Alter</t>
  </si>
  <si>
    <r>
      <t>3.6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im Berufsgrundbildungsjahr im Schuljahr 2015/16
      nach dem Land der Staatsangehörigkeit</t>
    </r>
  </si>
  <si>
    <t>3.7 Absolventen/Abgänger im Berufsgrundbildungsjahr 2015 nach Art der Beendigung 
      und Trägerschaft</t>
  </si>
  <si>
    <t>3.8 Absolventen/Abgänger im Berufsgrundbildungsjahr 2015 nach Berufsbereichen
      und Art der Beendigung</t>
  </si>
  <si>
    <t>3.8.2 Absolventen/Abgänger im Berufsgrundbildungsjahr in freier Trägerschaft 2015
         nach Berufsbereichen und Art der Beendigung</t>
  </si>
  <si>
    <t>3.8.1 Absolventen/Abgänger im Berufsgrundbildungsjahr in öffentlicher Trägerschaft 2015
         nach Berufsbereichen und Art der Beendigung</t>
  </si>
  <si>
    <t>4.1 Berufsvorbereitungsjahr im Schuljahr 2015/16 nach Kreisfreien Städten und Landkreisen</t>
  </si>
  <si>
    <t>4.1.1 Berufsvorbereitungsjahr in öffentlicher Trägerschaft im Schuljahr 2015/16
         nach Kreisfreien Städten und Landkreisen</t>
  </si>
  <si>
    <t>4.1.2 Berufsvorbereitungsjahr in freier Trägerschaft im Schuljahr 2015/16
         nach Kreisfreien Städten und Landkreisen</t>
  </si>
  <si>
    <t>4.4 Schüler im Berufsvorbereitungsjahr im Schuljahr 2015/16 nach Alter</t>
  </si>
  <si>
    <t xml:space="preserve">4.5 Schüler im Berufsvorbereitungsjahr im Schuljahr 2015/16 nach Berufsbereichskombinationen  </t>
  </si>
  <si>
    <t xml:space="preserve">4.5.1 Schüler im Berufsvorbereitungsjahr in öffentlicher Trägerschaft im Schuljahr 2015/16 
          nach Berufsbereichskombinationen  </t>
  </si>
  <si>
    <t>5.4 Schüler in berufsvorbereitenden Bildungsmaßnahmen im Schuljahr 2015/16 nach Alter</t>
  </si>
  <si>
    <r>
      <t>8.7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Fachoberschulen im Schuljahr 2015/16
       nach dem Land der Staatsangehörigkeit und Zeitform des Unterrichts</t>
    </r>
  </si>
  <si>
    <r>
      <t>4.6 Schüler mit Migrationshintergrund</t>
    </r>
    <r>
      <rPr>
        <b/>
        <vertAlign val="superscript"/>
        <sz val="10"/>
        <rFont val="Arial"/>
        <family val="2"/>
      </rPr>
      <t xml:space="preserve">1) </t>
    </r>
    <r>
      <rPr>
        <b/>
        <sz val="10"/>
        <rFont val="Arial"/>
        <family val="2"/>
      </rPr>
      <t>im Berufsvorbereitungsjahr im Schuljahr 2015/16
       nach dem Land der Staatsangehörigkeit</t>
    </r>
  </si>
  <si>
    <t xml:space="preserve">  Staatenlos</t>
  </si>
  <si>
    <t>4.9 Absolventen/Abgänger im Berufsvorbereitungsjahr 2015 nach Kreisfreien Städten 
      und Landkreisen sowie Art der Beendigung</t>
  </si>
  <si>
    <t>5.1 Berufsvorbereitende Bildungsmaßnahmen im Schuljahr 2015/16 nach Kreisfreien Städten 
      und Landkreisen</t>
  </si>
  <si>
    <t>5.1.1 Berufsvorbereitende Bildungsmaßnahmen in öffentlicher Trägerschaft im Schuljahr 2015/16
         nach Kreisfreien Städten und Landkreisen</t>
  </si>
  <si>
    <t>5.1.2 Berufsvorbereitende Bildungsmaßnahmen in freier Trägerschaft im Schuljahr 2015/16
         nach Kreisfreien Städten und Landkreisen</t>
  </si>
  <si>
    <r>
      <t>5.5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in berufsvorbereitenden Bildungsmaßnahmen im 
      Schuljahr 2015/16 nach dem Land der Staatsangehörigkeit</t>
    </r>
  </si>
  <si>
    <t>5.6 Absolventen in berufsvorbereitenden Bildungsmaßnahmen 2015 nach Kreisfreien Städten
      und Landkreisen sowie Trägerschaft</t>
  </si>
  <si>
    <t>6.1 Berufliche Gymnasien im Schuljahr 2015/16 nach Kreisfreien Städten und Landkreisen</t>
  </si>
  <si>
    <t>6.1.1 Berufliche Gymnasien in öffentlicher Trägerschaft im Schuljahr 2015/16
         nach Kreisfreien Städten und Landkreisen</t>
  </si>
  <si>
    <t>6.1.2 Berufliche Gymnasien in freier Trägerschaft im Schuljahr 2015/16
         nach Kreisfreien Städten und Landkreisen</t>
  </si>
  <si>
    <r>
      <t>6.3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Beruflichen Gymnasien im Schuljahr 2015/16 
       nach Fremdsprachen </t>
    </r>
  </si>
  <si>
    <t xml:space="preserve">6.2 Neuanfänger an Beruflichen Gymnasien im Schuljahr 2015/16 nach Vorbildung   </t>
  </si>
  <si>
    <t>6.4 Schüler an Beruflichen Gymnasien im Schuljahr 2015/16 nach Alter</t>
  </si>
  <si>
    <t>6.5.2 Schüler an Beruflichen Gymnasien in freier Trägerschaft im Schuljahr 2015/16
         nach Fachrichtungen/Schwerpunkten sowie Klassen- bzw. Jahrgangsstufen</t>
  </si>
  <si>
    <r>
      <t>6.6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Beruflichen Gymnasien im Schuljahr 2015/16
      nach dem Land der Staatsangehörigkeit</t>
    </r>
  </si>
  <si>
    <t>6.7 Absolventen/Abgänger an Beruflichen Gymnasien 2015 nach Art der Beendigung und
      Trägerschaft</t>
  </si>
  <si>
    <t>6.8 Absolventen/Abgänger an Beruflichen Gymnasien 2015 nach Fachrichtungen/
      Schwerpunkten und Art der Beendigung</t>
  </si>
  <si>
    <t>6.8.2 Absolventen/Abgänger an Beruflichen Gymnasien in freier Trägerschaft 2015
          nach Fachrichtungen/Schwerpunkten und Art der Beendigung</t>
  </si>
  <si>
    <t>6.8.1 Absolventen/Abgänger an Beruflichen Gymnasien in öffentlicher Trägerschaft 2015
          nach Fachrichtungen/Schwerpunkten und Art der Beendigung</t>
  </si>
  <si>
    <t>6.9 Absolventen/Abgänger an Beruflichen Gymnasien 2015 nach Kreisfreien Städten 
      und Landkreisen sowie Art der Beendigung</t>
  </si>
  <si>
    <t xml:space="preserve">  Republik Moldau (Moldawien)</t>
  </si>
  <si>
    <t xml:space="preserve">  Vereinigte Staaten (von Amerika), auch USA</t>
  </si>
  <si>
    <t xml:space="preserve">  Indien, einschl. Sikkim und Gôa</t>
  </si>
  <si>
    <t xml:space="preserve">  Republik Korea, auch Süd-Korea</t>
  </si>
  <si>
    <t xml:space="preserve">  Vereinigte Arabische Emirate</t>
  </si>
  <si>
    <t xml:space="preserve">7.1 Berufsfachschulen im Schuljahr 2015/16 nach Kreisfreien Städten und Landkreisen 
       </t>
  </si>
  <si>
    <t xml:space="preserve">7.1.1 Berufsfachschulen in öffentlicher Trägerschaft im Schuljahr 2015/16
         nach Kreisfreien Städten und Landkreisen 
       </t>
  </si>
  <si>
    <t xml:space="preserve">7.1.2 Berufsfachschulen in freier Trägerschaft im Schuljahr 2015/16
         nach Kreisfreien Städten und Landkreisen 
       </t>
  </si>
  <si>
    <t>7.11 Absolventen/Abgänger an Berufsfachschulen 2015 nach Kreisfreien Städten 
        und Landkreisen sowie Art der Beendigung</t>
  </si>
  <si>
    <t>7.10.2 Absolventen/Abgänger an Berufsfachschulen in freier Trägerschaft 2015
           nach Berufen und Art der Beendigung</t>
  </si>
  <si>
    <t>7.10.1 Absolventen/Abgänger an Berufsfachschulen in öffentlicher Trägerschaft 2015
           nach Berufen und Art der Beendigung</t>
  </si>
  <si>
    <t>7.10 Absolventen/Abgänger an Berufsfachschulen 2015 nach Berufen und Art der Beendigung</t>
  </si>
  <si>
    <t>7.9 Absolventen/Abgänger an Berufsfachschulen 2015 nach Art der Beendigung, Zeitform  
      des Unterrichts und Trägerschaft</t>
  </si>
  <si>
    <t>7.2 Schüler an Berufsfachschulen im Schuljahr 2015/16 nach Kreisfreien Städten 
      und Landkreisen sowie Ausbildungsstatus</t>
  </si>
  <si>
    <t xml:space="preserve">7.3 Schüler an Berufsfachschulen im Schuljahr 2015/16 nach Kreisfreien Städten
      und Landkreisen sowie Zeitform des Unterrichts </t>
  </si>
  <si>
    <t xml:space="preserve">7.4 Neuanfänger an Berufsfachschulen im Schuljahr 2015/16 nach Vorbildung und  
      Zeitform des Unterrichts   </t>
  </si>
  <si>
    <r>
      <t>7.5 Schüler im Fremdsprachenunterricht</t>
    </r>
    <r>
      <rPr>
        <b/>
        <vertAlign val="superscript"/>
        <sz val="10"/>
        <rFont val="Arial"/>
        <family val="2"/>
      </rPr>
      <t xml:space="preserve">1) </t>
    </r>
    <r>
      <rPr>
        <b/>
        <sz val="10"/>
        <rFont val="Arial"/>
        <family val="2"/>
      </rPr>
      <t>an Berufsfachschulen im Schuljahr 2015/16
       nach Fremdsprachen und Zeitform des Unterrichts</t>
    </r>
  </si>
  <si>
    <t xml:space="preserve">7.6 Schüler an Berufsfachschulen im Schuljahr 2015/16 nach Alter und Zeitform des Unterrichts </t>
  </si>
  <si>
    <t>7.7 Schüler an Berufsfachschulen im Schuljahr 2015/16 nach Berufen und Klassenstufen</t>
  </si>
  <si>
    <t>7.7.1 Schüler an Berufsfachschulen in öffentlicher Trägerschaft im Schuljahr 2015/16
         nach Berufen und Klassenstufen</t>
  </si>
  <si>
    <r>
      <t>7.8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Berufsfachschulen im Schuljahr 2015/16
       nach dem Land der Staatsangehörigkeit und Zeitform des Unterrichts  </t>
    </r>
  </si>
  <si>
    <t>2.9.1 Absolventen/Abgänger an Berufsschulen in öffentlicher Trägerschaft 2015
          nach Berufen und Art der Beendigung</t>
  </si>
  <si>
    <t xml:space="preserve">4.5.2 Schüler im Berufsvorbereitungsjahr in freier Trägerschaft im Schuljahr 2015/16
         nach Berufsbereichskombinationen  </t>
  </si>
  <si>
    <t>4.8 Absolventen/Abgänger im Berufsvorbereitungsjahr 2015 nach Berufsbereichs-
      kombinationen und Art der Beendigung</t>
  </si>
  <si>
    <t>4.8.1 Absolventen/Abgänger im Berufsvorbereitungsjahr in öffentlicher Trägerschaft 2015
         nach Berufsbereichskombinationen und Art der Beendigung</t>
  </si>
  <si>
    <t>4.8.2 Absolventen/Abgänger im Berufsvorbereitungsjahr in freier Trägerschaft 2015
         nach Berufsbereichskombinationen und Art der Beendigung</t>
  </si>
  <si>
    <t>6.5 Schüler an Beruflichen Gymnasien im Schuljahr 2015/16 nach Fachrichtungen/
      Schwerpunkten sowie Klassen- bzw. Jahrgangsstufen</t>
  </si>
  <si>
    <t>6.5.1 Schüler an Beruflichen Gymnasien in öffentlicher Trägerschaft im Schuljahr 2015/16
         nach Fachrichtungen/Schwerpunkten sowie Klassen- bzw. Jahrgangsstufen</t>
  </si>
  <si>
    <t>7.7.2 Schüler an Berufsfachschulen in freier Trägerschaft im Schuljahr 2015/16
         nach Berufen und Klassenstufen</t>
  </si>
  <si>
    <t>4.7 Absolventen/Abgänger im Berufsvorbereitungsjahr 2015 nach Art der Beendigung 
      und Trägerschaft</t>
  </si>
  <si>
    <t xml:space="preserve">  Zypern</t>
  </si>
  <si>
    <t xml:space="preserve">  Ägypten</t>
  </si>
  <si>
    <t xml:space="preserve">  Sambia</t>
  </si>
  <si>
    <t xml:space="preserve">  Senegal</t>
  </si>
  <si>
    <t xml:space="preserve">  El Salvador</t>
  </si>
  <si>
    <t xml:space="preserve">  Bahrain</t>
  </si>
  <si>
    <t xml:space="preserve">  Jordanien</t>
  </si>
  <si>
    <t xml:space="preserve">  Kuwait</t>
  </si>
  <si>
    <t xml:space="preserve">  Nepal</t>
  </si>
  <si>
    <t xml:space="preserve">  Fidschi</t>
  </si>
  <si>
    <t xml:space="preserve">  Ungeklärt</t>
  </si>
  <si>
    <t xml:space="preserve">  Frankreich, einschl.
      Korsika</t>
  </si>
  <si>
    <t xml:space="preserve">  Republik Moldau
      (Moldawien)</t>
  </si>
  <si>
    <t xml:space="preserve">  Vereinigtes Königsreich
      (Großbritannien und
      Nordirland)</t>
  </si>
  <si>
    <t xml:space="preserve">  Guinea­Bissau</t>
  </si>
  <si>
    <t>Bolivien</t>
  </si>
  <si>
    <t>Brasilien</t>
  </si>
  <si>
    <t>Chile</t>
  </si>
  <si>
    <t>Costa Rica</t>
  </si>
  <si>
    <t>Dominikanische Republik</t>
  </si>
  <si>
    <t>El Salvador</t>
  </si>
  <si>
    <t>Haiti</t>
  </si>
  <si>
    <t>Kanada</t>
  </si>
  <si>
    <t>Kolumbien</t>
  </si>
  <si>
    <t>Kuba</t>
  </si>
  <si>
    <t>Mexiko</t>
  </si>
  <si>
    <t>Peru</t>
  </si>
  <si>
    <t>Venezuela</t>
  </si>
  <si>
    <t>Ecuador, einschl. 
    Galapagos­Inseln</t>
  </si>
  <si>
    <t>Vereinigte Staaten (von 
    Amerika), auch USA</t>
  </si>
  <si>
    <t xml:space="preserve">  Republik Korea, auch 
    Süd­Korea</t>
  </si>
  <si>
    <t xml:space="preserve">    Gartenbauwerker (Fachrichtung
      Obstbau) [§ 66 BBiG]</t>
  </si>
  <si>
    <t xml:space="preserve">    Pferdewirt (Fachrichtung Pferdezucht)</t>
  </si>
  <si>
    <t xml:space="preserve">    Verfahrensmechaniker für Kunststoff­
      und Kautschuktechnik (Schwerpunkt
      Compound- und Masterbatchher-
      stellung)</t>
  </si>
  <si>
    <t xml:space="preserve">    Karosserie- und Fahrzeugbau-
      mechaniker (Fachrichtung Fahrzeug-
      bautechnik)
      [aufgehoben, keine Neuaufnahmen]</t>
  </si>
  <si>
    <t xml:space="preserve">    Elektroniker (Fachrichtung 
      Energie­ und Gebäudetechnik)</t>
  </si>
  <si>
    <t xml:space="preserve">    Fachpraktiker im Elektronikerhandwerk 
      (Fachrichtung Energie- und Gebäude-
      technik) [§ 42m HwO]</t>
  </si>
  <si>
    <t xml:space="preserve">    Gießereimechaniker</t>
  </si>
  <si>
    <t xml:space="preserve">    Gießereimechaniker (Fachrichtung
      Druck­ und Kokillenguss)
      [aufgehoben, keine Neuaufnahmen]</t>
  </si>
  <si>
    <t xml:space="preserve">    Gießereimechaniker (Fachrichtung
      Maschinenformguss)
      [aufgehoben, keine Neuaufnahmen]</t>
  </si>
  <si>
    <t xml:space="preserve">    Gießereimechaniker (Fachrichtung
      Handformguss)
      [aufgehoben, keine Neuaufnahmen]</t>
  </si>
  <si>
    <t xml:space="preserve">    Schneidwerkzeugmechaniker (Schwer-
      punkt Schneidemaschinen- und 
      Messerschmiedetechnik)</t>
  </si>
  <si>
    <t xml:space="preserve">    Schweißwerker [§ 66 BBiG]</t>
  </si>
  <si>
    <t xml:space="preserve">    Betonstein­ und Terrazzohersteller
      (Schwerpunkt Betonfertigteilbau)
      [aufgehoben, keine Neuaufnahmen]</t>
  </si>
  <si>
    <t xml:space="preserve">    Werksteinhersteller</t>
  </si>
  <si>
    <t xml:space="preserve">    Technischer Systemplaner
      (Fachrichtung Elektrotechnische 
      Systeme</t>
  </si>
  <si>
    <t xml:space="preserve">    Modenäher
      [aufgehoben, keine Neuaufnahmen]</t>
  </si>
  <si>
    <t xml:space="preserve">    Modeschneider
      [aufgehoben, keine Neuaufnahmen]</t>
  </si>
  <si>
    <t xml:space="preserve">    Textil- und Modenäher</t>
  </si>
  <si>
    <t xml:space="preserve">    Textil- und Modeschneider
      (Schwerpunkt Schnitttechnik)</t>
  </si>
  <si>
    <t xml:space="preserve">    Ausbaufacharbeiter (Schwerpunkt
      Stuckateurarbeiten)</t>
  </si>
  <si>
    <t xml:space="preserve">    Vermessungstechniker 
      (Fachrichtung Bergvermessung)</t>
  </si>
  <si>
    <t xml:space="preserve">    Geomatiker</t>
  </si>
  <si>
    <t xml:space="preserve">    Fassadenmonteur</t>
  </si>
  <si>
    <t xml:space="preserve">    Hochbaufacharbeiter (Schwerpunkt
      Maurerarbeiten)
      (gestreckt auf 36 Monate) [§ 42m HwO]</t>
  </si>
  <si>
    <t xml:space="preserve">    Werkstoffprüfer (Fachrichtung 
      Kunststofftechnik)</t>
  </si>
  <si>
    <t xml:space="preserve">    Werkstoffprüfer (Fachrichtung 
      Systemtechnik)</t>
  </si>
  <si>
    <t xml:space="preserve">    Fachpraktiker Verkauf 
      [§ 66 BBiG bzw. § 42m HwO]</t>
  </si>
  <si>
    <t xml:space="preserve">    Fachangestellter für Medien­ und
      Informationsdienste (Fachrichtung
      Archiv, Bildagentur)</t>
  </si>
  <si>
    <t xml:space="preserve">    Kaufmann für Büromanagement 
      (Ausbildungsbereich Öffentlicher 
      Dienst)</t>
  </si>
  <si>
    <t xml:space="preserve">    Kosmetiker</t>
  </si>
  <si>
    <t xml:space="preserve">  Schulpflichterfüller ohne Ausbildungs-
    vertrag</t>
  </si>
  <si>
    <t xml:space="preserve">    Holzbearbeiter [§ 66 BBiG bzw. 
      § 42m HwO]</t>
  </si>
  <si>
    <t xml:space="preserve">    Verfahrensmechaniker für Kunststoff­
      und Kautschuktechnik (Schwerpunkt
      Faserverbundtechnologie)</t>
  </si>
  <si>
    <t xml:space="preserve">    Mechaniker für Karosserie-
      instandhaltungstechnik
      [aufgehoben, keine Neuaufnahmen]</t>
  </si>
  <si>
    <t xml:space="preserve">    Fachpraktiker für Elektronikerhandwerk
      (Fachrichtung Energie- und
      Gebäudetechnik) [§ 42m HwO]</t>
  </si>
  <si>
    <t xml:space="preserve">    Technischer Systemplaner
      (Fachrichtung Elektronische Systeme)</t>
  </si>
  <si>
    <t xml:space="preserve">    Textil- und Modeschneider 
      (Schwerpunkt Schnitttechnik)</t>
  </si>
  <si>
    <t xml:space="preserve">    Vermessungstechniker (Fachrichtung 
      Bergvermessung)</t>
  </si>
  <si>
    <t xml:space="preserve">    Hochbaufacharbeiter (Schwerpunkt
      Maurerarbeiten) 
      (gestreckt auf 36 Monate) [§ 42m HwO]</t>
  </si>
  <si>
    <t xml:space="preserve">    Werkstoffprüfer (Fachrichtung
      Kunststofftechnik)</t>
  </si>
  <si>
    <t xml:space="preserve">    Werkstoffprüfer (Fachrichtung
      Systemtechnik)</t>
  </si>
  <si>
    <t xml:space="preserve">    Fachpraktiker für Lager 
      [§ 66 BBiG]</t>
  </si>
  <si>
    <t xml:space="preserve">  Tourismus­, Hotel­ und Gaststättenberufe</t>
  </si>
  <si>
    <t xml:space="preserve">    Helfer im Gastgewerbe  
      (24 Monate) [§ 66 BBiG]</t>
  </si>
  <si>
    <t xml:space="preserve">    Kaufmann für Versicherung und 
      Finanzen (Fachrichtung 
      Finanzberatung)</t>
  </si>
  <si>
    <t xml:space="preserve">    Verwaltungsfachangestellter
      (Fachrichtung Kommunalverwaltung)
      [aufgehoben nach SächsVFAVO 
      §1 Abs. 1, keine Neuaufnahmen]</t>
  </si>
  <si>
    <t xml:space="preserve">    Verwaltungsfachangestellter
      (Fachrichtung Landes-/Kommunal-
      verwaltung)</t>
  </si>
  <si>
    <t xml:space="preserve">    Kaufmann für Büromanagement
      (Ausbildungsbereich Öffentlicher 
      Dienst)</t>
  </si>
  <si>
    <t xml:space="preserve">    Holzmechaniker (Fachrichtung Bau-
      elemente, Holzpackmittel und Rahmen)</t>
  </si>
  <si>
    <t xml:space="preserve">    Mechaniker für Reifen- und 
      Vulkanisationstechnik (Fachrichtung 
      Reifen- und Fahrwerktechnik)</t>
  </si>
  <si>
    <t xml:space="preserve">    Mechaniker für Reifen- und 
      Vulkanisationstechnik (Fachrichtung 
      Vulkanisationstechnik)</t>
  </si>
  <si>
    <t xml:space="preserve">    Hochbaufacharbeiter (Schwerpunkt
      Maurerarbeiten) 
     (gestreckt auf 36 Monate) [§ 42m HwO]</t>
  </si>
  <si>
    <t xml:space="preserve">  erworbene allgemeine 
    Hochschulreife </t>
  </si>
  <si>
    <t>allge-
meine
Hoch-
schul-
reife</t>
  </si>
  <si>
    <t xml:space="preserve">    Holzbearbeiter 
      [§ 66 BBiG bzw. § 42m HwO]</t>
  </si>
  <si>
    <t xml:space="preserve">    Verfahrensmechaniker für
      Kunststoff­ und Kautschuktechnik
      (Schwerpunkt Faserverbund-
      werkstoffe)</t>
  </si>
  <si>
    <t xml:space="preserve">    Fachpraktiker im Bäckerhandwerk 
      [§ 42m HwO]</t>
  </si>
  <si>
    <t xml:space="preserve">    Fachkraft für Metalltechnik 
      (Fachrichtung Montagetechnik)</t>
  </si>
  <si>
    <t xml:space="preserve">    Industriemechaniker mit allge-
      meiner Hochschulreife 
      [Schulversuch DuBAS]</t>
  </si>
  <si>
    <t xml:space="preserve">    Karosserie- und Fahrzeugbau-
      mechaniker (Fachrichtung 
      Fahrzeugbautechnik)
      [aufgehoben, keine Neuaufnahmen]</t>
  </si>
  <si>
    <t xml:space="preserve">    Karosserie­ und Fahrzeugbau-
      mechaniker (Fachrichtung
      Karosserieinstandhaltungs-
      technik)</t>
  </si>
  <si>
    <t xml:space="preserve">    Kraftfahrzeugmechatroniker 
      (Schwerpunkt Fahrzeug-
      kommunikationstechnik)
      [aufgehoben, keine Neuaufnahmen]</t>
  </si>
  <si>
    <t xml:space="preserve">    Fachpraktiker im Elektroniker-
      handwerk (Fachrichtung Energie- 
      und Gebäudetechnik) 
      [§ 42m HwO]</t>
  </si>
  <si>
    <t xml:space="preserve">    IT-System-Elektroniker mit allge-
      meiner Hochschulreife 
      [Schulversuch DuBAS]</t>
  </si>
  <si>
    <t xml:space="preserve">    Fachkraft für Metalltechnik 
      (Fachrichtung Konstruktions-
      technik)</t>
  </si>
  <si>
    <t xml:space="preserve">    Fachkraft für Metalltechnik 
      (Fachrichtung Umform- und 
      Drahttechnik)</t>
  </si>
  <si>
    <t xml:space="preserve">    Fachkraft für Metalltechnik 
      (Fachrichtung Zerspanungstechnik)</t>
  </si>
  <si>
    <t xml:space="preserve">    Feinwerkmechaniker (Schwerpunkt
      Zerspannungstechnik)</t>
  </si>
  <si>
    <t xml:space="preserve">    Zerspanungsmechaniker mit allge-
      meiner Hochschulreife 
      [Schulversuch DuBAS]</t>
  </si>
  <si>
    <t xml:space="preserve">    Betonstein- und Terrazzohersteller 
      (Schwerpunkt Betonfertigteilbau)
      [aufgehoben, keine Neuaufnahmen]</t>
  </si>
  <si>
    <t xml:space="preserve">    Verfahrensmechaniker in der 
      Steine- und Erdenindustrie 
      (Fachrichtung Asphalttechnik)</t>
  </si>
  <si>
    <t xml:space="preserve">    Verfahrensmechaniker in der 
      Steine­ und Erdenindustrie 
      (Fachrichtung Kalksandsteine 
      oder Porenbeton)</t>
  </si>
  <si>
    <t xml:space="preserve">    Textilgestalter im Handwerk 
      (Fachrichtung Filzen)</t>
  </si>
  <si>
    <t xml:space="preserve">    Glaser (Fachrichtung Verglasung 
      und Glasbau)</t>
  </si>
  <si>
    <t xml:space="preserve">    Zimmerer mit Fachhochschulreife</t>
  </si>
  <si>
    <t xml:space="preserve">  Gebäude- und versorgungs-
    technische Berufe</t>
  </si>
  <si>
    <t xml:space="preserve">    Beton- und Stahlbetonbauer mit 
      Fachhochschulreife</t>
  </si>
  <si>
    <t xml:space="preserve">    Hochbaufacharbeiter (Schwerpunkt 
      Maurerarbeiten) 
      (gestreckt auf 36 Monate) 
      [§ 42m HwO]</t>
  </si>
  <si>
    <t xml:space="preserve">    Maurer mit Fachhochschulreife</t>
  </si>
  <si>
    <t xml:space="preserve">    Straßenbauer mit 
      Fachhochschulreife</t>
  </si>
  <si>
    <t xml:space="preserve">    Fachinformatiker (Fachrichtung 
      Systemintegration) mit allge-
      meiner Hochschulreife 
      [Schulversuch DuBAS]</t>
  </si>
  <si>
    <t xml:space="preserve">    Verkäufer (gestreckt auf 36 Monate) 
      [§ 66 BBiG]</t>
  </si>
  <si>
    <t xml:space="preserve">    Fachangestellter für Arbeitsmarkt-
      dienstleistungen</t>
  </si>
  <si>
    <t xml:space="preserve">    Verwaltungsfachangestellter 
      (Fachrichtung Kommunalver-
      waltung) 
      [aufgehoben nach SächsVFAVO 
      §1 Abs. 1, keine Neuaufnahmen]</t>
  </si>
  <si>
    <t xml:space="preserve">    Verwaltungsfachangestellter 
      (Fachrichtung Landes-/Kommunal-
      verwaltung)</t>
  </si>
  <si>
    <t xml:space="preserve">    Verwaltungsfachangestellter
      (Fachrichtung Landesverwaltung)
      [aufgehoben nach SächsVFAVO 
      §1 Abs. 1, keine Neuaufnahmen]</t>
  </si>
  <si>
    <t xml:space="preserve">    Raumausstatter (Schwerpunkt 
      Boden)</t>
  </si>
  <si>
    <t xml:space="preserve">    Raumausstatter (Schwerpunkt 
      Wand- und Deckendekoration)</t>
  </si>
  <si>
    <t xml:space="preserve">    Fachpraktiker für Bäcker
      [§ 42m HwO]</t>
  </si>
  <si>
    <t xml:space="preserve">    Mechaniker für Karosserie-
      instandhaltungstechnik
      [aufgehoben, keine Neuaufnahmen]   </t>
  </si>
  <si>
    <t xml:space="preserve">  Rohstoffgewinnung und 
    -aufbereitung, Glas- und Keramik- 
    herstellung und -verarbeitung</t>
  </si>
  <si>
    <t xml:space="preserve">    Zimmerer mit Fachhoch-
      schulreife</t>
  </si>
  <si>
    <t xml:space="preserve">    Straßenbauer mit Fachhoch-
      schulreife</t>
  </si>
  <si>
    <t xml:space="preserve">    Tiefbaufacharbeiter (Schwerpunkt 
      Straßenbauarbeiten) 
      (gestreckt auf 36 Monate) 
      [§ 42m HwO]</t>
  </si>
  <si>
    <t xml:space="preserve">  Mathematik-, Biologie-, Chemie- 
    und Physikberufe</t>
  </si>
  <si>
    <t xml:space="preserve">    Hochbaufacharbeiter (Schwerpunkt 
      Beton- und Stahlbetonbauarbeiten) 
      (gestreckt auf 36 Monate) 
      [§ 42m HwO]</t>
  </si>
  <si>
    <t xml:space="preserve">    Hochbaufacharbeiter (Schwerpunkt
      Maurerarbeiten)
      (gestreckt auf 36 Monate) 
      [§ 42m HwO]</t>
  </si>
  <si>
    <t>Berufliche Grundbildung im Berufsbereich 
  Körperpflege</t>
  </si>
  <si>
    <t>Produktion und Dienstleistung in 
  Umwelt und Landwirtschaft</t>
  </si>
  <si>
    <t>Bautechnik/Metalltechnik</t>
  </si>
  <si>
    <t>Bautechnik/Wirtschaft und 
  Verwaltung</t>
  </si>
  <si>
    <t>Druck­ und Medientechnik/
  Holztechnik</t>
  </si>
  <si>
    <t>Druck- und Medientechnik/
  Textiltechnik und Bekleidung</t>
  </si>
  <si>
    <t>Elektrotechnik/Gesundheit</t>
  </si>
  <si>
    <t>Elektrotechnik/Metalltechnik</t>
  </si>
  <si>
    <t>Elektrotechnik/Wirtschaft und Verwaltung</t>
  </si>
  <si>
    <t>Elektrotechnik/Wirtschaft und 
  Verwaltung</t>
  </si>
  <si>
    <t>Ernährung, Gästebetreuung 
  und hauswirtschaftliche 
  Dienstleistung/Farbtechnik und 
  Raumgestaltung</t>
  </si>
  <si>
    <t>Ernährung, Gästebetreuung 
  und hauswirtschaftliche 
  Dienstleistung/Gesundheit</t>
  </si>
  <si>
    <t>Ernährung, Gästebetreuung
  und hauswirtschaftliche
  Dienstleistung/Holztechnik</t>
  </si>
  <si>
    <t>Ernährung, Gästebetreuung
  und hauswirtschaftliche
  Dienstleistung/Körperpflege</t>
  </si>
  <si>
    <t>Ernährung, Gästebetreuung
  und hauswirtschaftliche
  Dienstleistung/Metalltechnik</t>
  </si>
  <si>
    <t>Ernährung, Gästebetreuung
  und hauswirtschaftliche
  Dienstleistung/Textiltechnik 
  und Bekleidung</t>
  </si>
  <si>
    <t>Ernährung, Gästebetreuung
  und hauswirtschaftliche
  Dienstleistung/Wirtschaft 
  und Verwaltung</t>
  </si>
  <si>
    <t>Farbtechnik und Raumge-
  staltung/Holztechnik</t>
  </si>
  <si>
    <t>Farbtechnik und Raumge-
  staltung/Metalltechnik</t>
  </si>
  <si>
    <t>Farbtechnik und Raumge-
  staltung/Textiltechnik und 
  Bekleidung</t>
  </si>
  <si>
    <t>Farbtechnik und Raumge-
  staltung/Wirtschaft und 
  Verwaltung</t>
  </si>
  <si>
    <t>Gesundheit/Wirtschaft und 
  Verwaltung</t>
  </si>
  <si>
    <t>Holztechnik/Metalltechnik</t>
  </si>
  <si>
    <t>Holztechnik/Wirtschaft und 
  Verwaltung</t>
  </si>
  <si>
    <t>Körperpflege/Wirtschaft und 
  Verwaltung</t>
  </si>
  <si>
    <t>Metalltechnik/Wirtschaft und Verwaltung</t>
  </si>
  <si>
    <t>Metalltechnik/Wirtschaft und 
  Verwaltung</t>
  </si>
  <si>
    <t>Produktion und Dienstleistung 
  in Umwelt und Landwirtschaft/
  Wirtschaft und Verwaltung</t>
  </si>
  <si>
    <t>Textiltechnik und Bekleidung/
  Wirtschaft und Verwaltung</t>
  </si>
  <si>
    <t xml:space="preserve">  Frankreich, einschl. 
    Korsika</t>
  </si>
  <si>
    <t>Druck- und Medientechnik/Holztechnik</t>
  </si>
  <si>
    <t>Druck- und Medientechnik/Textiltechnik 
  und Bekleidung</t>
  </si>
  <si>
    <t>Ernährung, Gästebetreuung und haus-
  wirtschaftliche Dienstleistung/
  Farbtechnik und Raumgestaltung</t>
  </si>
  <si>
    <t>Ernährung, Gästebetreuung und haus-
  wirtschaftliche Dienstleistung/
  Gesundheit</t>
  </si>
  <si>
    <t>Ernährung, Gästebetreuung und haus-
  wirtschaftliche Dienstleistung/
  Holztechnik</t>
  </si>
  <si>
    <t>Ernährung, Gästebetreuung und haus-
  wirtschaftliche Dienstleistung/
  Körperpflege</t>
  </si>
  <si>
    <t>Ernährung, Gästebetreuung und haus-
  wirtschaftliche Dienstleistung/
  Metalltechnik</t>
  </si>
  <si>
    <t>Ernährung, Gästebetreuung und haus-
  wirtschaftliche Dienstleistung/
  Textiltechnik und Bekleidung</t>
  </si>
  <si>
    <t>Ernährung, Gästebetreuung und haus-
  wirtschaftliche Dienstleistung/
  Wirtschaft und Verwaltung</t>
  </si>
  <si>
    <t>Fahrzeugtechnik/Holztechnik</t>
  </si>
  <si>
    <t>Farbtechnik und Raumgestaltung/
  Holztechnik</t>
  </si>
  <si>
    <t>Farbtechnik und Raumgestaltung/
  Metalltechnik</t>
  </si>
  <si>
    <t>Farbtechnik und Raumgestaltung/
  Textiltechnik und Bekleidung</t>
  </si>
  <si>
    <t>Farbtechnik und Raumgestaltung/
  Wirtschaft und Verwaltung</t>
  </si>
  <si>
    <t>Gesundheit/Metalltechnik</t>
  </si>
  <si>
    <t>Gesundheit/Textiltechnik und Bekleidung</t>
  </si>
  <si>
    <t>Gesundheit/Wirtschaft und Verwaltung</t>
  </si>
  <si>
    <t>Holztechnik/Wirtschaft und Verwaltung</t>
  </si>
  <si>
    <t>Körperpflege/Wirtschaft und Verwaltung</t>
  </si>
  <si>
    <t>Körperpflege/Produktion und Dienst-
  leistung in Umwelt und Landwirtschaft</t>
  </si>
  <si>
    <t>Produktion und Dienstleistung in Umwelt 
  und Landwirtschaft/Textiltechnik und 
  Bekleidung</t>
  </si>
  <si>
    <t>Produktion und Dienstleistung in Umwelt 
  und Landwirtschaft/Wirtschaft und 
  Verwaltung</t>
  </si>
  <si>
    <t>Textiltechnik und Bekleidung/Wirtschaft 
  und Verwaltung</t>
  </si>
  <si>
    <t>Druck- und Medientechnik/Textiltechnik  
  und Bekleidung</t>
  </si>
  <si>
    <t>Bautechnik/Wirtschaft und Verwaltung</t>
  </si>
  <si>
    <t>Elektrotechnik/Ernährung, Gäste-
  betreuung und hauswirtschaftliche 
  Dienstleistung</t>
  </si>
  <si>
    <t>Produktion und Dienstleistung in 
  Umwelt und Landwirtschaft/
  Textiltechnik und Bekleidung</t>
  </si>
  <si>
    <t>Produktion und Dienstleistung in 
  Umwelt und Landwirtschaft/Wirtschaft 
  und Verwaltung</t>
  </si>
  <si>
    <t xml:space="preserve">  Beauty Artist </t>
  </si>
  <si>
    <t xml:space="preserve">  Bühnen- und Kostümschneider </t>
  </si>
  <si>
    <t xml:space="preserve">  Bühnenmaler und Bühnenplastiker 
    (Fachrichtung Malerei) </t>
  </si>
  <si>
    <t xml:space="preserve">  Darsteller für dramatische Bühnenkunst 
    (Schauspiel) </t>
  </si>
  <si>
    <t xml:space="preserve">  Hair-Designer </t>
  </si>
  <si>
    <t xml:space="preserve">  Hotelfachmann</t>
  </si>
  <si>
    <t xml:space="preserve">  Europäischer Kosmetiker für Wellness 
    und Schönheitspflege </t>
  </si>
  <si>
    <t xml:space="preserve">  Grafik- und Mediendesigner 
    (Schwerpunkt Grafik) </t>
  </si>
  <si>
    <t xml:space="preserve">  Jugend-, Gemeinde- und Missionspastor </t>
  </si>
  <si>
    <t xml:space="preserve">  Koch</t>
  </si>
  <si>
    <t xml:space="preserve">  Mode- und Textildesigner</t>
  </si>
  <si>
    <t xml:space="preserve">  Kaufmann für internationale 
    Geschäftsbeziehungen</t>
  </si>
  <si>
    <t xml:space="preserve">  Tiermedizinischer Fachangestellter </t>
  </si>
  <si>
    <t xml:space="preserve">  Tierpfleger (Fachrichtung Tierheim 
    und Tierpension)</t>
  </si>
  <si>
    <t xml:space="preserve">  Rettungsassistent 
    [aufgehoben, keine Neuaufnahmen]</t>
  </si>
  <si>
    <t xml:space="preserve">  Kommunikationsdesigner </t>
  </si>
  <si>
    <t xml:space="preserve">  Modedesigner </t>
  </si>
  <si>
    <t xml:space="preserve">  Musiker im Bereich Popularmusik 
    (MUSIFA) </t>
  </si>
  <si>
    <t xml:space="preserve">  Tierpfleger (Fachrichtung Tierheim 
    und Tierpension) </t>
  </si>
  <si>
    <t xml:space="preserve">  Vereinigtes Königsreich 
    (Großbritannien und 
    Nordirland)</t>
  </si>
  <si>
    <t xml:space="preserve">  Rettungsassistent
    [aufgehoben, keine Neuaufnahmen]</t>
  </si>
  <si>
    <t xml:space="preserve">  Bühnenmaler und Bühnenplastiker 
    (Fachrichtung Malerei)</t>
  </si>
  <si>
    <t xml:space="preserve">  Bühnenmaler und Bühnenplastiker 
    (Fachrichtung Plastik)</t>
  </si>
  <si>
    <t xml:space="preserve">  Fachangestellter für Medien- und Informationsdienste 
    (Fachrichtung Medizinische Dokumentation)</t>
  </si>
  <si>
    <t xml:space="preserve">  Grafik- und Mediendesigner (Schwerpunkt Grafik) </t>
  </si>
  <si>
    <t xml:space="preserve">  International Administration Manager ESA </t>
  </si>
  <si>
    <t xml:space="preserve">  Internationaler Eventmanager </t>
  </si>
  <si>
    <t xml:space="preserve">  Internationaler Marketingassistent</t>
  </si>
  <si>
    <t xml:space="preserve">  Kaufmann für internationale Geschäftsbeziehungen</t>
  </si>
  <si>
    <t xml:space="preserve">  Kosmetiker</t>
  </si>
  <si>
    <t xml:space="preserve">  Musiker im Bereich Popularmusik (MUSIFA) </t>
  </si>
  <si>
    <t xml:space="preserve">  Tierpfleger (Fachrichtung Tierheim und Tierpension)</t>
  </si>
  <si>
    <t xml:space="preserve">  Tierpfleger (Fachrichtung Zoo) </t>
  </si>
  <si>
    <t xml:space="preserve">  Darsteller für dramatische Bühnenkunst (Schauspiel)</t>
  </si>
  <si>
    <t xml:space="preserve">  Europa Management Assistent </t>
  </si>
  <si>
    <t xml:space="preserve">  Fachangestellter für Medien- und Informationsdienste 
    (Fachrichtung Medizinische Dokumentation) </t>
  </si>
  <si>
    <t xml:space="preserve">  Grafik- und Mediendesigner (Schwerpunkt Grafik)</t>
  </si>
  <si>
    <t xml:space="preserve">  International Business Manager </t>
  </si>
  <si>
    <t xml:space="preserve">  Koch </t>
  </si>
  <si>
    <t xml:space="preserve">  Staatlich geprüfter Agrarbetriebswirt (Fachrichtung 
    Agrarwirtschaft, Schwerpunkt Unternehmensführung 
    in der Landwirtschaft)</t>
  </si>
  <si>
    <t xml:space="preserve">  Staatlich geprüfter Wirtschafter (Fachrichtung 
    Gartenbau, Schwerpunkt Gartenbauliche 
    Erzeugung)</t>
  </si>
  <si>
    <t xml:space="preserve">  Staatlich geprüfter Techniker (Fachrichtung 
    Informatik, Schwerpunkt Datenbanktechnologie)</t>
  </si>
  <si>
    <t xml:space="preserve">  Staatlich geprüfter hauswirtschaftlicher Betriebsleiter 
    (Fachrichtung Agrarwirtschaft, Schwerpunkt 
    Unternehmensführung im Großhaushalt)</t>
  </si>
  <si>
    <t xml:space="preserve">  Staatlich geprüfter Techniker (Fachrichtung 
  Informatik, Schwerpunkt Datenbanktechnologie)</t>
  </si>
  <si>
    <t xml:space="preserve">  Staatlich geprüfter Wirtschafter 
    (Fachrichtung Gartenbau, Schwerpunkt 
    Garten- und Landschaftsbau)</t>
  </si>
  <si>
    <t xml:space="preserve">  Staatlich geprüfter Techniker (Fachrichtung 
    Kraftfahrzeugtechnik)</t>
  </si>
  <si>
    <t>x</t>
  </si>
  <si>
    <t xml:space="preserve">    Aufgliederung nach Schularten = Schulen im Sinne der eingerichteten Schularten (Mehrfachzählungen möglich)</t>
  </si>
  <si>
    <t>Sorbisch als Fremdsprache</t>
  </si>
  <si>
    <t xml:space="preserve">    Mechaniker für Karosserieinstand-
      haltungstechnik
      [aufgehoben, keine Neuaufnahmen]</t>
  </si>
  <si>
    <t xml:space="preserve">  Gebäude- und versorgungs- 
    technische Berufe</t>
  </si>
  <si>
    <t>Chemie, Physik und Biologie/
  Holztechnik</t>
  </si>
  <si>
    <t>Berufsbildende Schulen in den Schuljahren 1992/1993 bis 2015/2016 nach Schularten</t>
  </si>
  <si>
    <t>bis 2015/2016 nach Schularten</t>
  </si>
  <si>
    <t>Lehrpersonen an berufsbildenden Schulen in den Schuljahren 1992/1993 bis 2015/2016</t>
  </si>
  <si>
    <t>1992/1993 bis 2015/2016 nach Art des Beschäftigungsverhältnisses und Geschlecht</t>
  </si>
  <si>
    <t>Absolventen/Abgänger an berufsbildenden Schulen 1992 bis 2015 nach Art der Beendigung</t>
  </si>
  <si>
    <t>1992 bis 2015 nach Art der Beendigung und Schularten</t>
  </si>
  <si>
    <t xml:space="preserve">Absolventen/Abgänger an berufsbildenden Schulen 2015 nach Schularten, </t>
  </si>
  <si>
    <t>Absolventen/Abgänger an berufsbildenden Schulen in öffentlicher Trägerschaft 2015</t>
  </si>
  <si>
    <t>Absolventen/Abgänger an berufsbildenden Schulen in freier Trägerschaft 2015</t>
  </si>
  <si>
    <t xml:space="preserve">Schüler an berufsbildenden Schulen im Schuljahr 2015/16 nach Schularten und </t>
  </si>
  <si>
    <t>Neuanfänger an berufsbildenden Schulen im Schuljahr 2015/16 nach Vorbildung</t>
  </si>
  <si>
    <t>Schüler an berufsbildenden Schulen im Schuljahr 2015/16 nach Alter und Schularten</t>
  </si>
  <si>
    <t>Berufsbildende Schulen im Schuljahr 2015/16 nach Kreisfreien Städten und Landkreisen</t>
  </si>
  <si>
    <t>Berufsbildende Schulen in öffentlicher Trägerschaft im Schuljahr 2015/16</t>
  </si>
  <si>
    <t>Berufsbildende Schulen in freier Trägerschaft im Schuljahr 2015/16</t>
  </si>
  <si>
    <t>Lehrpersonen an berufsbildenden Schulen im Schuljahr 2015/16 nach Schularten,</t>
  </si>
  <si>
    <t xml:space="preserve">Lehrpersonen an berufsbildenden Schulen in öffentlicher Trägerschaft im Schuljahr 2015/16 </t>
  </si>
  <si>
    <t xml:space="preserve">Lehrpersonen an berufsbildenden Schulen in freier Trägerschaft im Schuljahr 2015/16 </t>
  </si>
  <si>
    <t>Lehrpersonen an berufsbildenden Schulen im Schuljahr 2015/16 nach Kreisfreien Städten</t>
  </si>
  <si>
    <t xml:space="preserve">Lehrpersonen an berufsbildenden Schulen in freier Trägerschaft im Schuljahr 2015/16  </t>
  </si>
  <si>
    <t xml:space="preserve">Voll- bzw. teilzeitbeschäftigte Lehrpersonen an berufsbildenden Schulen im Schuljahr 2015/16 </t>
  </si>
  <si>
    <t>im Schuljahr 2015/16 nach Trägerschaft</t>
  </si>
  <si>
    <t>nehmen, an berufsbildenden Schulen im Schuljahr 2015/16 nach Trägerschaft</t>
  </si>
  <si>
    <t xml:space="preserve">Berufsschulen im Schuljahr 2015/16 nach Kreisfreien Städten und Landkreisen </t>
  </si>
  <si>
    <t xml:space="preserve">Berufsschulen in öffentlicher Trägerschaft im Schuljahr 2015/16 nach Kreisfreien Städten </t>
  </si>
  <si>
    <t xml:space="preserve">Berufsschulen in freier Trägerschaft im Schuljahr 2015/16 nach Kreisfreien Städten </t>
  </si>
  <si>
    <t xml:space="preserve">Schüler an Berufsschulen im Schuljahr 2015/16 nach Kreisfreien Städten und Landkreisen </t>
  </si>
  <si>
    <t>Neuanfänger an Berufsschulen im Schuljahr 2015/16 nach Vorbildung</t>
  </si>
  <si>
    <t xml:space="preserve">Schüler im Fremdsprachenunterricht an Berufsschulen im Schuljahr 2015/16 </t>
  </si>
  <si>
    <t>Schüler an Berufsschulen im Schuljahr 2015/16 nach Alter</t>
  </si>
  <si>
    <t xml:space="preserve">Schüler an Berufsschulen im Schuljahr 2015/16 nach Berufen und Ausbildungsjahren </t>
  </si>
  <si>
    <t>Schüler an Berufsschulen in öffentlicher Trägerschaft im Schuljahr 2015/16</t>
  </si>
  <si>
    <t>Schüler an Berufsschulen in freier Trägerschaft im Schuljahr 2015/16 nach Berufen und</t>
  </si>
  <si>
    <t xml:space="preserve">Schüler mit Migrationshintergrund an Berufsschulen im Schuljahr 2015/16 nach dem Land </t>
  </si>
  <si>
    <t xml:space="preserve">Berufsgrundbildungsjahr im Schuljahr 2015/16 nach Kreisfreien Städten und Landkreisen </t>
  </si>
  <si>
    <t xml:space="preserve">Berufsgrundbildungsjahr in öffentlicher Trägerschaft im Schuljahr 2015/16 </t>
  </si>
  <si>
    <t xml:space="preserve">Berufsgrundbildungsjahr in freier Trägerschaft im Schuljahr 2015/16 </t>
  </si>
  <si>
    <t>Neuanfänger im Berufsgrundbildungsjahr im Schuljahr 2015/16 nach Vorbildung</t>
  </si>
  <si>
    <t xml:space="preserve">Schüler im Fremdsprachenunterricht im Berufsgrundbildungsjahr im Schuljahr 2015/16 </t>
  </si>
  <si>
    <t>Schüler im Berufsgrundbildungsjahr im Schuljahr 2015/16 nach Alter</t>
  </si>
  <si>
    <t>Schüler im Berufsgrundbildungsjahr im Schuljahr 2015/16 nach Berufsbereichen</t>
  </si>
  <si>
    <t xml:space="preserve">Schüler mit Migrationshintergrund im Berufsgrundbildungsjahr im Schuljahr 2015/16 </t>
  </si>
  <si>
    <t xml:space="preserve">Berufsvorbereitungsjahr im Schuljahr 2015/16 nach Kreisfreien Städten und Landkreisen </t>
  </si>
  <si>
    <t xml:space="preserve">Berufsvorbereitungsjahr in öffentlicher Trägerschaft im Schuljahr 2015/16 </t>
  </si>
  <si>
    <t xml:space="preserve">Berufsvorbereitungsjahr in freier Trägerschaft im Schuljahr 2015/16 </t>
  </si>
  <si>
    <t>Neuanfänger im Berufsvorbereitungsjahr im Schuljahr 2015/16 nach Vorbildung</t>
  </si>
  <si>
    <t xml:space="preserve">Schüler im Fremdsprachenunterricht im Berufsvorbereitungsjahr im Schuljahr 2015/16 </t>
  </si>
  <si>
    <t>Schüler im Berufsvorbereitungsjahr im Schuljahr 2015/16 nach Alter</t>
  </si>
  <si>
    <t>Schüler im Berufsvorbereitungsjahr im Schuljahr 2015/16 nach Berufsbereichskombinationen</t>
  </si>
  <si>
    <t xml:space="preserve">Schüler im Berufsvorbereitungsjahr in öffentlicher Trägerschaft im Schuljahr 2015/16 </t>
  </si>
  <si>
    <t>Schüler im Berufsvorbereitungsjahr in freier Trägerschaft im Schuljahr 2015/16</t>
  </si>
  <si>
    <t xml:space="preserve">Schüler mit Migrationshintergrund im Berufsvorbereitungsjahr im Schuljahr 2015/16  </t>
  </si>
  <si>
    <t xml:space="preserve">Berufsvorbereitende Bildungsmaßnahmen im Schuljahr 2015/16 nach Kreisfreien Städten </t>
  </si>
  <si>
    <t xml:space="preserve">Berufsvorbereitende Bildungsmaßnahmen in öffentlicher Trägerschaft im Schuljahr 2015/16 </t>
  </si>
  <si>
    <t xml:space="preserve">Berufsvorbereitende Bildungsmaßnahmen in freier Trägerschaft im Schuljahr 2015/16 </t>
  </si>
  <si>
    <t xml:space="preserve">Neuanfänger in berufsvorbereitenden Bildungsmaßnahmen im Schuljahr 2015/16 </t>
  </si>
  <si>
    <t>im Schuljahr 2015/16 nach Fremdsprachen</t>
  </si>
  <si>
    <t>Schüler in berufsvorbereitenden Bildungsmaßnahmen im Schuljahr 2015/16 nach Alter</t>
  </si>
  <si>
    <t>im Schuljahr 2015/16 nach dem Land der Staatsangehörigkeit</t>
  </si>
  <si>
    <t xml:space="preserve">Berufliche Gymnasien im Schuljahr 2015/16 nach Kreisfreien Städten und Landkreisen </t>
  </si>
  <si>
    <t xml:space="preserve">Berufliche Gymnasien in öffentlicher Trägerschaft im Schuljahr 2015/16 </t>
  </si>
  <si>
    <t xml:space="preserve">Berufliche Gymnasien in freier Trägerschaft im Schuljahr 2015/16 </t>
  </si>
  <si>
    <t>Neuanfänger an Beruflichen Gymnasien im Schuljahr 2015/16 nach Vorbildung</t>
  </si>
  <si>
    <t xml:space="preserve">Schüler im Fremdsprachenunterricht an Beruflichen Gymnasien im Schuljahr 2015/16 </t>
  </si>
  <si>
    <t>Schüler an Beruflichen Gymnasien im Schuljahr 2015/16 nach Alter</t>
  </si>
  <si>
    <t>Schüler an Beruflichen Gymnasien im Schuljahr 2015/16 nach Fachrichtungen/</t>
  </si>
  <si>
    <t>Schüler an Beruflichen Gymnasien in öffentlicher Trägerschaft im Schuljahr 2015/16</t>
  </si>
  <si>
    <t>Schüler an Beruflichen Gymnasien in freier Trägerschaft im Schuljahr 2015/16</t>
  </si>
  <si>
    <t xml:space="preserve">Schüler mit Migrationshintergrund an Beruflichen Gymnasien im Schuljahr 2015/16 </t>
  </si>
  <si>
    <t>Berufsfachschulen im Schuljahr 2015/16 nach Kreisfreien Städten und Landkreisen</t>
  </si>
  <si>
    <t xml:space="preserve">Berufsfachschulen in öffentlicher Trägerschaft im Schuljahr 2015/16 </t>
  </si>
  <si>
    <t xml:space="preserve">Berufsfachschulen in freier Trägerschaft im Schuljahr 2015/16 </t>
  </si>
  <si>
    <t>Schüler an Berufsfachschulen im Schuljahr 2015/16 nach Kreisfreien Städten</t>
  </si>
  <si>
    <t>Neuanfänger an Berufsfachschulen im Schuljahr 2015/16 nach Vorbildung und</t>
  </si>
  <si>
    <t xml:space="preserve">Schüler im Fremdsprachenunterricht an Berufsfachschulen im Schuljahr 2015/16  </t>
  </si>
  <si>
    <t xml:space="preserve">Schüler an Berufsfachschulen im Schuljahr 2015/16 nach Alter und Zeitform des Unterrichts </t>
  </si>
  <si>
    <t xml:space="preserve">Schüler an Berufsfachschulen im Schuljahr 2015/16 nach Berufen und Klassenstufen </t>
  </si>
  <si>
    <t>Schüler an Berufsfachschulen in öffentlicher Trägerschaft im Schuljahr 2015/16</t>
  </si>
  <si>
    <t>Schüler an Berufsfachschulen in freier Trägerschaft im Schuljahr 2015/16</t>
  </si>
  <si>
    <t xml:space="preserve">Schüler mit Migrationshintergrund an Berufsfachschulen im Schuljahr 2015/16  </t>
  </si>
  <si>
    <t>Fachoberschulen im Schuljahr 2015/16 nach Kreisfreien Städten und Landkreisen</t>
  </si>
  <si>
    <t xml:space="preserve">Fachoberschulen in öffentlicher Trägerschaft im Schuljahr 2015/16 nach Kreisfreien Städten </t>
  </si>
  <si>
    <t xml:space="preserve">Fachoberschulen in freier Trägerschaft im Schuljahr 2015/16 nach Kreisfreien Städten </t>
  </si>
  <si>
    <t>Schüler an Fachoberschulen im Schuljahr 2015/16 nach Kreisfreien Städten</t>
  </si>
  <si>
    <t>Neuanfänger an Fachoberschulen im Schuljahr 2015/16 nach Vorbildung und Zeitform</t>
  </si>
  <si>
    <t xml:space="preserve">Schüler im Fremdsprachenunterricht an Fachoberschulen im Schuljahr 2015/16 </t>
  </si>
  <si>
    <t>Schüler an Fachoberschulen im Schuljahr 2015/16 nach Alter und Zeitform des Unterrichts</t>
  </si>
  <si>
    <t xml:space="preserve">Schüler an Fachoberschulen im Schuljahr 2015/16 nach Fachrichtungen und Klassenstufen </t>
  </si>
  <si>
    <t>Schüler an Fachoberschulen in öffentlicher Trägerschaft im Schuljahr 2015/16</t>
  </si>
  <si>
    <t>Schüler an Fachoberschulen in freier Trägerschaft im Schuljahr 2015/16</t>
  </si>
  <si>
    <t xml:space="preserve">Schüler mit Migrationshintergrund an Fachoberschulen im Schuljahr 2015/16  </t>
  </si>
  <si>
    <t>Fachschulen im Schuljahr 2015/16 nach Kreisfreien Städten und Landkreisen</t>
  </si>
  <si>
    <t xml:space="preserve">Fachschulen in öffentlicher Trägerschaft im Schuljahr 2015/16 nach Kreisfreien Städten  </t>
  </si>
  <si>
    <t xml:space="preserve">Fachschulen in freier Trägerschaft im Schuljahr 2015/16 nach Kreisfreien Städten  </t>
  </si>
  <si>
    <t xml:space="preserve">Schüler an Fachschulen im Schuljahr 2015/16 nach Kreisfreien Städten </t>
  </si>
  <si>
    <t>Neuanfänger an Fachschulen im Schuljahr 2015/16 nach Vorbildung</t>
  </si>
  <si>
    <t xml:space="preserve">Schüler im Fremdsprachenunterricht an Fachschulen im Schuljahr 2015/16  </t>
  </si>
  <si>
    <t>Schüler an Fachschulen im Schuljahr 2015/16 nach Alter und Zeitform des Unterrichts</t>
  </si>
  <si>
    <t>Schüler an Fachschulen im Schuljahr 2015/16 nach Berufen und Klassenstufen</t>
  </si>
  <si>
    <t>Schüler an Fachschulen in öffentlicher Trägerschaft im Schuljahr 2015/16 nach Berufen</t>
  </si>
  <si>
    <t>Schüler an Fachschulen in freier Trägerschaft im Schuljahr 2015/16 nach Berufen</t>
  </si>
  <si>
    <t xml:space="preserve">Schüler mit Migrationshintergrund an Fachschulen im Schuljahr 2015/16  </t>
  </si>
  <si>
    <t>Absolventen/Abgänger an Berufsschulen 2015 nach Art der Beendigung und Trägerschaft</t>
  </si>
  <si>
    <t>Absolventen/Abgänger an Berufsschulen 2015 nach Berufen und Art der Beendigung</t>
  </si>
  <si>
    <t xml:space="preserve">Absolventen/Abgänger an Berufsschulen in öffentlicher Trägerschaft 2015 nach Berufen und </t>
  </si>
  <si>
    <t xml:space="preserve">Absolventen/Abgänger an Berufsschulen in freier Trägerschaft 2015 nach Berufen und </t>
  </si>
  <si>
    <t xml:space="preserve">Absolventen/Abgänger an Berufsschulen 2015 nach Kreisfreien Städten und Landkreisen </t>
  </si>
  <si>
    <t xml:space="preserve">Absolventen/Abgänger im Berufsgrundbildungsjahr 2015 nach Art der Beendigung </t>
  </si>
  <si>
    <t>Absolventen/Abgänger im Berufsgrundbildungsjahr 2015 nach Berufsbereichen</t>
  </si>
  <si>
    <t>Absolventen/Abgänger im Berufsgrundbildungsjahr in öffentlicher Trägerschaft 2015</t>
  </si>
  <si>
    <t>Absolventen/Abgänger im Berufsgrundbildungsjahr in freier Trägerschaft 2015</t>
  </si>
  <si>
    <t xml:space="preserve">Absolventen/Abgänger im Berufsgrundbildungsjahr 2015 nach Kreisfreien Städten </t>
  </si>
  <si>
    <t>Absolventen/Abgänger im Berufsvorbereitungsjahr 2015 nach Art der Beendigung</t>
  </si>
  <si>
    <t>Absolventen/Abgänger im Berufsvorbereitungsjahr 2015 nach Berufsbereichskombinationen</t>
  </si>
  <si>
    <t>Absolventen/Abgänger im Berufsvorbereitungsjahr in öffentlicher Trägerschaft 2015</t>
  </si>
  <si>
    <t>Absolventen/Abgänger im Berufsvorbereitungsjahr in freier Trägerschaft 2015</t>
  </si>
  <si>
    <t xml:space="preserve">Absolventen/Abgänger im Berufsvorbereitungsjahr 2015 nach Kreisfreien Städten </t>
  </si>
  <si>
    <t xml:space="preserve">Absolventen in berufsvorbereitenden Bildungsmaßnahmen 2015 nach Kreisfreien Städten </t>
  </si>
  <si>
    <t xml:space="preserve">Absolventen/Abgänger an Beruflichen Gymnasien 2015 nach Art der Beendigung und </t>
  </si>
  <si>
    <t>Absolventen/Abgänger an Beruflichen Gymnasien 2015 nach Fachrichtungen/Schwerpunkten</t>
  </si>
  <si>
    <t xml:space="preserve">Absolventen/Abgänger an Beruflichen Gymnasien in öffentlicher Trägerschaft 2015 </t>
  </si>
  <si>
    <t xml:space="preserve">Absolventen/Abgänger an Beruflichen Gymnasien in freier Trägerschaft 2015 </t>
  </si>
  <si>
    <t>Absolventen/Abgänger an Beruflichen Gymnasien 2015 nach Kreisfreien Städten</t>
  </si>
  <si>
    <t xml:space="preserve">Absolventen/Abgänger an Berufsfachschulen 2015 nach Art der Beendigung,     </t>
  </si>
  <si>
    <t>Absolventen/Abgänger an Berufsfachschulen 2015 nach Berufen und Art der Beendigung</t>
  </si>
  <si>
    <t>Absolventen/Abgänger an Berufsfachschulen in öffentlicher Trägerschaft 2015</t>
  </si>
  <si>
    <t>Absolventen/Abgänger an Berufsfachschulen in freier Trägerschaft 2015</t>
  </si>
  <si>
    <t xml:space="preserve">Absolventen/Abgänger an Berufsfachschulen 2015 nach Kreisfreien Städten und Landkreisen </t>
  </si>
  <si>
    <t xml:space="preserve">Absolventen/Abgänger an Fachoberschulen 2015 nach Art der Beendigung, Zeitform </t>
  </si>
  <si>
    <t xml:space="preserve">Absolventen/Abgänger an Fachoberschulen 2015 nach Fachrichtungen, Art der Beendigung </t>
  </si>
  <si>
    <t>Absolventen/Abgänger an Fachoberschulen 2015 nach Kreisfreien Städten</t>
  </si>
  <si>
    <t>Absolventen/Abgänger an Fachschulen 2015 nach Art der Beendigung,</t>
  </si>
  <si>
    <t>Absolventen/Abgänger an Fachschulen 2015 nach Berufen und Art der Beendigung</t>
  </si>
  <si>
    <t xml:space="preserve">Absolventen/Abgänger an Fachschulen 2015 in öffentlicher Trägerschaft nach Berufen </t>
  </si>
  <si>
    <t xml:space="preserve">Absolventen/Abgänger an Fachschulen 2015 in freier Trägerschaft nach Berufen </t>
  </si>
  <si>
    <t xml:space="preserve">Absolventen/Abgänger an Fachschulen 2015 nach Kreisfreien Städten und Landkreisen </t>
  </si>
  <si>
    <t xml:space="preserve">Absolventen/Abgänger an berufsbildenden Schulen in freier Trägerschaft </t>
  </si>
  <si>
    <t xml:space="preserve">Schüler mit Migrationshintergrund an berufsbildenden Schulen im Schuljahr </t>
  </si>
  <si>
    <t>2015/16 nach dem Land der Staatsangehörigkeit und Schularten</t>
  </si>
  <si>
    <t xml:space="preserve">  Britisches Überseegebiet 
    außerhalb Europas</t>
  </si>
  <si>
    <t>Insgesmt</t>
  </si>
  <si>
    <t>Voll- bzw. teilzeitbeschäftigte Lehrpersonen
  am 9. Oktober 2015</t>
  </si>
  <si>
    <t xml:space="preserve">  übriges Europa</t>
  </si>
  <si>
    <t xml:space="preserve">  übriges Afrika, Mayotte, 
    Réunion</t>
  </si>
  <si>
    <t xml:space="preserve">  übriges Asien, Macau</t>
  </si>
  <si>
    <t xml:space="preserve">  Britisches Überseegebiet
      außerhalb Europas</t>
  </si>
  <si>
    <t xml:space="preserve">    zuerkannter mittlerer 
    Bildungsabschluss</t>
  </si>
  <si>
    <t xml:space="preserve">  Staatlich geprüfter Techniker (Fachrichtung  Agrar-
    technik, Schwerpunkt Garten- und Landschaftsbau)</t>
  </si>
  <si>
    <t>Statistischer Bericht B II 1 - j/15 Berufsbildende Schulen im Freistaat Sachsen, Schuljahr 2015/16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</si>
</sst>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4">
    <numFmt numFmtId="164" formatCode="#\ ###\ \ \ \ \ \ ;0\ \ \ \ \ \ ;\-\ \ \ \ \ \ "/>
    <numFmt numFmtId="165" formatCode="#\ ###\ \ \ ;0;\-\ \ \ "/>
    <numFmt numFmtId="166" formatCode="#\ ###\ \ \ \ ;0;\-\ \ \ \ "/>
    <numFmt numFmtId="167" formatCode="00000"/>
    <numFmt numFmtId="168" formatCode="#\ ###\ \ \ ;0;\x\ \ \ "/>
    <numFmt numFmtId="169" formatCode="#\ ###\ \ \ ;0;\.\ \ \ "/>
    <numFmt numFmtId="170" formatCode="\ \ \ \ @"/>
    <numFmt numFmtId="171" formatCode="#\ ###\ ###\ ;\-#\ ###\ ##0\ ;\-\ "/>
    <numFmt numFmtId="172" formatCode="#\ ###\ ###\ \ \ ;\-#\ ###\ ##0\ \ \ ;\-\ \ \ "/>
    <numFmt numFmtId="173" formatCode="#\ ###\ ##0\ \ \ ;\-#\ ###\ ##0\ \ \ ;\-\ \ \ ;@\ \ \ "/>
    <numFmt numFmtId="174" formatCode="#\ ###\ ##0\ \ \ \ \ \ \ \ \ \ ;\-#\ ###\ ##0\ \ \ \ \ \ \ \ \ \ ;\-\ \ \ \ \ \ \ \ \ \ ;@\ \ \ \ \ \ \ \ \ \ "/>
    <numFmt numFmtId="175" formatCode="#\ ###\ ##0\ ;\-#\ ###\ ##0\ ;\-\ ;@\ "/>
    <numFmt numFmtId="176" formatCode="#\ ###\ ##0\ \ ;\-#\ ###\ ##0\ \ ;\-\ \ ;@\ \ "/>
    <numFmt numFmtId="177" formatCode="?0;\-?0;?\ \-"/>
    <numFmt numFmtId="178" formatCode="??0;\-??0;??\ \-"/>
    <numFmt numFmtId="179" formatCode="0;\-0;\ \-"/>
    <numFmt numFmtId="180" formatCode="?\ ??0;\-?\ ??0;?\ ??\ \-"/>
    <numFmt numFmtId="181" formatCode="???\ ??0;\-???\ ??0;???\ ??\ \-"/>
    <numFmt numFmtId="182" formatCode="??\ ??0;\-??\ ??0;??\ ??\ \-"/>
    <numFmt numFmtId="183" formatCode="??0;\-??0;??\x"/>
    <numFmt numFmtId="184" formatCode="?\ ??0;\-?\ ??0;?\ ??\x"/>
    <numFmt numFmtId="185" formatCode="???\ ??0;\-???\ ??0;???\ ??\x"/>
    <numFmt numFmtId="186" formatCode="??\ ??0;\-??\ ??0;??\ ??\x"/>
    <numFmt numFmtId="187" formatCode="?\ ??0\ \ \ ;\-?\ ??0\ \ \ ;?\ ??\ \-\ \ \ "/>
    <numFmt numFmtId="188" formatCode="??0\ \ \ ;\-??0\ \ \ ;??\ \-\ \ \ "/>
    <numFmt numFmtId="189" formatCode="??\ ??0\ \ \ ;\-??\ ??0\ \ \ ;??\ ??\ \-\ \ \ "/>
    <numFmt numFmtId="190" formatCode="?\ ??0\ \ \ ;\-?\ ??0\ \ \ ;?\ ??\x\ \ \ "/>
    <numFmt numFmtId="191" formatCode="??0\ \ \ ;\-??0\ \ \ ;??\x\ \ \ "/>
    <numFmt numFmtId="192" formatCode="??\ ??0\ \ ;\-??\ ??0\ \ ;??\ ??\ \-\ \ "/>
    <numFmt numFmtId="193" formatCode="0\ \ ;\-0\ \ ;\x\ \ "/>
    <numFmt numFmtId="194" formatCode="??\ ??0\ \ ;\-??\ ??0\ \ ;??\ ??\ \.\ \ "/>
    <numFmt numFmtId="195" formatCode="0\ \ \ ;\-0\ \ \ ;\x\ \ \ "/>
    <numFmt numFmtId="196" formatCode="0\ \ \ ;\-0\ \ \ ;\ \.\ \ \ "/>
    <numFmt numFmtId="197" formatCode="??\ ??0\ \ \ ;\-??\ ??0\ \ \ ;??\ ??\x\ \ \ "/>
    <numFmt numFmtId="198" formatCode="?0\ \ \ ;\-?0\ \ \ ;?\ \.\ \ \ "/>
    <numFmt numFmtId="199" formatCode="?0\ \ \ ;\-?0\ \ \ ;?\ \-\ \ \ "/>
    <numFmt numFmtId="200" formatCode="?0\ \ \ ;\-?0\ \ \ ;?\x\ \ \ "/>
    <numFmt numFmtId="201" formatCode="0\ \ \ ;\-0\ \ \ ;\ \-\ \ \ "/>
    <numFmt numFmtId="202" formatCode="?\ ??0\ \ \ ;\-?\ ??0\ \ \ ;?\ ??\ \.\ \ \ "/>
    <numFmt numFmtId="203" formatCode="??0\ \ \ ;\-??0\ \ \ ;??\ \.\ \ \ "/>
    <numFmt numFmtId="204" formatCode="??0;\-??0;??\-"/>
    <numFmt numFmtId="205" formatCode="??\ ??0\ \ ;\-??\ ??0\ \ ;??\ ??\ \-\ \ ;@\ \ "/>
    <numFmt numFmtId="206" formatCode="?\ ??0\ \ ;\-?\ ??0\ \ ;?\ ??\ \-\ \ ;@\ \ "/>
    <numFmt numFmtId="207" formatCode="??0\ \ ;\-??0\ \ ;??\ \-\ \ ;@\ \ "/>
    <numFmt numFmtId="208" formatCode="0\ \ ;\-0\ \ ;\ \-\ \ ;@\ \ "/>
    <numFmt numFmtId="209" formatCode="?0\ \ ;\-?0\ \ ;?\ \-\ \ ;@\ \ "/>
    <numFmt numFmtId="210" formatCode="?\ ??0\ \ \ \ ;\-?\ ??0\ \ \ \ ;?\ ??\ \-\ \ \ \ ;@\ \ \ \ "/>
    <numFmt numFmtId="211" formatCode="??0\ \ \ \ ;\-??0\ \ \ \ ;??\ \-\ \ \ \ ;@\ \ \ \ "/>
    <numFmt numFmtId="212" formatCode="?0\ \ \ \ ;\-?0\ \ \ \ ;?\ \-\ \ \ \ ;@\ \ \ \ "/>
    <numFmt numFmtId="213" formatCode="0\ \ ;\-0\ \ ;\x\ \ ;@\ \ "/>
    <numFmt numFmtId="214" formatCode="??0\ \ \ ;\-??0\ \ \ ;??\ \-\ \ \ ;@\ \ \ "/>
    <numFmt numFmtId="215" formatCode="?\ ??0\ \ \ ;\-?\ ??0\ \ \ ;?\ ??\ \-\ \ \ ;@\ \ \ "/>
    <numFmt numFmtId="216" formatCode="0\ \ \ ;\-0\ \ \ ;\ \-\ \ \ ;@\ \ \ "/>
    <numFmt numFmtId="217" formatCode="0\ \ \ ;\-0\ \ \ ;\x\ \ \ ;@\ \ \ "/>
    <numFmt numFmtId="218" formatCode="?0\ \ \ ;\-?0\ \ \ ;?\ \-\ \ \ ;@\ \ \ "/>
    <numFmt numFmtId="219" formatCode="0\ \ \ ;\-0\ \ \ ;\ \.\ \ \ ;@\ \ \ "/>
    <numFmt numFmtId="220" formatCode="??0\ \ ;\-??0\ \ ;??\ \-\ ;@\ "/>
    <numFmt numFmtId="221" formatCode="??\ ??0\ \ \ \ ;\-??\ ??0\ \ \ \ ;??\ ??\ \.\ \ \ \ ;@\ \ \ \ "/>
    <numFmt numFmtId="222" formatCode="?\ ??0\ \ \ \ ;\-?\ ??0\ \ \ \ ;?\ ??\ \.\ \ \ \ ;@\ \ \ \ "/>
    <numFmt numFmtId="223" formatCode="0\ \ \ \ ;\-0\ \ \ \ ;\ \-\ \ \ \ ;@\ \ \ \ "/>
    <numFmt numFmtId="224" formatCode="??0\ \ \ \ ;\-??0\ \ \ \ ;??\ \.\ \ \ \ ;@\ \ \ \ "/>
    <numFmt numFmtId="225" formatCode="?0\ \ \ \ ;\-?0\ \ \ \ ;?\ \.\ \ \ \ ;@\ \ \ \ "/>
    <numFmt numFmtId="226" formatCode="0\ \ \ \ ;\-0\ \ \ \ ;\x\ \ \ \ ;@\ \ \ \ "/>
    <numFmt numFmtId="227" formatCode="??\ ??0\ \ \ ;\-??\ ??0\ \ \ ;??\ ??\ \-\ \ \ ;@\ \ \ "/>
  </numFmts>
  <fonts count="68">
    <font>
      <sz val="10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b/>
      <vertAlign val="superscript"/>
      <sz val="10"/>
      <name val="Arial"/>
      <family val="2"/>
    </font>
    <font>
      <b/>
      <sz val="9"/>
      <name val="Arial"/>
      <family val="2"/>
    </font>
    <font>
      <sz val="11"/>
      <name val="Optimum"/>
    </font>
    <font>
      <b/>
      <vertAlign val="superscript"/>
      <sz val="9"/>
      <name val="Arial"/>
      <family val="2"/>
    </font>
    <font>
      <b/>
      <sz val="9"/>
      <color theme="1"/>
      <name val="Arial"/>
      <family val="2"/>
    </font>
    <font>
      <sz val="11"/>
      <color indexed="8"/>
      <name val="Calibri"/>
      <family val="2"/>
      <scheme val="minor"/>
    </font>
    <font>
      <b/>
      <u/>
      <sz val="9"/>
      <name val="Arial"/>
      <family val="2"/>
    </font>
    <font>
      <u/>
      <sz val="10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311">
    <xf numFmtId="0" fontId="0" fillId="0" borderId="0"/>
    <xf numFmtId="0" fontId="48" fillId="0" borderId="0"/>
    <xf numFmtId="0" fontId="47" fillId="0" borderId="0"/>
    <xf numFmtId="0" fontId="46" fillId="0" borderId="0"/>
    <xf numFmtId="0" fontId="45" fillId="0" borderId="0"/>
    <xf numFmtId="0" fontId="44" fillId="0" borderId="0"/>
    <xf numFmtId="0" fontId="43" fillId="0" borderId="0"/>
    <xf numFmtId="0" fontId="42" fillId="0" borderId="0"/>
    <xf numFmtId="0" fontId="41" fillId="0" borderId="0"/>
    <xf numFmtId="0" fontId="40" fillId="0" borderId="0"/>
    <xf numFmtId="0" fontId="39" fillId="0" borderId="0"/>
    <xf numFmtId="0" fontId="38" fillId="0" borderId="0"/>
    <xf numFmtId="0" fontId="37" fillId="0" borderId="0"/>
    <xf numFmtId="0" fontId="36" fillId="0" borderId="0"/>
    <xf numFmtId="0" fontId="35" fillId="0" borderId="0"/>
    <xf numFmtId="0" fontId="34" fillId="0" borderId="0"/>
    <xf numFmtId="0" fontId="33" fillId="0" borderId="0"/>
    <xf numFmtId="0" fontId="32" fillId="0" borderId="0"/>
    <xf numFmtId="0" fontId="31" fillId="0" borderId="0"/>
    <xf numFmtId="0" fontId="30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0" fontId="23" fillId="0" borderId="0"/>
    <xf numFmtId="0" fontId="65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7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7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3370">
    <xf numFmtId="0" fontId="0" fillId="0" borderId="0" xfId="0"/>
    <xf numFmtId="0" fontId="51" fillId="0" borderId="0" xfId="0" applyFont="1"/>
    <xf numFmtId="0" fontId="49" fillId="0" borderId="0" xfId="0" applyFont="1" applyAlignment="1"/>
    <xf numFmtId="0" fontId="50" fillId="0" borderId="0" xfId="0" applyFont="1" applyAlignment="1"/>
    <xf numFmtId="0" fontId="49" fillId="0" borderId="0" xfId="0" applyFont="1"/>
    <xf numFmtId="0" fontId="49" fillId="0" borderId="1" xfId="0" applyFont="1" applyBorder="1"/>
    <xf numFmtId="0" fontId="50" fillId="0" borderId="0" xfId="0" applyFont="1"/>
    <xf numFmtId="0" fontId="50" fillId="0" borderId="1" xfId="0" applyFont="1" applyBorder="1"/>
    <xf numFmtId="0" fontId="50" fillId="0" borderId="0" xfId="0" applyFont="1" applyBorder="1"/>
    <xf numFmtId="0" fontId="49" fillId="0" borderId="0" xfId="0" applyFont="1" applyBorder="1"/>
    <xf numFmtId="0" fontId="50" fillId="0" borderId="1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49" fillId="0" borderId="1" xfId="0" applyFont="1" applyBorder="1" applyAlignment="1">
      <alignment horizontal="left"/>
    </xf>
    <xf numFmtId="0" fontId="50" fillId="0" borderId="0" xfId="0" applyFont="1" applyBorder="1" applyAlignment="1">
      <alignment horizontal="center"/>
    </xf>
    <xf numFmtId="0" fontId="52" fillId="0" borderId="2" xfId="0" applyFont="1" applyBorder="1" applyAlignment="1">
      <alignment horizontal="center" vertical="center" wrapText="1"/>
    </xf>
    <xf numFmtId="0" fontId="53" fillId="0" borderId="0" xfId="0" applyFont="1"/>
    <xf numFmtId="0" fontId="49" fillId="0" borderId="0" xfId="0" applyFont="1" applyAlignment="1">
      <alignment horizontal="right"/>
    </xf>
    <xf numFmtId="0" fontId="49" fillId="0" borderId="0" xfId="0" quotePrefix="1" applyFont="1"/>
    <xf numFmtId="0" fontId="54" fillId="0" borderId="0" xfId="0" applyFont="1"/>
    <xf numFmtId="0" fontId="56" fillId="0" borderId="0" xfId="0" applyFont="1"/>
    <xf numFmtId="0" fontId="49" fillId="0" borderId="0" xfId="0" applyFont="1" applyBorder="1" applyAlignment="1">
      <alignment horizontal="center"/>
    </xf>
    <xf numFmtId="0" fontId="52" fillId="0" borderId="0" xfId="0" applyFont="1"/>
    <xf numFmtId="0" fontId="52" fillId="0" borderId="3" xfId="0" applyFont="1" applyBorder="1" applyAlignment="1">
      <alignment horizontal="center" vertical="center" wrapText="1"/>
    </xf>
    <xf numFmtId="0" fontId="49" fillId="0" borderId="0" xfId="0" applyFont="1" applyAlignment="1">
      <alignment horizontal="center"/>
    </xf>
    <xf numFmtId="0" fontId="49" fillId="0" borderId="4" xfId="0" applyFont="1" applyBorder="1"/>
    <xf numFmtId="0" fontId="50" fillId="0" borderId="1" xfId="0" applyFont="1" applyBorder="1" applyAlignment="1">
      <alignment horizontal="center"/>
    </xf>
    <xf numFmtId="0" fontId="50" fillId="0" borderId="0" xfId="0" applyFont="1" applyAlignment="1">
      <alignment horizontal="right"/>
    </xf>
    <xf numFmtId="0" fontId="49" fillId="0" borderId="1" xfId="0" applyFont="1" applyBorder="1" applyAlignment="1">
      <alignment horizontal="center"/>
    </xf>
    <xf numFmtId="165" fontId="49" fillId="0" borderId="0" xfId="0" applyNumberFormat="1" applyFont="1"/>
    <xf numFmtId="168" fontId="49" fillId="0" borderId="0" xfId="0" applyNumberFormat="1" applyFont="1"/>
    <xf numFmtId="0" fontId="51" fillId="0" borderId="0" xfId="0" applyFont="1" applyAlignment="1">
      <alignment horizontal="center"/>
    </xf>
    <xf numFmtId="0" fontId="52" fillId="0" borderId="5" xfId="0" applyFont="1" applyBorder="1" applyAlignment="1">
      <alignment horizontal="center" vertical="center" wrapText="1"/>
    </xf>
    <xf numFmtId="0" fontId="55" fillId="0" borderId="0" xfId="0" applyFont="1"/>
    <xf numFmtId="0" fontId="52" fillId="0" borderId="0" xfId="0" applyFont="1" applyBorder="1"/>
    <xf numFmtId="0" fontId="52" fillId="0" borderId="0" xfId="0" applyFont="1" applyBorder="1" applyAlignment="1">
      <alignment horizontal="center" vertical="center" wrapText="1"/>
    </xf>
    <xf numFmtId="170" fontId="49" fillId="0" borderId="0" xfId="0" applyNumberFormat="1" applyFont="1" applyBorder="1"/>
    <xf numFmtId="0" fontId="50" fillId="0" borderId="0" xfId="0" applyNumberFormat="1" applyFont="1" applyBorder="1"/>
    <xf numFmtId="0" fontId="58" fillId="0" borderId="0" xfId="0" applyFont="1"/>
    <xf numFmtId="1" fontId="49" fillId="0" borderId="0" xfId="0" applyNumberFormat="1" applyFont="1" applyBorder="1"/>
    <xf numFmtId="0" fontId="51" fillId="0" borderId="0" xfId="0" applyFont="1" applyBorder="1"/>
    <xf numFmtId="0" fontId="49" fillId="0" borderId="1" xfId="0" applyFont="1" applyBorder="1" applyAlignment="1">
      <alignment wrapText="1"/>
    </xf>
    <xf numFmtId="0" fontId="51" fillId="0" borderId="0" xfId="0" applyFont="1" applyAlignment="1"/>
    <xf numFmtId="164" fontId="49" fillId="0" borderId="0" xfId="0" applyNumberFormat="1" applyFont="1" applyAlignment="1"/>
    <xf numFmtId="0" fontId="52" fillId="0" borderId="0" xfId="0" applyFont="1" applyBorder="1" applyAlignment="1">
      <alignment horizontal="center" vertical="center"/>
    </xf>
    <xf numFmtId="0" fontId="50" fillId="0" borderId="0" xfId="0" applyFont="1" applyBorder="1" applyAlignment="1"/>
    <xf numFmtId="166" fontId="49" fillId="0" borderId="0" xfId="0" applyNumberFormat="1" applyFont="1"/>
    <xf numFmtId="0" fontId="52" fillId="0" borderId="0" xfId="0" applyFont="1" applyAlignment="1">
      <alignment horizontal="center" vertical="center" wrapText="1"/>
    </xf>
    <xf numFmtId="0" fontId="49" fillId="0" borderId="0" xfId="0" applyFont="1" applyAlignment="1">
      <alignment horizontal="left"/>
    </xf>
    <xf numFmtId="0" fontId="50" fillId="0" borderId="0" xfId="0" applyFont="1" applyAlignment="1">
      <alignment wrapText="1"/>
    </xf>
    <xf numFmtId="164" fontId="49" fillId="0" borderId="0" xfId="0" applyNumberFormat="1" applyFont="1" applyAlignment="1">
      <alignment shrinkToFit="1"/>
    </xf>
    <xf numFmtId="0" fontId="50" fillId="0" borderId="0" xfId="0" applyFont="1" applyBorder="1" applyAlignment="1">
      <alignment wrapText="1"/>
    </xf>
    <xf numFmtId="0" fontId="52" fillId="0" borderId="0" xfId="0" applyFont="1" applyBorder="1" applyAlignment="1">
      <alignment horizontal="left"/>
    </xf>
    <xf numFmtId="0" fontId="52" fillId="0" borderId="0" xfId="0" applyFont="1" applyAlignment="1">
      <alignment horizontal="right"/>
    </xf>
    <xf numFmtId="165" fontId="52" fillId="0" borderId="0" xfId="0" applyNumberFormat="1" applyFont="1" applyAlignment="1">
      <alignment horizontal="right"/>
    </xf>
    <xf numFmtId="0" fontId="49" fillId="0" borderId="1" xfId="0" applyFont="1" applyBorder="1" applyAlignment="1">
      <alignment vertical="top" wrapText="1"/>
    </xf>
    <xf numFmtId="0" fontId="50" fillId="0" borderId="1" xfId="0" applyFont="1" applyBorder="1" applyAlignment="1">
      <alignment vertical="top" wrapText="1"/>
    </xf>
    <xf numFmtId="0" fontId="55" fillId="0" borderId="0" xfId="0" applyFont="1" applyFill="1"/>
    <xf numFmtId="0" fontId="50" fillId="0" borderId="1" xfId="0" applyFont="1" applyBorder="1" applyAlignment="1">
      <alignment wrapText="1"/>
    </xf>
    <xf numFmtId="0" fontId="50" fillId="0" borderId="1" xfId="0" applyFont="1" applyFill="1" applyBorder="1"/>
    <xf numFmtId="0" fontId="49" fillId="0" borderId="1" xfId="0" applyFont="1" applyFill="1" applyBorder="1"/>
    <xf numFmtId="0" fontId="49" fillId="0" borderId="0" xfId="0" applyFont="1" applyFill="1"/>
    <xf numFmtId="168" fontId="49" fillId="0" borderId="0" xfId="0" applyNumberFormat="1" applyFont="1" applyAlignment="1">
      <alignment horizontal="right"/>
    </xf>
    <xf numFmtId="0" fontId="49" fillId="0" borderId="0" xfId="0" applyFont="1" applyFill="1" applyAlignment="1">
      <alignment horizontal="right"/>
    </xf>
    <xf numFmtId="0" fontId="50" fillId="0" borderId="0" xfId="0" applyFont="1" applyFill="1"/>
    <xf numFmtId="172" fontId="49" fillId="0" borderId="0" xfId="0" applyNumberFormat="1" applyFont="1" applyAlignment="1">
      <alignment horizontal="right"/>
    </xf>
    <xf numFmtId="0" fontId="49" fillId="0" borderId="0" xfId="0" applyFont="1" applyBorder="1" applyAlignment="1">
      <alignment wrapText="1"/>
    </xf>
    <xf numFmtId="171" fontId="52" fillId="0" borderId="0" xfId="0" applyNumberFormat="1" applyFont="1"/>
    <xf numFmtId="172" fontId="49" fillId="0" borderId="0" xfId="0" applyNumberFormat="1" applyFont="1" applyAlignment="1" applyProtection="1">
      <alignment horizontal="right"/>
      <protection locked="0"/>
    </xf>
    <xf numFmtId="0" fontId="52" fillId="0" borderId="0" xfId="0" applyFont="1" applyFill="1" applyBorder="1" applyAlignment="1">
      <alignment horizontal="center" vertical="center" wrapText="1"/>
    </xf>
    <xf numFmtId="0" fontId="56" fillId="0" borderId="0" xfId="0" applyFont="1" applyFill="1"/>
    <xf numFmtId="0" fontId="50" fillId="0" borderId="0" xfId="0" applyFont="1" applyFill="1" applyBorder="1" applyAlignment="1">
      <alignment wrapText="1"/>
    </xf>
    <xf numFmtId="0" fontId="52" fillId="0" borderId="0" xfId="0" applyFont="1" applyFill="1" applyBorder="1"/>
    <xf numFmtId="0" fontId="52" fillId="0" borderId="7" xfId="0" applyFont="1" applyFill="1" applyBorder="1" applyAlignment="1">
      <alignment horizontal="center" vertical="center" wrapText="1"/>
    </xf>
    <xf numFmtId="0" fontId="52" fillId="0" borderId="5" xfId="0" applyFont="1" applyFill="1" applyBorder="1" applyAlignment="1">
      <alignment horizontal="center" vertical="center" wrapText="1"/>
    </xf>
    <xf numFmtId="0" fontId="51" fillId="0" borderId="0" xfId="0" applyFont="1" applyFill="1" applyAlignment="1">
      <alignment wrapText="1"/>
    </xf>
    <xf numFmtId="0" fontId="51" fillId="0" borderId="0" xfId="0" applyFont="1" applyFill="1"/>
    <xf numFmtId="0" fontId="52" fillId="0" borderId="0" xfId="0" applyFont="1" applyFill="1"/>
    <xf numFmtId="166" fontId="51" fillId="0" borderId="0" xfId="0" applyNumberFormat="1" applyFont="1" applyFill="1"/>
    <xf numFmtId="0" fontId="48" fillId="0" borderId="1" xfId="0" applyFont="1" applyBorder="1" applyAlignment="1">
      <alignment wrapText="1"/>
    </xf>
    <xf numFmtId="0" fontId="55" fillId="0" borderId="0" xfId="0" applyFont="1" applyAlignment="1">
      <alignment vertical="top" wrapText="1"/>
    </xf>
    <xf numFmtId="175" fontId="49" fillId="0" borderId="0" xfId="0" applyNumberFormat="1" applyFont="1"/>
    <xf numFmtId="0" fontId="48" fillId="0" borderId="0" xfId="0" applyFont="1" applyBorder="1"/>
    <xf numFmtId="176" fontId="50" fillId="0" borderId="0" xfId="0" applyNumberFormat="1" applyFont="1" applyAlignment="1">
      <alignment horizontal="right"/>
    </xf>
    <xf numFmtId="0" fontId="48" fillId="0" borderId="1" xfId="0" applyFont="1" applyBorder="1" applyAlignment="1">
      <alignment vertical="center" wrapText="1"/>
    </xf>
    <xf numFmtId="0" fontId="48" fillId="0" borderId="1" xfId="0" applyFont="1" applyBorder="1"/>
    <xf numFmtId="0" fontId="49" fillId="0" borderId="1" xfId="0" applyFont="1" applyBorder="1" applyAlignment="1">
      <alignment vertical="center" wrapText="1"/>
    </xf>
    <xf numFmtId="0" fontId="49" fillId="0" borderId="1" xfId="0" applyFont="1" applyBorder="1" applyAlignment="1"/>
    <xf numFmtId="173" fontId="48" fillId="0" borderId="0" xfId="0" applyNumberFormat="1" applyFont="1"/>
    <xf numFmtId="174" fontId="49" fillId="0" borderId="0" xfId="0" applyNumberFormat="1" applyFont="1"/>
    <xf numFmtId="176" fontId="48" fillId="0" borderId="0" xfId="0" applyNumberFormat="1" applyFont="1"/>
    <xf numFmtId="0" fontId="50" fillId="0" borderId="1" xfId="0" applyFont="1" applyBorder="1" applyAlignment="1"/>
    <xf numFmtId="0" fontId="49" fillId="0" borderId="0" xfId="0" quotePrefix="1" applyFont="1" applyAlignment="1">
      <alignment vertical="top"/>
    </xf>
    <xf numFmtId="1" fontId="49" fillId="0" borderId="0" xfId="0" quotePrefix="1" applyNumberFormat="1" applyFont="1" applyAlignment="1">
      <alignment vertical="top"/>
    </xf>
    <xf numFmtId="0" fontId="49" fillId="0" borderId="0" xfId="0" applyFont="1" applyAlignment="1">
      <alignment vertical="top"/>
    </xf>
    <xf numFmtId="0" fontId="49" fillId="0" borderId="0" xfId="0" applyFont="1" applyBorder="1" applyAlignment="1">
      <alignment vertical="center" wrapText="1"/>
    </xf>
    <xf numFmtId="0" fontId="49" fillId="0" borderId="1" xfId="0" applyFont="1" applyFill="1" applyBorder="1" applyAlignment="1">
      <alignment horizontal="center"/>
    </xf>
    <xf numFmtId="0" fontId="50" fillId="0" borderId="0" xfId="0" applyFont="1" applyBorder="1" applyAlignment="1">
      <alignment vertical="top" wrapText="1"/>
    </xf>
    <xf numFmtId="178" fontId="50" fillId="0" borderId="0" xfId="0" applyNumberFormat="1" applyFont="1" applyBorder="1" applyAlignment="1">
      <alignment horizontal="center"/>
    </xf>
    <xf numFmtId="178" fontId="50" fillId="0" borderId="0" xfId="0" applyNumberFormat="1" applyFont="1" applyAlignment="1">
      <alignment horizontal="center"/>
    </xf>
    <xf numFmtId="178" fontId="49" fillId="0" borderId="0" xfId="0" applyNumberFormat="1" applyFont="1" applyAlignment="1">
      <alignment horizontal="center"/>
    </xf>
    <xf numFmtId="177" fontId="49" fillId="0" borderId="0" xfId="0" applyNumberFormat="1" applyFont="1" applyAlignment="1">
      <alignment horizontal="center"/>
    </xf>
    <xf numFmtId="177" fontId="50" fillId="0" borderId="0" xfId="0" applyNumberFormat="1" applyFont="1" applyAlignment="1">
      <alignment horizontal="center"/>
    </xf>
    <xf numFmtId="179" fontId="50" fillId="0" borderId="0" xfId="0" applyNumberFormat="1" applyFont="1" applyAlignment="1">
      <alignment horizontal="center"/>
    </xf>
    <xf numFmtId="180" fontId="49" fillId="0" borderId="0" xfId="0" applyNumberFormat="1" applyFont="1" applyAlignment="1">
      <alignment horizontal="center"/>
    </xf>
    <xf numFmtId="180" fontId="50" fillId="0" borderId="0" xfId="0" applyNumberFormat="1" applyFont="1" applyAlignment="1">
      <alignment horizontal="center"/>
    </xf>
    <xf numFmtId="178" fontId="51" fillId="0" borderId="0" xfId="0" applyNumberFormat="1" applyFont="1" applyAlignment="1">
      <alignment horizontal="center"/>
    </xf>
    <xf numFmtId="180" fontId="51" fillId="0" borderId="0" xfId="0" applyNumberFormat="1" applyFont="1" applyAlignment="1">
      <alignment horizontal="center"/>
    </xf>
    <xf numFmtId="182" fontId="49" fillId="0" borderId="0" xfId="0" applyNumberFormat="1" applyFont="1" applyAlignment="1">
      <alignment horizontal="center"/>
    </xf>
    <xf numFmtId="180" fontId="49" fillId="0" borderId="0" xfId="0" applyNumberFormat="1" applyFont="1" applyBorder="1" applyAlignment="1">
      <alignment horizontal="center"/>
    </xf>
    <xf numFmtId="180" fontId="50" fillId="0" borderId="0" xfId="0" applyNumberFormat="1" applyFont="1" applyBorder="1" applyAlignment="1">
      <alignment horizontal="center"/>
    </xf>
    <xf numFmtId="180" fontId="48" fillId="0" borderId="0" xfId="0" applyNumberFormat="1" applyFont="1" applyAlignment="1">
      <alignment horizontal="center"/>
    </xf>
    <xf numFmtId="178" fontId="48" fillId="0" borderId="0" xfId="0" applyNumberFormat="1" applyFont="1" applyAlignment="1">
      <alignment horizontal="center"/>
    </xf>
    <xf numFmtId="165" fontId="49" fillId="0" borderId="0" xfId="0" applyNumberFormat="1" applyFont="1" applyFill="1" applyProtection="1">
      <protection locked="0"/>
    </xf>
    <xf numFmtId="165" fontId="49" fillId="0" borderId="0" xfId="0" applyNumberFormat="1" applyFont="1" applyFill="1"/>
    <xf numFmtId="165" fontId="49" fillId="0" borderId="0" xfId="0" applyNumberFormat="1" applyFont="1" applyFill="1" applyProtection="1"/>
    <xf numFmtId="173" fontId="49" fillId="0" borderId="0" xfId="0" applyNumberFormat="1" applyFont="1" applyFill="1"/>
    <xf numFmtId="0" fontId="56" fillId="0" borderId="0" xfId="0" applyFont="1" applyBorder="1"/>
    <xf numFmtId="0" fontId="62" fillId="0" borderId="0" xfId="0" applyFont="1"/>
    <xf numFmtId="168" fontId="49" fillId="0" borderId="0" xfId="0" applyNumberFormat="1" applyFont="1" applyFill="1"/>
    <xf numFmtId="182" fontId="48" fillId="0" borderId="0" xfId="0" applyNumberFormat="1" applyFont="1" applyAlignment="1">
      <alignment horizontal="center"/>
    </xf>
    <xf numFmtId="0" fontId="52" fillId="0" borderId="7" xfId="0" applyFont="1" applyBorder="1" applyAlignment="1">
      <alignment horizontal="center" vertical="center"/>
    </xf>
    <xf numFmtId="0" fontId="52" fillId="0" borderId="5" xfId="0" applyFont="1" applyBorder="1" applyAlignment="1">
      <alignment horizontal="center" vertical="center"/>
    </xf>
    <xf numFmtId="0" fontId="52" fillId="0" borderId="2" xfId="0" applyFont="1" applyBorder="1" applyAlignment="1">
      <alignment horizontal="center" vertical="center"/>
    </xf>
    <xf numFmtId="183" fontId="49" fillId="0" borderId="0" xfId="0" applyNumberFormat="1" applyFont="1" applyAlignment="1">
      <alignment horizontal="center"/>
    </xf>
    <xf numFmtId="184" fontId="49" fillId="0" borderId="0" xfId="0" applyNumberFormat="1" applyFont="1" applyAlignment="1">
      <alignment horizontal="center"/>
    </xf>
    <xf numFmtId="0" fontId="49" fillId="0" borderId="1" xfId="0" applyNumberFormat="1" applyFont="1" applyBorder="1" applyAlignment="1">
      <alignment wrapText="1"/>
    </xf>
    <xf numFmtId="0" fontId="50" fillId="0" borderId="1" xfId="0" applyFont="1" applyFill="1" applyBorder="1" applyAlignment="1">
      <alignment wrapText="1"/>
    </xf>
    <xf numFmtId="180" fontId="50" fillId="0" borderId="0" xfId="0" applyNumberFormat="1" applyFont="1" applyAlignment="1" applyProtection="1">
      <alignment horizontal="center"/>
      <protection locked="0"/>
    </xf>
    <xf numFmtId="0" fontId="49" fillId="0" borderId="0" xfId="0" applyFont="1" applyFill="1" applyBorder="1" applyAlignment="1">
      <alignment wrapText="1"/>
    </xf>
    <xf numFmtId="0" fontId="49" fillId="0" borderId="1" xfId="0" applyNumberFormat="1" applyFont="1" applyFill="1" applyBorder="1" applyAlignment="1">
      <alignment wrapText="1"/>
    </xf>
    <xf numFmtId="0" fontId="49" fillId="0" borderId="1" xfId="0" applyFont="1" applyFill="1" applyBorder="1" applyAlignment="1">
      <alignment wrapText="1"/>
    </xf>
    <xf numFmtId="180" fontId="50" fillId="0" borderId="0" xfId="0" applyNumberFormat="1" applyFont="1" applyFill="1" applyBorder="1" applyAlignment="1">
      <alignment horizontal="center"/>
    </xf>
    <xf numFmtId="180" fontId="49" fillId="0" borderId="0" xfId="0" applyNumberFormat="1" applyFont="1" applyFill="1" applyBorder="1" applyAlignment="1">
      <alignment horizontal="center"/>
    </xf>
    <xf numFmtId="178" fontId="50" fillId="0" borderId="0" xfId="0" applyNumberFormat="1" applyFont="1" applyFill="1" applyBorder="1" applyAlignment="1">
      <alignment horizontal="center"/>
    </xf>
    <xf numFmtId="180" fontId="56" fillId="0" borderId="0" xfId="0" applyNumberFormat="1" applyFont="1" applyAlignment="1">
      <alignment horizontal="center"/>
    </xf>
    <xf numFmtId="179" fontId="56" fillId="0" borderId="0" xfId="0" applyNumberFormat="1" applyFont="1" applyAlignment="1">
      <alignment horizontal="center"/>
    </xf>
    <xf numFmtId="0" fontId="49" fillId="0" borderId="1" xfId="0" applyNumberFormat="1" applyFont="1" applyBorder="1"/>
    <xf numFmtId="177" fontId="49" fillId="0" borderId="0" xfId="0" applyNumberFormat="1" applyFont="1" applyAlignment="1">
      <alignment horizontal="center" shrinkToFit="1"/>
    </xf>
    <xf numFmtId="178" fontId="49" fillId="0" borderId="0" xfId="0" applyNumberFormat="1" applyFont="1" applyAlignment="1">
      <alignment horizontal="center" shrinkToFit="1"/>
    </xf>
    <xf numFmtId="189" fontId="49" fillId="0" borderId="0" xfId="0" applyNumberFormat="1" applyFont="1" applyAlignment="1">
      <alignment horizontal="right"/>
    </xf>
    <xf numFmtId="187" fontId="49" fillId="0" borderId="0" xfId="0" applyNumberFormat="1" applyFont="1" applyAlignment="1">
      <alignment horizontal="right"/>
    </xf>
    <xf numFmtId="190" fontId="49" fillId="0" borderId="0" xfId="0" applyNumberFormat="1" applyFont="1" applyAlignment="1">
      <alignment horizontal="right"/>
    </xf>
    <xf numFmtId="191" fontId="49" fillId="0" borderId="0" xfId="0" applyNumberFormat="1" applyFont="1" applyAlignment="1">
      <alignment horizontal="right"/>
    </xf>
    <xf numFmtId="187" fontId="49" fillId="0" borderId="0" xfId="0" applyNumberFormat="1" applyFont="1" applyAlignment="1" applyProtection="1">
      <alignment horizontal="right"/>
      <protection locked="0"/>
    </xf>
    <xf numFmtId="188" fontId="49" fillId="0" borderId="0" xfId="0" applyNumberFormat="1" applyFont="1" applyAlignment="1">
      <alignment horizontal="right"/>
    </xf>
    <xf numFmtId="188" fontId="49" fillId="0" borderId="0" xfId="0" applyNumberFormat="1" applyFont="1" applyAlignment="1" applyProtection="1">
      <alignment horizontal="right"/>
      <protection locked="0"/>
    </xf>
    <xf numFmtId="189" fontId="49" fillId="0" borderId="0" xfId="0" applyNumberFormat="1" applyFont="1" applyAlignment="1" applyProtection="1">
      <alignment horizontal="right"/>
      <protection locked="0"/>
    </xf>
    <xf numFmtId="195" fontId="49" fillId="0" borderId="0" xfId="0" applyNumberFormat="1" applyFont="1" applyAlignment="1">
      <alignment horizontal="right"/>
    </xf>
    <xf numFmtId="196" fontId="49" fillId="0" borderId="0" xfId="0" applyNumberFormat="1" applyFont="1" applyAlignment="1">
      <alignment horizontal="right"/>
    </xf>
    <xf numFmtId="190" fontId="49" fillId="0" borderId="0" xfId="0" applyNumberFormat="1" applyFont="1" applyAlignment="1" applyProtection="1">
      <alignment horizontal="right"/>
      <protection locked="0"/>
    </xf>
    <xf numFmtId="197" fontId="49" fillId="0" borderId="0" xfId="0" applyNumberFormat="1" applyFont="1" applyAlignment="1">
      <alignment horizontal="right"/>
    </xf>
    <xf numFmtId="191" fontId="49" fillId="0" borderId="0" xfId="0" applyNumberFormat="1" applyFont="1" applyAlignment="1" applyProtection="1">
      <alignment horizontal="right"/>
      <protection locked="0"/>
    </xf>
    <xf numFmtId="197" fontId="49" fillId="0" borderId="0" xfId="0" applyNumberFormat="1" applyFont="1" applyAlignment="1" applyProtection="1">
      <alignment horizontal="right"/>
      <protection locked="0"/>
    </xf>
    <xf numFmtId="198" fontId="49" fillId="0" borderId="0" xfId="0" applyNumberFormat="1" applyFont="1" applyAlignment="1">
      <alignment horizontal="right"/>
    </xf>
    <xf numFmtId="196" fontId="49" fillId="0" borderId="0" xfId="0" applyNumberFormat="1" applyFont="1" applyAlignment="1" applyProtection="1">
      <alignment horizontal="right"/>
      <protection locked="0"/>
    </xf>
    <xf numFmtId="198" fontId="49" fillId="0" borderId="0" xfId="0" applyNumberFormat="1" applyFont="1" applyAlignment="1" applyProtection="1">
      <alignment horizontal="right"/>
      <protection locked="0"/>
    </xf>
    <xf numFmtId="199" fontId="49" fillId="0" borderId="0" xfId="0" applyNumberFormat="1" applyFont="1" applyAlignment="1">
      <alignment horizontal="right"/>
    </xf>
    <xf numFmtId="199" fontId="49" fillId="0" borderId="0" xfId="0" applyNumberFormat="1" applyFont="1" applyAlignment="1" applyProtection="1">
      <alignment horizontal="right"/>
      <protection locked="0"/>
    </xf>
    <xf numFmtId="200" fontId="49" fillId="0" borderId="0" xfId="0" applyNumberFormat="1" applyFont="1" applyAlignment="1">
      <alignment horizontal="right"/>
    </xf>
    <xf numFmtId="200" fontId="49" fillId="0" borderId="0" xfId="0" applyNumberFormat="1" applyFont="1" applyAlignment="1" applyProtection="1">
      <alignment horizontal="right"/>
      <protection locked="0"/>
    </xf>
    <xf numFmtId="201" fontId="49" fillId="0" borderId="0" xfId="0" applyNumberFormat="1" applyFont="1" applyAlignment="1">
      <alignment horizontal="right"/>
    </xf>
    <xf numFmtId="201" fontId="49" fillId="0" borderId="0" xfId="0" applyNumberFormat="1" applyFont="1" applyAlignment="1" applyProtection="1">
      <alignment horizontal="right"/>
      <protection locked="0"/>
    </xf>
    <xf numFmtId="187" fontId="49" fillId="0" borderId="0" xfId="0" applyNumberFormat="1" applyFont="1" applyFill="1" applyAlignment="1" applyProtection="1">
      <alignment horizontal="right"/>
      <protection locked="0"/>
    </xf>
    <xf numFmtId="199" fontId="49" fillId="0" borderId="0" xfId="0" applyNumberFormat="1" applyFont="1" applyFill="1" applyAlignment="1" applyProtection="1">
      <alignment horizontal="right"/>
      <protection locked="0"/>
    </xf>
    <xf numFmtId="202" fontId="49" fillId="0" borderId="0" xfId="0" applyNumberFormat="1" applyFont="1" applyAlignment="1">
      <alignment horizontal="right"/>
    </xf>
    <xf numFmtId="203" fontId="49" fillId="0" borderId="0" xfId="0" applyNumberFormat="1" applyFont="1" applyAlignment="1">
      <alignment horizontal="right"/>
    </xf>
    <xf numFmtId="202" fontId="49" fillId="0" borderId="0" xfId="0" applyNumberFormat="1" applyFont="1" applyAlignment="1" applyProtection="1">
      <alignment horizontal="right"/>
      <protection locked="0"/>
    </xf>
    <xf numFmtId="0" fontId="52" fillId="0" borderId="0" xfId="0" applyFont="1" applyBorder="1" applyAlignment="1">
      <alignment vertical="center"/>
    </xf>
    <xf numFmtId="0" fontId="49" fillId="0" borderId="0" xfId="0" applyFont="1" applyFill="1" applyBorder="1" applyAlignment="1">
      <alignment horizontal="center"/>
    </xf>
    <xf numFmtId="0" fontId="52" fillId="0" borderId="14" xfId="0" applyFont="1" applyFill="1" applyBorder="1" applyAlignment="1">
      <alignment horizontal="center" vertical="center" wrapText="1"/>
    </xf>
    <xf numFmtId="0" fontId="52" fillId="0" borderId="3" xfId="0" applyFont="1" applyFill="1" applyBorder="1" applyAlignment="1">
      <alignment horizontal="center" vertical="center" wrapText="1"/>
    </xf>
    <xf numFmtId="169" fontId="49" fillId="0" borderId="0" xfId="0" applyNumberFormat="1" applyFont="1" applyFill="1"/>
    <xf numFmtId="0" fontId="52" fillId="0" borderId="0" xfId="0" applyFont="1" applyFill="1" applyBorder="1" applyAlignment="1">
      <alignment horizontal="center"/>
    </xf>
    <xf numFmtId="0" fontId="52" fillId="0" borderId="0" xfId="0" applyFont="1" applyFill="1" applyBorder="1" applyAlignment="1">
      <alignment horizontal="left"/>
    </xf>
    <xf numFmtId="0" fontId="54" fillId="0" borderId="0" xfId="0" applyFont="1" applyFill="1"/>
    <xf numFmtId="0" fontId="52" fillId="0" borderId="2" xfId="0" applyFont="1" applyFill="1" applyBorder="1" applyAlignment="1">
      <alignment horizontal="center" vertical="center" wrapText="1"/>
    </xf>
    <xf numFmtId="0" fontId="54" fillId="0" borderId="0" xfId="0" applyFont="1" applyFill="1" applyAlignment="1">
      <alignment horizontal="center"/>
    </xf>
    <xf numFmtId="165" fontId="49" fillId="0" borderId="0" xfId="0" applyNumberFormat="1" applyFont="1" applyFill="1" applyAlignment="1">
      <alignment horizontal="center"/>
    </xf>
    <xf numFmtId="169" fontId="49" fillId="0" borderId="0" xfId="0" applyNumberFormat="1" applyFont="1" applyFill="1" applyAlignment="1">
      <alignment horizontal="center"/>
    </xf>
    <xf numFmtId="0" fontId="52" fillId="0" borderId="15" xfId="0" applyNumberFormat="1" applyFont="1" applyBorder="1" applyAlignment="1">
      <alignment horizontal="center" vertical="center"/>
    </xf>
    <xf numFmtId="0" fontId="52" fillId="0" borderId="16" xfId="0" applyNumberFormat="1" applyFont="1" applyBorder="1" applyAlignment="1">
      <alignment horizontal="center" vertical="center"/>
    </xf>
    <xf numFmtId="164" fontId="52" fillId="0" borderId="5" xfId="0" applyNumberFormat="1" applyFont="1" applyBorder="1" applyAlignment="1">
      <alignment horizontal="center" vertical="center" wrapText="1"/>
    </xf>
    <xf numFmtId="164" fontId="52" fillId="0" borderId="2" xfId="0" applyNumberFormat="1" applyFont="1" applyBorder="1" applyAlignment="1">
      <alignment horizontal="center" vertical="center" wrapText="1"/>
    </xf>
    <xf numFmtId="180" fontId="49" fillId="0" borderId="0" xfId="0" applyNumberFormat="1" applyFont="1"/>
    <xf numFmtId="179" fontId="50" fillId="0" borderId="1" xfId="0" applyNumberFormat="1" applyFont="1" applyBorder="1" applyAlignment="1">
      <alignment horizontal="left"/>
    </xf>
    <xf numFmtId="179" fontId="49" fillId="0" borderId="1" xfId="0" applyNumberFormat="1" applyFont="1" applyBorder="1" applyAlignment="1">
      <alignment horizontal="left" wrapText="1"/>
    </xf>
    <xf numFmtId="179" fontId="50" fillId="0" borderId="1" xfId="0" applyNumberFormat="1" applyFont="1" applyBorder="1" applyAlignment="1">
      <alignment horizontal="left" wrapText="1"/>
    </xf>
    <xf numFmtId="179" fontId="49" fillId="0" borderId="1" xfId="0" applyNumberFormat="1" applyFont="1" applyBorder="1" applyAlignment="1">
      <alignment horizontal="left"/>
    </xf>
    <xf numFmtId="0" fontId="59" fillId="0" borderId="0" xfId="0" applyFont="1"/>
    <xf numFmtId="180" fontId="49" fillId="0" borderId="0" xfId="0" applyNumberFormat="1" applyFont="1" applyAlignment="1">
      <alignment horizontal="center" shrinkToFit="1"/>
    </xf>
    <xf numFmtId="0" fontId="49" fillId="0" borderId="0" xfId="0" applyFont="1" applyBorder="1" applyAlignment="1">
      <alignment horizontal="center" vertical="center" wrapText="1"/>
    </xf>
    <xf numFmtId="0" fontId="49" fillId="0" borderId="0" xfId="0" applyFont="1" applyBorder="1" applyAlignment="1">
      <alignment horizontal="center" vertical="center"/>
    </xf>
    <xf numFmtId="178" fontId="49" fillId="0" borderId="0" xfId="0" applyNumberFormat="1" applyFont="1" applyAlignment="1">
      <alignment horizontal="center" vertical="top"/>
    </xf>
    <xf numFmtId="179" fontId="49" fillId="0" borderId="0" xfId="0" applyNumberFormat="1" applyFont="1" applyAlignment="1">
      <alignment horizontal="center" vertical="top"/>
    </xf>
    <xf numFmtId="178" fontId="50" fillId="0" borderId="0" xfId="0" applyNumberFormat="1" applyFont="1" applyBorder="1" applyAlignment="1">
      <alignment horizontal="center" vertical="top"/>
    </xf>
    <xf numFmtId="179" fontId="50" fillId="0" borderId="0" xfId="0" applyNumberFormat="1" applyFont="1" applyBorder="1" applyAlignment="1">
      <alignment horizontal="center" vertical="top"/>
    </xf>
    <xf numFmtId="0" fontId="52" fillId="0" borderId="17" xfId="0" applyFont="1" applyBorder="1" applyAlignment="1">
      <alignment horizontal="center" vertical="center" wrapText="1"/>
    </xf>
    <xf numFmtId="0" fontId="52" fillId="0" borderId="12" xfId="0" applyFont="1" applyBorder="1" applyAlignment="1">
      <alignment horizontal="center" vertical="center"/>
    </xf>
    <xf numFmtId="0" fontId="52" fillId="0" borderId="18" xfId="0" applyFont="1" applyBorder="1" applyAlignment="1">
      <alignment horizontal="center" vertical="center"/>
    </xf>
    <xf numFmtId="0" fontId="52" fillId="0" borderId="17" xfId="0" applyFont="1" applyBorder="1" applyAlignment="1">
      <alignment horizontal="center" vertical="center"/>
    </xf>
    <xf numFmtId="204" fontId="49" fillId="0" borderId="0" xfId="0" applyNumberFormat="1" applyFont="1"/>
    <xf numFmtId="177" fontId="51" fillId="0" borderId="0" xfId="0" applyNumberFormat="1" applyFont="1"/>
    <xf numFmtId="0" fontId="48" fillId="0" borderId="1" xfId="0" applyFont="1" applyBorder="1" applyAlignment="1">
      <alignment horizontal="left"/>
    </xf>
    <xf numFmtId="178" fontId="0" fillId="0" borderId="0" xfId="0" applyNumberFormat="1"/>
    <xf numFmtId="177" fontId="49" fillId="0" borderId="1" xfId="0" applyNumberFormat="1" applyFont="1" applyBorder="1" applyAlignment="1">
      <alignment horizontal="center"/>
    </xf>
    <xf numFmtId="177" fontId="50" fillId="0" borderId="1" xfId="0" applyNumberFormat="1" applyFont="1" applyBorder="1" applyAlignment="1">
      <alignment horizontal="center"/>
    </xf>
    <xf numFmtId="180" fontId="51" fillId="0" borderId="0" xfId="0" applyNumberFormat="1" applyFont="1"/>
    <xf numFmtId="0" fontId="51" fillId="0" borderId="0" xfId="0" applyFont="1" applyFill="1" applyAlignment="1">
      <alignment vertical="top"/>
    </xf>
    <xf numFmtId="0" fontId="48" fillId="0" borderId="1" xfId="1" applyBorder="1"/>
    <xf numFmtId="0" fontId="48" fillId="0" borderId="1" xfId="1" applyFont="1" applyBorder="1"/>
    <xf numFmtId="0" fontId="48" fillId="0" borderId="1" xfId="1" applyFont="1" applyBorder="1" applyAlignment="1">
      <alignment wrapText="1"/>
    </xf>
    <xf numFmtId="179" fontId="51" fillId="0" borderId="0" xfId="0" applyNumberFormat="1" applyFont="1" applyAlignment="1">
      <alignment horizontal="center"/>
    </xf>
    <xf numFmtId="182" fontId="49" fillId="0" borderId="0" xfId="0" applyNumberFormat="1" applyFont="1"/>
    <xf numFmtId="0" fontId="0" fillId="0" borderId="0" xfId="0" applyFont="1"/>
    <xf numFmtId="49" fontId="50" fillId="0" borderId="0" xfId="0" quotePrefix="1" applyNumberFormat="1" applyFont="1" applyAlignment="1">
      <alignment horizontal="left" vertical="top"/>
    </xf>
    <xf numFmtId="0" fontId="50" fillId="0" borderId="0" xfId="0" applyFont="1" applyAlignment="1">
      <alignment vertical="top" wrapText="1"/>
    </xf>
    <xf numFmtId="49" fontId="49" fillId="0" borderId="0" xfId="0" quotePrefix="1" applyNumberFormat="1" applyFont="1" applyAlignment="1">
      <alignment horizontal="left" vertical="top"/>
    </xf>
    <xf numFmtId="205" fontId="50" fillId="0" borderId="0" xfId="0" applyNumberFormat="1" applyFont="1" applyAlignment="1">
      <alignment horizontal="right"/>
    </xf>
    <xf numFmtId="206" fontId="49" fillId="0" borderId="0" xfId="0" applyNumberFormat="1" applyFont="1" applyAlignment="1">
      <alignment horizontal="right"/>
    </xf>
    <xf numFmtId="206" fontId="50" fillId="0" borderId="0" xfId="0" applyNumberFormat="1" applyFont="1" applyAlignment="1">
      <alignment horizontal="right"/>
    </xf>
    <xf numFmtId="207" fontId="49" fillId="0" borderId="0" xfId="0" applyNumberFormat="1" applyFont="1" applyAlignment="1">
      <alignment horizontal="right"/>
    </xf>
    <xf numFmtId="207" fontId="50" fillId="0" borderId="0" xfId="0" applyNumberFormat="1" applyFont="1" applyAlignment="1">
      <alignment horizontal="right"/>
    </xf>
    <xf numFmtId="193" fontId="49" fillId="0" borderId="0" xfId="0" applyNumberFormat="1" applyFont="1" applyAlignment="1">
      <alignment horizontal="right"/>
    </xf>
    <xf numFmtId="207" fontId="49" fillId="0" borderId="0" xfId="0" applyNumberFormat="1" applyFont="1" applyFill="1" applyBorder="1" applyAlignment="1">
      <alignment horizontal="right"/>
    </xf>
    <xf numFmtId="179" fontId="49" fillId="0" borderId="1" xfId="0" applyNumberFormat="1" applyFont="1" applyBorder="1"/>
    <xf numFmtId="0" fontId="49" fillId="0" borderId="1" xfId="0" applyNumberFormat="1" applyFont="1" applyBorder="1" applyAlignment="1">
      <alignment horizontal="left" vertical="top" wrapText="1"/>
    </xf>
    <xf numFmtId="0" fontId="49" fillId="0" borderId="1" xfId="0" applyNumberFormat="1" applyFont="1" applyBorder="1" applyAlignment="1">
      <alignment horizontal="left" vertical="top"/>
    </xf>
    <xf numFmtId="0" fontId="50" fillId="0" borderId="1" xfId="0" applyNumberFormat="1" applyFont="1" applyBorder="1" applyAlignment="1">
      <alignment wrapText="1"/>
    </xf>
    <xf numFmtId="213" fontId="49" fillId="0" borderId="0" xfId="0" applyNumberFormat="1" applyFont="1" applyAlignment="1">
      <alignment horizontal="right"/>
    </xf>
    <xf numFmtId="179" fontId="50" fillId="0" borderId="1" xfId="0" applyNumberFormat="1" applyFont="1" applyBorder="1" applyAlignment="1"/>
    <xf numFmtId="0" fontId="49" fillId="0" borderId="0" xfId="0" applyNumberFormat="1" applyFont="1" applyFill="1" applyBorder="1" applyAlignment="1">
      <alignment wrapText="1"/>
    </xf>
    <xf numFmtId="214" fontId="49" fillId="0" borderId="0" xfId="0" applyNumberFormat="1" applyFont="1" applyAlignment="1">
      <alignment horizontal="right"/>
    </xf>
    <xf numFmtId="215" fontId="49" fillId="0" borderId="0" xfId="0" applyNumberFormat="1" applyFont="1" applyAlignment="1">
      <alignment horizontal="right"/>
    </xf>
    <xf numFmtId="216" fontId="49" fillId="0" borderId="0" xfId="0" applyNumberFormat="1" applyFont="1" applyAlignment="1">
      <alignment horizontal="right"/>
    </xf>
    <xf numFmtId="217" fontId="49" fillId="0" borderId="0" xfId="0" applyNumberFormat="1" applyFont="1" applyAlignment="1">
      <alignment horizontal="right"/>
    </xf>
    <xf numFmtId="218" fontId="49" fillId="0" borderId="0" xfId="0" applyNumberFormat="1" applyFont="1" applyAlignment="1">
      <alignment horizontal="right"/>
    </xf>
    <xf numFmtId="219" fontId="49" fillId="0" borderId="0" xfId="0" applyNumberFormat="1" applyFont="1" applyAlignment="1">
      <alignment horizontal="right"/>
    </xf>
    <xf numFmtId="220" fontId="49" fillId="0" borderId="0" xfId="0" applyNumberFormat="1" applyFont="1" applyBorder="1"/>
    <xf numFmtId="221" fontId="49" fillId="0" borderId="0" xfId="0" applyNumberFormat="1" applyFont="1" applyAlignment="1">
      <alignment horizontal="right"/>
    </xf>
    <xf numFmtId="222" fontId="49" fillId="0" borderId="0" xfId="0" applyNumberFormat="1" applyFont="1" applyAlignment="1">
      <alignment horizontal="right"/>
    </xf>
    <xf numFmtId="223" fontId="49" fillId="0" borderId="0" xfId="0" applyNumberFormat="1" applyFont="1" applyAlignment="1">
      <alignment horizontal="right"/>
    </xf>
    <xf numFmtId="224" fontId="49" fillId="0" borderId="0" xfId="0" applyNumberFormat="1" applyFont="1" applyAlignment="1">
      <alignment horizontal="right"/>
    </xf>
    <xf numFmtId="225" fontId="49" fillId="0" borderId="0" xfId="0" applyNumberFormat="1" applyFont="1" applyAlignment="1">
      <alignment horizontal="right"/>
    </xf>
    <xf numFmtId="210" fontId="49" fillId="0" borderId="0" xfId="0" applyNumberFormat="1" applyFont="1" applyAlignment="1">
      <alignment horizontal="right"/>
    </xf>
    <xf numFmtId="206" fontId="50" fillId="0" borderId="0" xfId="0" applyNumberFormat="1" applyFont="1" applyFill="1" applyBorder="1" applyAlignment="1">
      <alignment horizontal="right"/>
    </xf>
    <xf numFmtId="206" fontId="49" fillId="0" borderId="0" xfId="0" applyNumberFormat="1" applyFont="1" applyFill="1" applyBorder="1" applyAlignment="1">
      <alignment horizontal="right"/>
    </xf>
    <xf numFmtId="209" fontId="49" fillId="0" borderId="0" xfId="0" applyNumberFormat="1" applyFont="1" applyFill="1" applyBorder="1" applyAlignment="1">
      <alignment horizontal="right"/>
    </xf>
    <xf numFmtId="0" fontId="55" fillId="0" borderId="0" xfId="0" applyFont="1" applyFill="1"/>
    <xf numFmtId="207" fontId="48" fillId="0" borderId="0" xfId="0" applyNumberFormat="1" applyFont="1" applyAlignment="1">
      <alignment horizontal="right"/>
    </xf>
    <xf numFmtId="0" fontId="48" fillId="0" borderId="0" xfId="0" applyFont="1" applyFill="1"/>
    <xf numFmtId="206" fontId="48" fillId="0" borderId="0" xfId="0" applyNumberFormat="1" applyFont="1" applyFill="1" applyAlignment="1">
      <alignment horizontal="right"/>
    </xf>
    <xf numFmtId="207" fontId="48" fillId="0" borderId="0" xfId="0" applyNumberFormat="1" applyFont="1" applyFill="1" applyAlignment="1">
      <alignment horizontal="right"/>
    </xf>
    <xf numFmtId="0" fontId="48" fillId="0" borderId="1" xfId="0" applyFont="1" applyFill="1" applyBorder="1" applyAlignment="1">
      <alignment wrapText="1"/>
    </xf>
    <xf numFmtId="208" fontId="48" fillId="0" borderId="1" xfId="0" applyNumberFormat="1" applyFont="1" applyFill="1" applyBorder="1" applyAlignment="1">
      <alignment wrapText="1"/>
    </xf>
    <xf numFmtId="206" fontId="50" fillId="0" borderId="0" xfId="0" applyNumberFormat="1" applyFont="1" applyFill="1" applyAlignment="1">
      <alignment horizontal="right"/>
    </xf>
    <xf numFmtId="207" fontId="50" fillId="0" borderId="0" xfId="0" applyNumberFormat="1" applyFont="1" applyFill="1" applyAlignment="1">
      <alignment horizontal="right"/>
    </xf>
    <xf numFmtId="0" fontId="48" fillId="0" borderId="1" xfId="0" applyFont="1" applyFill="1" applyBorder="1"/>
    <xf numFmtId="206" fontId="48" fillId="0" borderId="0" xfId="0" applyNumberFormat="1" applyFont="1" applyAlignment="1">
      <alignment horizontal="right"/>
    </xf>
    <xf numFmtId="0" fontId="64" fillId="0" borderId="1" xfId="0" applyFont="1" applyBorder="1"/>
    <xf numFmtId="0" fontId="64" fillId="0" borderId="1" xfId="0" applyFont="1" applyBorder="1" applyAlignment="1">
      <alignment wrapText="1"/>
    </xf>
    <xf numFmtId="208" fontId="48" fillId="0" borderId="1" xfId="0" applyNumberFormat="1" applyFont="1" applyBorder="1" applyAlignment="1"/>
    <xf numFmtId="208" fontId="48" fillId="0" borderId="1" xfId="0" applyNumberFormat="1" applyFont="1" applyBorder="1" applyAlignment="1">
      <alignment wrapText="1"/>
    </xf>
    <xf numFmtId="0" fontId="51" fillId="0" borderId="0" xfId="0" applyFont="1" applyFill="1" applyBorder="1"/>
    <xf numFmtId="0" fontId="48" fillId="0" borderId="1" xfId="0" applyFont="1" applyBorder="1" applyAlignment="1">
      <alignment vertical="center"/>
    </xf>
    <xf numFmtId="0" fontId="55" fillId="0" borderId="0" xfId="0" applyFont="1" applyFill="1"/>
    <xf numFmtId="0" fontId="49" fillId="0" borderId="0" xfId="0" applyFont="1"/>
    <xf numFmtId="0" fontId="64" fillId="0" borderId="0" xfId="0" applyFont="1"/>
    <xf numFmtId="209" fontId="48" fillId="0" borderId="0" xfId="0" applyNumberFormat="1" applyFont="1" applyAlignment="1">
      <alignment horizontal="right"/>
    </xf>
    <xf numFmtId="0" fontId="48" fillId="0" borderId="0" xfId="0" applyFont="1"/>
    <xf numFmtId="166" fontId="48" fillId="0" borderId="0" xfId="0" applyNumberFormat="1" applyFont="1" applyFill="1"/>
    <xf numFmtId="205" fontId="48" fillId="0" borderId="0" xfId="0" applyNumberFormat="1" applyFont="1" applyFill="1" applyAlignment="1">
      <alignment horizontal="right"/>
    </xf>
    <xf numFmtId="213" fontId="48" fillId="0" borderId="0" xfId="0" applyNumberFormat="1" applyFont="1" applyFill="1" applyAlignment="1">
      <alignment horizontal="right"/>
    </xf>
    <xf numFmtId="0" fontId="48" fillId="0" borderId="1" xfId="0" applyFont="1" applyFill="1" applyBorder="1" applyAlignment="1">
      <alignment vertical="top"/>
    </xf>
    <xf numFmtId="0" fontId="48" fillId="0" borderId="1" xfId="0" applyFont="1" applyFill="1" applyBorder="1" applyAlignment="1">
      <alignment vertical="top" wrapText="1"/>
    </xf>
    <xf numFmtId="205" fontId="50" fillId="0" borderId="0" xfId="0" applyNumberFormat="1" applyFont="1" applyFill="1" applyAlignment="1">
      <alignment horizontal="right"/>
    </xf>
    <xf numFmtId="208" fontId="50" fillId="0" borderId="0" xfId="0" applyNumberFormat="1" applyFont="1" applyFill="1" applyAlignment="1">
      <alignment horizontal="right"/>
    </xf>
    <xf numFmtId="0" fontId="55" fillId="0" borderId="0" xfId="0" applyFont="1" applyFill="1"/>
    <xf numFmtId="0" fontId="55" fillId="0" borderId="0" xfId="0" applyFont="1" applyFill="1"/>
    <xf numFmtId="0" fontId="55" fillId="0" borderId="0" xfId="0" applyFont="1" applyFill="1"/>
    <xf numFmtId="0" fontId="55" fillId="0" borderId="0" xfId="0" applyFont="1"/>
    <xf numFmtId="0" fontId="55" fillId="0" borderId="0" xfId="0" applyFont="1" applyFill="1"/>
    <xf numFmtId="0" fontId="50" fillId="0" borderId="0" xfId="0" applyFont="1" applyBorder="1" applyAlignment="1">
      <alignment horizontal="center"/>
    </xf>
    <xf numFmtId="0" fontId="55" fillId="0" borderId="0" xfId="0" applyFont="1"/>
    <xf numFmtId="0" fontId="48" fillId="0" borderId="1" xfId="0" applyFont="1" applyBorder="1" applyAlignment="1">
      <alignment vertical="top" wrapText="1"/>
    </xf>
    <xf numFmtId="0" fontId="49" fillId="0" borderId="0" xfId="0" applyFont="1"/>
    <xf numFmtId="0" fontId="48" fillId="0" borderId="1" xfId="0" applyFont="1" applyBorder="1" applyAlignment="1">
      <alignment horizontal="center"/>
    </xf>
    <xf numFmtId="0" fontId="49" fillId="0" borderId="0" xfId="0" applyFont="1"/>
    <xf numFmtId="0" fontId="49" fillId="0" borderId="0" xfId="0" applyFont="1"/>
    <xf numFmtId="0" fontId="49" fillId="0" borderId="0" xfId="0" applyFont="1"/>
    <xf numFmtId="0" fontId="48" fillId="0" borderId="1" xfId="0" applyNumberFormat="1" applyFont="1" applyBorder="1" applyAlignment="1">
      <alignment wrapText="1"/>
    </xf>
    <xf numFmtId="179" fontId="48" fillId="0" borderId="1" xfId="0" applyNumberFormat="1" applyFont="1" applyBorder="1" applyAlignment="1">
      <alignment horizontal="left" wrapText="1"/>
    </xf>
    <xf numFmtId="0" fontId="49" fillId="0" borderId="0" xfId="0" applyFont="1"/>
    <xf numFmtId="0" fontId="55" fillId="0" borderId="0" xfId="0" applyFont="1"/>
    <xf numFmtId="0" fontId="50" fillId="0" borderId="0" xfId="0" applyFont="1" applyBorder="1"/>
    <xf numFmtId="0" fontId="48" fillId="0" borderId="1" xfId="0" applyNumberFormat="1" applyFont="1" applyFill="1" applyBorder="1" applyAlignment="1">
      <alignment wrapText="1"/>
    </xf>
    <xf numFmtId="0" fontId="50" fillId="0" borderId="1" xfId="0" applyNumberFormat="1" applyFont="1" applyFill="1" applyBorder="1" applyAlignment="1">
      <alignment wrapText="1"/>
    </xf>
    <xf numFmtId="0" fontId="48" fillId="0" borderId="0" xfId="0" applyFont="1" applyFill="1" applyBorder="1" applyAlignment="1">
      <alignment wrapText="1"/>
    </xf>
    <xf numFmtId="0" fontId="48" fillId="0" borderId="1" xfId="0" applyNumberFormat="1" applyFont="1" applyBorder="1" applyAlignment="1">
      <alignment horizontal="left" vertical="top" wrapText="1"/>
    </xf>
    <xf numFmtId="180" fontId="64" fillId="0" borderId="0" xfId="0" applyNumberFormat="1" applyFont="1" applyAlignment="1">
      <alignment horizontal="center"/>
    </xf>
    <xf numFmtId="180" fontId="50" fillId="0" borderId="0" xfId="0" applyNumberFormat="1" applyFont="1" applyAlignment="1">
      <alignment horizontal="center"/>
    </xf>
    <xf numFmtId="182" fontId="64" fillId="0" borderId="0" xfId="0" applyNumberFormat="1" applyFont="1" applyAlignment="1">
      <alignment horizontal="center"/>
    </xf>
    <xf numFmtId="0" fontId="55" fillId="0" borderId="0" xfId="0" applyFont="1" applyFill="1"/>
    <xf numFmtId="0" fontId="55" fillId="0" borderId="0" xfId="0" applyFont="1"/>
    <xf numFmtId="182" fontId="51" fillId="0" borderId="0" xfId="0" applyNumberFormat="1" applyFont="1" applyFill="1" applyAlignment="1">
      <alignment horizontal="center"/>
    </xf>
    <xf numFmtId="180" fontId="51" fillId="0" borderId="0" xfId="0" applyNumberFormat="1" applyFont="1" applyFill="1" applyAlignment="1">
      <alignment horizontal="center"/>
    </xf>
    <xf numFmtId="0" fontId="50" fillId="0" borderId="0" xfId="0" applyFont="1" applyBorder="1"/>
    <xf numFmtId="0" fontId="49" fillId="0" borderId="0" xfId="0" applyFont="1"/>
    <xf numFmtId="0" fontId="49" fillId="0" borderId="0" xfId="0" applyFont="1"/>
    <xf numFmtId="0" fontId="48" fillId="0" borderId="1" xfId="0" applyFont="1" applyFill="1" applyBorder="1" applyAlignment="1">
      <alignment horizontal="center"/>
    </xf>
    <xf numFmtId="0" fontId="50" fillId="0" borderId="0" xfId="0" applyFont="1" applyAlignment="1">
      <alignment horizontal="center"/>
    </xf>
    <xf numFmtId="0" fontId="49" fillId="0" borderId="0" xfId="0" applyFont="1"/>
    <xf numFmtId="0" fontId="47" fillId="0" borderId="0" xfId="2"/>
    <xf numFmtId="0" fontId="47" fillId="0" borderId="0" xfId="2" applyNumberFormat="1"/>
    <xf numFmtId="0" fontId="46" fillId="0" borderId="0" xfId="3"/>
    <xf numFmtId="0" fontId="46" fillId="0" borderId="0" xfId="3" applyNumberFormat="1"/>
    <xf numFmtId="0" fontId="46" fillId="0" borderId="0" xfId="3"/>
    <xf numFmtId="0" fontId="46" fillId="0" borderId="0" xfId="3" applyNumberFormat="1"/>
    <xf numFmtId="0" fontId="49" fillId="0" borderId="0" xfId="0" applyFont="1"/>
    <xf numFmtId="0" fontId="45" fillId="0" borderId="1" xfId="4" applyBorder="1" applyAlignment="1">
      <alignment wrapText="1"/>
    </xf>
    <xf numFmtId="0" fontId="45" fillId="0" borderId="1" xfId="4" applyBorder="1"/>
    <xf numFmtId="0" fontId="45" fillId="0" borderId="1" xfId="4" applyBorder="1"/>
    <xf numFmtId="0" fontId="45" fillId="0" borderId="1" xfId="4" applyBorder="1"/>
    <xf numFmtId="0" fontId="45" fillId="0" borderId="1" xfId="4" applyBorder="1"/>
    <xf numFmtId="0" fontId="44" fillId="0" borderId="1" xfId="5" applyBorder="1"/>
    <xf numFmtId="0" fontId="44" fillId="0" borderId="1" xfId="5" applyBorder="1"/>
    <xf numFmtId="0" fontId="44" fillId="0" borderId="1" xfId="5" applyBorder="1" applyAlignment="1">
      <alignment wrapText="1"/>
    </xf>
    <xf numFmtId="0" fontId="44" fillId="0" borderId="1" xfId="5" applyBorder="1"/>
    <xf numFmtId="0" fontId="44" fillId="0" borderId="1" xfId="4" applyFont="1" applyBorder="1" applyAlignment="1">
      <alignment wrapText="1"/>
    </xf>
    <xf numFmtId="0" fontId="43" fillId="0" borderId="1" xfId="6" applyBorder="1" applyAlignment="1">
      <alignment wrapText="1"/>
    </xf>
    <xf numFmtId="0" fontId="43" fillId="0" borderId="1" xfId="6" applyBorder="1"/>
    <xf numFmtId="0" fontId="43" fillId="0" borderId="1" xfId="6" applyBorder="1"/>
    <xf numFmtId="0" fontId="64" fillId="0" borderId="1" xfId="6" applyFont="1" applyBorder="1"/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27" fontId="43" fillId="0" borderId="0" xfId="6" applyNumberFormat="1" applyAlignment="1">
      <alignment horizontal="right"/>
    </xf>
    <xf numFmtId="214" fontId="43" fillId="0" borderId="0" xfId="6" applyNumberFormat="1" applyAlignment="1">
      <alignment horizontal="right"/>
    </xf>
    <xf numFmtId="215" fontId="43" fillId="0" borderId="0" xfId="6" applyNumberFormat="1" applyAlignment="1">
      <alignment horizontal="right"/>
    </xf>
    <xf numFmtId="210" fontId="41" fillId="0" borderId="0" xfId="8" applyNumberFormat="1" applyAlignment="1">
      <alignment horizontal="right"/>
    </xf>
    <xf numFmtId="211" fontId="41" fillId="0" borderId="0" xfId="8" applyNumberFormat="1" applyAlignment="1">
      <alignment horizontal="right"/>
    </xf>
    <xf numFmtId="210" fontId="41" fillId="0" borderId="0" xfId="8" applyNumberFormat="1" applyAlignment="1">
      <alignment horizontal="right"/>
    </xf>
    <xf numFmtId="211" fontId="41" fillId="0" borderId="0" xfId="8" applyNumberFormat="1" applyAlignment="1">
      <alignment horizontal="right"/>
    </xf>
    <xf numFmtId="210" fontId="41" fillId="0" borderId="0" xfId="8" applyNumberFormat="1" applyAlignment="1">
      <alignment horizontal="right"/>
    </xf>
    <xf numFmtId="211" fontId="41" fillId="0" borderId="0" xfId="8" applyNumberFormat="1" applyAlignment="1">
      <alignment horizontal="right"/>
    </xf>
    <xf numFmtId="210" fontId="41" fillId="0" borderId="0" xfId="8" applyNumberFormat="1" applyAlignment="1">
      <alignment horizontal="right"/>
    </xf>
    <xf numFmtId="211" fontId="41" fillId="0" borderId="0" xfId="8" applyNumberFormat="1" applyAlignment="1">
      <alignment horizontal="right"/>
    </xf>
    <xf numFmtId="210" fontId="41" fillId="0" borderId="0" xfId="8" applyNumberFormat="1" applyAlignment="1">
      <alignment horizontal="right"/>
    </xf>
    <xf numFmtId="211" fontId="41" fillId="0" borderId="0" xfId="8" applyNumberFormat="1" applyAlignment="1">
      <alignment horizontal="right"/>
    </xf>
    <xf numFmtId="210" fontId="41" fillId="0" borderId="0" xfId="8" applyNumberFormat="1" applyAlignment="1">
      <alignment horizontal="right"/>
    </xf>
    <xf numFmtId="211" fontId="41" fillId="0" borderId="0" xfId="8" applyNumberFormat="1" applyAlignment="1">
      <alignment horizontal="right"/>
    </xf>
    <xf numFmtId="210" fontId="41" fillId="0" borderId="0" xfId="8" applyNumberFormat="1" applyAlignment="1">
      <alignment horizontal="right"/>
    </xf>
    <xf numFmtId="211" fontId="41" fillId="0" borderId="0" xfId="8" applyNumberFormat="1" applyAlignment="1">
      <alignment horizontal="right"/>
    </xf>
    <xf numFmtId="223" fontId="41" fillId="0" borderId="0" xfId="8" applyNumberFormat="1" applyAlignment="1">
      <alignment horizontal="right"/>
    </xf>
    <xf numFmtId="212" fontId="41" fillId="0" borderId="0" xfId="8" applyNumberFormat="1" applyAlignment="1">
      <alignment horizontal="right"/>
    </xf>
    <xf numFmtId="210" fontId="41" fillId="0" borderId="0" xfId="8" applyNumberFormat="1" applyAlignment="1">
      <alignment horizontal="right"/>
    </xf>
    <xf numFmtId="211" fontId="41" fillId="0" borderId="0" xfId="8" applyNumberFormat="1" applyAlignment="1">
      <alignment horizontal="right"/>
    </xf>
    <xf numFmtId="223" fontId="41" fillId="0" borderId="0" xfId="8" applyNumberFormat="1" applyAlignment="1">
      <alignment horizontal="right"/>
    </xf>
    <xf numFmtId="212" fontId="41" fillId="0" borderId="0" xfId="8" applyNumberFormat="1" applyAlignment="1">
      <alignment horizontal="right"/>
    </xf>
    <xf numFmtId="210" fontId="41" fillId="0" borderId="0" xfId="8" applyNumberFormat="1" applyAlignment="1">
      <alignment horizontal="right"/>
    </xf>
    <xf numFmtId="211" fontId="41" fillId="0" borderId="0" xfId="8" applyNumberFormat="1" applyAlignment="1">
      <alignment horizontal="right"/>
    </xf>
    <xf numFmtId="223" fontId="41" fillId="0" borderId="0" xfId="8" applyNumberFormat="1" applyAlignment="1">
      <alignment horizontal="right"/>
    </xf>
    <xf numFmtId="212" fontId="41" fillId="0" borderId="0" xfId="8" applyNumberFormat="1" applyAlignment="1">
      <alignment horizontal="right"/>
    </xf>
    <xf numFmtId="0" fontId="55" fillId="0" borderId="0" xfId="0" applyFont="1" applyFill="1"/>
    <xf numFmtId="0" fontId="49" fillId="0" borderId="0" xfId="0" applyFont="1"/>
    <xf numFmtId="0" fontId="40" fillId="0" borderId="1" xfId="9" applyBorder="1"/>
    <xf numFmtId="0" fontId="40" fillId="0" borderId="1" xfId="9" applyBorder="1" applyAlignment="1">
      <alignment wrapText="1"/>
    </xf>
    <xf numFmtId="0" fontId="40" fillId="0" borderId="1" xfId="9" applyBorder="1" applyAlignment="1">
      <alignment wrapText="1"/>
    </xf>
    <xf numFmtId="0" fontId="40" fillId="0" borderId="1" xfId="9" applyBorder="1" applyAlignment="1">
      <alignment wrapText="1"/>
    </xf>
    <xf numFmtId="0" fontId="40" fillId="0" borderId="1" xfId="9" applyBorder="1"/>
    <xf numFmtId="0" fontId="40" fillId="0" borderId="1" xfId="9" applyBorder="1" applyAlignment="1">
      <alignment wrapText="1"/>
    </xf>
    <xf numFmtId="0" fontId="40" fillId="0" borderId="1" xfId="9" applyBorder="1" applyAlignment="1">
      <alignment wrapText="1"/>
    </xf>
    <xf numFmtId="0" fontId="64" fillId="0" borderId="1" xfId="9" applyFont="1" applyBorder="1"/>
    <xf numFmtId="0" fontId="64" fillId="0" borderId="1" xfId="9" applyFont="1" applyBorder="1"/>
    <xf numFmtId="0" fontId="64" fillId="0" borderId="1" xfId="9" applyFont="1" applyBorder="1"/>
    <xf numFmtId="0" fontId="64" fillId="0" borderId="1" xfId="9" applyFont="1" applyBorder="1"/>
    <xf numFmtId="0" fontId="49" fillId="0" borderId="0" xfId="0" applyFont="1"/>
    <xf numFmtId="0" fontId="55" fillId="0" borderId="0" xfId="0" applyFont="1" applyFill="1"/>
    <xf numFmtId="0" fontId="39" fillId="0" borderId="1" xfId="10" applyBorder="1"/>
    <xf numFmtId="0" fontId="39" fillId="0" borderId="1" xfId="10" applyBorder="1" applyAlignment="1">
      <alignment wrapText="1"/>
    </xf>
    <xf numFmtId="0" fontId="64" fillId="0" borderId="1" xfId="10" applyFont="1" applyBorder="1"/>
    <xf numFmtId="0" fontId="49" fillId="0" borderId="0" xfId="0" applyFont="1"/>
    <xf numFmtId="164" fontId="52" fillId="0" borderId="5" xfId="0" applyNumberFormat="1" applyFont="1" applyBorder="1" applyAlignment="1">
      <alignment horizontal="center" vertical="center" wrapText="1"/>
    </xf>
    <xf numFmtId="0" fontId="38" fillId="0" borderId="1" xfId="11" applyBorder="1"/>
    <xf numFmtId="0" fontId="38" fillId="0" borderId="1" xfId="11" applyBorder="1" applyAlignment="1">
      <alignment wrapText="1"/>
    </xf>
    <xf numFmtId="0" fontId="64" fillId="0" borderId="1" xfId="11" applyFont="1" applyBorder="1"/>
    <xf numFmtId="0" fontId="64" fillId="0" borderId="1" xfId="11" applyFont="1" applyBorder="1"/>
    <xf numFmtId="0" fontId="38" fillId="0" borderId="1" xfId="11" applyBorder="1"/>
    <xf numFmtId="0" fontId="64" fillId="0" borderId="1" xfId="11" applyFont="1" applyBorder="1"/>
    <xf numFmtId="177" fontId="48" fillId="0" borderId="1" xfId="0" applyNumberFormat="1" applyFont="1" applyBorder="1" applyAlignment="1">
      <alignment horizontal="center"/>
    </xf>
    <xf numFmtId="0" fontId="49" fillId="0" borderId="0" xfId="0" applyFont="1"/>
    <xf numFmtId="164" fontId="52" fillId="0" borderId="5" xfId="0" applyNumberFormat="1" applyFont="1" applyBorder="1" applyAlignment="1">
      <alignment horizontal="center" vertical="center" wrapText="1"/>
    </xf>
    <xf numFmtId="0" fontId="49" fillId="0" borderId="0" xfId="0" applyFont="1"/>
    <xf numFmtId="226" fontId="36" fillId="0" borderId="0" xfId="13" applyNumberFormat="1" applyAlignment="1">
      <alignment horizontal="right"/>
    </xf>
    <xf numFmtId="226" fontId="64" fillId="0" borderId="0" xfId="13" applyNumberFormat="1" applyFont="1" applyAlignment="1">
      <alignment horizontal="right"/>
    </xf>
    <xf numFmtId="0" fontId="64" fillId="0" borderId="1" xfId="14" applyFont="1" applyBorder="1"/>
    <xf numFmtId="0" fontId="49" fillId="0" borderId="0" xfId="0" applyFont="1"/>
    <xf numFmtId="0" fontId="64" fillId="0" borderId="1" xfId="16" applyFont="1" applyBorder="1"/>
    <xf numFmtId="164" fontId="52" fillId="0" borderId="5" xfId="0" applyNumberFormat="1" applyFont="1" applyBorder="1" applyAlignment="1">
      <alignment horizontal="center" vertical="center" wrapText="1"/>
    </xf>
    <xf numFmtId="0" fontId="32" fillId="0" borderId="1" xfId="17" applyBorder="1" applyAlignment="1">
      <alignment wrapText="1"/>
    </xf>
    <xf numFmtId="0" fontId="64" fillId="0" borderId="1" xfId="17" applyFont="1" applyBorder="1" applyAlignment="1">
      <alignment wrapText="1"/>
    </xf>
    <xf numFmtId="180" fontId="64" fillId="0" borderId="0" xfId="17" applyNumberFormat="1" applyFont="1" applyAlignment="1">
      <alignment horizontal="center"/>
    </xf>
    <xf numFmtId="180" fontId="32" fillId="0" borderId="0" xfId="17" applyNumberFormat="1" applyAlignment="1">
      <alignment horizontal="center"/>
    </xf>
    <xf numFmtId="0" fontId="64" fillId="0" borderId="1" xfId="17" applyFont="1" applyBorder="1"/>
    <xf numFmtId="0" fontId="32" fillId="0" borderId="1" xfId="17" applyBorder="1"/>
    <xf numFmtId="0" fontId="32" fillId="0" borderId="1" xfId="17" applyBorder="1"/>
    <xf numFmtId="0" fontId="32" fillId="0" borderId="1" xfId="17" applyBorder="1"/>
    <xf numFmtId="0" fontId="0" fillId="0" borderId="0" xfId="0"/>
    <xf numFmtId="0" fontId="48" fillId="0" borderId="1" xfId="0" applyFont="1" applyBorder="1"/>
    <xf numFmtId="0" fontId="50" fillId="0" borderId="0" xfId="0" applyFont="1"/>
    <xf numFmtId="0" fontId="50" fillId="0" borderId="1" xfId="0" applyFont="1" applyBorder="1"/>
    <xf numFmtId="0" fontId="52" fillId="0" borderId="0" xfId="0" applyFont="1"/>
    <xf numFmtId="0" fontId="48" fillId="0" borderId="1" xfId="0" applyFont="1" applyBorder="1" applyAlignment="1">
      <alignment wrapText="1"/>
    </xf>
    <xf numFmtId="0" fontId="50" fillId="0" borderId="1" xfId="0" applyFont="1" applyFill="1" applyBorder="1"/>
    <xf numFmtId="179" fontId="48" fillId="0" borderId="1" xfId="0" applyNumberFormat="1" applyFont="1" applyBorder="1" applyAlignment="1">
      <alignment horizontal="left" wrapText="1"/>
    </xf>
    <xf numFmtId="182" fontId="50" fillId="0" borderId="0" xfId="0" applyNumberFormat="1" applyFont="1" applyAlignment="1">
      <alignment horizontal="center"/>
    </xf>
    <xf numFmtId="180" fontId="50" fillId="0" borderId="0" xfId="0" applyNumberFormat="1" applyFont="1" applyAlignment="1">
      <alignment horizontal="center"/>
    </xf>
    <xf numFmtId="0" fontId="52" fillId="0" borderId="0" xfId="0" applyFont="1" applyBorder="1" applyAlignment="1">
      <alignment horizontal="center" vertical="center" wrapText="1"/>
    </xf>
    <xf numFmtId="0" fontId="49" fillId="0" borderId="0" xfId="0" applyFont="1"/>
    <xf numFmtId="0" fontId="49" fillId="0" borderId="0" xfId="0" applyFont="1" applyBorder="1" applyAlignment="1">
      <alignment horizontal="center"/>
    </xf>
    <xf numFmtId="0" fontId="49" fillId="0" borderId="0" xfId="0" applyFont="1" applyFill="1" applyBorder="1" applyAlignment="1">
      <alignment horizontal="center" vertical="center"/>
    </xf>
    <xf numFmtId="0" fontId="49" fillId="0" borderId="0" xfId="0" applyFont="1" applyFill="1" applyAlignment="1">
      <alignment vertical="center"/>
    </xf>
    <xf numFmtId="0" fontId="49" fillId="0" borderId="0" xfId="0" applyFont="1" applyBorder="1" applyAlignment="1">
      <alignment vertical="center"/>
    </xf>
    <xf numFmtId="0" fontId="46" fillId="0" borderId="0" xfId="3" applyAlignment="1">
      <alignment vertical="center"/>
    </xf>
    <xf numFmtId="0" fontId="46" fillId="0" borderId="0" xfId="3" applyNumberFormat="1" applyAlignment="1">
      <alignment vertical="center"/>
    </xf>
    <xf numFmtId="0" fontId="49" fillId="0" borderId="0" xfId="0" applyFont="1" applyAlignment="1">
      <alignment vertical="center"/>
    </xf>
    <xf numFmtId="182" fontId="49" fillId="0" borderId="0" xfId="0" applyNumberFormat="1" applyFont="1" applyAlignment="1"/>
    <xf numFmtId="0" fontId="47" fillId="0" borderId="0" xfId="2" applyAlignment="1"/>
    <xf numFmtId="0" fontId="47" fillId="0" borderId="0" xfId="2" applyNumberFormat="1" applyAlignment="1"/>
    <xf numFmtId="0" fontId="52" fillId="0" borderId="0" xfId="0" applyFont="1" applyAlignment="1">
      <alignment vertical="center"/>
    </xf>
    <xf numFmtId="182" fontId="49" fillId="0" borderId="0" xfId="0" applyNumberFormat="1" applyFont="1" applyAlignment="1">
      <alignment vertical="center"/>
    </xf>
    <xf numFmtId="0" fontId="52" fillId="0" borderId="0" xfId="0" applyFont="1" applyAlignment="1"/>
    <xf numFmtId="0" fontId="52" fillId="0" borderId="0" xfId="0" applyFont="1" applyFill="1" applyAlignment="1">
      <alignment vertical="center"/>
    </xf>
    <xf numFmtId="0" fontId="52" fillId="0" borderId="5" xfId="0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52" fillId="0" borderId="8" xfId="0" applyFont="1" applyBorder="1" applyAlignment="1">
      <alignment horizontal="center" vertical="center" wrapText="1"/>
    </xf>
    <xf numFmtId="0" fontId="52" fillId="0" borderId="0" xfId="0" applyFont="1" applyBorder="1" applyAlignment="1">
      <alignment horizontal="center" vertical="center" wrapText="1"/>
    </xf>
    <xf numFmtId="0" fontId="49" fillId="0" borderId="0" xfId="0" applyFont="1"/>
    <xf numFmtId="192" fontId="50" fillId="0" borderId="0" xfId="0" applyNumberFormat="1" applyFont="1" applyAlignment="1">
      <alignment vertical="center"/>
    </xf>
    <xf numFmtId="192" fontId="50" fillId="0" borderId="0" xfId="0" applyNumberFormat="1" applyFont="1" applyBorder="1" applyAlignment="1">
      <alignment vertical="center"/>
    </xf>
    <xf numFmtId="0" fontId="51" fillId="0" borderId="0" xfId="0" applyFont="1" applyAlignment="1">
      <alignment vertical="center"/>
    </xf>
    <xf numFmtId="0" fontId="52" fillId="0" borderId="5" xfId="0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52" fillId="0" borderId="25" xfId="0" applyFont="1" applyBorder="1" applyAlignment="1">
      <alignment horizontal="center" vertical="center" wrapText="1"/>
    </xf>
    <xf numFmtId="0" fontId="52" fillId="0" borderId="21" xfId="0" applyFont="1" applyBorder="1" applyAlignment="1">
      <alignment horizontal="center" vertical="center" wrapText="1"/>
    </xf>
    <xf numFmtId="0" fontId="52" fillId="0" borderId="0" xfId="0" applyFont="1" applyBorder="1" applyAlignment="1">
      <alignment horizontal="center" vertical="center"/>
    </xf>
    <xf numFmtId="0" fontId="52" fillId="0" borderId="5" xfId="0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52" fillId="0" borderId="8" xfId="0" applyFont="1" applyBorder="1" applyAlignment="1">
      <alignment horizontal="center" vertical="center" wrapText="1"/>
    </xf>
    <xf numFmtId="0" fontId="52" fillId="0" borderId="12" xfId="0" applyFont="1" applyBorder="1" applyAlignment="1">
      <alignment horizontal="center" vertical="center" wrapText="1"/>
    </xf>
    <xf numFmtId="0" fontId="52" fillId="0" borderId="18" xfId="0" applyFont="1" applyBorder="1" applyAlignment="1">
      <alignment horizontal="center" vertical="center" wrapText="1"/>
    </xf>
    <xf numFmtId="0" fontId="27" fillId="0" borderId="1" xfId="6" applyFont="1" applyBorder="1"/>
    <xf numFmtId="0" fontId="27" fillId="0" borderId="1" xfId="6" applyFont="1" applyBorder="1" applyAlignment="1">
      <alignment wrapText="1"/>
    </xf>
    <xf numFmtId="0" fontId="56" fillId="0" borderId="0" xfId="0" applyFont="1" applyAlignment="1">
      <alignment vertical="top"/>
    </xf>
    <xf numFmtId="0" fontId="52" fillId="0" borderId="5" xfId="0" applyFont="1" applyFill="1" applyBorder="1" applyAlignment="1">
      <alignment horizontal="center" vertical="center" wrapText="1"/>
    </xf>
    <xf numFmtId="0" fontId="52" fillId="0" borderId="5" xfId="0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51" fillId="0" borderId="0" xfId="0" applyFont="1" applyFill="1" applyAlignment="1"/>
    <xf numFmtId="0" fontId="52" fillId="0" borderId="5" xfId="0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52" fillId="0" borderId="5" xfId="0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61" fillId="0" borderId="1" xfId="0" applyFont="1" applyBorder="1" applyAlignment="1">
      <alignment wrapText="1"/>
    </xf>
    <xf numFmtId="0" fontId="46" fillId="0" borderId="0" xfId="3" applyAlignment="1"/>
    <xf numFmtId="0" fontId="46" fillId="0" borderId="0" xfId="3" applyNumberFormat="1" applyAlignment="1"/>
    <xf numFmtId="0" fontId="0" fillId="0" borderId="0" xfId="0" applyAlignment="1"/>
    <xf numFmtId="0" fontId="55" fillId="0" borderId="0" xfId="0" applyFont="1" applyAlignment="1"/>
    <xf numFmtId="0" fontId="55" fillId="0" borderId="0" xfId="0" applyFont="1" applyFill="1" applyAlignment="1"/>
    <xf numFmtId="0" fontId="52" fillId="0" borderId="5" xfId="0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180" fontId="49" fillId="0" borderId="0" xfId="0" applyNumberFormat="1" applyFont="1" applyAlignment="1">
      <alignment horizontal="center"/>
    </xf>
    <xf numFmtId="178" fontId="49" fillId="0" borderId="0" xfId="0" applyNumberFormat="1" applyFont="1" applyAlignment="1">
      <alignment horizontal="center"/>
    </xf>
    <xf numFmtId="0" fontId="49" fillId="0" borderId="0" xfId="0" applyFont="1"/>
    <xf numFmtId="0" fontId="55" fillId="0" borderId="0" xfId="0" applyFont="1"/>
    <xf numFmtId="0" fontId="52" fillId="0" borderId="5" xfId="0" applyFont="1" applyFill="1" applyBorder="1" applyAlignment="1">
      <alignment horizontal="center" vertical="center" wrapText="1"/>
    </xf>
    <xf numFmtId="0" fontId="52" fillId="0" borderId="5" xfId="0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26" fillId="0" borderId="1" xfId="9" applyFont="1" applyBorder="1"/>
    <xf numFmtId="0" fontId="26" fillId="0" borderId="1" xfId="16" applyFont="1" applyBorder="1"/>
    <xf numFmtId="0" fontId="0" fillId="0" borderId="0" xfId="0" applyAlignment="1">
      <alignment vertical="top"/>
    </xf>
    <xf numFmtId="0" fontId="25" fillId="0" borderId="1" xfId="14" applyFont="1" applyBorder="1"/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7" fontId="24" fillId="0" borderId="0" xfId="146" applyNumberFormat="1" applyAlignment="1">
      <alignment horizontal="center"/>
    </xf>
    <xf numFmtId="177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7" fontId="24" fillId="0" borderId="0" xfId="146" applyNumberFormat="1" applyAlignment="1">
      <alignment horizontal="center"/>
    </xf>
    <xf numFmtId="177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7" fontId="24" fillId="0" borderId="0" xfId="146" applyNumberFormat="1" applyAlignment="1">
      <alignment horizontal="center"/>
    </xf>
    <xf numFmtId="177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7" fontId="24" fillId="0" borderId="0" xfId="146" applyNumberFormat="1" applyAlignment="1">
      <alignment horizontal="center"/>
    </xf>
    <xf numFmtId="177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7" fontId="24" fillId="0" borderId="0" xfId="146" applyNumberFormat="1" applyAlignment="1">
      <alignment horizontal="center"/>
    </xf>
    <xf numFmtId="177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7" fontId="24" fillId="0" borderId="0" xfId="146" applyNumberFormat="1" applyAlignment="1">
      <alignment horizontal="center"/>
    </xf>
    <xf numFmtId="177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7" fontId="24" fillId="0" borderId="0" xfId="146" applyNumberFormat="1" applyAlignment="1">
      <alignment horizontal="center"/>
    </xf>
    <xf numFmtId="177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7" fontId="24" fillId="0" borderId="0" xfId="146" applyNumberFormat="1" applyAlignment="1">
      <alignment horizontal="center"/>
    </xf>
    <xf numFmtId="177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7" fontId="24" fillId="0" borderId="0" xfId="146" applyNumberFormat="1" applyAlignment="1">
      <alignment horizontal="center"/>
    </xf>
    <xf numFmtId="177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180" fontId="24" fillId="0" borderId="0" xfId="146" applyNumberFormat="1" applyAlignment="1">
      <alignment horizontal="center"/>
    </xf>
    <xf numFmtId="182" fontId="24" fillId="0" borderId="0" xfId="146" applyNumberFormat="1" applyAlignment="1">
      <alignment horizontal="center"/>
    </xf>
    <xf numFmtId="180" fontId="64" fillId="0" borderId="0" xfId="146" applyNumberFormat="1" applyFont="1" applyAlignment="1">
      <alignment horizontal="center"/>
    </xf>
    <xf numFmtId="182" fontId="64" fillId="0" borderId="0" xfId="146" applyNumberFormat="1" applyFont="1" applyAlignment="1">
      <alignment horizontal="center"/>
    </xf>
    <xf numFmtId="178" fontId="24" fillId="0" borderId="0" xfId="146" applyNumberFormat="1" applyAlignment="1">
      <alignment horizontal="center"/>
    </xf>
    <xf numFmtId="178" fontId="64" fillId="0" borderId="0" xfId="146" applyNumberFormat="1" applyFont="1" applyAlignment="1">
      <alignment horizontal="center"/>
    </xf>
    <xf numFmtId="0" fontId="49" fillId="0" borderId="0" xfId="0" applyFont="1"/>
    <xf numFmtId="180" fontId="23" fillId="0" borderId="0" xfId="147" applyNumberFormat="1" applyAlignment="1">
      <alignment horizontal="center"/>
    </xf>
    <xf numFmtId="182" fontId="23" fillId="0" borderId="0" xfId="147" applyNumberFormat="1" applyAlignment="1">
      <alignment horizontal="center"/>
    </xf>
    <xf numFmtId="180" fontId="64" fillId="0" borderId="0" xfId="147" applyNumberFormat="1" applyFont="1" applyAlignment="1">
      <alignment horizontal="center"/>
    </xf>
    <xf numFmtId="182" fontId="64" fillId="0" borderId="0" xfId="147" applyNumberFormat="1" applyFont="1" applyAlignment="1">
      <alignment horizontal="center"/>
    </xf>
    <xf numFmtId="178" fontId="23" fillId="0" borderId="0" xfId="147" applyNumberFormat="1" applyAlignment="1">
      <alignment horizontal="center"/>
    </xf>
    <xf numFmtId="178" fontId="64" fillId="0" borderId="0" xfId="147" applyNumberFormat="1" applyFont="1" applyAlignment="1">
      <alignment horizontal="center"/>
    </xf>
    <xf numFmtId="0" fontId="23" fillId="0" borderId="1" xfId="147" applyFont="1" applyBorder="1" applyAlignment="1">
      <alignment wrapText="1"/>
    </xf>
    <xf numFmtId="180" fontId="23" fillId="0" borderId="0" xfId="147" applyNumberFormat="1" applyAlignment="1">
      <alignment horizontal="center"/>
    </xf>
    <xf numFmtId="182" fontId="23" fillId="0" borderId="0" xfId="147" applyNumberFormat="1" applyAlignment="1">
      <alignment horizontal="center"/>
    </xf>
    <xf numFmtId="178" fontId="23" fillId="0" borderId="0" xfId="147" applyNumberFormat="1" applyAlignment="1">
      <alignment horizontal="center"/>
    </xf>
    <xf numFmtId="180" fontId="23" fillId="0" borderId="0" xfId="147" applyNumberFormat="1" applyAlignment="1">
      <alignment horizontal="center"/>
    </xf>
    <xf numFmtId="182" fontId="23" fillId="0" borderId="0" xfId="147" applyNumberFormat="1" applyAlignment="1">
      <alignment horizontal="center"/>
    </xf>
    <xf numFmtId="180" fontId="64" fillId="0" borderId="0" xfId="147" applyNumberFormat="1" applyFont="1" applyAlignment="1">
      <alignment horizontal="center"/>
    </xf>
    <xf numFmtId="182" fontId="64" fillId="0" borderId="0" xfId="147" applyNumberFormat="1" applyFont="1" applyAlignment="1">
      <alignment horizontal="center"/>
    </xf>
    <xf numFmtId="178" fontId="23" fillId="0" borderId="0" xfId="147" applyNumberFormat="1" applyAlignment="1">
      <alignment horizontal="center"/>
    </xf>
    <xf numFmtId="178" fontId="64" fillId="0" borderId="0" xfId="147" applyNumberFormat="1" applyFont="1" applyAlignment="1">
      <alignment horizontal="center"/>
    </xf>
    <xf numFmtId="180" fontId="23" fillId="0" borderId="0" xfId="147" applyNumberFormat="1" applyAlignment="1">
      <alignment horizontal="center"/>
    </xf>
    <xf numFmtId="180" fontId="64" fillId="0" borderId="0" xfId="147" applyNumberFormat="1" applyFon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178" fontId="64" fillId="0" borderId="0" xfId="147" applyNumberFormat="1" applyFont="1" applyAlignment="1">
      <alignment horizontal="center"/>
    </xf>
    <xf numFmtId="177" fontId="64" fillId="0" borderId="0" xfId="147" applyNumberFormat="1" applyFont="1" applyAlignment="1">
      <alignment horizontal="center"/>
    </xf>
    <xf numFmtId="0" fontId="64" fillId="0" borderId="1" xfId="147" applyFont="1" applyBorder="1"/>
    <xf numFmtId="0" fontId="23" fillId="0" borderId="1" xfId="147" applyFont="1" applyBorder="1"/>
    <xf numFmtId="180" fontId="23" fillId="0" borderId="0" xfId="147" applyNumberForma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0" fontId="23" fillId="0" borderId="1" xfId="147" applyFont="1" applyBorder="1"/>
    <xf numFmtId="180" fontId="23" fillId="0" borderId="0" xfId="147" applyNumberForma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0" fontId="23" fillId="0" borderId="1" xfId="147" applyFont="1" applyBorder="1"/>
    <xf numFmtId="180" fontId="23" fillId="0" borderId="0" xfId="147" applyNumberForma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180" fontId="23" fillId="0" borderId="0" xfId="147" applyNumberForma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0" fontId="23" fillId="0" borderId="1" xfId="147" applyFont="1" applyBorder="1"/>
    <xf numFmtId="0" fontId="23" fillId="0" borderId="1" xfId="147" applyFont="1" applyBorder="1"/>
    <xf numFmtId="180" fontId="23" fillId="0" borderId="0" xfId="147" applyNumberFormat="1" applyAlignment="1">
      <alignment horizontal="center"/>
    </xf>
    <xf numFmtId="180" fontId="64" fillId="0" borderId="0" xfId="147" applyNumberFormat="1" applyFon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178" fontId="64" fillId="0" borderId="0" xfId="147" applyNumberFormat="1" applyFont="1" applyAlignment="1">
      <alignment horizontal="center"/>
    </xf>
    <xf numFmtId="177" fontId="64" fillId="0" borderId="0" xfId="147" applyNumberFormat="1" applyFont="1" applyAlignment="1">
      <alignment horizontal="center"/>
    </xf>
    <xf numFmtId="180" fontId="23" fillId="0" borderId="0" xfId="147" applyNumberFormat="1" applyAlignment="1">
      <alignment horizontal="center"/>
    </xf>
    <xf numFmtId="180" fontId="64" fillId="0" borderId="0" xfId="147" applyNumberFormat="1" applyFon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178" fontId="64" fillId="0" borderId="0" xfId="147" applyNumberFormat="1" applyFont="1" applyAlignment="1">
      <alignment horizontal="center"/>
    </xf>
    <xf numFmtId="177" fontId="64" fillId="0" borderId="0" xfId="147" applyNumberFormat="1" applyFont="1" applyAlignment="1">
      <alignment horizontal="center"/>
    </xf>
    <xf numFmtId="0" fontId="64" fillId="0" borderId="1" xfId="147" applyFont="1" applyBorder="1"/>
    <xf numFmtId="0" fontId="23" fillId="0" borderId="1" xfId="147" applyFont="1" applyBorder="1"/>
    <xf numFmtId="0" fontId="23" fillId="0" borderId="1" xfId="147" applyFont="1" applyBorder="1"/>
    <xf numFmtId="180" fontId="23" fillId="0" borderId="0" xfId="147" applyNumberForma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0" fontId="23" fillId="0" borderId="1" xfId="147" applyFont="1" applyBorder="1"/>
    <xf numFmtId="0" fontId="23" fillId="0" borderId="1" xfId="147" applyFont="1" applyBorder="1"/>
    <xf numFmtId="0" fontId="23" fillId="0" borderId="1" xfId="147" applyFont="1" applyBorder="1"/>
    <xf numFmtId="180" fontId="23" fillId="0" borderId="0" xfId="147" applyNumberFormat="1" applyAlignment="1">
      <alignment horizontal="center"/>
    </xf>
    <xf numFmtId="180" fontId="64" fillId="0" borderId="0" xfId="147" applyNumberFormat="1" applyFon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178" fontId="64" fillId="0" borderId="0" xfId="147" applyNumberFormat="1" applyFont="1" applyAlignment="1">
      <alignment horizontal="center"/>
    </xf>
    <xf numFmtId="177" fontId="64" fillId="0" borderId="0" xfId="147" applyNumberFormat="1" applyFont="1" applyAlignment="1">
      <alignment horizontal="center"/>
    </xf>
    <xf numFmtId="180" fontId="23" fillId="0" borderId="0" xfId="147" applyNumberForma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180" fontId="23" fillId="0" borderId="0" xfId="147" applyNumberFormat="1" applyAlignment="1">
      <alignment horizontal="center"/>
    </xf>
    <xf numFmtId="180" fontId="64" fillId="0" borderId="0" xfId="147" applyNumberFormat="1" applyFon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178" fontId="64" fillId="0" borderId="0" xfId="147" applyNumberFormat="1" applyFont="1" applyAlignment="1">
      <alignment horizontal="center"/>
    </xf>
    <xf numFmtId="177" fontId="64" fillId="0" borderId="0" xfId="147" applyNumberFormat="1" applyFont="1" applyAlignment="1">
      <alignment horizontal="center"/>
    </xf>
    <xf numFmtId="0" fontId="64" fillId="0" borderId="1" xfId="147" applyFont="1" applyBorder="1"/>
    <xf numFmtId="0" fontId="23" fillId="0" borderId="1" xfId="147" applyFont="1" applyBorder="1"/>
    <xf numFmtId="180" fontId="23" fillId="0" borderId="0" xfId="147" applyNumberFormat="1" applyAlignment="1">
      <alignment horizontal="center"/>
    </xf>
    <xf numFmtId="180" fontId="64" fillId="0" borderId="0" xfId="147" applyNumberFormat="1" applyFont="1" applyAlignment="1">
      <alignment horizontal="center"/>
    </xf>
    <xf numFmtId="178" fontId="23" fillId="0" borderId="0" xfId="147" applyNumberFormat="1" applyAlignment="1">
      <alignment horizontal="center"/>
    </xf>
    <xf numFmtId="177" fontId="23" fillId="0" borderId="0" xfId="147" applyNumberFormat="1" applyAlignment="1">
      <alignment horizontal="center"/>
    </xf>
    <xf numFmtId="178" fontId="64" fillId="0" borderId="0" xfId="147" applyNumberFormat="1" applyFont="1" applyAlignment="1">
      <alignment horizontal="center"/>
    </xf>
    <xf numFmtId="177" fontId="64" fillId="0" borderId="0" xfId="147" applyNumberFormat="1" applyFont="1" applyAlignment="1">
      <alignment horizontal="center"/>
    </xf>
    <xf numFmtId="0" fontId="64" fillId="0" borderId="1" xfId="147" applyFont="1" applyBorder="1"/>
    <xf numFmtId="0" fontId="23" fillId="0" borderId="1" xfId="147" applyFont="1" applyBorder="1"/>
    <xf numFmtId="180" fontId="64" fillId="0" borderId="0" xfId="147" applyNumberFormat="1" applyFont="1" applyAlignment="1">
      <alignment horizontal="center"/>
    </xf>
    <xf numFmtId="178" fontId="64" fillId="0" borderId="0" xfId="147" applyNumberFormat="1" applyFont="1" applyAlignment="1">
      <alignment horizontal="center"/>
    </xf>
    <xf numFmtId="177" fontId="64" fillId="0" borderId="0" xfId="147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0" fontId="22" fillId="0" borderId="1" xfId="149" applyBorder="1"/>
    <xf numFmtId="0" fontId="22" fillId="0" borderId="1" xfId="149" applyBorder="1" applyAlignment="1">
      <alignment wrapText="1"/>
    </xf>
    <xf numFmtId="180" fontId="22" fillId="0" borderId="0" xfId="149" applyNumberFormat="1" applyAlignment="1">
      <alignment horizontal="center"/>
    </xf>
    <xf numFmtId="178" fontId="22" fillId="0" borderId="0" xfId="149" applyNumberFormat="1" applyAlignment="1">
      <alignment horizontal="center"/>
    </xf>
    <xf numFmtId="177" fontId="22" fillId="0" borderId="0" xfId="149" applyNumberFormat="1" applyAlignment="1">
      <alignment horizontal="center"/>
    </xf>
    <xf numFmtId="0" fontId="64" fillId="0" borderId="1" xfId="149" applyFont="1" applyBorder="1"/>
    <xf numFmtId="180" fontId="64" fillId="0" borderId="0" xfId="149" applyNumberFormat="1" applyFont="1" applyAlignment="1">
      <alignment horizontal="center"/>
    </xf>
    <xf numFmtId="178" fontId="64" fillId="0" borderId="0" xfId="149" applyNumberFormat="1" applyFont="1" applyAlignment="1">
      <alignment horizontal="center"/>
    </xf>
    <xf numFmtId="177" fontId="64" fillId="0" borderId="0" xfId="149" applyNumberFormat="1" applyFont="1" applyAlignment="1">
      <alignment horizontal="center"/>
    </xf>
    <xf numFmtId="0" fontId="22" fillId="0" borderId="1" xfId="149" applyBorder="1"/>
    <xf numFmtId="180" fontId="22" fillId="0" borderId="0" xfId="149" applyNumberFormat="1" applyAlignment="1">
      <alignment horizontal="center"/>
    </xf>
    <xf numFmtId="178" fontId="22" fillId="0" borderId="0" xfId="149" applyNumberFormat="1" applyAlignment="1">
      <alignment horizontal="center"/>
    </xf>
    <xf numFmtId="177" fontId="22" fillId="0" borderId="0" xfId="149" applyNumberFormat="1" applyAlignment="1">
      <alignment horizontal="center"/>
    </xf>
    <xf numFmtId="0" fontId="64" fillId="0" borderId="1" xfId="149" applyFont="1" applyBorder="1"/>
    <xf numFmtId="180" fontId="64" fillId="0" borderId="0" xfId="149" applyNumberFormat="1" applyFont="1" applyAlignment="1">
      <alignment horizontal="center"/>
    </xf>
    <xf numFmtId="178" fontId="64" fillId="0" borderId="0" xfId="149" applyNumberFormat="1" applyFont="1" applyAlignment="1">
      <alignment horizontal="center"/>
    </xf>
    <xf numFmtId="177" fontId="64" fillId="0" borderId="0" xfId="149" applyNumberFormat="1" applyFont="1" applyAlignment="1">
      <alignment horizontal="center"/>
    </xf>
    <xf numFmtId="0" fontId="22" fillId="0" borderId="1" xfId="149" applyBorder="1"/>
    <xf numFmtId="0" fontId="22" fillId="0" borderId="1" xfId="149" applyBorder="1" applyAlignment="1">
      <alignment wrapText="1"/>
    </xf>
    <xf numFmtId="180" fontId="22" fillId="0" borderId="0" xfId="149" applyNumberFormat="1" applyAlignment="1">
      <alignment horizontal="center"/>
    </xf>
    <xf numFmtId="178" fontId="22" fillId="0" borderId="0" xfId="149" applyNumberFormat="1" applyAlignment="1">
      <alignment horizontal="center"/>
    </xf>
    <xf numFmtId="177" fontId="22" fillId="0" borderId="0" xfId="149" applyNumberFormat="1" applyAlignment="1">
      <alignment horizontal="center"/>
    </xf>
    <xf numFmtId="0" fontId="64" fillId="0" borderId="1" xfId="149" applyFont="1" applyBorder="1"/>
    <xf numFmtId="180" fontId="64" fillId="0" borderId="0" xfId="149" applyNumberFormat="1" applyFont="1" applyAlignment="1">
      <alignment horizontal="center"/>
    </xf>
    <xf numFmtId="178" fontId="64" fillId="0" borderId="0" xfId="149" applyNumberFormat="1" applyFont="1" applyAlignment="1">
      <alignment horizontal="center"/>
    </xf>
    <xf numFmtId="177" fontId="64" fillId="0" borderId="0" xfId="149" applyNumberFormat="1" applyFont="1" applyAlignment="1">
      <alignment horizontal="center"/>
    </xf>
    <xf numFmtId="180" fontId="22" fillId="0" borderId="0" xfId="149" applyNumberFormat="1" applyAlignment="1">
      <alignment horizontal="center"/>
    </xf>
    <xf numFmtId="178" fontId="22" fillId="0" borderId="0" xfId="149" applyNumberFormat="1" applyAlignment="1">
      <alignment horizontal="center"/>
    </xf>
    <xf numFmtId="177" fontId="22" fillId="0" borderId="0" xfId="149" applyNumberFormat="1" applyAlignment="1">
      <alignment horizontal="center"/>
    </xf>
    <xf numFmtId="0" fontId="64" fillId="0" borderId="1" xfId="149" applyFont="1" applyBorder="1"/>
    <xf numFmtId="180" fontId="64" fillId="0" borderId="0" xfId="149" applyNumberFormat="1" applyFont="1" applyAlignment="1">
      <alignment horizontal="center"/>
    </xf>
    <xf numFmtId="178" fontId="64" fillId="0" borderId="0" xfId="149" applyNumberFormat="1" applyFont="1" applyAlignment="1">
      <alignment horizontal="center"/>
    </xf>
    <xf numFmtId="177" fontId="64" fillId="0" borderId="0" xfId="149" applyNumberFormat="1" applyFont="1" applyAlignment="1">
      <alignment horizontal="center"/>
    </xf>
    <xf numFmtId="0" fontId="22" fillId="0" borderId="1" xfId="4" applyFont="1" applyBorder="1" applyAlignment="1">
      <alignment wrapText="1"/>
    </xf>
    <xf numFmtId="180" fontId="22" fillId="0" borderId="0" xfId="149" applyNumberFormat="1" applyAlignment="1">
      <alignment horizontal="center"/>
    </xf>
    <xf numFmtId="178" fontId="22" fillId="0" borderId="0" xfId="149" applyNumberFormat="1" applyAlignment="1">
      <alignment horizontal="center"/>
    </xf>
    <xf numFmtId="177" fontId="22" fillId="0" borderId="0" xfId="149" applyNumberFormat="1" applyAlignment="1">
      <alignment horizontal="center"/>
    </xf>
    <xf numFmtId="0" fontId="22" fillId="0" borderId="1" xfId="149" applyFont="1" applyBorder="1"/>
    <xf numFmtId="0" fontId="22" fillId="0" borderId="1" xfId="149" applyFont="1" applyBorder="1"/>
    <xf numFmtId="0" fontId="22" fillId="0" borderId="1" xfId="149" applyFont="1" applyBorder="1" applyAlignment="1">
      <alignment wrapText="1"/>
    </xf>
    <xf numFmtId="180" fontId="22" fillId="0" borderId="0" xfId="149" applyNumberFormat="1" applyAlignment="1">
      <alignment horizontal="center"/>
    </xf>
    <xf numFmtId="178" fontId="22" fillId="0" borderId="0" xfId="149" applyNumberFormat="1" applyAlignment="1">
      <alignment horizontal="center"/>
    </xf>
    <xf numFmtId="177" fontId="22" fillId="0" borderId="0" xfId="149" applyNumberFormat="1" applyAlignment="1">
      <alignment horizontal="center"/>
    </xf>
    <xf numFmtId="180" fontId="64" fillId="0" borderId="0" xfId="149" applyNumberFormat="1" applyFont="1" applyAlignment="1">
      <alignment horizontal="center"/>
    </xf>
    <xf numFmtId="178" fontId="64" fillId="0" borderId="0" xfId="149" applyNumberFormat="1" applyFont="1" applyAlignment="1">
      <alignment horizontal="center"/>
    </xf>
    <xf numFmtId="177" fontId="64" fillId="0" borderId="0" xfId="149" applyNumberFormat="1" applyFont="1" applyAlignment="1">
      <alignment horizontal="center"/>
    </xf>
    <xf numFmtId="0" fontId="22" fillId="0" borderId="1" xfId="149" applyBorder="1" applyAlignment="1">
      <alignment wrapText="1"/>
    </xf>
    <xf numFmtId="180" fontId="22" fillId="0" borderId="0" xfId="149" applyNumberFormat="1" applyAlignment="1">
      <alignment horizontal="center"/>
    </xf>
    <xf numFmtId="178" fontId="22" fillId="0" borderId="0" xfId="149" applyNumberFormat="1" applyAlignment="1">
      <alignment horizontal="center"/>
    </xf>
    <xf numFmtId="177" fontId="22" fillId="0" borderId="0" xfId="149" applyNumberFormat="1" applyAlignment="1">
      <alignment horizontal="center"/>
    </xf>
    <xf numFmtId="180" fontId="64" fillId="0" borderId="0" xfId="149" applyNumberFormat="1" applyFont="1" applyAlignment="1">
      <alignment horizontal="center"/>
    </xf>
    <xf numFmtId="178" fontId="64" fillId="0" borderId="0" xfId="149" applyNumberFormat="1" applyFont="1" applyAlignment="1">
      <alignment horizontal="center"/>
    </xf>
    <xf numFmtId="177" fontId="64" fillId="0" borderId="0" xfId="149" applyNumberFormat="1" applyFon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64" fillId="0" borderId="0" xfId="149" applyNumberFormat="1" applyFont="1" applyAlignment="1">
      <alignment horizontal="center"/>
    </xf>
    <xf numFmtId="180" fontId="64" fillId="0" borderId="0" xfId="149" applyNumberFormat="1" applyFon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64" fillId="0" borderId="0" xfId="149" applyNumberFormat="1" applyFont="1" applyAlignment="1">
      <alignment horizontal="center"/>
    </xf>
    <xf numFmtId="180" fontId="64" fillId="0" borderId="0" xfId="149" applyNumberFormat="1" applyFon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0" fontId="22" fillId="0" borderId="1" xfId="149" applyBorder="1"/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0" fontId="22" fillId="0" borderId="1" xfId="149" applyBorder="1"/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0" fontId="22" fillId="0" borderId="1" xfId="149" applyBorder="1"/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64" fillId="0" borderId="0" xfId="149" applyNumberFormat="1" applyFont="1" applyAlignment="1">
      <alignment horizontal="center"/>
    </xf>
    <xf numFmtId="180" fontId="64" fillId="0" borderId="0" xfId="149" applyNumberFormat="1" applyFon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0" fontId="22" fillId="0" borderId="1" xfId="149" applyBorder="1"/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64" fillId="0" borderId="0" xfId="149" applyNumberFormat="1" applyFont="1" applyAlignment="1">
      <alignment horizontal="center"/>
    </xf>
    <xf numFmtId="180" fontId="64" fillId="0" borderId="0" xfId="149" applyNumberFormat="1" applyFon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64" fillId="0" borderId="0" xfId="149" applyNumberFormat="1" applyFont="1" applyAlignment="1">
      <alignment horizontal="center"/>
    </xf>
    <xf numFmtId="180" fontId="64" fillId="0" borderId="0" xfId="149" applyNumberFormat="1" applyFon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64" fillId="0" borderId="0" xfId="149" applyNumberFormat="1" applyFont="1" applyAlignment="1">
      <alignment horizontal="center"/>
    </xf>
    <xf numFmtId="180" fontId="64" fillId="0" borderId="0" xfId="149" applyNumberFormat="1" applyFon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64" fillId="0" borderId="0" xfId="149" applyNumberFormat="1" applyFont="1" applyAlignment="1">
      <alignment horizontal="center"/>
    </xf>
    <xf numFmtId="180" fontId="64" fillId="0" borderId="0" xfId="149" applyNumberFormat="1" applyFon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64" fillId="0" borderId="0" xfId="149" applyNumberFormat="1" applyFont="1" applyAlignment="1">
      <alignment horizontal="center"/>
    </xf>
    <xf numFmtId="180" fontId="64" fillId="0" borderId="0" xfId="149" applyNumberFormat="1" applyFon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64" fillId="0" borderId="0" xfId="149" applyNumberFormat="1" applyFont="1" applyFill="1" applyAlignment="1">
      <alignment horizontal="center"/>
    </xf>
    <xf numFmtId="180" fontId="64" fillId="0" borderId="0" xfId="149" applyNumberFormat="1" applyFont="1" applyFill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22" fillId="0" borderId="0" xfId="149" applyNumberFormat="1" applyAlignment="1">
      <alignment horizontal="center"/>
    </xf>
    <xf numFmtId="180" fontId="22" fillId="0" borderId="0" xfId="149" applyNumberFormat="1" applyAlignment="1">
      <alignment horizontal="center"/>
    </xf>
    <xf numFmtId="182" fontId="64" fillId="0" borderId="0" xfId="149" applyNumberFormat="1" applyFont="1" applyAlignment="1">
      <alignment horizontal="center"/>
    </xf>
    <xf numFmtId="180" fontId="64" fillId="0" borderId="0" xfId="149" applyNumberFormat="1" applyFont="1" applyAlignment="1">
      <alignment horizontal="center"/>
    </xf>
    <xf numFmtId="182" fontId="24" fillId="0" borderId="0" xfId="146" applyNumberFormat="1" applyAlignment="1">
      <alignment horizontal="center" vertical="top"/>
    </xf>
    <xf numFmtId="178" fontId="48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82" fontId="64" fillId="0" borderId="0" xfId="146" applyNumberFormat="1" applyFont="1" applyAlignment="1">
      <alignment horizontal="center" vertical="top"/>
    </xf>
    <xf numFmtId="208" fontId="49" fillId="0" borderId="0" xfId="0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27" fontId="48" fillId="0" borderId="0" xfId="148" applyNumberFormat="1" applyFont="1" applyAlignment="1">
      <alignment horizontal="right"/>
    </xf>
    <xf numFmtId="215" fontId="48" fillId="0" borderId="0" xfId="148" applyNumberFormat="1" applyFont="1" applyAlignment="1">
      <alignment horizontal="right"/>
    </xf>
    <xf numFmtId="214" fontId="48" fillId="0" borderId="0" xfId="148" applyNumberFormat="1" applyFont="1" applyAlignment="1">
      <alignment horizontal="right"/>
    </xf>
    <xf numFmtId="205" fontId="48" fillId="0" borderId="0" xfId="148" applyNumberFormat="1" applyFont="1" applyAlignment="1">
      <alignment horizontal="right"/>
    </xf>
    <xf numFmtId="205" fontId="50" fillId="0" borderId="0" xfId="148" applyNumberFormat="1" applyFont="1" applyAlignment="1">
      <alignment horizontal="right"/>
    </xf>
    <xf numFmtId="205" fontId="48" fillId="0" borderId="0" xfId="148" applyNumberFormat="1" applyFont="1" applyAlignment="1">
      <alignment horizontal="right"/>
    </xf>
    <xf numFmtId="205" fontId="50" fillId="0" borderId="0" xfId="148" applyNumberFormat="1" applyFont="1" applyAlignment="1">
      <alignment horizontal="right"/>
    </xf>
    <xf numFmtId="205" fontId="48" fillId="0" borderId="0" xfId="148" applyNumberFormat="1" applyFont="1" applyAlignment="1">
      <alignment horizontal="right"/>
    </xf>
    <xf numFmtId="205" fontId="50" fillId="0" borderId="0" xfId="148" applyNumberFormat="1" applyFont="1" applyAlignment="1">
      <alignment horizontal="right"/>
    </xf>
    <xf numFmtId="206" fontId="48" fillId="0" borderId="0" xfId="148" applyNumberFormat="1" applyFont="1" applyAlignment="1">
      <alignment horizontal="right"/>
    </xf>
    <xf numFmtId="206" fontId="48" fillId="0" borderId="0" xfId="148" applyNumberFormat="1" applyFont="1" applyAlignment="1">
      <alignment horizontal="right"/>
    </xf>
    <xf numFmtId="205" fontId="48" fillId="0" borderId="0" xfId="148" applyNumberFormat="1" applyFont="1" applyAlignment="1">
      <alignment horizontal="right"/>
    </xf>
    <xf numFmtId="206" fontId="48" fillId="0" borderId="0" xfId="148" applyNumberFormat="1" applyFont="1" applyAlignment="1">
      <alignment horizontal="right"/>
    </xf>
    <xf numFmtId="206" fontId="48" fillId="0" borderId="0" xfId="148" applyNumberFormat="1" applyFont="1" applyAlignment="1">
      <alignment horizontal="right"/>
    </xf>
    <xf numFmtId="205" fontId="48" fillId="0" borderId="0" xfId="148" applyNumberFormat="1" applyFont="1" applyAlignment="1">
      <alignment horizontal="right"/>
    </xf>
    <xf numFmtId="205" fontId="50" fillId="0" borderId="0" xfId="148" applyNumberFormat="1" applyFont="1" applyAlignment="1">
      <alignment horizontal="right"/>
    </xf>
    <xf numFmtId="206" fontId="48" fillId="0" borderId="0" xfId="148" applyNumberFormat="1" applyFont="1" applyAlignment="1">
      <alignment horizontal="right"/>
    </xf>
    <xf numFmtId="206" fontId="48" fillId="0" borderId="0" xfId="148" applyNumberFormat="1" applyFont="1" applyAlignment="1">
      <alignment horizontal="right"/>
    </xf>
    <xf numFmtId="205" fontId="48" fillId="0" borderId="0" xfId="148" applyNumberFormat="1" applyFont="1" applyAlignment="1">
      <alignment horizontal="right"/>
    </xf>
    <xf numFmtId="210" fontId="48" fillId="0" borderId="0" xfId="148" applyNumberFormat="1" applyFont="1" applyAlignment="1">
      <alignment horizontal="right"/>
    </xf>
    <xf numFmtId="212" fontId="48" fillId="0" borderId="0" xfId="148" applyNumberFormat="1" applyFont="1" applyAlignment="1">
      <alignment horizontal="right"/>
    </xf>
    <xf numFmtId="211" fontId="48" fillId="0" borderId="0" xfId="148" applyNumberFormat="1" applyFont="1" applyAlignment="1">
      <alignment horizontal="right"/>
    </xf>
    <xf numFmtId="210" fontId="48" fillId="0" borderId="0" xfId="148" applyNumberFormat="1" applyFont="1" applyAlignment="1">
      <alignment horizontal="right"/>
    </xf>
    <xf numFmtId="212" fontId="48" fillId="0" borderId="0" xfId="148" applyNumberFormat="1" applyFont="1" applyAlignment="1">
      <alignment horizontal="right"/>
    </xf>
    <xf numFmtId="211" fontId="48" fillId="0" borderId="0" xfId="148" applyNumberFormat="1" applyFont="1" applyAlignment="1">
      <alignment horizontal="right"/>
    </xf>
    <xf numFmtId="210" fontId="48" fillId="0" borderId="0" xfId="148" applyNumberFormat="1" applyFont="1" applyAlignment="1">
      <alignment horizontal="right"/>
    </xf>
    <xf numFmtId="212" fontId="48" fillId="0" borderId="0" xfId="148" applyNumberFormat="1" applyFont="1" applyAlignment="1">
      <alignment horizontal="right"/>
    </xf>
    <xf numFmtId="211" fontId="48" fillId="0" borderId="0" xfId="148" applyNumberFormat="1" applyFont="1" applyAlignment="1">
      <alignment horizontal="right"/>
    </xf>
    <xf numFmtId="210" fontId="48" fillId="0" borderId="0" xfId="148" applyNumberFormat="1" applyFont="1" applyAlignment="1">
      <alignment horizontal="right"/>
    </xf>
    <xf numFmtId="211" fontId="48" fillId="0" borderId="0" xfId="148" applyNumberFormat="1" applyFont="1" applyAlignment="1">
      <alignment horizontal="right"/>
    </xf>
    <xf numFmtId="212" fontId="48" fillId="0" borderId="0" xfId="148" applyNumberFormat="1" applyFont="1" applyAlignment="1">
      <alignment horizontal="right"/>
    </xf>
    <xf numFmtId="210" fontId="48" fillId="0" borderId="0" xfId="148" applyNumberFormat="1" applyFont="1" applyAlignment="1">
      <alignment horizontal="right"/>
    </xf>
    <xf numFmtId="211" fontId="48" fillId="0" borderId="0" xfId="148" applyNumberFormat="1" applyFont="1" applyAlignment="1">
      <alignment horizontal="right"/>
    </xf>
    <xf numFmtId="212" fontId="48" fillId="0" borderId="0" xfId="148" applyNumberFormat="1" applyFont="1" applyAlignment="1">
      <alignment horizontal="right"/>
    </xf>
    <xf numFmtId="210" fontId="48" fillId="0" borderId="0" xfId="148" applyNumberFormat="1" applyFont="1" applyAlignment="1">
      <alignment horizontal="right"/>
    </xf>
    <xf numFmtId="211" fontId="48" fillId="0" borderId="0" xfId="148" applyNumberFormat="1" applyFont="1" applyAlignment="1">
      <alignment horizontal="right"/>
    </xf>
    <xf numFmtId="212" fontId="48" fillId="0" borderId="0" xfId="148" applyNumberFormat="1" applyFont="1" applyAlignment="1">
      <alignment horizontal="right"/>
    </xf>
    <xf numFmtId="210" fontId="48" fillId="0" borderId="0" xfId="148" applyNumberFormat="1" applyFont="1" applyAlignment="1">
      <alignment horizontal="right"/>
    </xf>
    <xf numFmtId="211" fontId="48" fillId="0" borderId="0" xfId="148" applyNumberFormat="1" applyFont="1" applyAlignment="1">
      <alignment horizontal="right"/>
    </xf>
    <xf numFmtId="223" fontId="48" fillId="0" borderId="0" xfId="148" applyNumberFormat="1" applyFont="1" applyAlignment="1">
      <alignment horizontal="right"/>
    </xf>
    <xf numFmtId="212" fontId="48" fillId="0" borderId="0" xfId="148" applyNumberFormat="1" applyFont="1" applyAlignment="1">
      <alignment horizontal="right"/>
    </xf>
    <xf numFmtId="210" fontId="48" fillId="0" borderId="0" xfId="148" applyNumberFormat="1" applyFont="1" applyAlignment="1">
      <alignment horizontal="right"/>
    </xf>
    <xf numFmtId="211" fontId="48" fillId="0" borderId="0" xfId="148" applyNumberFormat="1" applyFont="1" applyAlignment="1">
      <alignment horizontal="right"/>
    </xf>
    <xf numFmtId="223" fontId="48" fillId="0" borderId="0" xfId="148" applyNumberFormat="1" applyFont="1" applyAlignment="1">
      <alignment horizontal="right"/>
    </xf>
    <xf numFmtId="212" fontId="48" fillId="0" borderId="0" xfId="148" applyNumberFormat="1" applyFont="1" applyAlignment="1">
      <alignment horizontal="right"/>
    </xf>
    <xf numFmtId="210" fontId="48" fillId="0" borderId="0" xfId="148" applyNumberFormat="1" applyFont="1" applyAlignment="1">
      <alignment horizontal="right"/>
    </xf>
    <xf numFmtId="211" fontId="48" fillId="0" borderId="0" xfId="148" applyNumberFormat="1" applyFont="1" applyAlignment="1">
      <alignment horizontal="right"/>
    </xf>
    <xf numFmtId="223" fontId="48" fillId="0" borderId="0" xfId="148" applyNumberFormat="1" applyFont="1" applyAlignment="1">
      <alignment horizontal="right"/>
    </xf>
    <xf numFmtId="212" fontId="48" fillId="0" borderId="0" xfId="148" applyNumberFormat="1" applyFont="1" applyAlignment="1">
      <alignment horizontal="right"/>
    </xf>
    <xf numFmtId="179" fontId="48" fillId="0" borderId="0" xfId="148" applyNumberFormat="1" applyFont="1" applyAlignment="1">
      <alignment horizontal="center"/>
    </xf>
    <xf numFmtId="179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9" fontId="48" fillId="0" borderId="0" xfId="148" applyNumberFormat="1" applyFont="1" applyAlignment="1">
      <alignment horizontal="center"/>
    </xf>
    <xf numFmtId="179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9" fontId="48" fillId="0" borderId="0" xfId="148" applyNumberFormat="1" applyFont="1" applyAlignment="1">
      <alignment horizontal="center"/>
    </xf>
    <xf numFmtId="179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9" fontId="48" fillId="0" borderId="0" xfId="148" applyNumberFormat="1" applyFont="1" applyAlignment="1">
      <alignment horizontal="center"/>
    </xf>
    <xf numFmtId="179" fontId="50" fillId="0" borderId="0" xfId="148" applyNumberFormat="1" applyFont="1" applyAlignment="1">
      <alignment horizontal="center"/>
    </xf>
    <xf numFmtId="205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5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5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5" fontId="21" fillId="0" borderId="0" xfId="150" applyNumberFormat="1" applyAlignment="1">
      <alignment horizontal="right"/>
    </xf>
    <xf numFmtId="205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5" fontId="21" fillId="0" borderId="0" xfId="150" applyNumberFormat="1" applyAlignment="1">
      <alignment horizontal="right"/>
    </xf>
    <xf numFmtId="205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5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5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06" fontId="21" fillId="0" borderId="0" xfId="150" applyNumberFormat="1" applyAlignment="1">
      <alignment horizontal="right"/>
    </xf>
    <xf numFmtId="226" fontId="41" fillId="0" borderId="0" xfId="8" applyNumberFormat="1" applyAlignment="1">
      <alignment horizontal="right"/>
    </xf>
    <xf numFmtId="210" fontId="48" fillId="0" borderId="0" xfId="148" applyNumberFormat="1" applyFont="1" applyAlignment="1">
      <alignment horizontal="right"/>
    </xf>
    <xf numFmtId="210" fontId="50" fillId="0" borderId="0" xfId="148" applyNumberFormat="1" applyFont="1" applyAlignment="1">
      <alignment horizontal="right"/>
    </xf>
    <xf numFmtId="212" fontId="48" fillId="0" borderId="0" xfId="148" applyNumberFormat="1" applyFont="1" applyAlignment="1">
      <alignment horizontal="right"/>
    </xf>
    <xf numFmtId="223" fontId="48" fillId="0" borderId="0" xfId="148" applyNumberFormat="1" applyFont="1" applyAlignment="1">
      <alignment horizontal="right"/>
    </xf>
    <xf numFmtId="212" fontId="50" fillId="0" borderId="0" xfId="148" applyNumberFormat="1" applyFont="1" applyAlignment="1">
      <alignment horizontal="right"/>
    </xf>
    <xf numFmtId="223" fontId="50" fillId="0" borderId="0" xfId="148" applyNumberFormat="1" applyFont="1" applyAlignment="1">
      <alignment horizontal="right"/>
    </xf>
    <xf numFmtId="182" fontId="64" fillId="0" borderId="0" xfId="151" applyNumberFormat="1" applyFont="1" applyAlignment="1">
      <alignment horizontal="center"/>
    </xf>
    <xf numFmtId="180" fontId="64" fillId="0" borderId="0" xfId="151" applyNumberFormat="1" applyFont="1" applyAlignment="1">
      <alignment horizontal="center"/>
    </xf>
    <xf numFmtId="182" fontId="20" fillId="0" borderId="0" xfId="151" applyNumberFormat="1" applyAlignment="1">
      <alignment horizontal="center"/>
    </xf>
    <xf numFmtId="180" fontId="20" fillId="0" borderId="0" xfId="151" applyNumberFormat="1" applyAlignment="1">
      <alignment horizontal="center"/>
    </xf>
    <xf numFmtId="182" fontId="20" fillId="0" borderId="0" xfId="151" applyNumberFormat="1" applyAlignment="1">
      <alignment horizontal="center"/>
    </xf>
    <xf numFmtId="180" fontId="20" fillId="0" borderId="0" xfId="151" applyNumberFormat="1" applyAlignment="1">
      <alignment horizontal="center"/>
    </xf>
    <xf numFmtId="0" fontId="20" fillId="0" borderId="1" xfId="151" applyBorder="1" applyAlignment="1">
      <alignment wrapText="1"/>
    </xf>
    <xf numFmtId="182" fontId="20" fillId="0" borderId="0" xfId="151" applyNumberFormat="1" applyAlignment="1">
      <alignment horizontal="center"/>
    </xf>
    <xf numFmtId="180" fontId="20" fillId="0" borderId="0" xfId="151" applyNumberFormat="1" applyAlignment="1">
      <alignment horizontal="center"/>
    </xf>
    <xf numFmtId="182" fontId="64" fillId="0" borderId="0" xfId="151" applyNumberFormat="1" applyFont="1" applyAlignment="1">
      <alignment horizontal="center"/>
    </xf>
    <xf numFmtId="180" fontId="64" fillId="0" borderId="0" xfId="151" applyNumberFormat="1" applyFont="1" applyAlignment="1">
      <alignment horizontal="center"/>
    </xf>
    <xf numFmtId="0" fontId="20" fillId="0" borderId="1" xfId="4" applyFont="1" applyBorder="1" applyAlignment="1">
      <alignment wrapText="1"/>
    </xf>
    <xf numFmtId="182" fontId="20" fillId="0" borderId="0" xfId="151" applyNumberFormat="1" applyAlignment="1">
      <alignment horizontal="center"/>
    </xf>
    <xf numFmtId="180" fontId="20" fillId="0" borderId="0" xfId="151" applyNumberFormat="1" applyAlignment="1">
      <alignment horizontal="center"/>
    </xf>
    <xf numFmtId="182" fontId="20" fillId="0" borderId="0" xfId="151" applyNumberFormat="1" applyAlignment="1">
      <alignment horizontal="center"/>
    </xf>
    <xf numFmtId="180" fontId="20" fillId="0" borderId="0" xfId="151" applyNumberFormat="1" applyAlignment="1">
      <alignment horizontal="center"/>
    </xf>
    <xf numFmtId="0" fontId="0" fillId="0" borderId="0" xfId="0" applyFont="1" applyFill="1"/>
    <xf numFmtId="182" fontId="20" fillId="0" borderId="0" xfId="151" applyNumberFormat="1" applyAlignment="1">
      <alignment horizontal="center"/>
    </xf>
    <xf numFmtId="180" fontId="20" fillId="0" borderId="0" xfId="151" applyNumberFormat="1" applyAlignment="1">
      <alignment horizontal="center"/>
    </xf>
    <xf numFmtId="182" fontId="20" fillId="0" borderId="0" xfId="151" applyNumberFormat="1" applyAlignment="1">
      <alignment horizontal="center"/>
    </xf>
    <xf numFmtId="180" fontId="20" fillId="0" borderId="0" xfId="151" applyNumberFormat="1" applyAlignment="1">
      <alignment horizontal="center"/>
    </xf>
    <xf numFmtId="182" fontId="20" fillId="0" borderId="0" xfId="151" applyNumberFormat="1" applyAlignment="1">
      <alignment horizontal="center"/>
    </xf>
    <xf numFmtId="180" fontId="20" fillId="0" borderId="0" xfId="151" applyNumberFormat="1" applyAlignment="1">
      <alignment horizontal="center"/>
    </xf>
    <xf numFmtId="164" fontId="52" fillId="0" borderId="5" xfId="0" applyNumberFormat="1" applyFont="1" applyBorder="1" applyAlignment="1">
      <alignment horizontal="center" vertical="center" wrapText="1"/>
    </xf>
    <xf numFmtId="182" fontId="19" fillId="0" borderId="0" xfId="152" applyNumberFormat="1" applyFill="1" applyAlignment="1">
      <alignment horizontal="center"/>
    </xf>
    <xf numFmtId="180" fontId="19" fillId="0" borderId="0" xfId="152" applyNumberFormat="1" applyFill="1" applyAlignment="1">
      <alignment horizontal="center"/>
    </xf>
    <xf numFmtId="0" fontId="19" fillId="0" borderId="1" xfId="4" applyFont="1" applyBorder="1" applyAlignment="1">
      <alignment wrapText="1"/>
    </xf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0" fontId="19" fillId="0" borderId="1" xfId="152" applyBorder="1"/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182" fontId="19" fillId="0" borderId="0" xfId="152" applyNumberFormat="1" applyAlignment="1">
      <alignment horizontal="center"/>
    </xf>
    <xf numFmtId="180" fontId="19" fillId="0" borderId="0" xfId="152" applyNumberFormat="1" applyAlignment="1">
      <alignment horizontal="center"/>
    </xf>
    <xf numFmtId="0" fontId="49" fillId="0" borderId="0" xfId="0" applyFont="1"/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0" fontId="18" fillId="0" borderId="1" xfId="153" applyBorder="1" applyAlignment="1">
      <alignment wrapText="1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0" fontId="18" fillId="0" borderId="1" xfId="153" applyBorder="1"/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64" fillId="0" borderId="0" xfId="153" applyNumberFormat="1" applyFont="1" applyAlignment="1">
      <alignment horizontal="center"/>
    </xf>
    <xf numFmtId="0" fontId="18" fillId="0" borderId="1" xfId="153" applyBorder="1"/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0" fontId="18" fillId="0" borderId="1" xfId="153" applyBorder="1"/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64" fillId="0" borderId="0" xfId="153" applyNumberFormat="1" applyFon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64" fillId="0" borderId="0" xfId="153" applyNumberFormat="1" applyFont="1" applyAlignment="1">
      <alignment horizontal="center"/>
    </xf>
    <xf numFmtId="0" fontId="18" fillId="0" borderId="1" xfId="5" applyFont="1" applyBorder="1" applyAlignment="1">
      <alignment wrapText="1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64" fillId="0" borderId="0" xfId="153" applyNumberFormat="1" applyFon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64" fillId="0" borderId="0" xfId="153" applyNumberFormat="1" applyFon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64" fillId="0" borderId="0" xfId="153" applyNumberFormat="1" applyFon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64" fillId="0" borderId="0" xfId="153" applyNumberFormat="1" applyFont="1" applyAlignment="1">
      <alignment horizontal="center"/>
    </xf>
    <xf numFmtId="182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64" fillId="0" borderId="0" xfId="153" applyNumberFormat="1" applyFont="1" applyAlignment="1">
      <alignment horizontal="center"/>
    </xf>
    <xf numFmtId="177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64" fillId="0" borderId="0" xfId="153" applyNumberFormat="1" applyFont="1" applyAlignment="1">
      <alignment horizontal="center"/>
    </xf>
    <xf numFmtId="177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64" fillId="0" borderId="0" xfId="153" applyNumberFormat="1" applyFont="1" applyAlignment="1">
      <alignment horizontal="center"/>
    </xf>
    <xf numFmtId="177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64" fillId="0" borderId="0" xfId="153" applyNumberFormat="1" applyFont="1" applyAlignment="1">
      <alignment horizontal="center"/>
    </xf>
    <xf numFmtId="177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64" fillId="0" borderId="0" xfId="153" applyNumberFormat="1" applyFont="1" applyAlignment="1">
      <alignment horizontal="center"/>
    </xf>
    <xf numFmtId="177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64" fillId="0" borderId="0" xfId="153" applyNumberFormat="1" applyFont="1" applyAlignment="1">
      <alignment horizontal="center"/>
    </xf>
    <xf numFmtId="177" fontId="64" fillId="0" borderId="0" xfId="153" applyNumberFormat="1" applyFont="1" applyAlignment="1">
      <alignment horizontal="center"/>
    </xf>
    <xf numFmtId="0" fontId="18" fillId="0" borderId="1" xfId="153" applyBorder="1"/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64" fillId="0" borderId="0" xfId="153" applyNumberFormat="1" applyFont="1" applyAlignment="1">
      <alignment horizontal="center"/>
    </xf>
    <xf numFmtId="177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64" fillId="0" borderId="0" xfId="153" applyNumberFormat="1" applyFont="1" applyAlignment="1">
      <alignment horizontal="center"/>
    </xf>
    <xf numFmtId="177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64" fillId="0" borderId="0" xfId="153" applyNumberFormat="1" applyFont="1" applyAlignment="1">
      <alignment horizontal="center"/>
    </xf>
    <xf numFmtId="177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78" fontId="18" fillId="0" borderId="0" xfId="153" applyNumberFormat="1" applyAlignment="1">
      <alignment horizontal="center"/>
    </xf>
    <xf numFmtId="177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64" fillId="0" borderId="0" xfId="153" applyNumberFormat="1" applyFont="1" applyAlignment="1">
      <alignment horizontal="center"/>
    </xf>
    <xf numFmtId="177" fontId="64" fillId="0" borderId="0" xfId="153" applyNumberFormat="1" applyFont="1" applyAlignment="1">
      <alignment horizontal="center"/>
    </xf>
    <xf numFmtId="182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18" fillId="0" borderId="0" xfId="153" applyNumberFormat="1" applyAlignment="1">
      <alignment horizontal="center"/>
    </xf>
    <xf numFmtId="178" fontId="64" fillId="0" borderId="0" xfId="153" applyNumberFormat="1" applyFont="1" applyAlignment="1">
      <alignment horizontal="center"/>
    </xf>
    <xf numFmtId="182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18" fillId="0" borderId="0" xfId="153" applyNumberFormat="1" applyAlignment="1">
      <alignment horizontal="center"/>
    </xf>
    <xf numFmtId="178" fontId="64" fillId="0" borderId="0" xfId="153" applyNumberFormat="1" applyFont="1" applyAlignment="1">
      <alignment horizontal="center"/>
    </xf>
    <xf numFmtId="182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18" fillId="0" borderId="0" xfId="153" applyNumberFormat="1" applyAlignment="1">
      <alignment horizontal="center"/>
    </xf>
    <xf numFmtId="178" fontId="64" fillId="0" borderId="0" xfId="153" applyNumberFormat="1" applyFont="1" applyAlignment="1">
      <alignment horizontal="center"/>
    </xf>
    <xf numFmtId="182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18" fillId="0" borderId="0" xfId="153" applyNumberFormat="1" applyAlignment="1">
      <alignment horizontal="center"/>
    </xf>
    <xf numFmtId="178" fontId="64" fillId="0" borderId="0" xfId="153" applyNumberFormat="1" applyFont="1" applyAlignment="1">
      <alignment horizontal="center"/>
    </xf>
    <xf numFmtId="182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18" fillId="0" borderId="0" xfId="153" applyNumberFormat="1" applyAlignment="1">
      <alignment horizontal="center"/>
    </xf>
    <xf numFmtId="178" fontId="64" fillId="0" borderId="0" xfId="153" applyNumberFormat="1" applyFont="1" applyAlignment="1">
      <alignment horizontal="center"/>
    </xf>
    <xf numFmtId="182" fontId="18" fillId="0" borderId="0" xfId="153" applyNumberFormat="1" applyAlignment="1">
      <alignment horizontal="center"/>
    </xf>
    <xf numFmtId="182" fontId="64" fillId="0" borderId="0" xfId="153" applyNumberFormat="1" applyFont="1" applyAlignment="1">
      <alignment horizontal="center"/>
    </xf>
    <xf numFmtId="180" fontId="18" fillId="0" borderId="0" xfId="153" applyNumberFormat="1" applyAlignment="1">
      <alignment horizontal="center"/>
    </xf>
    <xf numFmtId="180" fontId="64" fillId="0" borderId="0" xfId="153" applyNumberFormat="1" applyFont="1" applyAlignment="1">
      <alignment horizontal="center"/>
    </xf>
    <xf numFmtId="178" fontId="18" fillId="0" borderId="0" xfId="153" applyNumberFormat="1" applyAlignment="1">
      <alignment horizontal="center"/>
    </xf>
    <xf numFmtId="178" fontId="64" fillId="0" borderId="0" xfId="153" applyNumberFormat="1" applyFont="1" applyAlignment="1">
      <alignment horizontal="center"/>
    </xf>
    <xf numFmtId="0" fontId="49" fillId="0" borderId="0" xfId="0" applyFont="1"/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0" fontId="17" fillId="0" borderId="1" xfId="154" applyBorder="1" applyAlignment="1">
      <alignment wrapText="1"/>
    </xf>
    <xf numFmtId="0" fontId="17" fillId="0" borderId="1" xfId="4" applyFont="1" applyBorder="1" applyAlignment="1">
      <alignment wrapText="1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0" fontId="17" fillId="0" borderId="1" xfId="6" applyFont="1" applyBorder="1" applyAlignment="1">
      <alignment wrapText="1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0" fontId="17" fillId="0" borderId="1" xfId="5" applyFont="1" applyBorder="1" applyAlignment="1">
      <alignment wrapText="1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0" fontId="48" fillId="0" borderId="1" xfId="0" applyFont="1" applyFill="1" applyBorder="1" applyAlignment="1"/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0" fontId="50" fillId="0" borderId="1" xfId="0" applyFont="1" applyFill="1" applyBorder="1" applyAlignment="1"/>
    <xf numFmtId="0" fontId="43" fillId="0" borderId="1" xfId="6" applyBorder="1" applyAlignment="1"/>
    <xf numFmtId="0" fontId="48" fillId="0" borderId="1" xfId="0" applyFont="1" applyBorder="1" applyAlignment="1"/>
    <xf numFmtId="0" fontId="17" fillId="0" borderId="1" xfId="154" applyBorder="1" applyAlignment="1"/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Fill="1" applyAlignment="1">
      <alignment horizontal="center"/>
    </xf>
    <xf numFmtId="180" fontId="17" fillId="0" borderId="0" xfId="154" applyNumberFormat="1" applyFill="1" applyAlignment="1">
      <alignment horizontal="center"/>
    </xf>
    <xf numFmtId="177" fontId="17" fillId="0" borderId="0" xfId="154" applyNumberFormat="1" applyFill="1" applyAlignment="1">
      <alignment horizontal="center"/>
    </xf>
    <xf numFmtId="178" fontId="17" fillId="0" borderId="0" xfId="154" applyNumberFormat="1" applyFill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0" fontId="17" fillId="0" borderId="1" xfId="154" applyBorder="1"/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0" fontId="17" fillId="0" borderId="1" xfId="154" applyBorder="1"/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0" fontId="64" fillId="0" borderId="0" xfId="154" applyNumberFormat="1" applyFont="1" applyAlignment="1">
      <alignment horizontal="center"/>
    </xf>
    <xf numFmtId="177" fontId="64" fillId="0" borderId="0" xfId="154" applyNumberFormat="1" applyFont="1" applyAlignment="1">
      <alignment horizontal="center"/>
    </xf>
    <xf numFmtId="178" fontId="64" fillId="0" borderId="0" xfId="154" applyNumberFormat="1" applyFon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0" fontId="17" fillId="0" borderId="1" xfId="154" applyBorder="1"/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0" fontId="17" fillId="0" borderId="1" xfId="154" applyBorder="1"/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182" fontId="64" fillId="0" borderId="0" xfId="154" applyNumberFormat="1" applyFont="1" applyAlignment="1">
      <alignment horizontal="center"/>
    </xf>
    <xf numFmtId="182" fontId="17" fillId="0" borderId="0" xfId="154" applyNumberFormat="1" applyAlignment="1">
      <alignment horizontal="center"/>
    </xf>
    <xf numFmtId="180" fontId="64" fillId="0" borderId="0" xfId="154" applyNumberFormat="1" applyFont="1" applyAlignment="1">
      <alignment horizontal="center"/>
    </xf>
    <xf numFmtId="180" fontId="17" fillId="0" borderId="0" xfId="154" applyNumberFormat="1" applyAlignment="1">
      <alignment horizontal="center"/>
    </xf>
    <xf numFmtId="177" fontId="64" fillId="0" borderId="0" xfId="154" applyNumberFormat="1" applyFont="1" applyAlignment="1">
      <alignment horizontal="center"/>
    </xf>
    <xf numFmtId="177" fontId="17" fillId="0" borderId="0" xfId="154" applyNumberFormat="1" applyAlignment="1">
      <alignment horizontal="center"/>
    </xf>
    <xf numFmtId="178" fontId="64" fillId="0" borderId="0" xfId="154" applyNumberFormat="1" applyFont="1" applyAlignment="1">
      <alignment horizontal="center"/>
    </xf>
    <xf numFmtId="178" fontId="17" fillId="0" borderId="0" xfId="154" applyNumberFormat="1" applyAlignment="1">
      <alignment horizontal="center"/>
    </xf>
    <xf numFmtId="182" fontId="17" fillId="0" borderId="0" xfId="154" applyNumberFormat="1" applyAlignment="1">
      <alignment horizontal="center"/>
    </xf>
    <xf numFmtId="180" fontId="17" fillId="0" borderId="0" xfId="154" applyNumberFormat="1" applyAlignment="1">
      <alignment horizontal="center"/>
    </xf>
    <xf numFmtId="177" fontId="17" fillId="0" borderId="0" xfId="154" applyNumberFormat="1" applyAlignment="1">
      <alignment horizontal="center"/>
    </xf>
    <xf numFmtId="178" fontId="17" fillId="0" borderId="0" xfId="154" applyNumberFormat="1" applyAlignment="1">
      <alignment horizontal="center"/>
    </xf>
    <xf numFmtId="0" fontId="49" fillId="0" borderId="0" xfId="0" applyFont="1"/>
    <xf numFmtId="0" fontId="16" fillId="0" borderId="1" xfId="155" applyBorder="1" applyAlignment="1">
      <alignment wrapText="1"/>
    </xf>
    <xf numFmtId="182" fontId="16" fillId="0" borderId="0" xfId="155" applyNumberFormat="1" applyAlignment="1">
      <alignment horizontal="center"/>
    </xf>
    <xf numFmtId="180" fontId="16" fillId="0" borderId="0" xfId="155" applyNumberFormat="1" applyAlignment="1">
      <alignment horizontal="center"/>
    </xf>
    <xf numFmtId="177" fontId="16" fillId="0" borderId="0" xfId="155" applyNumberFormat="1" applyAlignment="1">
      <alignment horizontal="center"/>
    </xf>
    <xf numFmtId="178" fontId="16" fillId="0" borderId="0" xfId="155" applyNumberFormat="1" applyAlignment="1">
      <alignment horizontal="center"/>
    </xf>
    <xf numFmtId="182" fontId="64" fillId="0" borderId="0" xfId="155" applyNumberFormat="1" applyFont="1" applyAlignment="1">
      <alignment horizontal="center"/>
    </xf>
    <xf numFmtId="182" fontId="16" fillId="0" borderId="0" xfId="155" applyNumberFormat="1" applyAlignment="1">
      <alignment horizontal="center"/>
    </xf>
    <xf numFmtId="180" fontId="64" fillId="0" borderId="0" xfId="155" applyNumberFormat="1" applyFont="1" applyAlignment="1">
      <alignment horizontal="center"/>
    </xf>
    <xf numFmtId="180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82" fontId="16" fillId="0" borderId="0" xfId="155" applyNumberFormat="1" applyAlignment="1">
      <alignment horizontal="center"/>
    </xf>
    <xf numFmtId="180" fontId="16" fillId="0" borderId="0" xfId="155" applyNumberFormat="1" applyAlignment="1">
      <alignment horizontal="center"/>
    </xf>
    <xf numFmtId="177" fontId="16" fillId="0" borderId="0" xfId="155" applyNumberFormat="1" applyAlignment="1">
      <alignment horizontal="center"/>
    </xf>
    <xf numFmtId="178" fontId="16" fillId="0" borderId="0" xfId="155" applyNumberFormat="1" applyAlignment="1">
      <alignment horizontal="center"/>
    </xf>
    <xf numFmtId="182" fontId="16" fillId="0" borderId="0" xfId="155" applyNumberFormat="1" applyAlignment="1">
      <alignment horizontal="center"/>
    </xf>
    <xf numFmtId="180" fontId="16" fillId="0" borderId="0" xfId="155" applyNumberFormat="1" applyAlignment="1">
      <alignment horizontal="center"/>
    </xf>
    <xf numFmtId="177" fontId="16" fillId="0" borderId="0" xfId="155" applyNumberFormat="1" applyAlignment="1">
      <alignment horizontal="center"/>
    </xf>
    <xf numFmtId="178" fontId="16" fillId="0" borderId="0" xfId="155" applyNumberFormat="1" applyAlignment="1">
      <alignment horizontal="center"/>
    </xf>
    <xf numFmtId="182" fontId="16" fillId="0" borderId="0" xfId="155" applyNumberFormat="1" applyAlignment="1">
      <alignment horizontal="center"/>
    </xf>
    <xf numFmtId="180" fontId="16" fillId="0" borderId="0" xfId="155" applyNumberFormat="1" applyAlignment="1">
      <alignment horizontal="center"/>
    </xf>
    <xf numFmtId="177" fontId="16" fillId="0" borderId="0" xfId="155" applyNumberFormat="1" applyAlignment="1">
      <alignment horizontal="center"/>
    </xf>
    <xf numFmtId="178" fontId="16" fillId="0" borderId="0" xfId="155" applyNumberFormat="1" applyAlignment="1">
      <alignment horizontal="center"/>
    </xf>
    <xf numFmtId="182" fontId="64" fillId="0" borderId="0" xfId="155" applyNumberFormat="1" applyFont="1" applyAlignment="1">
      <alignment horizontal="center"/>
    </xf>
    <xf numFmtId="182" fontId="16" fillId="0" borderId="0" xfId="155" applyNumberFormat="1" applyAlignment="1">
      <alignment horizontal="center"/>
    </xf>
    <xf numFmtId="180" fontId="64" fillId="0" borderId="0" xfId="155" applyNumberFormat="1" applyFont="1" applyAlignment="1">
      <alignment horizontal="center"/>
    </xf>
    <xf numFmtId="180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0" fontId="16" fillId="0" borderId="1" xfId="155" applyBorder="1"/>
    <xf numFmtId="182" fontId="16" fillId="0" borderId="0" xfId="155" applyNumberFormat="1" applyAlignment="1">
      <alignment horizontal="center"/>
    </xf>
    <xf numFmtId="180" fontId="16" fillId="0" borderId="0" xfId="155" applyNumberFormat="1" applyAlignment="1">
      <alignment horizontal="center"/>
    </xf>
    <xf numFmtId="177" fontId="16" fillId="0" borderId="0" xfId="155" applyNumberFormat="1" applyAlignment="1">
      <alignment horizontal="center"/>
    </xf>
    <xf numFmtId="178" fontId="16" fillId="0" borderId="0" xfId="155" applyNumberFormat="1" applyAlignment="1">
      <alignment horizontal="center"/>
    </xf>
    <xf numFmtId="182" fontId="16" fillId="0" borderId="0" xfId="155" applyNumberFormat="1" applyAlignment="1">
      <alignment horizontal="center"/>
    </xf>
    <xf numFmtId="180" fontId="16" fillId="0" borderId="0" xfId="155" applyNumberFormat="1" applyAlignment="1">
      <alignment horizontal="center"/>
    </xf>
    <xf numFmtId="177" fontId="16" fillId="0" borderId="0" xfId="155" applyNumberFormat="1" applyAlignment="1">
      <alignment horizontal="center"/>
    </xf>
    <xf numFmtId="178" fontId="16" fillId="0" borderId="0" xfId="155" applyNumberFormat="1" applyAlignment="1">
      <alignment horizontal="center"/>
    </xf>
    <xf numFmtId="182" fontId="64" fillId="0" borderId="0" xfId="155" applyNumberFormat="1" applyFont="1" applyAlignment="1">
      <alignment horizontal="center"/>
    </xf>
    <xf numFmtId="182" fontId="16" fillId="0" borderId="0" xfId="155" applyNumberFormat="1" applyAlignment="1">
      <alignment horizontal="center"/>
    </xf>
    <xf numFmtId="180" fontId="64" fillId="0" borderId="0" xfId="155" applyNumberFormat="1" applyFont="1" applyAlignment="1">
      <alignment horizontal="center"/>
    </xf>
    <xf numFmtId="180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0" fontId="16" fillId="0" borderId="1" xfId="155" applyBorder="1"/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8" fontId="16" fillId="0" borderId="0" xfId="155" applyNumberFormat="1" applyAlignment="1">
      <alignment horizontal="center"/>
    </xf>
    <xf numFmtId="177" fontId="16" fillId="0" borderId="0" xfId="155" applyNumberFormat="1" applyAlignment="1">
      <alignment horizontal="center"/>
    </xf>
    <xf numFmtId="179" fontId="16" fillId="0" borderId="0" xfId="155" applyNumberFormat="1" applyAlignment="1">
      <alignment horizontal="center"/>
    </xf>
    <xf numFmtId="178" fontId="16" fillId="0" borderId="0" xfId="155" applyNumberFormat="1" applyAlignment="1">
      <alignment horizontal="center"/>
    </xf>
    <xf numFmtId="177" fontId="16" fillId="0" borderId="0" xfId="155" applyNumberFormat="1" applyAlignment="1">
      <alignment horizontal="center"/>
    </xf>
    <xf numFmtId="179" fontId="16" fillId="0" borderId="0" xfId="155" applyNumberFormat="1" applyAlignment="1">
      <alignment horizontal="center"/>
    </xf>
    <xf numFmtId="178" fontId="16" fillId="0" borderId="0" xfId="155" applyNumberFormat="1" applyAlignment="1">
      <alignment horizontal="center"/>
    </xf>
    <xf numFmtId="177" fontId="16" fillId="0" borderId="0" xfId="155" applyNumberFormat="1" applyAlignment="1">
      <alignment horizontal="center"/>
    </xf>
    <xf numFmtId="179" fontId="16" fillId="0" borderId="0" xfId="155" applyNumberFormat="1" applyAlignment="1">
      <alignment horizontal="center"/>
    </xf>
    <xf numFmtId="0" fontId="16" fillId="0" borderId="1" xfId="155" applyBorder="1"/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8" fontId="16" fillId="0" borderId="0" xfId="155" applyNumberFormat="1" applyAlignment="1">
      <alignment horizontal="center"/>
    </xf>
    <xf numFmtId="177" fontId="16" fillId="0" borderId="0" xfId="155" applyNumberFormat="1" applyAlignment="1">
      <alignment horizontal="center"/>
    </xf>
    <xf numFmtId="179" fontId="16" fillId="0" borderId="0" xfId="155" applyNumberFormat="1" applyAlignment="1">
      <alignment horizontal="center"/>
    </xf>
    <xf numFmtId="178" fontId="16" fillId="0" borderId="0" xfId="155" applyNumberFormat="1" applyAlignment="1">
      <alignment horizontal="center"/>
    </xf>
    <xf numFmtId="177" fontId="16" fillId="0" borderId="0" xfId="155" applyNumberFormat="1" applyAlignment="1">
      <alignment horizontal="center"/>
    </xf>
    <xf numFmtId="179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7" fontId="48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9" fontId="48" fillId="0" borderId="0" xfId="148" applyNumberFormat="1" applyFont="1" applyAlignment="1">
      <alignment horizontal="center"/>
    </xf>
    <xf numFmtId="179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0" fontId="16" fillId="0" borderId="1" xfId="9" applyFont="1" applyBorder="1"/>
    <xf numFmtId="178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0" fontId="16" fillId="0" borderId="1" xfId="155" applyFont="1" applyBorder="1"/>
    <xf numFmtId="0" fontId="16" fillId="0" borderId="1" xfId="155" applyFont="1" applyBorder="1"/>
    <xf numFmtId="177" fontId="16" fillId="0" borderId="0" xfId="155" applyNumberFormat="1" applyAlignment="1">
      <alignment horizontal="center"/>
    </xf>
    <xf numFmtId="179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9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9" fontId="64" fillId="0" borderId="0" xfId="155" applyNumberFormat="1" applyFont="1" applyAlignment="1">
      <alignment horizontal="center"/>
    </xf>
    <xf numFmtId="177" fontId="16" fillId="0" borderId="0" xfId="155" applyNumberFormat="1" applyAlignment="1">
      <alignment horizontal="center"/>
    </xf>
    <xf numFmtId="179" fontId="16" fillId="0" borderId="0" xfId="155" applyNumberFormat="1" applyAlignment="1">
      <alignment horizontal="center"/>
    </xf>
    <xf numFmtId="177" fontId="64" fillId="0" borderId="0" xfId="155" applyNumberFormat="1" applyFont="1" applyAlignment="1">
      <alignment horizontal="center"/>
    </xf>
    <xf numFmtId="179" fontId="64" fillId="0" borderId="0" xfId="155" applyNumberFormat="1" applyFont="1" applyAlignment="1">
      <alignment horizontal="center"/>
    </xf>
    <xf numFmtId="177" fontId="64" fillId="0" borderId="0" xfId="155" applyNumberFormat="1" applyFont="1" applyAlignment="1">
      <alignment horizontal="center"/>
    </xf>
    <xf numFmtId="179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9" fontId="16" fillId="0" borderId="0" xfId="155" applyNumberFormat="1" applyAlignment="1">
      <alignment horizontal="center"/>
    </xf>
    <xf numFmtId="179" fontId="64" fillId="0" borderId="0" xfId="155" applyNumberFormat="1" applyFont="1" applyAlignment="1">
      <alignment horizontal="center"/>
    </xf>
    <xf numFmtId="178" fontId="16" fillId="0" borderId="0" xfId="155" applyNumberFormat="1" applyAlignment="1">
      <alignment horizontal="center"/>
    </xf>
    <xf numFmtId="178" fontId="64" fillId="0" borderId="0" xfId="155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77" fontId="48" fillId="0" borderId="0" xfId="148" applyNumberFormat="1" applyFont="1" applyAlignment="1">
      <alignment horizontal="center"/>
    </xf>
    <xf numFmtId="177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0" fontId="15" fillId="0" borderId="1" xfId="9" applyFont="1" applyBorder="1"/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80" fontId="64" fillId="0" borderId="0" xfId="156" applyNumberFormat="1" applyFont="1" applyAlignment="1">
      <alignment horizontal="center"/>
    </xf>
    <xf numFmtId="178" fontId="15" fillId="0" borderId="0" xfId="156" applyNumberFormat="1" applyAlignment="1">
      <alignment horizontal="center"/>
    </xf>
    <xf numFmtId="178" fontId="64" fillId="0" borderId="0" xfId="156" applyNumberFormat="1" applyFont="1" applyAlignment="1">
      <alignment horizontal="center"/>
    </xf>
    <xf numFmtId="0" fontId="15" fillId="0" borderId="1" xfId="156" applyBorder="1" applyAlignment="1">
      <alignment wrapText="1"/>
    </xf>
    <xf numFmtId="0" fontId="15" fillId="0" borderId="1" xfId="9" applyFont="1" applyBorder="1" applyAlignment="1">
      <alignment wrapText="1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0" fontId="15" fillId="0" borderId="1" xfId="10" applyFont="1" applyBorder="1"/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0" fontId="15" fillId="0" borderId="1" xfId="156" applyBorder="1"/>
    <xf numFmtId="0" fontId="15" fillId="0" borderId="1" xfId="156" applyBorder="1"/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64" fillId="0" borderId="0" xfId="156" applyNumberFormat="1" applyFont="1" applyAlignment="1">
      <alignment horizontal="center"/>
    </xf>
    <xf numFmtId="178" fontId="64" fillId="0" borderId="0" xfId="156" applyNumberFormat="1" applyFont="1" applyAlignment="1">
      <alignment horizontal="center"/>
    </xf>
    <xf numFmtId="0" fontId="15" fillId="0" borderId="1" xfId="10" applyFont="1" applyBorder="1" applyAlignment="1">
      <alignment wrapText="1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80" fontId="64" fillId="0" borderId="0" xfId="156" applyNumberFormat="1" applyFont="1" applyAlignment="1">
      <alignment horizontal="center"/>
    </xf>
    <xf numFmtId="178" fontId="64" fillId="0" borderId="0" xfId="156" applyNumberFormat="1" applyFont="1" applyAlignment="1">
      <alignment horizontal="center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0" fontId="15" fillId="0" borderId="1" xfId="156" applyBorder="1"/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0" fontId="15" fillId="0" borderId="1" xfId="156" applyFont="1" applyBorder="1" applyAlignment="1">
      <alignment wrapText="1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78" fontId="64" fillId="0" borderId="0" xfId="156" applyNumberFormat="1" applyFont="1" applyAlignment="1">
      <alignment horizontal="center"/>
    </xf>
    <xf numFmtId="177" fontId="15" fillId="0" borderId="0" xfId="156" applyNumberFormat="1" applyAlignment="1">
      <alignment horizontal="center"/>
    </xf>
    <xf numFmtId="177" fontId="64" fillId="0" borderId="0" xfId="156" applyNumberFormat="1" applyFont="1" applyAlignment="1">
      <alignment horizontal="center"/>
    </xf>
    <xf numFmtId="180" fontId="64" fillId="0" borderId="0" xfId="156" applyNumberFormat="1" applyFont="1" applyAlignment="1">
      <alignment horizontal="center"/>
    </xf>
    <xf numFmtId="178" fontId="64" fillId="0" borderId="0" xfId="156" applyNumberFormat="1" applyFont="1" applyAlignment="1">
      <alignment horizontal="center"/>
    </xf>
    <xf numFmtId="177" fontId="64" fillId="0" borderId="0" xfId="156" applyNumberFormat="1" applyFont="1" applyAlignment="1">
      <alignment horizontal="center"/>
    </xf>
    <xf numFmtId="0" fontId="15" fillId="0" borderId="1" xfId="156" applyFont="1" applyBorder="1"/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0" fontId="15" fillId="0" borderId="1" xfId="11" applyFont="1" applyBorder="1"/>
    <xf numFmtId="180" fontId="64" fillId="0" borderId="0" xfId="156" applyNumberFormat="1" applyFont="1" applyAlignment="1">
      <alignment horizontal="center"/>
    </xf>
    <xf numFmtId="178" fontId="64" fillId="0" borderId="0" xfId="156" applyNumberFormat="1" applyFont="1" applyAlignment="1">
      <alignment horizontal="center"/>
    </xf>
    <xf numFmtId="177" fontId="64" fillId="0" borderId="0" xfId="156" applyNumberFormat="1" applyFont="1" applyAlignment="1">
      <alignment horizontal="center"/>
    </xf>
    <xf numFmtId="0" fontId="15" fillId="0" borderId="1" xfId="156" applyFont="1" applyBorder="1"/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180" fontId="64" fillId="0" borderId="0" xfId="156" applyNumberFormat="1" applyFont="1" applyAlignment="1">
      <alignment horizontal="center"/>
    </xf>
    <xf numFmtId="178" fontId="64" fillId="0" borderId="0" xfId="156" applyNumberFormat="1" applyFont="1" applyAlignment="1">
      <alignment horizontal="center"/>
    </xf>
    <xf numFmtId="177" fontId="64" fillId="0" borderId="0" xfId="156" applyNumberFormat="1" applyFont="1" applyAlignment="1">
      <alignment horizontal="center"/>
    </xf>
    <xf numFmtId="0" fontId="15" fillId="0" borderId="1" xfId="156" applyFont="1" applyBorder="1"/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180" fontId="64" fillId="0" borderId="0" xfId="156" applyNumberFormat="1" applyFont="1" applyAlignment="1">
      <alignment horizontal="center"/>
    </xf>
    <xf numFmtId="178" fontId="64" fillId="0" borderId="0" xfId="156" applyNumberFormat="1" applyFont="1" applyAlignment="1">
      <alignment horizontal="center"/>
    </xf>
    <xf numFmtId="177" fontId="64" fillId="0" borderId="0" xfId="156" applyNumberFormat="1" applyFont="1" applyAlignment="1">
      <alignment horizontal="center"/>
    </xf>
    <xf numFmtId="0" fontId="15" fillId="0" borderId="1" xfId="156" applyFont="1" applyBorder="1"/>
    <xf numFmtId="180" fontId="15" fillId="0" borderId="0" xfId="156" applyNumberFormat="1" applyAlignment="1">
      <alignment horizontal="center"/>
    </xf>
    <xf numFmtId="178" fontId="15" fillId="0" borderId="0" xfId="156" applyNumberFormat="1" applyAlignment="1">
      <alignment horizontal="center"/>
    </xf>
    <xf numFmtId="177" fontId="15" fillId="0" borderId="0" xfId="156" applyNumberFormat="1" applyAlignment="1">
      <alignment horizontal="center"/>
    </xf>
    <xf numFmtId="0" fontId="15" fillId="0" borderId="1" xfId="156" applyFont="1" applyBorder="1"/>
    <xf numFmtId="180" fontId="64" fillId="0" borderId="0" xfId="156" applyNumberFormat="1" applyFont="1" applyAlignment="1">
      <alignment horizontal="center"/>
    </xf>
    <xf numFmtId="180" fontId="15" fillId="0" borderId="0" xfId="156" applyNumberFormat="1" applyAlignment="1">
      <alignment horizontal="center"/>
    </xf>
    <xf numFmtId="178" fontId="64" fillId="0" borderId="0" xfId="156" applyNumberFormat="1" applyFont="1" applyAlignment="1">
      <alignment horizontal="center"/>
    </xf>
    <xf numFmtId="178" fontId="15" fillId="0" borderId="0" xfId="156" applyNumberFormat="1" applyAlignment="1">
      <alignment horizontal="center"/>
    </xf>
    <xf numFmtId="177" fontId="64" fillId="0" borderId="0" xfId="156" applyNumberFormat="1" applyFont="1" applyAlignment="1">
      <alignment horizontal="center"/>
    </xf>
    <xf numFmtId="177" fontId="15" fillId="0" borderId="0" xfId="156" applyNumberFormat="1" applyAlignment="1">
      <alignment horizontal="center"/>
    </xf>
    <xf numFmtId="180" fontId="15" fillId="0" borderId="0" xfId="156" applyNumberFormat="1" applyAlignment="1">
      <alignment horizontal="center"/>
    </xf>
    <xf numFmtId="180" fontId="64" fillId="0" borderId="0" xfId="156" applyNumberFormat="1" applyFont="1" applyAlignment="1">
      <alignment horizontal="center"/>
    </xf>
    <xf numFmtId="178" fontId="15" fillId="0" borderId="0" xfId="156" applyNumberFormat="1" applyAlignment="1">
      <alignment horizontal="center"/>
    </xf>
    <xf numFmtId="178" fontId="64" fillId="0" borderId="0" xfId="156" applyNumberFormat="1" applyFont="1" applyAlignment="1">
      <alignment horizontal="center"/>
    </xf>
    <xf numFmtId="180" fontId="15" fillId="0" borderId="0" xfId="156" applyNumberFormat="1" applyAlignment="1">
      <alignment horizontal="center"/>
    </xf>
    <xf numFmtId="180" fontId="64" fillId="0" borderId="0" xfId="156" applyNumberFormat="1" applyFont="1" applyAlignment="1">
      <alignment horizontal="center"/>
    </xf>
    <xf numFmtId="178" fontId="15" fillId="0" borderId="0" xfId="156" applyNumberFormat="1" applyAlignment="1">
      <alignment horizontal="center"/>
    </xf>
    <xf numFmtId="178" fontId="64" fillId="0" borderId="0" xfId="156" applyNumberFormat="1" applyFont="1" applyAlignment="1">
      <alignment horizontal="center"/>
    </xf>
    <xf numFmtId="180" fontId="15" fillId="0" borderId="0" xfId="156" applyNumberFormat="1" applyAlignment="1">
      <alignment horizontal="center"/>
    </xf>
    <xf numFmtId="180" fontId="64" fillId="0" borderId="0" xfId="156" applyNumberFormat="1" applyFont="1" applyAlignment="1">
      <alignment horizontal="center"/>
    </xf>
    <xf numFmtId="178" fontId="15" fillId="0" borderId="0" xfId="156" applyNumberFormat="1" applyAlignment="1">
      <alignment horizontal="center"/>
    </xf>
    <xf numFmtId="178" fontId="64" fillId="0" borderId="0" xfId="156" applyNumberFormat="1" applyFont="1" applyAlignment="1">
      <alignment horizontal="center"/>
    </xf>
    <xf numFmtId="0" fontId="15" fillId="0" borderId="1" xfId="11" applyFont="1" applyBorder="1" applyAlignment="1">
      <alignment wrapText="1"/>
    </xf>
    <xf numFmtId="0" fontId="15" fillId="0" borderId="1" xfId="156" applyBorder="1"/>
    <xf numFmtId="0" fontId="15" fillId="0" borderId="1" xfId="156" applyBorder="1"/>
    <xf numFmtId="0" fontId="15" fillId="0" borderId="1" xfId="156" applyBorder="1"/>
    <xf numFmtId="0" fontId="15" fillId="0" borderId="1" xfId="156" applyBorder="1"/>
    <xf numFmtId="0" fontId="15" fillId="0" borderId="1" xfId="156" applyBorder="1"/>
    <xf numFmtId="0" fontId="15" fillId="0" borderId="1" xfId="156" applyBorder="1"/>
    <xf numFmtId="0" fontId="49" fillId="0" borderId="0" xfId="0" applyFont="1"/>
    <xf numFmtId="0" fontId="14" fillId="0" borderId="1" xfId="11" applyFont="1" applyBorder="1"/>
    <xf numFmtId="0" fontId="14" fillId="0" borderId="1" xfId="157" applyBorder="1"/>
    <xf numFmtId="0" fontId="14" fillId="0" borderId="1" xfId="157" applyBorder="1" applyAlignment="1">
      <alignment wrapText="1"/>
    </xf>
    <xf numFmtId="0" fontId="14" fillId="0" borderId="1" xfId="156" applyFont="1" applyBorder="1" applyAlignment="1">
      <alignment wrapText="1"/>
    </xf>
    <xf numFmtId="0" fontId="14" fillId="0" borderId="1" xfId="157" applyBorder="1"/>
    <xf numFmtId="0" fontId="14" fillId="0" borderId="1" xfId="157" applyBorder="1"/>
    <xf numFmtId="0" fontId="14" fillId="0" borderId="1" xfId="157" applyBorder="1"/>
    <xf numFmtId="180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80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80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80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80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80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209" fontId="15" fillId="0" borderId="0" xfId="156" applyNumberFormat="1" applyAlignment="1">
      <alignment horizontal="right"/>
    </xf>
    <xf numFmtId="207" fontId="15" fillId="0" borderId="0" xfId="156" applyNumberFormat="1" applyAlignment="1">
      <alignment horizontal="right"/>
    </xf>
    <xf numFmtId="208" fontId="15" fillId="0" borderId="0" xfId="156" applyNumberFormat="1" applyAlignment="1">
      <alignment horizontal="right"/>
    </xf>
    <xf numFmtId="207" fontId="64" fillId="0" borderId="0" xfId="156" applyNumberFormat="1" applyFont="1" applyAlignment="1">
      <alignment horizontal="right"/>
    </xf>
    <xf numFmtId="209" fontId="64" fillId="0" borderId="0" xfId="156" applyNumberFormat="1" applyFont="1" applyAlignment="1">
      <alignment horizontal="right"/>
    </xf>
    <xf numFmtId="213" fontId="15" fillId="0" borderId="0" xfId="156" applyNumberFormat="1" applyAlignment="1">
      <alignment horizontal="right"/>
    </xf>
    <xf numFmtId="209" fontId="14" fillId="0" borderId="0" xfId="157" applyNumberFormat="1" applyAlignment="1">
      <alignment horizontal="right"/>
    </xf>
    <xf numFmtId="208" fontId="14" fillId="0" borderId="0" xfId="157" applyNumberFormat="1" applyAlignment="1">
      <alignment horizontal="right"/>
    </xf>
    <xf numFmtId="209" fontId="64" fillId="0" borderId="0" xfId="157" applyNumberFormat="1" applyFont="1" applyAlignment="1">
      <alignment horizontal="right"/>
    </xf>
    <xf numFmtId="208" fontId="64" fillId="0" borderId="0" xfId="157" applyNumberFormat="1" applyFont="1" applyAlignment="1">
      <alignment horizontal="right"/>
    </xf>
    <xf numFmtId="213" fontId="14" fillId="0" borderId="0" xfId="157" applyNumberFormat="1" applyAlignment="1">
      <alignment horizontal="right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80" fontId="14" fillId="0" borderId="0" xfId="157" applyNumberFormat="1" applyAlignment="1">
      <alignment horizontal="center"/>
    </xf>
    <xf numFmtId="177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80" fontId="64" fillId="0" borderId="0" xfId="157" applyNumberFormat="1" applyFont="1" applyAlignment="1">
      <alignment horizontal="center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80" fontId="14" fillId="0" borderId="0" xfId="157" applyNumberFormat="1" applyAlignment="1">
      <alignment horizontal="center"/>
    </xf>
    <xf numFmtId="177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80" fontId="64" fillId="0" borderId="0" xfId="157" applyNumberFormat="1" applyFont="1" applyAlignment="1">
      <alignment horizontal="center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80" fontId="14" fillId="0" borderId="0" xfId="157" applyNumberFormat="1" applyAlignment="1">
      <alignment horizontal="center"/>
    </xf>
    <xf numFmtId="177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80" fontId="64" fillId="0" borderId="0" xfId="157" applyNumberFormat="1" applyFont="1" applyAlignment="1">
      <alignment horizontal="center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80" fontId="14" fillId="0" borderId="0" xfId="157" applyNumberFormat="1" applyAlignment="1">
      <alignment horizontal="center"/>
    </xf>
    <xf numFmtId="177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80" fontId="64" fillId="0" borderId="0" xfId="157" applyNumberFormat="1" applyFont="1" applyAlignment="1">
      <alignment horizontal="center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77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77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77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77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77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77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177" fontId="14" fillId="0" borderId="0" xfId="157" applyNumberFormat="1" applyAlignment="1">
      <alignment horizontal="center"/>
    </xf>
    <xf numFmtId="178" fontId="14" fillId="0" borderId="0" xfId="157" applyNumberFormat="1" applyAlignment="1">
      <alignment horizontal="center"/>
    </xf>
    <xf numFmtId="177" fontId="64" fillId="0" borderId="0" xfId="157" applyNumberFormat="1" applyFont="1" applyAlignment="1">
      <alignment horizontal="center"/>
    </xf>
    <xf numFmtId="178" fontId="64" fillId="0" borderId="0" xfId="157" applyNumberFormat="1" applyFont="1" applyAlignment="1">
      <alignment horizontal="center"/>
    </xf>
    <xf numFmtId="0" fontId="49" fillId="0" borderId="0" xfId="0" applyFont="1"/>
    <xf numFmtId="180" fontId="13" fillId="0" borderId="0" xfId="158" applyNumberFormat="1" applyAlignment="1">
      <alignment horizontal="center"/>
    </xf>
    <xf numFmtId="178" fontId="13" fillId="0" borderId="0" xfId="158" applyNumberFormat="1" applyAlignment="1">
      <alignment horizontal="center"/>
    </xf>
    <xf numFmtId="177" fontId="13" fillId="0" borderId="0" xfId="158" applyNumberFormat="1" applyAlignment="1">
      <alignment horizontal="center"/>
    </xf>
    <xf numFmtId="180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178" fontId="64" fillId="0" borderId="0" xfId="158" applyNumberFormat="1" applyFont="1" applyAlignment="1">
      <alignment horizontal="center"/>
    </xf>
    <xf numFmtId="177" fontId="13" fillId="0" borderId="0" xfId="158" applyNumberFormat="1" applyAlignment="1">
      <alignment horizontal="center"/>
    </xf>
    <xf numFmtId="177" fontId="64" fillId="0" borderId="0" xfId="158" applyNumberFormat="1" applyFont="1" applyAlignment="1">
      <alignment horizontal="center"/>
    </xf>
    <xf numFmtId="177" fontId="13" fillId="0" borderId="0" xfId="158" applyNumberFormat="1" applyAlignment="1">
      <alignment horizontal="center"/>
    </xf>
    <xf numFmtId="177" fontId="64" fillId="0" borderId="0" xfId="158" applyNumberFormat="1" applyFont="1" applyAlignment="1">
      <alignment horizontal="center"/>
    </xf>
    <xf numFmtId="179" fontId="13" fillId="0" borderId="0" xfId="158" applyNumberFormat="1" applyAlignment="1">
      <alignment horizontal="center"/>
    </xf>
    <xf numFmtId="179" fontId="64" fillId="0" borderId="0" xfId="158" applyNumberFormat="1" applyFont="1" applyAlignment="1">
      <alignment horizontal="center"/>
    </xf>
    <xf numFmtId="0" fontId="64" fillId="0" borderId="1" xfId="158" applyFont="1" applyBorder="1"/>
    <xf numFmtId="0" fontId="13" fillId="0" borderId="1" xfId="158" applyFont="1" applyBorder="1"/>
    <xf numFmtId="180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178" fontId="64" fillId="0" borderId="0" xfId="158" applyNumberFormat="1" applyFont="1" applyAlignment="1">
      <alignment horizontal="center"/>
    </xf>
    <xf numFmtId="180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178" fontId="64" fillId="0" borderId="0" xfId="158" applyNumberFormat="1" applyFont="1" applyAlignment="1">
      <alignment horizontal="center"/>
    </xf>
    <xf numFmtId="180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178" fontId="64" fillId="0" borderId="0" xfId="158" applyNumberFormat="1" applyFont="1" applyAlignment="1">
      <alignment horizontal="center"/>
    </xf>
    <xf numFmtId="177" fontId="13" fillId="0" borderId="0" xfId="158" applyNumberFormat="1" applyAlignment="1">
      <alignment horizontal="center"/>
    </xf>
    <xf numFmtId="177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178" fontId="64" fillId="0" borderId="0" xfId="158" applyNumberFormat="1" applyFont="1" applyAlignment="1">
      <alignment horizontal="center"/>
    </xf>
    <xf numFmtId="180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7" fontId="13" fillId="0" borderId="0" xfId="158" applyNumberFormat="1" applyAlignment="1">
      <alignment horizontal="center"/>
    </xf>
    <xf numFmtId="177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178" fontId="64" fillId="0" borderId="0" xfId="158" applyNumberFormat="1" applyFont="1" applyAlignment="1">
      <alignment horizontal="center"/>
    </xf>
    <xf numFmtId="180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7" fontId="13" fillId="0" borderId="0" xfId="158" applyNumberFormat="1" applyAlignment="1">
      <alignment horizontal="center"/>
    </xf>
    <xf numFmtId="177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178" fontId="64" fillId="0" borderId="0" xfId="158" applyNumberFormat="1" applyFont="1" applyAlignment="1">
      <alignment horizontal="center"/>
    </xf>
    <xf numFmtId="226" fontId="13" fillId="0" borderId="0" xfId="158" applyNumberFormat="1" applyAlignment="1">
      <alignment horizontal="right"/>
    </xf>
    <xf numFmtId="211" fontId="13" fillId="0" borderId="0" xfId="158" applyNumberFormat="1" applyAlignment="1">
      <alignment horizontal="right"/>
    </xf>
    <xf numFmtId="211" fontId="64" fillId="0" borderId="0" xfId="158" applyNumberFormat="1" applyFont="1" applyAlignment="1">
      <alignment horizontal="right"/>
    </xf>
    <xf numFmtId="210" fontId="13" fillId="0" borderId="0" xfId="158" applyNumberFormat="1" applyAlignment="1">
      <alignment horizontal="right"/>
    </xf>
    <xf numFmtId="210" fontId="64" fillId="0" borderId="0" xfId="158" applyNumberFormat="1" applyFont="1" applyAlignment="1">
      <alignment horizontal="right"/>
    </xf>
    <xf numFmtId="210" fontId="13" fillId="0" borderId="0" xfId="158" applyNumberFormat="1" applyAlignment="1">
      <alignment horizontal="right"/>
    </xf>
    <xf numFmtId="210" fontId="64" fillId="0" borderId="0" xfId="158" applyNumberFormat="1" applyFont="1" applyAlignment="1">
      <alignment horizontal="right"/>
    </xf>
    <xf numFmtId="210" fontId="13" fillId="0" borderId="0" xfId="158" applyNumberFormat="1" applyAlignment="1">
      <alignment horizontal="right"/>
    </xf>
    <xf numFmtId="210" fontId="64" fillId="0" borderId="0" xfId="158" applyNumberFormat="1" applyFont="1" applyAlignment="1">
      <alignment horizontal="right"/>
    </xf>
    <xf numFmtId="226" fontId="64" fillId="0" borderId="0" xfId="158" applyNumberFormat="1" applyFont="1" applyAlignment="1">
      <alignment horizontal="right"/>
    </xf>
    <xf numFmtId="211" fontId="13" fillId="0" borderId="0" xfId="158" applyNumberFormat="1" applyAlignment="1">
      <alignment horizontal="right"/>
    </xf>
    <xf numFmtId="211" fontId="64" fillId="0" borderId="0" xfId="158" applyNumberFormat="1" applyFont="1" applyAlignment="1">
      <alignment horizontal="right"/>
    </xf>
    <xf numFmtId="210" fontId="13" fillId="0" borderId="0" xfId="158" applyNumberFormat="1" applyAlignment="1">
      <alignment horizontal="right"/>
    </xf>
    <xf numFmtId="210" fontId="64" fillId="0" borderId="0" xfId="158" applyNumberFormat="1" applyFont="1" applyAlignment="1">
      <alignment horizontal="right"/>
    </xf>
    <xf numFmtId="211" fontId="13" fillId="0" borderId="0" xfId="158" applyNumberFormat="1" applyAlignment="1">
      <alignment horizontal="right"/>
    </xf>
    <xf numFmtId="211" fontId="64" fillId="0" borderId="0" xfId="158" applyNumberFormat="1" applyFont="1" applyAlignment="1">
      <alignment horizontal="right"/>
    </xf>
    <xf numFmtId="210" fontId="13" fillId="0" borderId="0" xfId="158" applyNumberFormat="1" applyAlignment="1">
      <alignment horizontal="right"/>
    </xf>
    <xf numFmtId="210" fontId="64" fillId="0" borderId="0" xfId="158" applyNumberFormat="1" applyFont="1" applyAlignment="1">
      <alignment horizontal="right"/>
    </xf>
    <xf numFmtId="210" fontId="13" fillId="0" borderId="0" xfId="158" applyNumberFormat="1" applyAlignment="1">
      <alignment horizontal="right"/>
    </xf>
    <xf numFmtId="210" fontId="64" fillId="0" borderId="0" xfId="158" applyNumberFormat="1" applyFont="1" applyAlignment="1">
      <alignment horizontal="right"/>
    </xf>
    <xf numFmtId="212" fontId="13" fillId="0" borderId="0" xfId="158" applyNumberFormat="1" applyAlignment="1">
      <alignment horizontal="right"/>
    </xf>
    <xf numFmtId="212" fontId="64" fillId="0" borderId="0" xfId="158" applyNumberFormat="1" applyFont="1" applyAlignment="1">
      <alignment horizontal="right"/>
    </xf>
    <xf numFmtId="211" fontId="13" fillId="0" borderId="0" xfId="158" applyNumberFormat="1" applyAlignment="1">
      <alignment horizontal="right"/>
    </xf>
    <xf numFmtId="211" fontId="64" fillId="0" borderId="0" xfId="158" applyNumberFormat="1" applyFont="1" applyAlignment="1">
      <alignment horizontal="right"/>
    </xf>
    <xf numFmtId="212" fontId="13" fillId="0" borderId="0" xfId="158" applyNumberFormat="1" applyAlignment="1">
      <alignment horizontal="right"/>
    </xf>
    <xf numFmtId="212" fontId="64" fillId="0" borderId="0" xfId="158" applyNumberFormat="1" applyFont="1" applyAlignment="1">
      <alignment horizontal="right"/>
    </xf>
    <xf numFmtId="211" fontId="13" fillId="0" borderId="0" xfId="158" applyNumberFormat="1" applyAlignment="1">
      <alignment horizontal="right"/>
    </xf>
    <xf numFmtId="211" fontId="64" fillId="0" borderId="0" xfId="158" applyNumberFormat="1" applyFont="1" applyAlignment="1">
      <alignment horizontal="right"/>
    </xf>
    <xf numFmtId="212" fontId="13" fillId="0" borderId="0" xfId="158" applyNumberFormat="1" applyAlignment="1">
      <alignment horizontal="right"/>
    </xf>
    <xf numFmtId="212" fontId="64" fillId="0" borderId="0" xfId="158" applyNumberFormat="1" applyFont="1" applyAlignment="1">
      <alignment horizontal="right"/>
    </xf>
    <xf numFmtId="211" fontId="13" fillId="0" borderId="0" xfId="158" applyNumberFormat="1" applyAlignment="1">
      <alignment horizontal="right"/>
    </xf>
    <xf numFmtId="211" fontId="64" fillId="0" borderId="0" xfId="158" applyNumberFormat="1" applyFont="1" applyAlignment="1">
      <alignment horizontal="right"/>
    </xf>
    <xf numFmtId="178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0" fontId="64" fillId="0" borderId="1" xfId="158" applyFont="1" applyBorder="1"/>
    <xf numFmtId="0" fontId="13" fillId="0" borderId="1" xfId="158" applyFont="1" applyBorder="1"/>
    <xf numFmtId="178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0" fontId="64" fillId="0" borderId="1" xfId="158" applyFont="1" applyBorder="1"/>
    <xf numFmtId="0" fontId="13" fillId="0" borderId="1" xfId="158" applyFont="1" applyBorder="1"/>
    <xf numFmtId="178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0" fontId="64" fillId="0" borderId="1" xfId="158" applyFont="1" applyBorder="1"/>
    <xf numFmtId="0" fontId="13" fillId="0" borderId="1" xfId="158" applyFont="1" applyBorder="1"/>
    <xf numFmtId="178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0" fontId="64" fillId="0" borderId="1" xfId="158" applyFont="1" applyBorder="1"/>
    <xf numFmtId="0" fontId="13" fillId="0" borderId="1" xfId="158" applyFont="1" applyBorder="1"/>
    <xf numFmtId="180" fontId="13" fillId="0" borderId="0" xfId="158" applyNumberFormat="1" applyAlignment="1">
      <alignment horizontal="center"/>
    </xf>
    <xf numFmtId="178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8" fontId="64" fillId="0" borderId="0" xfId="158" applyNumberFormat="1" applyFont="1" applyAlignment="1">
      <alignment horizontal="center"/>
    </xf>
    <xf numFmtId="180" fontId="13" fillId="0" borderId="0" xfId="158" applyNumberFormat="1" applyAlignment="1">
      <alignment horizontal="center"/>
    </xf>
    <xf numFmtId="178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8" fontId="64" fillId="0" borderId="0" xfId="158" applyNumberFormat="1" applyFont="1" applyAlignment="1">
      <alignment horizontal="center"/>
    </xf>
    <xf numFmtId="180" fontId="13" fillId="0" borderId="0" xfId="158" applyNumberFormat="1" applyAlignment="1">
      <alignment horizontal="center"/>
    </xf>
    <xf numFmtId="178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8" fontId="64" fillId="0" borderId="0" xfId="158" applyNumberFormat="1" applyFont="1" applyAlignment="1">
      <alignment horizontal="center"/>
    </xf>
    <xf numFmtId="180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178" fontId="64" fillId="0" borderId="0" xfId="158" applyNumberFormat="1" applyFont="1" applyAlignment="1">
      <alignment horizontal="center"/>
    </xf>
    <xf numFmtId="177" fontId="13" fillId="0" borderId="0" xfId="158" applyNumberFormat="1" applyAlignment="1">
      <alignment horizontal="center"/>
    </xf>
    <xf numFmtId="177" fontId="64" fillId="0" borderId="0" xfId="158" applyNumberFormat="1" applyFont="1" applyAlignment="1">
      <alignment horizontal="center"/>
    </xf>
    <xf numFmtId="180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178" fontId="64" fillId="0" borderId="0" xfId="158" applyNumberFormat="1" applyFont="1" applyAlignment="1">
      <alignment horizontal="center"/>
    </xf>
    <xf numFmtId="177" fontId="13" fillId="0" borderId="0" xfId="158" applyNumberFormat="1" applyAlignment="1">
      <alignment horizontal="center"/>
    </xf>
    <xf numFmtId="177" fontId="64" fillId="0" borderId="0" xfId="158" applyNumberFormat="1" applyFont="1" applyAlignment="1">
      <alignment horizontal="center"/>
    </xf>
    <xf numFmtId="180" fontId="13" fillId="0" borderId="0" xfId="158" applyNumberFormat="1" applyAlignment="1">
      <alignment horizontal="center"/>
    </xf>
    <xf numFmtId="180" fontId="64" fillId="0" borderId="0" xfId="158" applyNumberFormat="1" applyFont="1" applyAlignment="1">
      <alignment horizontal="center"/>
    </xf>
    <xf numFmtId="178" fontId="13" fillId="0" borderId="0" xfId="158" applyNumberFormat="1" applyAlignment="1">
      <alignment horizontal="center"/>
    </xf>
    <xf numFmtId="178" fontId="64" fillId="0" borderId="0" xfId="158" applyNumberFormat="1" applyFont="1" applyAlignment="1">
      <alignment horizontal="center"/>
    </xf>
    <xf numFmtId="177" fontId="13" fillId="0" borderId="0" xfId="158" applyNumberFormat="1" applyAlignment="1">
      <alignment horizontal="center"/>
    </xf>
    <xf numFmtId="177" fontId="64" fillId="0" borderId="0" xfId="158" applyNumberFormat="1" applyFont="1" applyAlignment="1">
      <alignment horizontal="center"/>
    </xf>
    <xf numFmtId="0" fontId="55" fillId="0" borderId="0" xfId="0" applyFont="1"/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78" fontId="48" fillId="0" borderId="0" xfId="148" applyNumberFormat="1" applyFont="1" applyAlignment="1">
      <alignment horizontal="center"/>
    </xf>
    <xf numFmtId="178" fontId="50" fillId="0" borderId="0" xfId="148" applyNumberFormat="1" applyFont="1" applyAlignment="1">
      <alignment horizontal="center"/>
    </xf>
    <xf numFmtId="180" fontId="48" fillId="0" borderId="0" xfId="148" applyNumberFormat="1" applyFont="1" applyAlignment="1">
      <alignment horizontal="center"/>
    </xf>
    <xf numFmtId="180" fontId="50" fillId="0" borderId="0" xfId="148" applyNumberFormat="1" applyFont="1" applyAlignment="1">
      <alignment horizontal="center"/>
    </xf>
    <xf numFmtId="182" fontId="48" fillId="0" borderId="0" xfId="148" applyNumberFormat="1" applyFont="1" applyAlignment="1">
      <alignment horizontal="center"/>
    </xf>
    <xf numFmtId="182" fontId="50" fillId="0" borderId="0" xfId="148" applyNumberFormat="1" applyFont="1" applyAlignment="1">
      <alignment horizontal="center"/>
    </xf>
    <xf numFmtId="177" fontId="12" fillId="0" borderId="0" xfId="159" applyNumberFormat="1" applyAlignment="1">
      <alignment horizontal="center"/>
    </xf>
    <xf numFmtId="177" fontId="64" fillId="0" borderId="0" xfId="159" applyNumberFormat="1" applyFont="1" applyAlignment="1">
      <alignment horizontal="center"/>
    </xf>
    <xf numFmtId="178" fontId="12" fillId="0" borderId="0" xfId="159" applyNumberFormat="1" applyAlignment="1">
      <alignment horizontal="center"/>
    </xf>
    <xf numFmtId="178" fontId="64" fillId="0" borderId="0" xfId="159" applyNumberFormat="1" applyFont="1" applyAlignment="1">
      <alignment horizontal="center"/>
    </xf>
    <xf numFmtId="180" fontId="12" fillId="0" borderId="0" xfId="159" applyNumberFormat="1" applyAlignment="1">
      <alignment horizontal="center"/>
    </xf>
    <xf numFmtId="180" fontId="64" fillId="0" borderId="0" xfId="159" applyNumberFormat="1" applyFont="1" applyAlignment="1">
      <alignment horizontal="center"/>
    </xf>
    <xf numFmtId="177" fontId="12" fillId="0" borderId="0" xfId="159" applyNumberFormat="1" applyAlignment="1">
      <alignment horizontal="center"/>
    </xf>
    <xf numFmtId="177" fontId="64" fillId="0" borderId="0" xfId="159" applyNumberFormat="1" applyFont="1" applyAlignment="1">
      <alignment horizontal="center"/>
    </xf>
    <xf numFmtId="178" fontId="12" fillId="0" borderId="0" xfId="159" applyNumberFormat="1" applyAlignment="1">
      <alignment horizontal="center"/>
    </xf>
    <xf numFmtId="178" fontId="64" fillId="0" borderId="0" xfId="159" applyNumberFormat="1" applyFont="1" applyAlignment="1">
      <alignment horizontal="center"/>
    </xf>
    <xf numFmtId="180" fontId="12" fillId="0" borderId="0" xfId="159" applyNumberForma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12" fillId="0" borderId="0" xfId="159" applyNumberFormat="1" applyAlignment="1">
      <alignment horizontal="center"/>
    </xf>
    <xf numFmtId="178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12" fillId="0" borderId="0" xfId="159" applyNumberForma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12" fillId="0" borderId="0" xfId="159" applyNumberFormat="1" applyAlignment="1">
      <alignment horizontal="center"/>
    </xf>
    <xf numFmtId="178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12" fillId="0" borderId="0" xfId="159" applyNumberFormat="1" applyAlignment="1">
      <alignment horizontal="center"/>
    </xf>
    <xf numFmtId="180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0" fontId="12" fillId="0" borderId="0" xfId="159" applyNumberFormat="1" applyAlignment="1">
      <alignment horizontal="center"/>
    </xf>
    <xf numFmtId="178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0" fontId="12" fillId="0" borderId="0" xfId="159" applyNumberFormat="1" applyAlignment="1">
      <alignment horizontal="center"/>
    </xf>
    <xf numFmtId="178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12" fillId="0" borderId="0" xfId="159" applyNumberForma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12" fillId="0" borderId="0" xfId="159" applyNumberFormat="1" applyAlignment="1">
      <alignment horizontal="center"/>
    </xf>
    <xf numFmtId="178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12" fillId="0" borderId="0" xfId="159" applyNumberForma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12" fillId="0" borderId="0" xfId="159" applyNumberFormat="1" applyAlignment="1">
      <alignment horizontal="center"/>
    </xf>
    <xf numFmtId="178" fontId="64" fillId="0" borderId="0" xfId="159" applyNumberFormat="1" applyFont="1" applyAlignment="1">
      <alignment horizontal="center"/>
    </xf>
    <xf numFmtId="0" fontId="12" fillId="0" borderId="1" xfId="159" applyBorder="1"/>
    <xf numFmtId="206" fontId="12" fillId="0" borderId="0" xfId="159" applyNumberFormat="1" applyAlignment="1">
      <alignment horizontal="right"/>
    </xf>
    <xf numFmtId="206" fontId="64" fillId="0" borderId="0" xfId="159" applyNumberFormat="1" applyFont="1" applyAlignment="1">
      <alignment horizontal="right"/>
    </xf>
    <xf numFmtId="207" fontId="12" fillId="0" borderId="0" xfId="159" applyNumberFormat="1" applyAlignment="1">
      <alignment horizontal="right"/>
    </xf>
    <xf numFmtId="207" fontId="64" fillId="0" borderId="0" xfId="159" applyNumberFormat="1" applyFont="1" applyAlignment="1">
      <alignment horizontal="right"/>
    </xf>
    <xf numFmtId="209" fontId="12" fillId="0" borderId="0" xfId="159" applyNumberFormat="1" applyAlignment="1">
      <alignment horizontal="right"/>
    </xf>
    <xf numFmtId="209" fontId="64" fillId="0" borderId="0" xfId="159" applyNumberFormat="1" applyFont="1" applyAlignment="1">
      <alignment horizontal="right"/>
    </xf>
    <xf numFmtId="0" fontId="12" fillId="0" borderId="1" xfId="159" applyBorder="1" applyAlignment="1">
      <alignment wrapText="1"/>
    </xf>
    <xf numFmtId="182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12" fillId="0" borderId="0" xfId="159" applyNumberForma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12" fillId="0" borderId="0" xfId="159" applyNumberFormat="1" applyAlignment="1">
      <alignment horizontal="center"/>
    </xf>
    <xf numFmtId="178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0" fontId="12" fillId="0" borderId="0" xfId="159" applyNumberFormat="1" applyAlignment="1">
      <alignment horizontal="center"/>
    </xf>
    <xf numFmtId="178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0" fontId="12" fillId="0" borderId="0" xfId="159" applyNumberFormat="1" applyAlignment="1">
      <alignment horizontal="center"/>
    </xf>
    <xf numFmtId="178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0" fontId="12" fillId="0" borderId="0" xfId="159" applyNumberFormat="1" applyAlignment="1">
      <alignment horizontal="center"/>
    </xf>
    <xf numFmtId="178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0" fontId="12" fillId="0" borderId="0" xfId="159" applyNumberFormat="1" applyAlignment="1">
      <alignment horizontal="center"/>
    </xf>
    <xf numFmtId="178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64" fillId="0" borderId="0" xfId="159" applyNumberFormat="1" applyFont="1" applyAlignment="1">
      <alignment horizontal="center"/>
    </xf>
    <xf numFmtId="0" fontId="12" fillId="0" borderId="1" xfId="159" applyBorder="1"/>
    <xf numFmtId="0" fontId="64" fillId="0" borderId="1" xfId="159" applyFont="1" applyBorder="1"/>
    <xf numFmtId="182" fontId="12" fillId="0" borderId="0" xfId="159" applyNumberFormat="1" applyAlignment="1">
      <alignment horizontal="center"/>
    </xf>
    <xf numFmtId="180" fontId="12" fillId="0" borderId="0" xfId="159" applyNumberFormat="1" applyAlignment="1">
      <alignment horizontal="center"/>
    </xf>
    <xf numFmtId="178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64" fillId="0" borderId="0" xfId="159" applyNumberFormat="1" applyFont="1" applyAlignment="1">
      <alignment horizontal="center"/>
    </xf>
    <xf numFmtId="0" fontId="12" fillId="0" borderId="1" xfId="159" applyBorder="1"/>
    <xf numFmtId="0" fontId="64" fillId="0" borderId="1" xfId="159" applyFont="1" applyBorder="1"/>
    <xf numFmtId="180" fontId="64" fillId="0" borderId="0" xfId="159" applyNumberFormat="1" applyFont="1" applyAlignment="1">
      <alignment horizontal="center"/>
    </xf>
    <xf numFmtId="178" fontId="64" fillId="0" borderId="0" xfId="159" applyNumberFormat="1" applyFont="1" applyAlignment="1">
      <alignment horizontal="center"/>
    </xf>
    <xf numFmtId="180" fontId="12" fillId="0" borderId="0" xfId="159" applyNumberFormat="1" applyFont="1" applyAlignment="1">
      <alignment horizontal="center"/>
    </xf>
    <xf numFmtId="178" fontId="12" fillId="0" borderId="0" xfId="159" applyNumberFormat="1" applyFont="1" applyAlignment="1">
      <alignment horizontal="center"/>
    </xf>
    <xf numFmtId="179" fontId="48" fillId="0" borderId="0" xfId="0" applyNumberFormat="1" applyFont="1" applyAlignment="1">
      <alignment horizontal="center"/>
    </xf>
    <xf numFmtId="182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0" fontId="64" fillId="0" borderId="0" xfId="159" applyNumberFormat="1" applyFont="1" applyAlignment="1">
      <alignment horizontal="center"/>
    </xf>
    <xf numFmtId="180" fontId="12" fillId="0" borderId="0" xfId="159" applyNumberFormat="1" applyAlignment="1">
      <alignment horizontal="center"/>
    </xf>
    <xf numFmtId="178" fontId="64" fillId="0" borderId="0" xfId="159" applyNumberFormat="1" applyFont="1" applyAlignment="1">
      <alignment horizontal="center"/>
    </xf>
    <xf numFmtId="178" fontId="12" fillId="0" borderId="0" xfId="159" applyNumberFormat="1" applyAlignment="1">
      <alignment horizontal="center"/>
    </xf>
    <xf numFmtId="182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0" fontId="64" fillId="0" borderId="0" xfId="159" applyNumberFormat="1" applyFont="1" applyAlignment="1">
      <alignment horizontal="center"/>
    </xf>
    <xf numFmtId="180" fontId="12" fillId="0" borderId="0" xfId="159" applyNumberFormat="1" applyAlignment="1">
      <alignment horizontal="center"/>
    </xf>
    <xf numFmtId="178" fontId="64" fillId="0" borderId="0" xfId="159" applyNumberFormat="1" applyFont="1" applyAlignment="1">
      <alignment horizontal="center"/>
    </xf>
    <xf numFmtId="178" fontId="12" fillId="0" borderId="0" xfId="159" applyNumberFormat="1" applyAlignment="1">
      <alignment horizontal="center"/>
    </xf>
    <xf numFmtId="0" fontId="12" fillId="0" borderId="1" xfId="159" applyFont="1" applyBorder="1" applyAlignment="1">
      <alignment wrapText="1"/>
    </xf>
    <xf numFmtId="182" fontId="64" fillId="0" borderId="0" xfId="159" applyNumberFormat="1" applyFont="1" applyAlignment="1">
      <alignment horizontal="center"/>
    </xf>
    <xf numFmtId="180" fontId="64" fillId="0" borderId="0" xfId="159" applyNumberFormat="1" applyFont="1" applyAlignment="1">
      <alignment horizontal="center"/>
    </xf>
    <xf numFmtId="178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0" fontId="12" fillId="0" borderId="0" xfId="159" applyNumberFormat="1" applyAlignment="1">
      <alignment horizontal="center"/>
    </xf>
    <xf numFmtId="178" fontId="12" fillId="0" borderId="0" xfId="159" applyNumberFormat="1" applyAlignment="1">
      <alignment horizontal="center"/>
    </xf>
    <xf numFmtId="0" fontId="12" fillId="0" borderId="1" xfId="159" applyBorder="1"/>
    <xf numFmtId="182" fontId="64" fillId="0" borderId="0" xfId="159" applyNumberFormat="1" applyFont="1" applyAlignment="1">
      <alignment horizontal="center"/>
    </xf>
    <xf numFmtId="182" fontId="12" fillId="0" borderId="0" xfId="159" applyNumberFormat="1" applyAlignment="1">
      <alignment horizontal="center"/>
    </xf>
    <xf numFmtId="180" fontId="64" fillId="0" borderId="0" xfId="159" applyNumberFormat="1" applyFont="1" applyAlignment="1">
      <alignment horizontal="center"/>
    </xf>
    <xf numFmtId="180" fontId="12" fillId="0" borderId="0" xfId="159" applyNumberFormat="1" applyAlignment="1">
      <alignment horizontal="center"/>
    </xf>
    <xf numFmtId="178" fontId="64" fillId="0" borderId="0" xfId="159" applyNumberFormat="1" applyFont="1" applyAlignment="1">
      <alignment horizontal="center"/>
    </xf>
    <xf numFmtId="178" fontId="12" fillId="0" borderId="0" xfId="159" applyNumberFormat="1" applyAlignment="1">
      <alignment horizontal="center"/>
    </xf>
    <xf numFmtId="0" fontId="12" fillId="0" borderId="1" xfId="159" applyBorder="1"/>
    <xf numFmtId="0" fontId="64" fillId="0" borderId="1" xfId="159" applyFont="1" applyBorder="1"/>
    <xf numFmtId="178" fontId="12" fillId="0" borderId="0" xfId="159" applyNumberFormat="1" applyAlignment="1">
      <alignment horizontal="center"/>
    </xf>
    <xf numFmtId="177" fontId="12" fillId="0" borderId="0" xfId="159" applyNumberFormat="1" applyAlignment="1">
      <alignment horizontal="center"/>
    </xf>
    <xf numFmtId="179" fontId="12" fillId="0" borderId="0" xfId="159" applyNumberFormat="1" applyAlignment="1">
      <alignment horizontal="center"/>
    </xf>
    <xf numFmtId="0" fontId="64" fillId="0" borderId="1" xfId="159" applyFont="1" applyBorder="1"/>
    <xf numFmtId="178" fontId="64" fillId="0" borderId="0" xfId="159" applyNumberFormat="1" applyFont="1" applyAlignment="1">
      <alignment horizontal="center"/>
    </xf>
    <xf numFmtId="177" fontId="64" fillId="0" borderId="0" xfId="159" applyNumberFormat="1" applyFont="1" applyAlignment="1">
      <alignment horizontal="center"/>
    </xf>
    <xf numFmtId="179" fontId="64" fillId="0" borderId="0" xfId="159" applyNumberFormat="1" applyFont="1" applyAlignment="1">
      <alignment horizontal="center"/>
    </xf>
    <xf numFmtId="0" fontId="12" fillId="0" borderId="1" xfId="159" applyFont="1" applyBorder="1"/>
    <xf numFmtId="178" fontId="12" fillId="0" borderId="0" xfId="159" applyNumberFormat="1" applyAlignment="1">
      <alignment horizontal="center"/>
    </xf>
    <xf numFmtId="177" fontId="12" fillId="0" borderId="0" xfId="159" applyNumberFormat="1" applyAlignment="1">
      <alignment horizontal="center"/>
    </xf>
    <xf numFmtId="179" fontId="12" fillId="0" borderId="0" xfId="159" applyNumberFormat="1" applyAlignment="1">
      <alignment horizontal="center"/>
    </xf>
    <xf numFmtId="0" fontId="64" fillId="0" borderId="1" xfId="159" applyFont="1" applyBorder="1"/>
    <xf numFmtId="178" fontId="64" fillId="0" borderId="0" xfId="159" applyNumberFormat="1" applyFont="1" applyAlignment="1">
      <alignment horizontal="center"/>
    </xf>
    <xf numFmtId="177" fontId="64" fillId="0" borderId="0" xfId="159" applyNumberFormat="1" applyFont="1" applyAlignment="1">
      <alignment horizontal="center"/>
    </xf>
    <xf numFmtId="179" fontId="64" fillId="0" borderId="0" xfId="159" applyNumberFormat="1" applyFont="1" applyAlignment="1">
      <alignment horizontal="center"/>
    </xf>
    <xf numFmtId="0" fontId="12" fillId="0" borderId="1" xfId="159" applyFont="1" applyBorder="1"/>
    <xf numFmtId="178" fontId="12" fillId="0" borderId="0" xfId="159" applyNumberFormat="1" applyAlignment="1">
      <alignment horizontal="center"/>
    </xf>
    <xf numFmtId="177" fontId="12" fillId="0" borderId="0" xfId="159" applyNumberFormat="1" applyAlignment="1">
      <alignment horizontal="center"/>
    </xf>
    <xf numFmtId="179" fontId="12" fillId="0" borderId="0" xfId="159" applyNumberFormat="1" applyAlignment="1">
      <alignment horizontal="center"/>
    </xf>
    <xf numFmtId="0" fontId="12" fillId="0" borderId="1" xfId="159" applyFont="1" applyBorder="1"/>
    <xf numFmtId="178" fontId="12" fillId="0" borderId="0" xfId="159" applyNumberFormat="1" applyAlignment="1">
      <alignment horizontal="center"/>
    </xf>
    <xf numFmtId="177" fontId="12" fillId="0" borderId="0" xfId="159" applyNumberFormat="1" applyAlignment="1">
      <alignment horizontal="center"/>
    </xf>
    <xf numFmtId="179" fontId="12" fillId="0" borderId="0" xfId="159" applyNumberFormat="1" applyAlignment="1">
      <alignment horizontal="center"/>
    </xf>
    <xf numFmtId="0" fontId="64" fillId="0" borderId="1" xfId="159" applyFont="1" applyBorder="1"/>
    <xf numFmtId="178" fontId="64" fillId="0" borderId="0" xfId="159" applyNumberFormat="1" applyFont="1" applyAlignment="1">
      <alignment horizontal="center"/>
    </xf>
    <xf numFmtId="177" fontId="64" fillId="0" borderId="0" xfId="159" applyNumberFormat="1" applyFont="1" applyAlignment="1">
      <alignment horizontal="center"/>
    </xf>
    <xf numFmtId="179" fontId="64" fillId="0" borderId="0" xfId="159" applyNumberFormat="1" applyFont="1" applyAlignment="1">
      <alignment horizontal="center"/>
    </xf>
    <xf numFmtId="0" fontId="12" fillId="0" borderId="1" xfId="159" applyFont="1" applyBorder="1"/>
    <xf numFmtId="178" fontId="12" fillId="0" borderId="0" xfId="159" applyNumberFormat="1" applyAlignment="1">
      <alignment horizontal="center"/>
    </xf>
    <xf numFmtId="177" fontId="12" fillId="0" borderId="0" xfId="159" applyNumberFormat="1" applyAlignment="1">
      <alignment horizontal="center"/>
    </xf>
    <xf numFmtId="179" fontId="12" fillId="0" borderId="0" xfId="159" applyNumberFormat="1" applyAlignment="1">
      <alignment horizontal="center"/>
    </xf>
    <xf numFmtId="178" fontId="64" fillId="0" borderId="0" xfId="159" applyNumberFormat="1" applyFont="1" applyAlignment="1">
      <alignment horizontal="center"/>
    </xf>
    <xf numFmtId="177" fontId="64" fillId="0" borderId="0" xfId="159" applyNumberFormat="1" applyFont="1" applyAlignment="1">
      <alignment horizontal="center"/>
    </xf>
    <xf numFmtId="179" fontId="64" fillId="0" borderId="0" xfId="159" applyNumberFormat="1" applyFont="1" applyAlignment="1">
      <alignment horizontal="center"/>
    </xf>
    <xf numFmtId="0" fontId="12" fillId="0" borderId="1" xfId="159" applyBorder="1"/>
    <xf numFmtId="178" fontId="12" fillId="0" borderId="0" xfId="159" applyNumberFormat="1" applyAlignment="1">
      <alignment horizontal="center"/>
    </xf>
    <xf numFmtId="177" fontId="12" fillId="0" borderId="0" xfId="159" applyNumberFormat="1" applyAlignment="1">
      <alignment horizontal="center"/>
    </xf>
    <xf numFmtId="179" fontId="12" fillId="0" borderId="0" xfId="159" applyNumberFormat="1" applyAlignment="1">
      <alignment horizontal="center"/>
    </xf>
    <xf numFmtId="0" fontId="64" fillId="0" borderId="1" xfId="159" applyFont="1" applyBorder="1"/>
    <xf numFmtId="178" fontId="64" fillId="0" borderId="0" xfId="159" applyNumberFormat="1" applyFont="1" applyAlignment="1">
      <alignment horizontal="center"/>
    </xf>
    <xf numFmtId="177" fontId="64" fillId="0" borderId="0" xfId="159" applyNumberFormat="1" applyFont="1" applyAlignment="1">
      <alignment horizontal="center"/>
    </xf>
    <xf numFmtId="179" fontId="64" fillId="0" borderId="0" xfId="159" applyNumberFormat="1" applyFont="1" applyAlignment="1">
      <alignment horizontal="center"/>
    </xf>
    <xf numFmtId="0" fontId="49" fillId="0" borderId="0" xfId="0" applyFont="1"/>
    <xf numFmtId="180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11" fillId="0" borderId="0" xfId="160" applyNumberFormat="1" applyAlignment="1">
      <alignment horizontal="center"/>
    </xf>
    <xf numFmtId="178" fontId="64" fillId="0" borderId="0" xfId="160" applyNumberFormat="1" applyFont="1" applyAlignment="1">
      <alignment horizontal="center"/>
    </xf>
    <xf numFmtId="177" fontId="11" fillId="0" borderId="0" xfId="160" applyNumberFormat="1" applyAlignment="1">
      <alignment horizontal="center"/>
    </xf>
    <xf numFmtId="177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11" fillId="0" borderId="0" xfId="160" applyNumberFormat="1" applyAlignment="1">
      <alignment horizontal="center"/>
    </xf>
    <xf numFmtId="178" fontId="64" fillId="0" borderId="0" xfId="160" applyNumberFormat="1" applyFont="1" applyAlignment="1">
      <alignment horizontal="center"/>
    </xf>
    <xf numFmtId="177" fontId="11" fillId="0" borderId="0" xfId="160" applyNumberFormat="1" applyAlignment="1">
      <alignment horizontal="center"/>
    </xf>
    <xf numFmtId="177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11" fillId="0" borderId="0" xfId="160" applyNumberFormat="1" applyAlignment="1">
      <alignment horizontal="center"/>
    </xf>
    <xf numFmtId="178" fontId="64" fillId="0" borderId="0" xfId="160" applyNumberFormat="1" applyFont="1" applyAlignment="1">
      <alignment horizontal="center"/>
    </xf>
    <xf numFmtId="177" fontId="11" fillId="0" borderId="0" xfId="160" applyNumberFormat="1" applyAlignment="1">
      <alignment horizontal="center"/>
    </xf>
    <xf numFmtId="177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0" fontId="11" fillId="0" borderId="1" xfId="160" applyBorder="1"/>
    <xf numFmtId="0" fontId="64" fillId="0" borderId="1" xfId="160" applyFont="1" applyBorder="1"/>
    <xf numFmtId="0" fontId="11" fillId="0" borderId="1" xfId="160" applyBorder="1" applyAlignment="1">
      <alignment wrapText="1"/>
    </xf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0" fontId="11" fillId="0" borderId="1" xfId="160" applyBorder="1"/>
    <xf numFmtId="0" fontId="64" fillId="0" borderId="1" xfId="160" applyFont="1" applyBorder="1"/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77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177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77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177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77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177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0" fontId="11" fillId="0" borderId="0" xfId="160"/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0" fontId="11" fillId="0" borderId="1" xfId="160" applyBorder="1"/>
    <xf numFmtId="0" fontId="64" fillId="0" borderId="1" xfId="160" applyFont="1" applyBorder="1"/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0" fontId="11" fillId="0" borderId="1" xfId="160" applyBorder="1"/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0" fontId="11" fillId="0" borderId="1" xfId="160" applyBorder="1"/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0" fontId="11" fillId="0" borderId="1" xfId="160" applyBorder="1"/>
    <xf numFmtId="0" fontId="64" fillId="0" borderId="1" xfId="160" applyFont="1" applyBorder="1"/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177" fontId="11" fillId="0" borderId="0" xfId="160" applyNumberFormat="1" applyAlignment="1">
      <alignment horizontal="center"/>
    </xf>
    <xf numFmtId="177" fontId="64" fillId="0" borderId="0" xfId="160" applyNumberFormat="1" applyFont="1" applyAlignment="1">
      <alignment horizontal="center"/>
    </xf>
    <xf numFmtId="178" fontId="11" fillId="0" borderId="0" xfId="160" applyNumberFormat="1" applyAlignment="1">
      <alignment horizontal="center"/>
    </xf>
    <xf numFmtId="178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7" fontId="11" fillId="0" borderId="0" xfId="160" applyNumberFormat="1" applyAlignment="1">
      <alignment horizontal="center"/>
    </xf>
    <xf numFmtId="177" fontId="64" fillId="0" borderId="0" xfId="160" applyNumberFormat="1" applyFont="1" applyAlignment="1">
      <alignment horizontal="center"/>
    </xf>
    <xf numFmtId="178" fontId="11" fillId="0" borderId="0" xfId="160" applyNumberFormat="1" applyAlignment="1">
      <alignment horizontal="center"/>
    </xf>
    <xf numFmtId="178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7" fontId="11" fillId="0" borderId="0" xfId="160" applyNumberFormat="1" applyAlignment="1">
      <alignment horizontal="center"/>
    </xf>
    <xf numFmtId="178" fontId="11" fillId="0" borderId="0" xfId="160" applyNumberFormat="1" applyAlignment="1">
      <alignment horizontal="center"/>
    </xf>
    <xf numFmtId="180" fontId="11" fillId="0" borderId="0" xfId="160" applyNumberFormat="1" applyAlignment="1">
      <alignment horizontal="center"/>
    </xf>
    <xf numFmtId="177" fontId="64" fillId="0" borderId="0" xfId="160" applyNumberFormat="1" applyFont="1" applyAlignment="1">
      <alignment horizontal="center"/>
    </xf>
    <xf numFmtId="178" fontId="64" fillId="0" borderId="0" xfId="160" applyNumberFormat="1" applyFont="1" applyAlignment="1">
      <alignment horizontal="center"/>
    </xf>
    <xf numFmtId="180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9" fontId="11" fillId="0" borderId="0" xfId="160" applyNumberFormat="1" applyAlignment="1">
      <alignment horizontal="center"/>
    </xf>
    <xf numFmtId="179" fontId="64" fillId="0" borderId="0" xfId="160" applyNumberFormat="1" applyFont="1" applyAlignment="1">
      <alignment horizontal="center"/>
    </xf>
    <xf numFmtId="180" fontId="11" fillId="0" borderId="0" xfId="160" applyNumberFormat="1" applyAlignment="1">
      <alignment horizontal="center"/>
    </xf>
    <xf numFmtId="180" fontId="64" fillId="0" borderId="0" xfId="160" applyNumberFormat="1" applyFont="1" applyAlignment="1">
      <alignment horizontal="center"/>
    </xf>
    <xf numFmtId="179" fontId="11" fillId="0" borderId="0" xfId="160" applyNumberFormat="1" applyAlignment="1">
      <alignment horizontal="center"/>
    </xf>
    <xf numFmtId="179" fontId="64" fillId="0" borderId="0" xfId="160" applyNumberFormat="1" applyFont="1" applyAlignment="1">
      <alignment horizontal="center"/>
    </xf>
    <xf numFmtId="0" fontId="49" fillId="0" borderId="0" xfId="0" applyFont="1"/>
    <xf numFmtId="180" fontId="10" fillId="0" borderId="0" xfId="161" applyNumberFormat="1" applyAlignment="1">
      <alignment horizontal="center"/>
    </xf>
    <xf numFmtId="179" fontId="10" fillId="0" borderId="0" xfId="161" applyNumberFormat="1" applyAlignment="1">
      <alignment horizontal="center"/>
    </xf>
    <xf numFmtId="0" fontId="10" fillId="0" borderId="1" xfId="161" applyBorder="1"/>
    <xf numFmtId="180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0" fontId="9" fillId="0" borderId="1" xfId="162" applyFont="1" applyBorder="1" applyAlignment="1">
      <alignment wrapText="1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79" fontId="9" fillId="0" borderId="0" xfId="162" applyNumberFormat="1" applyAlignment="1">
      <alignment horizontal="center"/>
    </xf>
    <xf numFmtId="179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79" fontId="9" fillId="0" borderId="0" xfId="162" applyNumberFormat="1" applyAlignment="1">
      <alignment horizontal="center"/>
    </xf>
    <xf numFmtId="179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79" fontId="9" fillId="0" borderId="0" xfId="162" applyNumberFormat="1" applyAlignment="1">
      <alignment horizontal="center"/>
    </xf>
    <xf numFmtId="179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0" fontId="64" fillId="0" borderId="1" xfId="162" applyFont="1" applyBorder="1"/>
    <xf numFmtId="178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0" fontId="9" fillId="0" borderId="1" xfId="162" applyFont="1" applyBorder="1"/>
    <xf numFmtId="0" fontId="9" fillId="0" borderId="1" xfId="162" applyBorder="1" applyAlignment="1">
      <alignment wrapText="1"/>
    </xf>
    <xf numFmtId="0" fontId="9" fillId="0" borderId="1" xfId="162" applyBorder="1"/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0" fontId="64" fillId="0" borderId="1" xfId="162" applyFont="1" applyBorder="1"/>
    <xf numFmtId="178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0" fontId="9" fillId="0" borderId="1" xfId="162" applyBorder="1"/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0" fontId="64" fillId="0" borderId="1" xfId="162" applyFont="1" applyBorder="1"/>
    <xf numFmtId="178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0" fontId="64" fillId="0" borderId="1" xfId="162" applyFont="1" applyBorder="1"/>
    <xf numFmtId="178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0" fontId="9" fillId="0" borderId="1" xfId="162" applyFont="1" applyBorder="1"/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0" fontId="64" fillId="0" borderId="1" xfId="162" applyFont="1" applyBorder="1"/>
    <xf numFmtId="178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0" fontId="9" fillId="0" borderId="1" xfId="162" applyFont="1" applyBorder="1"/>
    <xf numFmtId="0" fontId="52" fillId="0" borderId="1" xfId="0" applyFont="1" applyBorder="1" applyAlignment="1">
      <alignment horizontal="center" wrapText="1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7" fontId="9" fillId="0" borderId="0" xfId="162" applyNumberForma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7" fontId="9" fillId="0" borderId="0" xfId="162" applyNumberForma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7" fontId="9" fillId="0" borderId="0" xfId="162" applyNumberForma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82" fontId="9" fillId="0" borderId="0" xfId="162" applyNumberFormat="1" applyAlignment="1">
      <alignment horizontal="center"/>
    </xf>
    <xf numFmtId="182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7" fontId="9" fillId="0" borderId="0" xfId="162" applyNumberFormat="1" applyAlignment="1">
      <alignment horizontal="center"/>
    </xf>
    <xf numFmtId="177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7" fontId="9" fillId="0" borderId="0" xfId="162" applyNumberFormat="1" applyAlignment="1">
      <alignment horizontal="center"/>
    </xf>
    <xf numFmtId="177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82" fontId="9" fillId="0" borderId="0" xfId="162" applyNumberFormat="1" applyAlignment="1">
      <alignment horizontal="center"/>
    </xf>
    <xf numFmtId="182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9" fillId="0" borderId="0" xfId="162" applyNumberForma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82" fontId="9" fillId="0" borderId="0" xfId="162" applyNumberForma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2" fontId="64" fillId="0" borderId="0" xfId="162" applyNumberFormat="1" applyFon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2" fontId="64" fillId="0" borderId="0" xfId="162" applyNumberFormat="1" applyFont="1" applyAlignment="1">
      <alignment horizontal="center"/>
    </xf>
    <xf numFmtId="182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2" fontId="64" fillId="0" borderId="0" xfId="162" applyNumberFormat="1" applyFont="1" applyAlignment="1">
      <alignment horizontal="center"/>
    </xf>
    <xf numFmtId="182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2" fontId="9" fillId="0" borderId="0" xfId="162" applyNumberFormat="1" applyAlignment="1">
      <alignment horizontal="center"/>
    </xf>
    <xf numFmtId="180" fontId="9" fillId="0" borderId="0" xfId="162" applyNumberFormat="1" applyAlignment="1">
      <alignment horizontal="center"/>
    </xf>
    <xf numFmtId="182" fontId="64" fillId="0" borderId="0" xfId="162" applyNumberFormat="1" applyFont="1" applyAlignment="1">
      <alignment horizontal="center"/>
    </xf>
    <xf numFmtId="182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2" fontId="9" fillId="0" borderId="0" xfId="162" applyNumberFormat="1" applyAlignment="1">
      <alignment horizontal="center"/>
    </xf>
    <xf numFmtId="180" fontId="9" fillId="0" borderId="0" xfId="162" applyNumberFormat="1" applyAlignment="1">
      <alignment horizontal="center"/>
    </xf>
    <xf numFmtId="182" fontId="64" fillId="0" borderId="0" xfId="162" applyNumberFormat="1" applyFont="1" applyAlignment="1">
      <alignment horizontal="center"/>
    </xf>
    <xf numFmtId="182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2" fontId="64" fillId="0" borderId="0" xfId="162" applyNumberFormat="1" applyFont="1" applyAlignment="1">
      <alignment horizontal="center"/>
    </xf>
    <xf numFmtId="182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2" fontId="64" fillId="0" borderId="0" xfId="162" applyNumberFormat="1" applyFont="1" applyAlignment="1">
      <alignment horizontal="center"/>
    </xf>
    <xf numFmtId="182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2" fontId="64" fillId="0" borderId="0" xfId="162" applyNumberFormat="1" applyFont="1" applyAlignment="1">
      <alignment horizontal="center"/>
    </xf>
    <xf numFmtId="182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2" fontId="64" fillId="0" borderId="0" xfId="162" applyNumberFormat="1" applyFont="1" applyAlignment="1">
      <alignment horizontal="center"/>
    </xf>
    <xf numFmtId="182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0" fontId="9" fillId="0" borderId="1" xfId="17" applyFont="1" applyBorder="1" applyAlignment="1">
      <alignment wrapText="1"/>
    </xf>
    <xf numFmtId="0" fontId="9" fillId="0" borderId="1" xfId="16" applyFont="1" applyBorder="1"/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0" fontId="9" fillId="0" borderId="1" xfId="162" applyFont="1" applyBorder="1"/>
    <xf numFmtId="0" fontId="64" fillId="0" borderId="1" xfId="162" applyFont="1" applyBorder="1"/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0" fontId="9" fillId="0" borderId="1" xfId="162" applyFont="1" applyBorder="1"/>
    <xf numFmtId="0" fontId="64" fillId="0" borderId="1" xfId="162" applyFont="1" applyBorder="1"/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0" fontId="9" fillId="0" borderId="1" xfId="162" applyFont="1" applyBorder="1"/>
    <xf numFmtId="0" fontId="64" fillId="0" borderId="1" xfId="162" applyFont="1" applyBorder="1"/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0" fontId="50" fillId="0" borderId="1" xfId="0" applyNumberFormat="1" applyFont="1" applyBorder="1" applyAlignment="1">
      <alignment horizontal="left" wrapText="1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9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79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9" fillId="0" borderId="0" xfId="162" applyNumberForma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78" fontId="9" fillId="0" borderId="0" xfId="162" applyNumberFormat="1" applyAlignment="1">
      <alignment horizontal="center"/>
    </xf>
    <xf numFmtId="177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8" fontId="64" fillId="0" borderId="0" xfId="162" applyNumberFormat="1" applyFont="1" applyAlignment="1">
      <alignment horizontal="center"/>
    </xf>
    <xf numFmtId="177" fontId="64" fillId="0" borderId="0" xfId="162" applyNumberFormat="1" applyFont="1" applyAlignment="1">
      <alignment horizontal="center"/>
    </xf>
    <xf numFmtId="180" fontId="9" fillId="0" borderId="0" xfId="162" applyNumberFormat="1" applyAlignment="1">
      <alignment horizontal="center"/>
    </xf>
    <xf numFmtId="180" fontId="64" fillId="0" borderId="0" xfId="162" applyNumberFormat="1" applyFont="1" applyAlignment="1">
      <alignment horizontal="center"/>
    </xf>
    <xf numFmtId="177" fontId="9" fillId="0" borderId="0" xfId="162" applyNumberFormat="1" applyAlignment="1">
      <alignment horizontal="center"/>
    </xf>
    <xf numFmtId="177" fontId="64" fillId="0" borderId="0" xfId="162" applyNumberFormat="1" applyFont="1" applyAlignment="1">
      <alignment horizontal="center"/>
    </xf>
    <xf numFmtId="0" fontId="49" fillId="0" borderId="0" xfId="0" applyFont="1"/>
    <xf numFmtId="182" fontId="7" fillId="0" borderId="0" xfId="164" applyNumberFormat="1" applyAlignment="1">
      <alignment horizontal="center"/>
    </xf>
    <xf numFmtId="180" fontId="7" fillId="0" borderId="0" xfId="164" applyNumberFormat="1" applyAlignment="1">
      <alignment horizontal="center"/>
    </xf>
    <xf numFmtId="178" fontId="7" fillId="0" borderId="0" xfId="164" applyNumberFormat="1" applyAlignment="1">
      <alignment horizontal="center"/>
    </xf>
    <xf numFmtId="178" fontId="7" fillId="0" borderId="0" xfId="164" applyNumberFormat="1" applyAlignment="1">
      <alignment horizontal="center"/>
    </xf>
    <xf numFmtId="180" fontId="7" fillId="0" borderId="0" xfId="164" applyNumberFormat="1" applyAlignment="1">
      <alignment horizontal="center"/>
    </xf>
    <xf numFmtId="0" fontId="49" fillId="0" borderId="0" xfId="0" applyFont="1"/>
    <xf numFmtId="0" fontId="6" fillId="0" borderId="1" xfId="156" applyFont="1" applyBorder="1" applyAlignment="1">
      <alignment wrapText="1"/>
    </xf>
    <xf numFmtId="206" fontId="15" fillId="0" borderId="0" xfId="156" applyNumberFormat="1" applyAlignment="1">
      <alignment horizontal="right"/>
    </xf>
    <xf numFmtId="206" fontId="64" fillId="0" borderId="0" xfId="156" applyNumberFormat="1" applyFont="1" applyAlignment="1">
      <alignment horizontal="right"/>
    </xf>
    <xf numFmtId="207" fontId="64" fillId="0" borderId="0" xfId="157" applyNumberFormat="1" applyFont="1" applyAlignment="1">
      <alignment horizontal="right"/>
    </xf>
    <xf numFmtId="0" fontId="5" fillId="0" borderId="1" xfId="165" applyBorder="1" applyAlignment="1">
      <alignment wrapText="1"/>
    </xf>
    <xf numFmtId="0" fontId="49" fillId="0" borderId="0" xfId="0" applyFont="1"/>
    <xf numFmtId="0" fontId="49" fillId="0" borderId="0" xfId="0" applyFont="1"/>
    <xf numFmtId="0" fontId="51" fillId="0" borderId="0" xfId="0" applyFont="1"/>
    <xf numFmtId="0" fontId="50" fillId="0" borderId="0" xfId="0" applyFont="1" applyAlignment="1"/>
    <xf numFmtId="0" fontId="50" fillId="0" borderId="0" xfId="0" applyFont="1"/>
    <xf numFmtId="0" fontId="52" fillId="0" borderId="2" xfId="0" applyFont="1" applyBorder="1" applyAlignment="1">
      <alignment horizontal="center" vertical="center" wrapText="1"/>
    </xf>
    <xf numFmtId="0" fontId="52" fillId="0" borderId="0" xfId="0" applyFont="1"/>
    <xf numFmtId="0" fontId="52" fillId="0" borderId="5" xfId="0" applyFont="1" applyBorder="1" applyAlignment="1">
      <alignment horizontal="center" vertical="center" wrapText="1"/>
    </xf>
    <xf numFmtId="0" fontId="52" fillId="0" borderId="0" xfId="0" applyFont="1" applyBorder="1" applyAlignment="1">
      <alignment horizontal="center" vertical="center" wrapText="1"/>
    </xf>
    <xf numFmtId="0" fontId="48" fillId="0" borderId="1" xfId="0" applyFont="1" applyBorder="1" applyAlignment="1">
      <alignment wrapText="1"/>
    </xf>
    <xf numFmtId="0" fontId="50" fillId="0" borderId="0" xfId="0" quotePrefix="1" applyFont="1"/>
    <xf numFmtId="0" fontId="50" fillId="0" borderId="0" xfId="0" applyFont="1" applyAlignment="1">
      <alignment wrapText="1"/>
    </xf>
    <xf numFmtId="0" fontId="48" fillId="0" borderId="1" xfId="0" applyFont="1" applyBorder="1" applyAlignment="1">
      <alignment vertical="top" wrapText="1"/>
    </xf>
    <xf numFmtId="0" fontId="50" fillId="0" borderId="1" xfId="0" applyFont="1" applyBorder="1" applyAlignment="1">
      <alignment wrapText="1"/>
    </xf>
    <xf numFmtId="0" fontId="52" fillId="0" borderId="8" xfId="0" applyFont="1" applyBorder="1" applyAlignment="1">
      <alignment horizontal="center" vertical="center" wrapText="1"/>
    </xf>
    <xf numFmtId="0" fontId="50" fillId="0" borderId="0" xfId="0" applyFont="1" applyBorder="1" applyAlignment="1">
      <alignment vertical="top" wrapText="1"/>
    </xf>
    <xf numFmtId="49" fontId="50" fillId="0" borderId="0" xfId="0" quotePrefix="1" applyNumberFormat="1" applyFont="1" applyAlignment="1">
      <alignment horizontal="left" vertical="top"/>
    </xf>
    <xf numFmtId="0" fontId="50" fillId="0" borderId="0" xfId="0" applyFont="1" applyAlignment="1">
      <alignment vertical="top" wrapText="1"/>
    </xf>
    <xf numFmtId="0" fontId="50" fillId="0" borderId="1" xfId="0" applyNumberFormat="1" applyFont="1" applyBorder="1" applyAlignment="1">
      <alignment wrapText="1"/>
    </xf>
    <xf numFmtId="0" fontId="66" fillId="0" borderId="0" xfId="0" applyFont="1" applyAlignment="1"/>
    <xf numFmtId="0" fontId="67" fillId="0" borderId="0" xfId="184" applyAlignment="1"/>
    <xf numFmtId="0" fontId="67" fillId="0" borderId="0" xfId="184"/>
    <xf numFmtId="0" fontId="67" fillId="0" borderId="0" xfId="184" applyFill="1" applyAlignment="1"/>
    <xf numFmtId="0" fontId="52" fillId="0" borderId="22" xfId="0" applyFont="1" applyBorder="1" applyAlignment="1">
      <alignment horizontal="center" vertical="center" wrapText="1"/>
    </xf>
    <xf numFmtId="0" fontId="55" fillId="0" borderId="0" xfId="0" applyFont="1" applyAlignment="1">
      <alignment vertical="top" wrapText="1"/>
    </xf>
    <xf numFmtId="0" fontId="52" fillId="0" borderId="5" xfId="0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52" fillId="0" borderId="8" xfId="0" applyFont="1" applyBorder="1" applyAlignment="1">
      <alignment horizontal="center" vertical="center" wrapText="1"/>
    </xf>
    <xf numFmtId="164" fontId="52" fillId="0" borderId="5" xfId="0" applyNumberFormat="1" applyFont="1" applyBorder="1" applyAlignment="1">
      <alignment horizontal="center" vertical="center" wrapText="1"/>
    </xf>
    <xf numFmtId="0" fontId="51" fillId="0" borderId="0" xfId="0" applyFont="1" applyFill="1" applyAlignment="1">
      <alignment vertical="top"/>
    </xf>
    <xf numFmtId="180" fontId="49" fillId="0" borderId="0" xfId="0" applyNumberFormat="1" applyFont="1" applyAlignment="1">
      <alignment horizontal="center"/>
    </xf>
    <xf numFmtId="178" fontId="49" fillId="0" borderId="0" xfId="0" applyNumberFormat="1" applyFont="1" applyAlignment="1">
      <alignment horizontal="center"/>
    </xf>
    <xf numFmtId="0" fontId="51" fillId="0" borderId="0" xfId="0" applyFont="1" applyAlignment="1">
      <alignment vertical="top"/>
    </xf>
    <xf numFmtId="0" fontId="49" fillId="0" borderId="0" xfId="0" applyFont="1"/>
    <xf numFmtId="0" fontId="67" fillId="0" borderId="0" xfId="184" applyAlignment="1">
      <alignment vertical="top" wrapText="1"/>
    </xf>
    <xf numFmtId="0" fontId="67" fillId="0" borderId="0" xfId="184" applyFill="1" applyAlignment="1">
      <alignment vertical="top" wrapText="1"/>
    </xf>
    <xf numFmtId="0" fontId="67" fillId="0" borderId="0" xfId="184" applyAlignment="1">
      <alignment wrapText="1"/>
    </xf>
    <xf numFmtId="0" fontId="49" fillId="0" borderId="1" xfId="0" applyFont="1" applyBorder="1" applyAlignment="1">
      <alignment horizontal="center" wrapText="1"/>
    </xf>
    <xf numFmtId="0" fontId="3" fillId="0" borderId="1" xfId="147" applyFont="1" applyBorder="1" applyAlignment="1">
      <alignment wrapText="1"/>
    </xf>
    <xf numFmtId="0" fontId="3" fillId="0" borderId="1" xfId="147" applyFont="1" applyBorder="1"/>
    <xf numFmtId="0" fontId="3" fillId="0" borderId="1" xfId="6" applyFont="1" applyBorder="1" applyAlignment="1">
      <alignment wrapText="1"/>
    </xf>
    <xf numFmtId="0" fontId="3" fillId="0" borderId="1" xfId="6" applyFont="1" applyBorder="1"/>
    <xf numFmtId="0" fontId="3" fillId="0" borderId="1" xfId="149" applyFont="1" applyBorder="1" applyAlignment="1">
      <alignment wrapText="1"/>
    </xf>
    <xf numFmtId="0" fontId="3" fillId="0" borderId="1" xfId="149" applyFont="1" applyBorder="1"/>
    <xf numFmtId="0" fontId="2" fillId="0" borderId="1" xfId="155" applyFont="1" applyBorder="1"/>
    <xf numFmtId="0" fontId="2" fillId="0" borderId="1" xfId="156" applyFont="1" applyBorder="1" applyAlignment="1">
      <alignment wrapText="1"/>
    </xf>
    <xf numFmtId="0" fontId="2" fillId="0" borderId="1" xfId="156" applyFont="1" applyBorder="1"/>
    <xf numFmtId="0" fontId="2" fillId="0" borderId="1" xfId="158" applyFont="1" applyBorder="1"/>
    <xf numFmtId="0" fontId="1" fillId="0" borderId="1" xfId="162" applyFont="1" applyBorder="1"/>
    <xf numFmtId="0" fontId="55" fillId="0" borderId="0" xfId="0" applyFont="1" applyFill="1" applyAlignment="1">
      <alignment horizontal="left" vertical="top" wrapText="1"/>
    </xf>
    <xf numFmtId="0" fontId="52" fillId="0" borderId="24" xfId="0" applyFont="1" applyFill="1" applyBorder="1" applyAlignment="1">
      <alignment horizontal="center" vertical="center" wrapText="1"/>
    </xf>
    <xf numFmtId="0" fontId="52" fillId="0" borderId="23" xfId="0" applyFont="1" applyFill="1" applyBorder="1" applyAlignment="1">
      <alignment horizontal="center" vertical="center" wrapText="1"/>
    </xf>
    <xf numFmtId="0" fontId="50" fillId="0" borderId="0" xfId="0" applyFont="1" applyFill="1" applyBorder="1" applyAlignment="1">
      <alignment horizontal="center" vertical="center"/>
    </xf>
    <xf numFmtId="0" fontId="52" fillId="0" borderId="19" xfId="0" applyFont="1" applyFill="1" applyBorder="1" applyAlignment="1">
      <alignment horizontal="center" vertical="center" wrapText="1"/>
    </xf>
    <xf numFmtId="0" fontId="52" fillId="0" borderId="7" xfId="0" applyFont="1" applyFill="1" applyBorder="1" applyAlignment="1">
      <alignment horizontal="center" vertical="center" wrapText="1"/>
    </xf>
    <xf numFmtId="0" fontId="52" fillId="0" borderId="5" xfId="0" applyFont="1" applyFill="1" applyBorder="1" applyAlignment="1">
      <alignment horizontal="center" vertical="center" wrapText="1"/>
    </xf>
    <xf numFmtId="0" fontId="50" fillId="0" borderId="0" xfId="0" applyFont="1" applyFill="1" applyAlignment="1">
      <alignment horizontal="center" vertical="center"/>
    </xf>
    <xf numFmtId="0" fontId="50" fillId="0" borderId="0" xfId="0" applyFont="1" applyFill="1" applyAlignment="1">
      <alignment horizontal="center" vertical="center" wrapText="1"/>
    </xf>
    <xf numFmtId="0" fontId="55" fillId="0" borderId="9" xfId="0" applyFont="1" applyFill="1" applyBorder="1" applyAlignment="1">
      <alignment horizontal="left" vertical="top" wrapText="1"/>
    </xf>
    <xf numFmtId="0" fontId="52" fillId="0" borderId="27" xfId="0" applyFont="1" applyFill="1" applyBorder="1" applyAlignment="1">
      <alignment horizontal="center" vertical="center"/>
    </xf>
    <xf numFmtId="0" fontId="52" fillId="0" borderId="15" xfId="0" applyFont="1" applyFill="1" applyBorder="1" applyAlignment="1">
      <alignment horizontal="center" vertical="center"/>
    </xf>
    <xf numFmtId="0" fontId="52" fillId="0" borderId="6" xfId="0" applyFont="1" applyFill="1" applyBorder="1" applyAlignment="1">
      <alignment horizontal="center" vertical="center"/>
    </xf>
    <xf numFmtId="0" fontId="52" fillId="0" borderId="14" xfId="0" applyFont="1" applyFill="1" applyBorder="1" applyAlignment="1">
      <alignment horizontal="center" vertical="center"/>
    </xf>
    <xf numFmtId="0" fontId="52" fillId="0" borderId="28" xfId="0" applyFont="1" applyFill="1" applyBorder="1" applyAlignment="1">
      <alignment horizontal="center" vertical="center" wrapText="1"/>
    </xf>
    <xf numFmtId="181" fontId="50" fillId="0" borderId="0" xfId="0" applyNumberFormat="1" applyFont="1" applyBorder="1" applyAlignment="1">
      <alignment horizontal="center" vertical="center" wrapText="1"/>
    </xf>
    <xf numFmtId="185" fontId="50" fillId="0" borderId="0" xfId="0" applyNumberFormat="1" applyFont="1" applyBorder="1" applyAlignment="1">
      <alignment horizontal="center" vertical="center" wrapText="1"/>
    </xf>
    <xf numFmtId="186" fontId="50" fillId="0" borderId="0" xfId="0" applyNumberFormat="1" applyFont="1" applyBorder="1" applyAlignment="1">
      <alignment horizontal="center" vertical="center" wrapText="1"/>
    </xf>
    <xf numFmtId="0" fontId="55" fillId="0" borderId="0" xfId="0" applyFont="1" applyAlignment="1">
      <alignment vertical="top" wrapText="1"/>
    </xf>
    <xf numFmtId="0" fontId="55" fillId="0" borderId="0" xfId="0" applyFont="1" applyFill="1" applyAlignment="1">
      <alignment vertical="top" wrapText="1"/>
    </xf>
    <xf numFmtId="0" fontId="52" fillId="0" borderId="24" xfId="0" applyFont="1" applyBorder="1" applyAlignment="1">
      <alignment horizontal="center" vertical="center" wrapText="1"/>
    </xf>
    <xf numFmtId="0" fontId="52" fillId="0" borderId="23" xfId="0" applyFont="1" applyBorder="1" applyAlignment="1">
      <alignment horizontal="center" vertical="center" wrapText="1"/>
    </xf>
    <xf numFmtId="0" fontId="52" fillId="0" borderId="19" xfId="0" applyFont="1" applyBorder="1" applyAlignment="1">
      <alignment horizontal="center" vertical="center" wrapText="1"/>
    </xf>
    <xf numFmtId="0" fontId="52" fillId="0" borderId="20" xfId="0" applyFont="1" applyBorder="1" applyAlignment="1">
      <alignment horizontal="center" vertical="center" wrapText="1"/>
    </xf>
    <xf numFmtId="0" fontId="50" fillId="0" borderId="0" xfId="0" applyFont="1" applyAlignment="1">
      <alignment horizontal="center" vertical="center"/>
    </xf>
    <xf numFmtId="182" fontId="50" fillId="0" borderId="0" xfId="0" applyNumberFormat="1" applyFont="1" applyAlignment="1">
      <alignment horizontal="center" vertical="center"/>
    </xf>
    <xf numFmtId="180" fontId="50" fillId="0" borderId="0" xfId="0" applyNumberFormat="1" applyFont="1" applyAlignment="1">
      <alignment horizontal="center" vertical="center"/>
    </xf>
    <xf numFmtId="0" fontId="52" fillId="0" borderId="25" xfId="0" applyFont="1" applyBorder="1" applyAlignment="1">
      <alignment horizontal="center" vertical="center" wrapText="1"/>
    </xf>
    <xf numFmtId="0" fontId="55" fillId="0" borderId="0" xfId="0" applyFont="1" applyFill="1" applyBorder="1" applyAlignment="1">
      <alignment vertical="top"/>
    </xf>
    <xf numFmtId="0" fontId="52" fillId="0" borderId="7" xfId="0" applyFont="1" applyBorder="1" applyAlignment="1">
      <alignment horizontal="center" vertical="center" wrapText="1"/>
    </xf>
    <xf numFmtId="0" fontId="52" fillId="0" borderId="5" xfId="0" applyFont="1" applyBorder="1" applyAlignment="1">
      <alignment horizontal="center" vertical="center" wrapText="1"/>
    </xf>
    <xf numFmtId="0" fontId="50" fillId="0" borderId="0" xfId="0" applyFont="1" applyBorder="1" applyAlignment="1">
      <alignment horizontal="center" vertical="center"/>
    </xf>
    <xf numFmtId="187" fontId="50" fillId="0" borderId="0" xfId="0" applyNumberFormat="1" applyFont="1" applyBorder="1" applyAlignment="1">
      <alignment horizontal="center" vertical="center"/>
    </xf>
    <xf numFmtId="187" fontId="50" fillId="0" borderId="0" xfId="0" applyNumberFormat="1" applyFont="1" applyAlignment="1">
      <alignment horizontal="center" vertical="center"/>
    </xf>
    <xf numFmtId="0" fontId="55" fillId="0" borderId="0" xfId="0" applyFont="1" applyAlignment="1">
      <alignment horizontal="left" vertical="top" wrapText="1"/>
    </xf>
    <xf numFmtId="0" fontId="52" fillId="0" borderId="21" xfId="0" applyFont="1" applyBorder="1" applyAlignment="1">
      <alignment horizontal="center" vertical="center" wrapText="1"/>
    </xf>
    <xf numFmtId="0" fontId="50" fillId="0" borderId="4" xfId="0" applyFont="1" applyBorder="1" applyAlignment="1">
      <alignment horizontal="center" vertical="center"/>
    </xf>
    <xf numFmtId="189" fontId="50" fillId="0" borderId="0" xfId="0" applyNumberFormat="1" applyFont="1" applyAlignment="1">
      <alignment horizontal="center" vertical="center"/>
    </xf>
    <xf numFmtId="189" fontId="50" fillId="0" borderId="0" xfId="0" applyNumberFormat="1" applyFont="1" applyAlignment="1">
      <alignment horizontal="center" vertical="center" wrapText="1"/>
    </xf>
    <xf numFmtId="190" fontId="50" fillId="0" borderId="0" xfId="0" applyNumberFormat="1" applyFont="1" applyAlignment="1">
      <alignment horizontal="center" vertical="center"/>
    </xf>
    <xf numFmtId="197" fontId="50" fillId="0" borderId="0" xfId="0" applyNumberFormat="1" applyFont="1" applyAlignment="1">
      <alignment horizontal="center" vertical="center"/>
    </xf>
    <xf numFmtId="192" fontId="50" fillId="0" borderId="4" xfId="0" applyNumberFormat="1" applyFont="1" applyBorder="1" applyAlignment="1">
      <alignment horizontal="center" vertical="center"/>
    </xf>
    <xf numFmtId="192" fontId="50" fillId="0" borderId="0" xfId="0" applyNumberFormat="1" applyFont="1" applyAlignment="1">
      <alignment horizontal="center" vertical="center"/>
    </xf>
    <xf numFmtId="0" fontId="55" fillId="0" borderId="0" xfId="0" applyFont="1" applyBorder="1" applyAlignment="1">
      <alignment horizontal="left" vertical="top" wrapText="1"/>
    </xf>
    <xf numFmtId="194" fontId="50" fillId="0" borderId="0" xfId="0" applyNumberFormat="1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194" fontId="50" fillId="0" borderId="4" xfId="0" applyNumberFormat="1" applyFont="1" applyBorder="1" applyAlignment="1">
      <alignment horizontal="center" vertical="center" wrapText="1"/>
    </xf>
    <xf numFmtId="0" fontId="52" fillId="0" borderId="8" xfId="0" applyFont="1" applyBorder="1" applyAlignment="1">
      <alignment horizontal="center" vertical="center" wrapText="1"/>
    </xf>
    <xf numFmtId="0" fontId="52" fillId="0" borderId="26" xfId="0" applyFont="1" applyBorder="1" applyAlignment="1">
      <alignment horizontal="center" vertical="center" wrapText="1"/>
    </xf>
    <xf numFmtId="0" fontId="52" fillId="0" borderId="15" xfId="0" applyFont="1" applyBorder="1" applyAlignment="1">
      <alignment horizontal="center" vertical="center" wrapText="1"/>
    </xf>
    <xf numFmtId="0" fontId="52" fillId="0" borderId="29" xfId="0" applyFont="1" applyBorder="1" applyAlignment="1">
      <alignment horizontal="center" vertical="center" wrapText="1"/>
    </xf>
    <xf numFmtId="0" fontId="52" fillId="0" borderId="28" xfId="0" applyFont="1" applyBorder="1" applyAlignment="1">
      <alignment horizontal="center" vertical="center" wrapText="1"/>
    </xf>
    <xf numFmtId="0" fontId="52" fillId="0" borderId="27" xfId="0" applyFont="1" applyBorder="1" applyAlignment="1">
      <alignment horizontal="center" vertical="center" wrapText="1"/>
    </xf>
    <xf numFmtId="0" fontId="52" fillId="0" borderId="11" xfId="0" applyFont="1" applyBorder="1" applyAlignment="1">
      <alignment horizontal="center" vertical="center" wrapText="1"/>
    </xf>
    <xf numFmtId="0" fontId="52" fillId="0" borderId="10" xfId="0" applyFont="1" applyBorder="1" applyAlignment="1">
      <alignment horizontal="center" vertical="center" wrapText="1"/>
    </xf>
    <xf numFmtId="0" fontId="52" fillId="0" borderId="16" xfId="0" applyFont="1" applyBorder="1" applyAlignment="1">
      <alignment horizontal="center" vertical="center" wrapText="1"/>
    </xf>
    <xf numFmtId="182" fontId="50" fillId="0" borderId="0" xfId="0" applyNumberFormat="1" applyFont="1" applyBorder="1" applyAlignment="1">
      <alignment horizontal="center" vertical="center"/>
    </xf>
    <xf numFmtId="182" fontId="50" fillId="0" borderId="4" xfId="0" applyNumberFormat="1" applyFont="1" applyBorder="1" applyAlignment="1">
      <alignment horizontal="center" vertical="center"/>
    </xf>
    <xf numFmtId="0" fontId="52" fillId="0" borderId="6" xfId="0" applyFont="1" applyBorder="1" applyAlignment="1">
      <alignment horizontal="center" vertical="center" wrapText="1"/>
    </xf>
    <xf numFmtId="0" fontId="52" fillId="0" borderId="1" xfId="0" applyFont="1" applyBorder="1" applyAlignment="1">
      <alignment horizontal="center" vertical="center" wrapText="1"/>
    </xf>
    <xf numFmtId="0" fontId="52" fillId="0" borderId="14" xfId="0" applyFont="1" applyBorder="1" applyAlignment="1">
      <alignment horizontal="center" vertical="center" wrapText="1"/>
    </xf>
    <xf numFmtId="0" fontId="52" fillId="0" borderId="4" xfId="0" applyFont="1" applyBorder="1" applyAlignment="1">
      <alignment horizontal="center" vertical="center" wrapText="1"/>
    </xf>
    <xf numFmtId="0" fontId="52" fillId="0" borderId="30" xfId="0" applyFont="1" applyBorder="1" applyAlignment="1">
      <alignment horizontal="center" vertical="center" wrapText="1"/>
    </xf>
    <xf numFmtId="0" fontId="52" fillId="0" borderId="31" xfId="0" applyFont="1" applyBorder="1" applyAlignment="1">
      <alignment horizontal="center" vertical="center" wrapText="1"/>
    </xf>
    <xf numFmtId="0" fontId="52" fillId="0" borderId="32" xfId="0" applyFont="1" applyBorder="1" applyAlignment="1">
      <alignment horizontal="center" vertical="center" wrapText="1"/>
    </xf>
    <xf numFmtId="0" fontId="52" fillId="0" borderId="22" xfId="0" applyFont="1" applyBorder="1" applyAlignment="1">
      <alignment horizontal="center" vertical="center" wrapText="1"/>
    </xf>
    <xf numFmtId="0" fontId="52" fillId="0" borderId="16" xfId="0" applyFont="1" applyBorder="1" applyAlignment="1">
      <alignment horizontal="center" vertical="center"/>
    </xf>
    <xf numFmtId="0" fontId="52" fillId="0" borderId="1" xfId="0" applyFont="1" applyBorder="1" applyAlignment="1">
      <alignment horizontal="center" vertical="center"/>
    </xf>
    <xf numFmtId="0" fontId="52" fillId="0" borderId="14" xfId="0" applyFont="1" applyBorder="1" applyAlignment="1">
      <alignment horizontal="center" vertical="center"/>
    </xf>
    <xf numFmtId="0" fontId="52" fillId="0" borderId="27" xfId="0" applyFont="1" applyBorder="1" applyAlignment="1">
      <alignment horizontal="center" vertical="center"/>
    </xf>
    <xf numFmtId="0" fontId="52" fillId="0" borderId="26" xfId="0" applyFont="1" applyBorder="1" applyAlignment="1">
      <alignment horizontal="center" vertical="center"/>
    </xf>
    <xf numFmtId="0" fontId="52" fillId="0" borderId="15" xfId="0" applyFont="1" applyBorder="1" applyAlignment="1">
      <alignment horizontal="center" vertical="center"/>
    </xf>
    <xf numFmtId="0" fontId="52" fillId="0" borderId="8" xfId="0" applyFont="1" applyBorder="1" applyAlignment="1">
      <alignment horizontal="center" vertical="center"/>
    </xf>
    <xf numFmtId="178" fontId="50" fillId="0" borderId="0" xfId="0" applyNumberFormat="1" applyFont="1" applyBorder="1" applyAlignment="1">
      <alignment horizontal="center" vertical="center" wrapText="1"/>
    </xf>
    <xf numFmtId="177" fontId="50" fillId="0" borderId="0" xfId="0" applyNumberFormat="1" applyFont="1" applyBorder="1" applyAlignment="1">
      <alignment horizontal="center" vertical="center" wrapText="1"/>
    </xf>
    <xf numFmtId="178" fontId="50" fillId="0" borderId="0" xfId="0" applyNumberFormat="1" applyFont="1" applyBorder="1" applyAlignment="1">
      <alignment horizontal="center" vertical="center"/>
    </xf>
    <xf numFmtId="182" fontId="50" fillId="0" borderId="0" xfId="0" applyNumberFormat="1" applyFont="1" applyBorder="1" applyAlignment="1">
      <alignment horizontal="center" vertical="center" wrapText="1"/>
    </xf>
    <xf numFmtId="180" fontId="50" fillId="0" borderId="0" xfId="0" applyNumberFormat="1" applyFont="1" applyBorder="1" applyAlignment="1">
      <alignment horizontal="center" vertical="center" wrapText="1"/>
    </xf>
    <xf numFmtId="179" fontId="50" fillId="0" borderId="0" xfId="0" applyNumberFormat="1" applyFont="1" applyBorder="1" applyAlignment="1">
      <alignment horizontal="center" vertical="center" wrapText="1"/>
    </xf>
    <xf numFmtId="0" fontId="55" fillId="0" borderId="0" xfId="0" applyFont="1" applyBorder="1" applyAlignment="1">
      <alignment vertical="top" wrapText="1"/>
    </xf>
    <xf numFmtId="167" fontId="52" fillId="0" borderId="24" xfId="0" applyNumberFormat="1" applyFont="1" applyBorder="1" applyAlignment="1">
      <alignment horizontal="center" vertical="center" wrapText="1"/>
    </xf>
    <xf numFmtId="167" fontId="52" fillId="0" borderId="25" xfId="0" applyNumberFormat="1" applyFont="1" applyBorder="1" applyAlignment="1">
      <alignment horizontal="center" vertical="center" wrapText="1"/>
    </xf>
    <xf numFmtId="178" fontId="50" fillId="0" borderId="0" xfId="0" applyNumberFormat="1" applyFont="1" applyAlignment="1">
      <alignment horizontal="center" vertical="center"/>
    </xf>
    <xf numFmtId="0" fontId="55" fillId="0" borderId="0" xfId="0" applyFont="1" applyFill="1" applyAlignment="1">
      <alignment vertical="top"/>
    </xf>
    <xf numFmtId="0" fontId="52" fillId="0" borderId="6" xfId="0" applyFont="1" applyBorder="1" applyAlignment="1">
      <alignment horizontal="center" vertical="center"/>
    </xf>
    <xf numFmtId="0" fontId="55" fillId="0" borderId="0" xfId="0" applyFont="1" applyAlignment="1">
      <alignment vertical="top"/>
    </xf>
    <xf numFmtId="0" fontId="52" fillId="0" borderId="33" xfId="0" applyFont="1" applyBorder="1" applyAlignment="1">
      <alignment horizontal="center" vertical="center" wrapText="1"/>
    </xf>
    <xf numFmtId="0" fontId="52" fillId="0" borderId="13" xfId="0" applyFont="1" applyBorder="1" applyAlignment="1">
      <alignment horizontal="center" vertical="center" wrapText="1"/>
    </xf>
    <xf numFmtId="182" fontId="50" fillId="0" borderId="4" xfId="0" applyNumberFormat="1" applyFont="1" applyBorder="1" applyAlignment="1">
      <alignment horizontal="center" vertical="center" wrapText="1"/>
    </xf>
    <xf numFmtId="164" fontId="52" fillId="0" borderId="24" xfId="0" applyNumberFormat="1" applyFont="1" applyBorder="1" applyAlignment="1">
      <alignment horizontal="center" vertical="center" wrapText="1" shrinkToFit="1"/>
    </xf>
    <xf numFmtId="164" fontId="52" fillId="0" borderId="23" xfId="0" applyNumberFormat="1" applyFont="1" applyBorder="1" applyAlignment="1">
      <alignment horizontal="center" vertical="center" wrapText="1" shrinkToFit="1"/>
    </xf>
    <xf numFmtId="164" fontId="52" fillId="0" borderId="25" xfId="0" applyNumberFormat="1" applyFont="1" applyBorder="1" applyAlignment="1">
      <alignment horizontal="center" vertical="center" wrapText="1"/>
    </xf>
    <xf numFmtId="164" fontId="52" fillId="0" borderId="5" xfId="0" applyNumberFormat="1" applyFont="1" applyBorder="1" applyAlignment="1">
      <alignment horizontal="center" vertical="center" wrapText="1"/>
    </xf>
    <xf numFmtId="164" fontId="52" fillId="0" borderId="25" xfId="0" applyNumberFormat="1" applyFont="1" applyBorder="1" applyAlignment="1">
      <alignment horizontal="center" vertical="center" wrapText="1" shrinkToFit="1"/>
    </xf>
    <xf numFmtId="164" fontId="52" fillId="0" borderId="5" xfId="0" applyNumberFormat="1" applyFont="1" applyBorder="1" applyAlignment="1">
      <alignment horizontal="center" vertical="center" wrapText="1" shrinkToFit="1"/>
    </xf>
    <xf numFmtId="164" fontId="52" fillId="0" borderId="21" xfId="0" applyNumberFormat="1" applyFont="1" applyBorder="1" applyAlignment="1">
      <alignment horizontal="center" vertical="center" wrapText="1" shrinkToFit="1"/>
    </xf>
    <xf numFmtId="164" fontId="52" fillId="0" borderId="29" xfId="0" applyNumberFormat="1" applyFont="1" applyBorder="1" applyAlignment="1">
      <alignment horizontal="center" vertical="center" wrapText="1" shrinkToFit="1"/>
    </xf>
    <xf numFmtId="0" fontId="51" fillId="0" borderId="26" xfId="0" applyFont="1" applyBorder="1" applyAlignment="1">
      <alignment horizontal="center" vertical="center" wrapText="1"/>
    </xf>
    <xf numFmtId="0" fontId="51" fillId="0" borderId="15" xfId="0" applyFont="1" applyBorder="1" applyAlignment="1">
      <alignment horizontal="center" vertical="center" wrapText="1"/>
    </xf>
    <xf numFmtId="180" fontId="49" fillId="0" borderId="0" xfId="0" applyNumberFormat="1" applyFont="1" applyAlignment="1">
      <alignment horizontal="center"/>
    </xf>
    <xf numFmtId="178" fontId="49" fillId="0" borderId="0" xfId="0" applyNumberFormat="1" applyFont="1" applyAlignment="1">
      <alignment horizontal="center"/>
    </xf>
    <xf numFmtId="164" fontId="52" fillId="0" borderId="22" xfId="0" applyNumberFormat="1" applyFont="1" applyBorder="1" applyAlignment="1">
      <alignment horizontal="center" vertical="center" wrapText="1"/>
    </xf>
    <xf numFmtId="164" fontId="52" fillId="0" borderId="16" xfId="0" applyNumberFormat="1" applyFont="1" applyBorder="1" applyAlignment="1">
      <alignment horizontal="center" vertical="center" wrapText="1"/>
    </xf>
    <xf numFmtId="164" fontId="52" fillId="0" borderId="20" xfId="0" applyNumberFormat="1" applyFont="1" applyBorder="1" applyAlignment="1">
      <alignment horizontal="center" vertical="center" wrapText="1" shrinkToFit="1"/>
    </xf>
    <xf numFmtId="0" fontId="52" fillId="0" borderId="0" xfId="0" applyFont="1" applyAlignment="1">
      <alignment horizontal="left"/>
    </xf>
    <xf numFmtId="177" fontId="50" fillId="0" borderId="4" xfId="0" applyNumberFormat="1" applyFont="1" applyBorder="1" applyAlignment="1">
      <alignment horizontal="center" vertical="center" wrapText="1"/>
    </xf>
    <xf numFmtId="180" fontId="50" fillId="0" borderId="4" xfId="0" applyNumberFormat="1" applyFont="1" applyBorder="1" applyAlignment="1">
      <alignment horizontal="center" vertical="center" wrapText="1"/>
    </xf>
    <xf numFmtId="164" fontId="52" fillId="0" borderId="30" xfId="0" applyNumberFormat="1" applyFont="1" applyBorder="1" applyAlignment="1">
      <alignment horizontal="center" vertical="center" wrapText="1" shrinkToFit="1"/>
    </xf>
    <xf numFmtId="164" fontId="52" fillId="0" borderId="31" xfId="0" applyNumberFormat="1" applyFont="1" applyBorder="1" applyAlignment="1">
      <alignment horizontal="center" vertical="center" wrapText="1" shrinkToFit="1"/>
    </xf>
    <xf numFmtId="164" fontId="52" fillId="0" borderId="28" xfId="0" applyNumberFormat="1" applyFont="1" applyBorder="1" applyAlignment="1">
      <alignment horizontal="center" vertical="center" wrapText="1" shrinkToFit="1"/>
    </xf>
    <xf numFmtId="0" fontId="52" fillId="0" borderId="22" xfId="0" applyFont="1" applyFill="1" applyBorder="1" applyAlignment="1">
      <alignment horizontal="center" vertical="center" wrapText="1"/>
    </xf>
    <xf numFmtId="0" fontId="52" fillId="0" borderId="16" xfId="0" applyFont="1" applyFill="1" applyBorder="1" applyAlignment="1">
      <alignment horizontal="center" vertical="center"/>
    </xf>
    <xf numFmtId="164" fontId="52" fillId="0" borderId="34" xfId="0" applyNumberFormat="1" applyFont="1" applyBorder="1" applyAlignment="1">
      <alignment horizontal="center" vertical="center" wrapText="1"/>
    </xf>
    <xf numFmtId="177" fontId="50" fillId="0" borderId="0" xfId="0" applyNumberFormat="1" applyFont="1" applyBorder="1" applyAlignment="1">
      <alignment horizontal="center" vertical="center"/>
    </xf>
    <xf numFmtId="0" fontId="49" fillId="0" borderId="0" xfId="0" applyFont="1"/>
    <xf numFmtId="180" fontId="50" fillId="0" borderId="0" xfId="0" applyNumberFormat="1" applyFont="1" applyBorder="1" applyAlignment="1">
      <alignment horizontal="center" vertical="center"/>
    </xf>
    <xf numFmtId="180" fontId="50" fillId="0" borderId="4" xfId="0" applyNumberFormat="1" applyFont="1" applyBorder="1" applyAlignment="1">
      <alignment horizontal="center" vertical="center"/>
    </xf>
    <xf numFmtId="0" fontId="55" fillId="0" borderId="9" xfId="0" applyFont="1" applyBorder="1" applyAlignment="1">
      <alignment vertical="top"/>
    </xf>
    <xf numFmtId="183" fontId="50" fillId="0" borderId="0" xfId="0" applyNumberFormat="1" applyFont="1" applyAlignment="1">
      <alignment horizontal="center" vertical="center"/>
    </xf>
    <xf numFmtId="184" fontId="50" fillId="0" borderId="0" xfId="0" applyNumberFormat="1" applyFont="1" applyAlignment="1">
      <alignment horizontal="center" vertical="center"/>
    </xf>
    <xf numFmtId="0" fontId="0" fillId="0" borderId="15" xfId="0" applyBorder="1" applyAlignment="1">
      <alignment horizontal="center" vertical="center" wrapText="1"/>
    </xf>
    <xf numFmtId="0" fontId="52" fillId="0" borderId="23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183" fontId="50" fillId="0" borderId="0" xfId="0" applyNumberFormat="1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183" fontId="49" fillId="0" borderId="0" xfId="0" applyNumberFormat="1" applyFont="1" applyAlignment="1">
      <alignment horizontal="center" vertical="center"/>
    </xf>
    <xf numFmtId="184" fontId="49" fillId="0" borderId="0" xfId="0" applyNumberFormat="1" applyFont="1" applyAlignment="1">
      <alignment horizontal="center" vertical="center"/>
    </xf>
    <xf numFmtId="0" fontId="52" fillId="0" borderId="11" xfId="0" applyFont="1" applyBorder="1" applyAlignment="1">
      <alignment horizontal="center" vertical="center"/>
    </xf>
    <xf numFmtId="0" fontId="54" fillId="0" borderId="26" xfId="0" applyFont="1" applyBorder="1" applyAlignment="1">
      <alignment horizontal="center" vertical="center" wrapText="1"/>
    </xf>
    <xf numFmtId="0" fontId="54" fillId="0" borderId="15" xfId="0" applyFont="1" applyBorder="1" applyAlignment="1">
      <alignment horizontal="center" vertical="center" wrapText="1"/>
    </xf>
    <xf numFmtId="178" fontId="50" fillId="0" borderId="4" xfId="0" applyNumberFormat="1" applyFont="1" applyBorder="1" applyAlignment="1">
      <alignment horizontal="center" vertical="center" wrapText="1"/>
    </xf>
    <xf numFmtId="0" fontId="49" fillId="0" borderId="0" xfId="0" applyFont="1" applyBorder="1" applyAlignment="1">
      <alignment horizontal="center"/>
    </xf>
    <xf numFmtId="164" fontId="52" fillId="0" borderId="27" xfId="0" applyNumberFormat="1" applyFont="1" applyBorder="1" applyAlignment="1">
      <alignment horizontal="center" vertical="center" wrapText="1" shrinkToFit="1"/>
    </xf>
    <xf numFmtId="164" fontId="52" fillId="0" borderId="15" xfId="0" applyNumberFormat="1" applyFont="1" applyBorder="1" applyAlignment="1">
      <alignment horizontal="center" vertical="center" shrinkToFit="1"/>
    </xf>
    <xf numFmtId="164" fontId="52" fillId="0" borderId="11" xfId="0" applyNumberFormat="1" applyFont="1" applyBorder="1" applyAlignment="1">
      <alignment horizontal="center" vertical="center" wrapText="1" shrinkToFit="1"/>
    </xf>
    <xf numFmtId="164" fontId="52" fillId="0" borderId="4" xfId="0" applyNumberFormat="1" applyFont="1" applyBorder="1" applyAlignment="1">
      <alignment horizontal="center" vertical="center" shrinkToFit="1"/>
    </xf>
    <xf numFmtId="0" fontId="50" fillId="0" borderId="0" xfId="0" applyFont="1" applyBorder="1" applyAlignment="1">
      <alignment horizontal="center" vertical="center" wrapText="1"/>
    </xf>
    <xf numFmtId="0" fontId="52" fillId="0" borderId="22" xfId="0" applyFont="1" applyBorder="1" applyAlignment="1">
      <alignment horizontal="center" vertical="center"/>
    </xf>
    <xf numFmtId="0" fontId="0" fillId="0" borderId="30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164" fontId="52" fillId="0" borderId="23" xfId="0" applyNumberFormat="1" applyFont="1" applyBorder="1" applyAlignment="1">
      <alignment horizontal="center" vertical="center"/>
    </xf>
    <xf numFmtId="164" fontId="52" fillId="0" borderId="28" xfId="0" applyNumberFormat="1" applyFont="1" applyBorder="1" applyAlignment="1">
      <alignment horizontal="center" vertical="center"/>
    </xf>
    <xf numFmtId="164" fontId="52" fillId="0" borderId="27" xfId="0" applyNumberFormat="1" applyFont="1" applyBorder="1" applyAlignment="1">
      <alignment horizontal="center" vertical="center" wrapText="1"/>
    </xf>
    <xf numFmtId="164" fontId="52" fillId="0" borderId="15" xfId="0" applyNumberFormat="1" applyFont="1" applyBorder="1" applyAlignment="1">
      <alignment horizontal="center" vertical="center"/>
    </xf>
  </cellXfs>
  <cellStyles count="311">
    <cellStyle name="Hyperlink" xfId="184" builtinId="8"/>
    <cellStyle name="Standard" xfId="0" builtinId="0"/>
    <cellStyle name="Standard 10" xfId="10"/>
    <cellStyle name="Standard 10 2" xfId="46"/>
    <cellStyle name="Standard 10 2 2" xfId="136"/>
    <cellStyle name="Standard 10 2 2 2" xfId="247"/>
    <cellStyle name="Standard 10 2 3" xfId="82"/>
    <cellStyle name="Standard 10 2 3 2" xfId="283"/>
    <cellStyle name="Standard 10 2 4" xfId="193"/>
    <cellStyle name="Standard 10 3" xfId="28"/>
    <cellStyle name="Standard 10 3 2" xfId="118"/>
    <cellStyle name="Standard 10 3 2 2" xfId="301"/>
    <cellStyle name="Standard 10 3 3" xfId="229"/>
    <cellStyle name="Standard 10 4" xfId="100"/>
    <cellStyle name="Standard 10 4 2" xfId="211"/>
    <cellStyle name="Standard 10 5" xfId="64"/>
    <cellStyle name="Standard 10 5 2" xfId="265"/>
    <cellStyle name="Standard 10 6" xfId="174"/>
    <cellStyle name="Standard 11" xfId="11"/>
    <cellStyle name="Standard 11 2" xfId="47"/>
    <cellStyle name="Standard 11 2 2" xfId="137"/>
    <cellStyle name="Standard 11 2 2 2" xfId="248"/>
    <cellStyle name="Standard 11 2 3" xfId="83"/>
    <cellStyle name="Standard 11 2 3 2" xfId="284"/>
    <cellStyle name="Standard 11 2 4" xfId="194"/>
    <cellStyle name="Standard 11 3" xfId="29"/>
    <cellStyle name="Standard 11 3 2" xfId="119"/>
    <cellStyle name="Standard 11 3 2 2" xfId="302"/>
    <cellStyle name="Standard 11 3 3" xfId="230"/>
    <cellStyle name="Standard 11 4" xfId="101"/>
    <cellStyle name="Standard 11 4 2" xfId="212"/>
    <cellStyle name="Standard 11 5" xfId="65"/>
    <cellStyle name="Standard 11 5 2" xfId="266"/>
    <cellStyle name="Standard 11 6" xfId="175"/>
    <cellStyle name="Standard 12" xfId="12"/>
    <cellStyle name="Standard 12 2" xfId="48"/>
    <cellStyle name="Standard 12 2 2" xfId="138"/>
    <cellStyle name="Standard 12 2 2 2" xfId="249"/>
    <cellStyle name="Standard 12 2 3" xfId="84"/>
    <cellStyle name="Standard 12 2 3 2" xfId="285"/>
    <cellStyle name="Standard 12 2 4" xfId="195"/>
    <cellStyle name="Standard 12 3" xfId="30"/>
    <cellStyle name="Standard 12 3 2" xfId="120"/>
    <cellStyle name="Standard 12 3 2 2" xfId="303"/>
    <cellStyle name="Standard 12 3 3" xfId="231"/>
    <cellStyle name="Standard 12 4" xfId="102"/>
    <cellStyle name="Standard 12 4 2" xfId="213"/>
    <cellStyle name="Standard 12 5" xfId="66"/>
    <cellStyle name="Standard 12 5 2" xfId="267"/>
    <cellStyle name="Standard 12 6" xfId="176"/>
    <cellStyle name="Standard 13" xfId="13"/>
    <cellStyle name="Standard 13 2" xfId="49"/>
    <cellStyle name="Standard 13 2 2" xfId="139"/>
    <cellStyle name="Standard 13 2 2 2" xfId="250"/>
    <cellStyle name="Standard 13 2 3" xfId="85"/>
    <cellStyle name="Standard 13 2 3 2" xfId="286"/>
    <cellStyle name="Standard 13 2 4" xfId="196"/>
    <cellStyle name="Standard 13 3" xfId="31"/>
    <cellStyle name="Standard 13 3 2" xfId="121"/>
    <cellStyle name="Standard 13 3 2 2" xfId="304"/>
    <cellStyle name="Standard 13 3 3" xfId="232"/>
    <cellStyle name="Standard 13 4" xfId="103"/>
    <cellStyle name="Standard 13 4 2" xfId="214"/>
    <cellStyle name="Standard 13 5" xfId="67"/>
    <cellStyle name="Standard 13 5 2" xfId="268"/>
    <cellStyle name="Standard 13 6" xfId="177"/>
    <cellStyle name="Standard 14" xfId="14"/>
    <cellStyle name="Standard 14 2" xfId="50"/>
    <cellStyle name="Standard 14 2 2" xfId="140"/>
    <cellStyle name="Standard 14 2 2 2" xfId="251"/>
    <cellStyle name="Standard 14 2 3" xfId="86"/>
    <cellStyle name="Standard 14 2 3 2" xfId="287"/>
    <cellStyle name="Standard 14 2 4" xfId="197"/>
    <cellStyle name="Standard 14 3" xfId="32"/>
    <cellStyle name="Standard 14 3 2" xfId="122"/>
    <cellStyle name="Standard 14 3 2 2" xfId="305"/>
    <cellStyle name="Standard 14 3 3" xfId="233"/>
    <cellStyle name="Standard 14 4" xfId="104"/>
    <cellStyle name="Standard 14 4 2" xfId="215"/>
    <cellStyle name="Standard 14 5" xfId="68"/>
    <cellStyle name="Standard 14 5 2" xfId="269"/>
    <cellStyle name="Standard 14 6" xfId="178"/>
    <cellStyle name="Standard 15" xfId="15"/>
    <cellStyle name="Standard 15 2" xfId="51"/>
    <cellStyle name="Standard 15 2 2" xfId="141"/>
    <cellStyle name="Standard 15 2 2 2" xfId="252"/>
    <cellStyle name="Standard 15 2 3" xfId="87"/>
    <cellStyle name="Standard 15 2 3 2" xfId="288"/>
    <cellStyle name="Standard 15 2 4" xfId="198"/>
    <cellStyle name="Standard 15 3" xfId="33"/>
    <cellStyle name="Standard 15 3 2" xfId="123"/>
    <cellStyle name="Standard 15 3 2 2" xfId="306"/>
    <cellStyle name="Standard 15 3 3" xfId="234"/>
    <cellStyle name="Standard 15 4" xfId="105"/>
    <cellStyle name="Standard 15 4 2" xfId="216"/>
    <cellStyle name="Standard 15 5" xfId="69"/>
    <cellStyle name="Standard 15 5 2" xfId="270"/>
    <cellStyle name="Standard 15 6" xfId="179"/>
    <cellStyle name="Standard 16" xfId="16"/>
    <cellStyle name="Standard 16 2" xfId="52"/>
    <cellStyle name="Standard 16 2 2" xfId="142"/>
    <cellStyle name="Standard 16 2 2 2" xfId="253"/>
    <cellStyle name="Standard 16 2 3" xfId="88"/>
    <cellStyle name="Standard 16 2 3 2" xfId="289"/>
    <cellStyle name="Standard 16 2 4" xfId="199"/>
    <cellStyle name="Standard 16 3" xfId="34"/>
    <cellStyle name="Standard 16 3 2" xfId="124"/>
    <cellStyle name="Standard 16 3 2 2" xfId="307"/>
    <cellStyle name="Standard 16 3 3" xfId="235"/>
    <cellStyle name="Standard 16 4" xfId="106"/>
    <cellStyle name="Standard 16 4 2" xfId="217"/>
    <cellStyle name="Standard 16 5" xfId="70"/>
    <cellStyle name="Standard 16 5 2" xfId="271"/>
    <cellStyle name="Standard 16 6" xfId="180"/>
    <cellStyle name="Standard 17" xfId="17"/>
    <cellStyle name="Standard 17 2" xfId="53"/>
    <cellStyle name="Standard 17 2 2" xfId="143"/>
    <cellStyle name="Standard 17 2 2 2" xfId="254"/>
    <cellStyle name="Standard 17 2 3" xfId="89"/>
    <cellStyle name="Standard 17 2 3 2" xfId="290"/>
    <cellStyle name="Standard 17 2 4" xfId="200"/>
    <cellStyle name="Standard 17 3" xfId="35"/>
    <cellStyle name="Standard 17 3 2" xfId="125"/>
    <cellStyle name="Standard 17 3 2 2" xfId="308"/>
    <cellStyle name="Standard 17 3 3" xfId="236"/>
    <cellStyle name="Standard 17 4" xfId="107"/>
    <cellStyle name="Standard 17 4 2" xfId="218"/>
    <cellStyle name="Standard 17 5" xfId="71"/>
    <cellStyle name="Standard 17 5 2" xfId="272"/>
    <cellStyle name="Standard 17 6" xfId="181"/>
    <cellStyle name="Standard 18" xfId="18"/>
    <cellStyle name="Standard 18 2" xfId="54"/>
    <cellStyle name="Standard 18 2 2" xfId="144"/>
    <cellStyle name="Standard 18 2 2 2" xfId="255"/>
    <cellStyle name="Standard 18 2 3" xfId="90"/>
    <cellStyle name="Standard 18 2 3 2" xfId="291"/>
    <cellStyle name="Standard 18 2 4" xfId="201"/>
    <cellStyle name="Standard 18 3" xfId="36"/>
    <cellStyle name="Standard 18 3 2" xfId="126"/>
    <cellStyle name="Standard 18 3 2 2" xfId="309"/>
    <cellStyle name="Standard 18 3 3" xfId="237"/>
    <cellStyle name="Standard 18 4" xfId="108"/>
    <cellStyle name="Standard 18 4 2" xfId="219"/>
    <cellStyle name="Standard 18 5" xfId="72"/>
    <cellStyle name="Standard 18 5 2" xfId="273"/>
    <cellStyle name="Standard 18 6" xfId="182"/>
    <cellStyle name="Standard 19" xfId="19"/>
    <cellStyle name="Standard 19 2" xfId="55"/>
    <cellStyle name="Standard 19 2 2" xfId="145"/>
    <cellStyle name="Standard 19 2 2 2" xfId="256"/>
    <cellStyle name="Standard 19 2 3" xfId="91"/>
    <cellStyle name="Standard 19 2 3 2" xfId="292"/>
    <cellStyle name="Standard 19 2 4" xfId="202"/>
    <cellStyle name="Standard 19 3" xfId="37"/>
    <cellStyle name="Standard 19 3 2" xfId="127"/>
    <cellStyle name="Standard 19 3 2 2" xfId="310"/>
    <cellStyle name="Standard 19 3 3" xfId="238"/>
    <cellStyle name="Standard 19 4" xfId="109"/>
    <cellStyle name="Standard 19 4 2" xfId="220"/>
    <cellStyle name="Standard 19 5" xfId="73"/>
    <cellStyle name="Standard 19 5 2" xfId="274"/>
    <cellStyle name="Standard 19 6" xfId="183"/>
    <cellStyle name="Standard 2" xfId="2"/>
    <cellStyle name="Standard 2 2" xfId="38"/>
    <cellStyle name="Standard 2 2 2" xfId="128"/>
    <cellStyle name="Standard 2 2 2 2" xfId="239"/>
    <cellStyle name="Standard 2 2 3" xfId="74"/>
    <cellStyle name="Standard 2 2 3 2" xfId="275"/>
    <cellStyle name="Standard 2 2 4" xfId="185"/>
    <cellStyle name="Standard 2 3" xfId="20"/>
    <cellStyle name="Standard 2 3 2" xfId="110"/>
    <cellStyle name="Standard 2 3 2 2" xfId="293"/>
    <cellStyle name="Standard 2 3 3" xfId="221"/>
    <cellStyle name="Standard 2 4" xfId="92"/>
    <cellStyle name="Standard 2 4 2" xfId="203"/>
    <cellStyle name="Standard 2 5" xfId="56"/>
    <cellStyle name="Standard 2 5 2" xfId="257"/>
    <cellStyle name="Standard 2 6" xfId="166"/>
    <cellStyle name="Standard 20" xfId="146"/>
    <cellStyle name="Standard 21" xfId="147"/>
    <cellStyle name="Standard 22" xfId="148"/>
    <cellStyle name="Standard 23" xfId="149"/>
    <cellStyle name="Standard 24" xfId="150"/>
    <cellStyle name="Standard 25" xfId="151"/>
    <cellStyle name="Standard 26" xfId="152"/>
    <cellStyle name="Standard 27" xfId="153"/>
    <cellStyle name="Standard 28" xfId="154"/>
    <cellStyle name="Standard 29" xfId="155"/>
    <cellStyle name="Standard 3" xfId="3"/>
    <cellStyle name="Standard 3 2" xfId="39"/>
    <cellStyle name="Standard 3 2 2" xfId="129"/>
    <cellStyle name="Standard 3 2 2 2" xfId="240"/>
    <cellStyle name="Standard 3 2 3" xfId="75"/>
    <cellStyle name="Standard 3 2 3 2" xfId="276"/>
    <cellStyle name="Standard 3 2 4" xfId="186"/>
    <cellStyle name="Standard 3 3" xfId="21"/>
    <cellStyle name="Standard 3 3 2" xfId="111"/>
    <cellStyle name="Standard 3 3 2 2" xfId="294"/>
    <cellStyle name="Standard 3 3 3" xfId="222"/>
    <cellStyle name="Standard 3 4" xfId="93"/>
    <cellStyle name="Standard 3 4 2" xfId="204"/>
    <cellStyle name="Standard 3 5" xfId="57"/>
    <cellStyle name="Standard 3 5 2" xfId="258"/>
    <cellStyle name="Standard 3 6" xfId="167"/>
    <cellStyle name="Standard 30" xfId="156"/>
    <cellStyle name="Standard 31" xfId="157"/>
    <cellStyle name="Standard 32" xfId="158"/>
    <cellStyle name="Standard 33" xfId="159"/>
    <cellStyle name="Standard 34" xfId="160"/>
    <cellStyle name="Standard 35" xfId="161"/>
    <cellStyle name="Standard 36" xfId="162"/>
    <cellStyle name="Standard 37" xfId="163"/>
    <cellStyle name="Standard 38" xfId="164"/>
    <cellStyle name="Standard 39" xfId="165"/>
    <cellStyle name="Standard 4" xfId="4"/>
    <cellStyle name="Standard 4 2" xfId="40"/>
    <cellStyle name="Standard 4 2 2" xfId="130"/>
    <cellStyle name="Standard 4 2 2 2" xfId="241"/>
    <cellStyle name="Standard 4 2 3" xfId="76"/>
    <cellStyle name="Standard 4 2 3 2" xfId="277"/>
    <cellStyle name="Standard 4 2 4" xfId="187"/>
    <cellStyle name="Standard 4 3" xfId="22"/>
    <cellStyle name="Standard 4 3 2" xfId="112"/>
    <cellStyle name="Standard 4 3 2 2" xfId="295"/>
    <cellStyle name="Standard 4 3 3" xfId="223"/>
    <cellStyle name="Standard 4 4" xfId="94"/>
    <cellStyle name="Standard 4 4 2" xfId="205"/>
    <cellStyle name="Standard 4 5" xfId="58"/>
    <cellStyle name="Standard 4 5 2" xfId="259"/>
    <cellStyle name="Standard 4 6" xfId="168"/>
    <cellStyle name="Standard 5" xfId="5"/>
    <cellStyle name="Standard 5 2" xfId="41"/>
    <cellStyle name="Standard 5 2 2" xfId="131"/>
    <cellStyle name="Standard 5 2 2 2" xfId="242"/>
    <cellStyle name="Standard 5 2 3" xfId="77"/>
    <cellStyle name="Standard 5 2 3 2" xfId="278"/>
    <cellStyle name="Standard 5 2 4" xfId="188"/>
    <cellStyle name="Standard 5 3" xfId="23"/>
    <cellStyle name="Standard 5 3 2" xfId="113"/>
    <cellStyle name="Standard 5 3 2 2" xfId="296"/>
    <cellStyle name="Standard 5 3 3" xfId="224"/>
    <cellStyle name="Standard 5 4" xfId="95"/>
    <cellStyle name="Standard 5 4 2" xfId="206"/>
    <cellStyle name="Standard 5 5" xfId="59"/>
    <cellStyle name="Standard 5 5 2" xfId="260"/>
    <cellStyle name="Standard 5 6" xfId="169"/>
    <cellStyle name="Standard 6" xfId="6"/>
    <cellStyle name="Standard 6 2" xfId="42"/>
    <cellStyle name="Standard 6 2 2" xfId="132"/>
    <cellStyle name="Standard 6 2 2 2" xfId="243"/>
    <cellStyle name="Standard 6 2 3" xfId="78"/>
    <cellStyle name="Standard 6 2 3 2" xfId="279"/>
    <cellStyle name="Standard 6 2 4" xfId="189"/>
    <cellStyle name="Standard 6 3" xfId="24"/>
    <cellStyle name="Standard 6 3 2" xfId="114"/>
    <cellStyle name="Standard 6 3 2 2" xfId="297"/>
    <cellStyle name="Standard 6 3 3" xfId="225"/>
    <cellStyle name="Standard 6 4" xfId="96"/>
    <cellStyle name="Standard 6 4 2" xfId="207"/>
    <cellStyle name="Standard 6 5" xfId="60"/>
    <cellStyle name="Standard 6 5 2" xfId="261"/>
    <cellStyle name="Standard 6 6" xfId="170"/>
    <cellStyle name="Standard 7" xfId="7"/>
    <cellStyle name="Standard 7 2" xfId="43"/>
    <cellStyle name="Standard 7 2 2" xfId="133"/>
    <cellStyle name="Standard 7 2 2 2" xfId="244"/>
    <cellStyle name="Standard 7 2 3" xfId="79"/>
    <cellStyle name="Standard 7 2 3 2" xfId="280"/>
    <cellStyle name="Standard 7 2 4" xfId="190"/>
    <cellStyle name="Standard 7 3" xfId="25"/>
    <cellStyle name="Standard 7 3 2" xfId="115"/>
    <cellStyle name="Standard 7 3 2 2" xfId="298"/>
    <cellStyle name="Standard 7 3 3" xfId="226"/>
    <cellStyle name="Standard 7 4" xfId="97"/>
    <cellStyle name="Standard 7 4 2" xfId="208"/>
    <cellStyle name="Standard 7 5" xfId="61"/>
    <cellStyle name="Standard 7 5 2" xfId="262"/>
    <cellStyle name="Standard 7 6" xfId="171"/>
    <cellStyle name="Standard 8" xfId="8"/>
    <cellStyle name="Standard 8 2" xfId="44"/>
    <cellStyle name="Standard 8 2 2" xfId="134"/>
    <cellStyle name="Standard 8 2 2 2" xfId="245"/>
    <cellStyle name="Standard 8 2 3" xfId="80"/>
    <cellStyle name="Standard 8 2 3 2" xfId="281"/>
    <cellStyle name="Standard 8 2 4" xfId="191"/>
    <cellStyle name="Standard 8 3" xfId="26"/>
    <cellStyle name="Standard 8 3 2" xfId="116"/>
    <cellStyle name="Standard 8 3 2 2" xfId="299"/>
    <cellStyle name="Standard 8 3 3" xfId="227"/>
    <cellStyle name="Standard 8 4" xfId="98"/>
    <cellStyle name="Standard 8 4 2" xfId="209"/>
    <cellStyle name="Standard 8 5" xfId="62"/>
    <cellStyle name="Standard 8 5 2" xfId="263"/>
    <cellStyle name="Standard 8 6" xfId="172"/>
    <cellStyle name="Standard 9" xfId="9"/>
    <cellStyle name="Standard 9 2" xfId="45"/>
    <cellStyle name="Standard 9 2 2" xfId="135"/>
    <cellStyle name="Standard 9 2 2 2" xfId="246"/>
    <cellStyle name="Standard 9 2 3" xfId="81"/>
    <cellStyle name="Standard 9 2 3 2" xfId="282"/>
    <cellStyle name="Standard 9 2 4" xfId="192"/>
    <cellStyle name="Standard 9 3" xfId="27"/>
    <cellStyle name="Standard 9 3 2" xfId="117"/>
    <cellStyle name="Standard 9 3 2 2" xfId="300"/>
    <cellStyle name="Standard 9 3 3" xfId="228"/>
    <cellStyle name="Standard 9 4" xfId="99"/>
    <cellStyle name="Standard 9 4 2" xfId="210"/>
    <cellStyle name="Standard 9 5" xfId="63"/>
    <cellStyle name="Standard 9 5 2" xfId="264"/>
    <cellStyle name="Standard 9 6" xfId="173"/>
    <cellStyle name="Standard_Tab 2.3_2.4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87888A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.bin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7.bin"/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0.bin"/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6.bin"/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0.bin"/><Relationship Id="rId2" Type="http://schemas.openxmlformats.org/officeDocument/2006/relationships/printerSettings" Target="../printerSettings/printerSettings99.bin"/><Relationship Id="rId1" Type="http://schemas.openxmlformats.org/officeDocument/2006/relationships/printerSettings" Target="../printerSettings/printerSettings98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3.bin"/><Relationship Id="rId2" Type="http://schemas.openxmlformats.org/officeDocument/2006/relationships/printerSettings" Target="../printerSettings/printerSettings102.bin"/><Relationship Id="rId1" Type="http://schemas.openxmlformats.org/officeDocument/2006/relationships/printerSettings" Target="../printerSettings/printerSettings10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0.bin"/><Relationship Id="rId2" Type="http://schemas.openxmlformats.org/officeDocument/2006/relationships/printerSettings" Target="../printerSettings/printerSettings109.bin"/><Relationship Id="rId1" Type="http://schemas.openxmlformats.org/officeDocument/2006/relationships/printerSettings" Target="../printerSettings/printerSettings108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3.bin"/><Relationship Id="rId2" Type="http://schemas.openxmlformats.org/officeDocument/2006/relationships/printerSettings" Target="../printerSettings/printerSettings112.bin"/><Relationship Id="rId1" Type="http://schemas.openxmlformats.org/officeDocument/2006/relationships/printerSettings" Target="../printerSettings/printerSettings111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9.bin"/><Relationship Id="rId2" Type="http://schemas.openxmlformats.org/officeDocument/2006/relationships/printerSettings" Target="../printerSettings/printerSettings118.bin"/><Relationship Id="rId1" Type="http://schemas.openxmlformats.org/officeDocument/2006/relationships/printerSettings" Target="../printerSettings/printerSettings117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2.bin"/><Relationship Id="rId2" Type="http://schemas.openxmlformats.org/officeDocument/2006/relationships/printerSettings" Target="../printerSettings/printerSettings121.bin"/><Relationship Id="rId1" Type="http://schemas.openxmlformats.org/officeDocument/2006/relationships/printerSettings" Target="../printerSettings/printerSettings120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8.bin"/><Relationship Id="rId2" Type="http://schemas.openxmlformats.org/officeDocument/2006/relationships/printerSettings" Target="../printerSettings/printerSettings127.bin"/><Relationship Id="rId1" Type="http://schemas.openxmlformats.org/officeDocument/2006/relationships/printerSettings" Target="../printerSettings/printerSettings126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1.bin"/><Relationship Id="rId2" Type="http://schemas.openxmlformats.org/officeDocument/2006/relationships/printerSettings" Target="../printerSettings/printerSettings130.bin"/><Relationship Id="rId1" Type="http://schemas.openxmlformats.org/officeDocument/2006/relationships/printerSettings" Target="../printerSettings/printerSettings12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7.bin"/><Relationship Id="rId2" Type="http://schemas.openxmlformats.org/officeDocument/2006/relationships/printerSettings" Target="../printerSettings/printerSettings136.bin"/><Relationship Id="rId1" Type="http://schemas.openxmlformats.org/officeDocument/2006/relationships/printerSettings" Target="../printerSettings/printerSettings135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0.bin"/><Relationship Id="rId2" Type="http://schemas.openxmlformats.org/officeDocument/2006/relationships/printerSettings" Target="../printerSettings/printerSettings139.bin"/><Relationship Id="rId1" Type="http://schemas.openxmlformats.org/officeDocument/2006/relationships/printerSettings" Target="../printerSettings/printerSettings138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6.bin"/><Relationship Id="rId2" Type="http://schemas.openxmlformats.org/officeDocument/2006/relationships/printerSettings" Target="../printerSettings/printerSettings145.bin"/><Relationship Id="rId1" Type="http://schemas.openxmlformats.org/officeDocument/2006/relationships/printerSettings" Target="../printerSettings/printerSettings144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9.bin"/><Relationship Id="rId2" Type="http://schemas.openxmlformats.org/officeDocument/2006/relationships/printerSettings" Target="../printerSettings/printerSettings148.bin"/><Relationship Id="rId1" Type="http://schemas.openxmlformats.org/officeDocument/2006/relationships/printerSettings" Target="../printerSettings/printerSettings147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3.bin"/><Relationship Id="rId2" Type="http://schemas.openxmlformats.org/officeDocument/2006/relationships/printerSettings" Target="../printerSettings/printerSettings152.bin"/><Relationship Id="rId1" Type="http://schemas.openxmlformats.org/officeDocument/2006/relationships/printerSettings" Target="../printerSettings/printerSettings151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6.bin"/><Relationship Id="rId2" Type="http://schemas.openxmlformats.org/officeDocument/2006/relationships/printerSettings" Target="../printerSettings/printerSettings155.bin"/><Relationship Id="rId1" Type="http://schemas.openxmlformats.org/officeDocument/2006/relationships/printerSettings" Target="../printerSettings/printerSettings154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3.bin"/><Relationship Id="rId2" Type="http://schemas.openxmlformats.org/officeDocument/2006/relationships/printerSettings" Target="../printerSettings/printerSettings162.bin"/><Relationship Id="rId1" Type="http://schemas.openxmlformats.org/officeDocument/2006/relationships/printerSettings" Target="../printerSettings/printerSettings161.bin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6.bin"/><Relationship Id="rId2" Type="http://schemas.openxmlformats.org/officeDocument/2006/relationships/printerSettings" Target="../printerSettings/printerSettings165.bin"/><Relationship Id="rId1" Type="http://schemas.openxmlformats.org/officeDocument/2006/relationships/printerSettings" Target="../printerSettings/printerSettings164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1.bin"/><Relationship Id="rId2" Type="http://schemas.openxmlformats.org/officeDocument/2006/relationships/printerSettings" Target="../printerSettings/printerSettings170.bin"/><Relationship Id="rId1" Type="http://schemas.openxmlformats.org/officeDocument/2006/relationships/printerSettings" Target="../printerSettings/printerSettings169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8.bin"/><Relationship Id="rId2" Type="http://schemas.openxmlformats.org/officeDocument/2006/relationships/printerSettings" Target="../printerSettings/printerSettings177.bin"/><Relationship Id="rId1" Type="http://schemas.openxmlformats.org/officeDocument/2006/relationships/printerSettings" Target="../printerSettings/printerSettings176.bin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1.bin"/><Relationship Id="rId2" Type="http://schemas.openxmlformats.org/officeDocument/2006/relationships/printerSettings" Target="../printerSettings/printerSettings180.bin"/><Relationship Id="rId1" Type="http://schemas.openxmlformats.org/officeDocument/2006/relationships/printerSettings" Target="../printerSettings/printerSettings179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7.bin"/><Relationship Id="rId2" Type="http://schemas.openxmlformats.org/officeDocument/2006/relationships/printerSettings" Target="../printerSettings/printerSettings186.bin"/><Relationship Id="rId1" Type="http://schemas.openxmlformats.org/officeDocument/2006/relationships/printerSettings" Target="../printerSettings/printerSettings185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1.bin"/><Relationship Id="rId2" Type="http://schemas.openxmlformats.org/officeDocument/2006/relationships/printerSettings" Target="../printerSettings/printerSettings190.bin"/><Relationship Id="rId1" Type="http://schemas.openxmlformats.org/officeDocument/2006/relationships/printerSettings" Target="../printerSettings/printerSettings189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4.bin"/><Relationship Id="rId2" Type="http://schemas.openxmlformats.org/officeDocument/2006/relationships/printerSettings" Target="../printerSettings/printerSettings193.bin"/><Relationship Id="rId1" Type="http://schemas.openxmlformats.org/officeDocument/2006/relationships/printerSettings" Target="../printerSettings/printerSettings192.bin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7.bin"/><Relationship Id="rId2" Type="http://schemas.openxmlformats.org/officeDocument/2006/relationships/printerSettings" Target="../printerSettings/printerSettings196.bin"/><Relationship Id="rId1" Type="http://schemas.openxmlformats.org/officeDocument/2006/relationships/printerSettings" Target="../printerSettings/printerSettings19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2.bin"/><Relationship Id="rId2" Type="http://schemas.openxmlformats.org/officeDocument/2006/relationships/printerSettings" Target="../printerSettings/printerSettings201.bin"/><Relationship Id="rId1" Type="http://schemas.openxmlformats.org/officeDocument/2006/relationships/printerSettings" Target="../printerSettings/printerSettings200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5.bin"/><Relationship Id="rId2" Type="http://schemas.openxmlformats.org/officeDocument/2006/relationships/printerSettings" Target="../printerSettings/printerSettings204.bin"/><Relationship Id="rId1" Type="http://schemas.openxmlformats.org/officeDocument/2006/relationships/printerSettings" Target="../printerSettings/printerSettings203.bin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8.bin"/><Relationship Id="rId2" Type="http://schemas.openxmlformats.org/officeDocument/2006/relationships/printerSettings" Target="../printerSettings/printerSettings207.bin"/><Relationship Id="rId1" Type="http://schemas.openxmlformats.org/officeDocument/2006/relationships/printerSettings" Target="../printerSettings/printerSettings206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3.bin"/><Relationship Id="rId2" Type="http://schemas.openxmlformats.org/officeDocument/2006/relationships/printerSettings" Target="../printerSettings/printerSettings212.bin"/><Relationship Id="rId1" Type="http://schemas.openxmlformats.org/officeDocument/2006/relationships/printerSettings" Target="../printerSettings/printerSettings211.bin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6.bin"/><Relationship Id="rId2" Type="http://schemas.openxmlformats.org/officeDocument/2006/relationships/printerSettings" Target="../printerSettings/printerSettings215.bin"/><Relationship Id="rId1" Type="http://schemas.openxmlformats.org/officeDocument/2006/relationships/printerSettings" Target="../printerSettings/printerSettings2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1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1.bin"/><Relationship Id="rId2" Type="http://schemas.openxmlformats.org/officeDocument/2006/relationships/printerSettings" Target="../printerSettings/printerSettings220.bin"/><Relationship Id="rId1" Type="http://schemas.openxmlformats.org/officeDocument/2006/relationships/printerSettings" Target="../printerSettings/printerSettings219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5.bin"/><Relationship Id="rId2" Type="http://schemas.openxmlformats.org/officeDocument/2006/relationships/printerSettings" Target="../printerSettings/printerSettings224.bin"/><Relationship Id="rId1" Type="http://schemas.openxmlformats.org/officeDocument/2006/relationships/printerSettings" Target="../printerSettings/printerSettings223.bin"/></Relationships>
</file>

<file path=xl/worksheets/_rels/sheet1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8.bin"/><Relationship Id="rId2" Type="http://schemas.openxmlformats.org/officeDocument/2006/relationships/printerSettings" Target="../printerSettings/printerSettings227.bin"/><Relationship Id="rId1" Type="http://schemas.openxmlformats.org/officeDocument/2006/relationships/printerSettings" Target="../printerSettings/printerSettings226.bin"/></Relationships>
</file>

<file path=xl/worksheets/_rels/sheet1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1.bin"/><Relationship Id="rId2" Type="http://schemas.openxmlformats.org/officeDocument/2006/relationships/printerSettings" Target="../printerSettings/printerSettings230.bin"/><Relationship Id="rId1" Type="http://schemas.openxmlformats.org/officeDocument/2006/relationships/printerSettings" Target="../printerSettings/printerSettings229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1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6.bin"/><Relationship Id="rId2" Type="http://schemas.openxmlformats.org/officeDocument/2006/relationships/printerSettings" Target="../printerSettings/printerSettings235.bin"/><Relationship Id="rId1" Type="http://schemas.openxmlformats.org/officeDocument/2006/relationships/printerSettings" Target="../printerSettings/printerSettings23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1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1.bin"/><Relationship Id="rId2" Type="http://schemas.openxmlformats.org/officeDocument/2006/relationships/printerSettings" Target="../printerSettings/printerSettings240.bin"/><Relationship Id="rId1" Type="http://schemas.openxmlformats.org/officeDocument/2006/relationships/printerSettings" Target="../printerSettings/printerSettings239.bin"/></Relationships>
</file>

<file path=xl/worksheets/_rels/sheet1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4.bin"/><Relationship Id="rId2" Type="http://schemas.openxmlformats.org/officeDocument/2006/relationships/printerSettings" Target="../printerSettings/printerSettings243.bin"/><Relationship Id="rId1" Type="http://schemas.openxmlformats.org/officeDocument/2006/relationships/printerSettings" Target="../printerSettings/printerSettings242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1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9.bin"/><Relationship Id="rId2" Type="http://schemas.openxmlformats.org/officeDocument/2006/relationships/printerSettings" Target="../printerSettings/printerSettings248.bin"/><Relationship Id="rId1" Type="http://schemas.openxmlformats.org/officeDocument/2006/relationships/printerSettings" Target="../printerSettings/printerSettings247.bin"/></Relationships>
</file>

<file path=xl/worksheets/_rels/sheet1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2.bin"/><Relationship Id="rId2" Type="http://schemas.openxmlformats.org/officeDocument/2006/relationships/printerSettings" Target="../printerSettings/printerSettings251.bin"/><Relationship Id="rId1" Type="http://schemas.openxmlformats.org/officeDocument/2006/relationships/printerSettings" Target="../printerSettings/printerSettings250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1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6.bin"/><Relationship Id="rId2" Type="http://schemas.openxmlformats.org/officeDocument/2006/relationships/printerSettings" Target="../printerSettings/printerSettings255.bin"/><Relationship Id="rId1" Type="http://schemas.openxmlformats.org/officeDocument/2006/relationships/printerSettings" Target="../printerSettings/printerSettings254.bin"/></Relationships>
</file>

<file path=xl/worksheets/_rels/sheet1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9.bin"/><Relationship Id="rId2" Type="http://schemas.openxmlformats.org/officeDocument/2006/relationships/printerSettings" Target="../printerSettings/printerSettings258.bin"/><Relationship Id="rId1" Type="http://schemas.openxmlformats.org/officeDocument/2006/relationships/printerSettings" Target="../printerSettings/printerSettings257.bin"/></Relationships>
</file>

<file path=xl/worksheets/_rels/sheet1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2.bin"/><Relationship Id="rId2" Type="http://schemas.openxmlformats.org/officeDocument/2006/relationships/printerSettings" Target="../printerSettings/printerSettings261.bin"/><Relationship Id="rId1" Type="http://schemas.openxmlformats.org/officeDocument/2006/relationships/printerSettings" Target="../printerSettings/printerSettings260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_rels/sheet1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7.bin"/><Relationship Id="rId2" Type="http://schemas.openxmlformats.org/officeDocument/2006/relationships/printerSettings" Target="../printerSettings/printerSettings266.bin"/><Relationship Id="rId1" Type="http://schemas.openxmlformats.org/officeDocument/2006/relationships/printerSettings" Target="../printerSettings/printerSettings265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8.bin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1.bin"/><Relationship Id="rId2" Type="http://schemas.openxmlformats.org/officeDocument/2006/relationships/printerSettings" Target="../printerSettings/printerSettings270.bin"/><Relationship Id="rId1" Type="http://schemas.openxmlformats.org/officeDocument/2006/relationships/printerSettings" Target="../printerSettings/printerSettings269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3.bin"/></Relationships>
</file>

<file path=xl/worksheets/_rels/sheet14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6.bin"/><Relationship Id="rId2" Type="http://schemas.openxmlformats.org/officeDocument/2006/relationships/printerSettings" Target="../printerSettings/printerSettings275.bin"/><Relationship Id="rId1" Type="http://schemas.openxmlformats.org/officeDocument/2006/relationships/printerSettings" Target="../printerSettings/printerSettings27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>
    <tabColor theme="9" tint="-0.249977111117893"/>
  </sheetPr>
  <dimension ref="A1:B280"/>
  <sheetViews>
    <sheetView showGridLines="0" tabSelected="1" zoomScaleNormal="100" workbookViewId="0">
      <selection activeCell="A2" sqref="A2"/>
    </sheetView>
  </sheetViews>
  <sheetFormatPr baseColWidth="10" defaultColWidth="11.42578125" defaultRowHeight="12"/>
  <cols>
    <col min="1" max="1" width="6.42578125" style="4" customWidth="1"/>
    <col min="2" max="2" width="71.42578125" style="4" customWidth="1"/>
    <col min="3" max="16384" width="11.42578125" style="4"/>
  </cols>
  <sheetData>
    <row r="1" spans="1:2" s="3175" customFormat="1">
      <c r="A1" s="3194" t="s">
        <v>1886</v>
      </c>
    </row>
    <row r="2" spans="1:2" s="3175" customFormat="1"/>
    <row r="3" spans="1:2" s="117" customFormat="1" ht="15">
      <c r="A3" s="15" t="s">
        <v>31</v>
      </c>
      <c r="B3" s="37"/>
    </row>
    <row r="7" spans="1:2">
      <c r="A7" s="6" t="s">
        <v>474</v>
      </c>
    </row>
    <row r="9" spans="1:2">
      <c r="A9" s="214" t="s">
        <v>39</v>
      </c>
      <c r="B9" s="215" t="s">
        <v>677</v>
      </c>
    </row>
    <row r="10" spans="1:2" ht="12.75">
      <c r="A10" s="17" t="s">
        <v>322</v>
      </c>
      <c r="B10" s="3195" t="s">
        <v>1738</v>
      </c>
    </row>
    <row r="11" spans="1:2" ht="12.75">
      <c r="A11" s="91" t="s">
        <v>683</v>
      </c>
      <c r="B11" s="3211" t="s">
        <v>705</v>
      </c>
    </row>
    <row r="12" spans="1:2" ht="12.75">
      <c r="A12" s="91"/>
      <c r="B12" s="3211" t="s">
        <v>1739</v>
      </c>
    </row>
    <row r="13" spans="1:2" s="2" customFormat="1" ht="12.75">
      <c r="A13" s="92" t="s">
        <v>313</v>
      </c>
      <c r="B13" s="3211" t="s">
        <v>706</v>
      </c>
    </row>
    <row r="14" spans="1:2" s="2" customFormat="1" ht="12.75">
      <c r="A14" s="92"/>
      <c r="B14" s="3211" t="s">
        <v>1739</v>
      </c>
    </row>
    <row r="15" spans="1:2" s="93" customFormat="1" ht="12.75">
      <c r="A15" s="91" t="s">
        <v>323</v>
      </c>
      <c r="B15" s="3209" t="s">
        <v>1747</v>
      </c>
    </row>
    <row r="16" spans="1:2" s="93" customFormat="1" ht="12.75">
      <c r="A16" s="91"/>
      <c r="B16" s="3209" t="s">
        <v>845</v>
      </c>
    </row>
    <row r="17" spans="1:2" s="93" customFormat="1" ht="12.75">
      <c r="A17" s="91" t="s">
        <v>324</v>
      </c>
      <c r="B17" s="3210" t="s">
        <v>1748</v>
      </c>
    </row>
    <row r="18" spans="1:2" s="93" customFormat="1" ht="12.75">
      <c r="A18" s="91"/>
      <c r="B18" s="3210" t="s">
        <v>707</v>
      </c>
    </row>
    <row r="19" spans="1:2" ht="12.75">
      <c r="A19" s="17" t="s">
        <v>325</v>
      </c>
      <c r="B19" s="3195" t="s">
        <v>1749</v>
      </c>
    </row>
    <row r="20" spans="1:2" s="93" customFormat="1" ht="12.75">
      <c r="A20" s="91" t="s">
        <v>326</v>
      </c>
      <c r="B20" s="3209" t="s">
        <v>1875</v>
      </c>
    </row>
    <row r="21" spans="1:2" s="93" customFormat="1" ht="12.75">
      <c r="A21" s="91"/>
      <c r="B21" s="3209" t="s">
        <v>1876</v>
      </c>
    </row>
    <row r="22" spans="1:2" s="93" customFormat="1" ht="12.2" customHeight="1">
      <c r="A22" s="91" t="s">
        <v>327</v>
      </c>
      <c r="B22" s="3209" t="s">
        <v>1750</v>
      </c>
    </row>
    <row r="23" spans="1:2" s="93" customFormat="1" ht="12.75">
      <c r="A23" s="91"/>
      <c r="B23" s="3209" t="s">
        <v>708</v>
      </c>
    </row>
    <row r="24" spans="1:2" s="93" customFormat="1" ht="12.75">
      <c r="A24" s="91" t="s">
        <v>544</v>
      </c>
      <c r="B24" s="3209" t="s">
        <v>1751</v>
      </c>
    </row>
    <row r="25" spans="1:2" s="93" customFormat="1" ht="12.75">
      <c r="A25" s="91"/>
      <c r="B25" s="3209" t="s">
        <v>709</v>
      </c>
    </row>
    <row r="26" spans="1:2" s="93" customFormat="1" ht="12.75">
      <c r="A26" s="91" t="s">
        <v>545</v>
      </c>
      <c r="B26" s="3209" t="s">
        <v>1752</v>
      </c>
    </row>
    <row r="27" spans="1:2" s="93" customFormat="1" ht="12.75">
      <c r="A27" s="91"/>
      <c r="B27" s="3209" t="s">
        <v>709</v>
      </c>
    </row>
    <row r="28" spans="1:2" s="93" customFormat="1" ht="12.2" customHeight="1">
      <c r="A28" s="91" t="s">
        <v>410</v>
      </c>
      <c r="B28" s="3209" t="s">
        <v>1742</v>
      </c>
    </row>
    <row r="29" spans="1:2" s="93" customFormat="1" ht="12.75">
      <c r="A29" s="91"/>
      <c r="B29" s="3209" t="s">
        <v>707</v>
      </c>
    </row>
    <row r="30" spans="1:2" s="93" customFormat="1" ht="12.75">
      <c r="A30" s="91" t="s">
        <v>129</v>
      </c>
      <c r="B30" s="3209" t="s">
        <v>1221</v>
      </c>
    </row>
    <row r="31" spans="1:2" s="93" customFormat="1" ht="12.75">
      <c r="A31" s="91"/>
      <c r="B31" s="3209" t="s">
        <v>1743</v>
      </c>
    </row>
    <row r="32" spans="1:2" s="93" customFormat="1" ht="12.75">
      <c r="A32" s="91" t="s">
        <v>130</v>
      </c>
      <c r="B32" s="3209" t="s">
        <v>1874</v>
      </c>
    </row>
    <row r="33" spans="1:2" s="93" customFormat="1" ht="12.75">
      <c r="A33" s="91"/>
      <c r="B33" s="3209" t="s">
        <v>1743</v>
      </c>
    </row>
    <row r="34" spans="1:2" ht="12.75">
      <c r="A34" s="17" t="s">
        <v>328</v>
      </c>
      <c r="B34" s="3195" t="s">
        <v>1744</v>
      </c>
    </row>
    <row r="35" spans="1:2" ht="12.75">
      <c r="A35" s="17"/>
      <c r="B35" s="3195" t="s">
        <v>131</v>
      </c>
    </row>
    <row r="36" spans="1:2" ht="12.75">
      <c r="A36" s="17" t="s">
        <v>132</v>
      </c>
      <c r="B36" s="3195" t="s">
        <v>1745</v>
      </c>
    </row>
    <row r="37" spans="1:2" ht="12.75">
      <c r="A37" s="17"/>
      <c r="B37" s="3195" t="s">
        <v>134</v>
      </c>
    </row>
    <row r="38" spans="1:2" ht="12.75">
      <c r="A38" s="17" t="s">
        <v>133</v>
      </c>
      <c r="B38" s="3195" t="s">
        <v>1746</v>
      </c>
    </row>
    <row r="39" spans="1:2" ht="12.75">
      <c r="A39" s="17"/>
      <c r="B39" s="3195" t="s">
        <v>134</v>
      </c>
    </row>
    <row r="40" spans="1:2" ht="12.75">
      <c r="A40" s="17" t="s">
        <v>681</v>
      </c>
      <c r="B40" s="3195" t="s">
        <v>1740</v>
      </c>
    </row>
    <row r="41" spans="1:2" ht="12.75">
      <c r="A41" s="17"/>
      <c r="B41" s="3195" t="s">
        <v>267</v>
      </c>
    </row>
    <row r="42" spans="1:2" ht="12.75">
      <c r="A42" s="17" t="s">
        <v>268</v>
      </c>
      <c r="B42" s="3195" t="s">
        <v>269</v>
      </c>
    </row>
    <row r="43" spans="1:2" ht="12.75">
      <c r="A43" s="17"/>
      <c r="B43" s="3195" t="s">
        <v>1741</v>
      </c>
    </row>
    <row r="44" spans="1:2" ht="12.75">
      <c r="A44" s="17" t="s">
        <v>270</v>
      </c>
      <c r="B44" s="3195" t="s">
        <v>271</v>
      </c>
    </row>
    <row r="45" spans="1:2" ht="12.75">
      <c r="A45" s="17"/>
      <c r="B45" s="3195" t="s">
        <v>1741</v>
      </c>
    </row>
    <row r="46" spans="1:2" ht="12.75">
      <c r="A46" s="17" t="s">
        <v>682</v>
      </c>
      <c r="B46" s="3195" t="s">
        <v>1753</v>
      </c>
    </row>
    <row r="47" spans="1:2" ht="12.75">
      <c r="A47" s="17"/>
      <c r="B47" s="3195" t="s">
        <v>135</v>
      </c>
    </row>
    <row r="48" spans="1:2" ht="12.75">
      <c r="A48" s="17" t="s">
        <v>136</v>
      </c>
      <c r="B48" s="3195" t="s">
        <v>1754</v>
      </c>
    </row>
    <row r="49" spans="1:2" ht="12.75">
      <c r="A49" s="17"/>
      <c r="B49" s="3195" t="s">
        <v>138</v>
      </c>
    </row>
    <row r="50" spans="1:2" ht="12.75">
      <c r="A50" s="17" t="s">
        <v>137</v>
      </c>
      <c r="B50" s="3195" t="s">
        <v>1755</v>
      </c>
    </row>
    <row r="51" spans="1:2" ht="12.75">
      <c r="A51" s="17"/>
      <c r="B51" s="3195" t="s">
        <v>138</v>
      </c>
    </row>
    <row r="52" spans="1:2" ht="12.75">
      <c r="A52" s="17" t="s">
        <v>596</v>
      </c>
      <c r="B52" s="3195" t="s">
        <v>1756</v>
      </c>
    </row>
    <row r="53" spans="1:2" ht="12.75">
      <c r="A53" s="17"/>
      <c r="B53" s="3195" t="s">
        <v>434</v>
      </c>
    </row>
    <row r="54" spans="1:2" ht="12.75">
      <c r="A54" s="17" t="s">
        <v>703</v>
      </c>
      <c r="B54" s="3195" t="s">
        <v>1754</v>
      </c>
    </row>
    <row r="55" spans="1:2" ht="12.75">
      <c r="A55" s="17"/>
      <c r="B55" s="3195" t="s">
        <v>435</v>
      </c>
    </row>
    <row r="56" spans="1:2" ht="12.75">
      <c r="A56" s="17" t="s">
        <v>702</v>
      </c>
      <c r="B56" s="3195" t="s">
        <v>1757</v>
      </c>
    </row>
    <row r="57" spans="1:2" ht="12.75">
      <c r="A57" s="17"/>
      <c r="B57" s="3195" t="s">
        <v>435</v>
      </c>
    </row>
    <row r="58" spans="1:2" s="306" customFormat="1" ht="12.75">
      <c r="A58" s="17" t="s">
        <v>597</v>
      </c>
      <c r="B58" s="3195" t="s">
        <v>1758</v>
      </c>
    </row>
    <row r="59" spans="1:2" s="306" customFormat="1" ht="12.75">
      <c r="A59" s="17"/>
      <c r="B59" s="3195" t="s">
        <v>224</v>
      </c>
    </row>
    <row r="60" spans="1:2" s="3175" customFormat="1" ht="12.75">
      <c r="A60" s="17" t="s">
        <v>598</v>
      </c>
      <c r="B60" s="3195" t="s">
        <v>188</v>
      </c>
    </row>
    <row r="61" spans="1:2" s="3175" customFormat="1" ht="12.75">
      <c r="A61" s="17"/>
      <c r="B61" s="3195" t="s">
        <v>1759</v>
      </c>
    </row>
    <row r="62" spans="1:2" s="3175" customFormat="1" ht="12.2" customHeight="1">
      <c r="A62" s="17" t="s">
        <v>701</v>
      </c>
      <c r="B62" s="3195" t="s">
        <v>423</v>
      </c>
    </row>
    <row r="63" spans="1:2" s="3175" customFormat="1" ht="12.2" customHeight="1">
      <c r="A63" s="17"/>
      <c r="B63" s="3195" t="s">
        <v>1760</v>
      </c>
    </row>
    <row r="64" spans="1:2" s="3175" customFormat="1"/>
    <row r="65" spans="1:2" s="3175" customFormat="1">
      <c r="A65" s="3191" t="s">
        <v>40</v>
      </c>
      <c r="B65" s="3192" t="s">
        <v>520</v>
      </c>
    </row>
    <row r="66" spans="1:2" s="3175" customFormat="1" ht="12.75">
      <c r="A66" s="17" t="s">
        <v>329</v>
      </c>
      <c r="B66" s="3195" t="s">
        <v>1761</v>
      </c>
    </row>
    <row r="67" spans="1:2" s="3175" customFormat="1" ht="12.75">
      <c r="A67" s="17" t="s">
        <v>310</v>
      </c>
      <c r="B67" s="3195" t="s">
        <v>1762</v>
      </c>
    </row>
    <row r="68" spans="1:2" s="3175" customFormat="1" ht="12.75">
      <c r="A68" s="17"/>
      <c r="B68" s="3195" t="s">
        <v>64</v>
      </c>
    </row>
    <row r="69" spans="1:2" s="3175" customFormat="1" ht="12.75">
      <c r="A69" s="17" t="s">
        <v>311</v>
      </c>
      <c r="B69" s="3195" t="s">
        <v>1763</v>
      </c>
    </row>
    <row r="70" spans="1:2" s="3175" customFormat="1" ht="12.75">
      <c r="A70" s="17"/>
      <c r="B70" s="3195" t="s">
        <v>64</v>
      </c>
    </row>
    <row r="71" spans="1:2" s="3175" customFormat="1" ht="12.75">
      <c r="A71" s="17" t="s">
        <v>330</v>
      </c>
      <c r="B71" s="3195" t="s">
        <v>1764</v>
      </c>
    </row>
    <row r="72" spans="1:2" s="3175" customFormat="1" ht="12.75">
      <c r="A72" s="17"/>
      <c r="B72" s="3195" t="s">
        <v>838</v>
      </c>
    </row>
    <row r="73" spans="1:2" s="3175" customFormat="1" ht="12.75">
      <c r="A73" s="17" t="s">
        <v>331</v>
      </c>
      <c r="B73" s="3195" t="s">
        <v>1765</v>
      </c>
    </row>
    <row r="74" spans="1:2" s="3175" customFormat="1" ht="12.75">
      <c r="A74" s="17" t="s">
        <v>332</v>
      </c>
      <c r="B74" s="3197" t="s">
        <v>1766</v>
      </c>
    </row>
    <row r="75" spans="1:2" s="3175" customFormat="1" ht="12.75">
      <c r="A75" s="17"/>
      <c r="B75" s="3197" t="s">
        <v>854</v>
      </c>
    </row>
    <row r="76" spans="1:2" s="3175" customFormat="1" ht="12.75">
      <c r="A76" s="17" t="s">
        <v>333</v>
      </c>
      <c r="B76" s="3195" t="s">
        <v>1767</v>
      </c>
    </row>
    <row r="77" spans="1:2" s="3175" customFormat="1" ht="12.75">
      <c r="A77" s="17" t="s">
        <v>334</v>
      </c>
      <c r="B77" s="3195" t="s">
        <v>1768</v>
      </c>
    </row>
    <row r="78" spans="1:2" s="3175" customFormat="1" ht="12.75">
      <c r="A78" s="216" t="s">
        <v>740</v>
      </c>
      <c r="B78" s="3209" t="s">
        <v>1769</v>
      </c>
    </row>
    <row r="79" spans="1:2" s="3175" customFormat="1" ht="12.75">
      <c r="A79" s="216"/>
      <c r="B79" s="3209" t="s">
        <v>710</v>
      </c>
    </row>
    <row r="80" spans="1:2" s="3175" customFormat="1" ht="12.2" customHeight="1">
      <c r="A80" s="216" t="s">
        <v>741</v>
      </c>
      <c r="B80" s="3209" t="s">
        <v>1770</v>
      </c>
    </row>
    <row r="81" spans="1:2" s="3175" customFormat="1" ht="12.75">
      <c r="A81" s="216"/>
      <c r="B81" s="3209" t="s">
        <v>711</v>
      </c>
    </row>
    <row r="82" spans="1:2" s="3175" customFormat="1" ht="12.75">
      <c r="A82" s="17" t="s">
        <v>335</v>
      </c>
      <c r="B82" s="3195" t="s">
        <v>1771</v>
      </c>
    </row>
    <row r="83" spans="1:2" s="3175" customFormat="1" ht="12.75">
      <c r="B83" s="3195" t="s">
        <v>602</v>
      </c>
    </row>
    <row r="84" spans="1:2" s="3175" customFormat="1" ht="12.75">
      <c r="A84" s="17" t="s">
        <v>336</v>
      </c>
      <c r="B84" s="3195" t="s">
        <v>1840</v>
      </c>
    </row>
    <row r="85" spans="1:2" s="3175" customFormat="1" ht="12.75">
      <c r="A85" s="17" t="s">
        <v>337</v>
      </c>
      <c r="B85" s="3195" t="s">
        <v>1841</v>
      </c>
    </row>
    <row r="86" spans="1:2" s="3175" customFormat="1" ht="12.75">
      <c r="A86" s="17" t="s">
        <v>436</v>
      </c>
      <c r="B86" s="3195" t="s">
        <v>1842</v>
      </c>
    </row>
    <row r="87" spans="1:2" s="3175" customFormat="1" ht="12.75">
      <c r="A87" s="17"/>
      <c r="B87" s="3195" t="s">
        <v>347</v>
      </c>
    </row>
    <row r="88" spans="1:2" s="3175" customFormat="1" ht="12.75">
      <c r="A88" s="17" t="s">
        <v>735</v>
      </c>
      <c r="B88" s="3195" t="s">
        <v>1843</v>
      </c>
    </row>
    <row r="89" spans="1:2" s="3175" customFormat="1" ht="12.75">
      <c r="A89" s="17"/>
      <c r="B89" s="3195" t="s">
        <v>347</v>
      </c>
    </row>
    <row r="90" spans="1:2" s="3175" customFormat="1" ht="12.75">
      <c r="A90" s="17" t="s">
        <v>338</v>
      </c>
      <c r="B90" s="3195" t="s">
        <v>1844</v>
      </c>
    </row>
    <row r="91" spans="1:2" s="3175" customFormat="1" ht="12.75">
      <c r="A91" s="17"/>
      <c r="B91" s="3195" t="s">
        <v>307</v>
      </c>
    </row>
    <row r="92" spans="1:2" s="3175" customFormat="1">
      <c r="A92" s="17"/>
      <c r="B92" s="2"/>
    </row>
    <row r="93" spans="1:2" s="3175" customFormat="1">
      <c r="A93" s="3185" t="s">
        <v>41</v>
      </c>
      <c r="B93" s="3186" t="s">
        <v>424</v>
      </c>
    </row>
    <row r="94" spans="1:2" s="3175" customFormat="1" ht="12.75">
      <c r="A94" s="17" t="s">
        <v>659</v>
      </c>
      <c r="B94" s="3195" t="s">
        <v>1772</v>
      </c>
    </row>
    <row r="95" spans="1:2" s="3175" customFormat="1" ht="12.75">
      <c r="A95" s="17" t="s">
        <v>736</v>
      </c>
      <c r="B95" s="3195" t="s">
        <v>1773</v>
      </c>
    </row>
    <row r="96" spans="1:2" s="3175" customFormat="1" ht="12.75">
      <c r="A96" s="17"/>
      <c r="B96" s="3195" t="s">
        <v>737</v>
      </c>
    </row>
    <row r="97" spans="1:2" s="3175" customFormat="1" ht="12.75">
      <c r="A97" s="17" t="s">
        <v>738</v>
      </c>
      <c r="B97" s="3195" t="s">
        <v>1774</v>
      </c>
    </row>
    <row r="98" spans="1:2" s="3175" customFormat="1" ht="12.75">
      <c r="A98" s="17"/>
      <c r="B98" s="3195" t="s">
        <v>737</v>
      </c>
    </row>
    <row r="99" spans="1:2" s="3175" customFormat="1" ht="12.75">
      <c r="A99" s="17" t="s">
        <v>660</v>
      </c>
      <c r="B99" s="3195" t="s">
        <v>1775</v>
      </c>
    </row>
    <row r="100" spans="1:2" s="3175" customFormat="1" ht="12.75">
      <c r="A100" s="17" t="s">
        <v>292</v>
      </c>
      <c r="B100" s="3195" t="s">
        <v>1776</v>
      </c>
    </row>
    <row r="101" spans="1:2" s="3175" customFormat="1" ht="12.75">
      <c r="A101" s="17"/>
      <c r="B101" s="3195" t="s">
        <v>854</v>
      </c>
    </row>
    <row r="102" spans="1:2" s="3175" customFormat="1" ht="12.75">
      <c r="A102" s="17" t="s">
        <v>293</v>
      </c>
      <c r="B102" s="3195" t="s">
        <v>1777</v>
      </c>
    </row>
    <row r="103" spans="1:2" s="3175" customFormat="1" ht="12.75">
      <c r="A103" s="17" t="s">
        <v>294</v>
      </c>
      <c r="B103" s="3195" t="s">
        <v>1778</v>
      </c>
    </row>
    <row r="104" spans="1:2" s="3175" customFormat="1" ht="12.75">
      <c r="A104" s="17" t="s">
        <v>295</v>
      </c>
      <c r="B104" s="3195" t="s">
        <v>1779</v>
      </c>
    </row>
    <row r="105" spans="1:2" s="3175" customFormat="1" ht="12.75">
      <c r="A105" s="17"/>
      <c r="B105" s="3195" t="s">
        <v>306</v>
      </c>
    </row>
    <row r="106" spans="1:2" s="3175" customFormat="1" ht="12.75">
      <c r="A106" s="17" t="s">
        <v>59</v>
      </c>
      <c r="B106" s="3195" t="s">
        <v>1845</v>
      </c>
    </row>
    <row r="107" spans="1:2" s="3175" customFormat="1" ht="12.75">
      <c r="A107" s="17"/>
      <c r="B107" s="3195" t="s">
        <v>464</v>
      </c>
    </row>
    <row r="108" spans="1:2" s="3175" customFormat="1" ht="12.75">
      <c r="A108" s="17" t="s">
        <v>60</v>
      </c>
      <c r="B108" s="3195" t="s">
        <v>1846</v>
      </c>
    </row>
    <row r="109" spans="1:2" s="3175" customFormat="1" ht="12.75">
      <c r="A109" s="17"/>
      <c r="B109" s="3195" t="s">
        <v>145</v>
      </c>
    </row>
    <row r="110" spans="1:2" s="3175" customFormat="1" ht="12.75">
      <c r="A110" s="17" t="s">
        <v>146</v>
      </c>
      <c r="B110" s="3195" t="s">
        <v>1847</v>
      </c>
    </row>
    <row r="111" spans="1:2" s="3175" customFormat="1" ht="12.75">
      <c r="A111" s="17"/>
      <c r="B111" s="3195" t="s">
        <v>147</v>
      </c>
    </row>
    <row r="112" spans="1:2" s="3175" customFormat="1" ht="12.75">
      <c r="A112" s="17" t="s">
        <v>117</v>
      </c>
      <c r="B112" s="3195" t="s">
        <v>1848</v>
      </c>
    </row>
    <row r="113" spans="1:2" s="3175" customFormat="1" ht="12.75">
      <c r="A113" s="17"/>
      <c r="B113" s="3195" t="s">
        <v>147</v>
      </c>
    </row>
    <row r="114" spans="1:2" s="3175" customFormat="1" ht="12.75">
      <c r="A114" s="17" t="s">
        <v>441</v>
      </c>
      <c r="B114" s="3195" t="s">
        <v>1849</v>
      </c>
    </row>
    <row r="115" spans="1:2" s="3175" customFormat="1" ht="12.75">
      <c r="A115" s="17"/>
      <c r="B115" s="3195" t="s">
        <v>89</v>
      </c>
    </row>
    <row r="116" spans="1:2" s="3175" customFormat="1">
      <c r="A116" s="17"/>
      <c r="B116" s="2"/>
    </row>
    <row r="117" spans="1:2" s="3175" customFormat="1" ht="12.2" customHeight="1">
      <c r="A117" s="3185" t="s">
        <v>42</v>
      </c>
      <c r="B117" s="3186" t="s">
        <v>761</v>
      </c>
    </row>
    <row r="118" spans="1:2" s="3175" customFormat="1" ht="12.2" customHeight="1">
      <c r="A118" s="17" t="s">
        <v>398</v>
      </c>
      <c r="B118" s="3195" t="s">
        <v>1780</v>
      </c>
    </row>
    <row r="119" spans="1:2" s="3175" customFormat="1" ht="12.2" customHeight="1">
      <c r="A119" s="17" t="s">
        <v>148</v>
      </c>
      <c r="B119" s="3195" t="s">
        <v>1781</v>
      </c>
    </row>
    <row r="120" spans="1:2" s="3175" customFormat="1" ht="12.75">
      <c r="A120" s="17"/>
      <c r="B120" s="3195" t="s">
        <v>152</v>
      </c>
    </row>
    <row r="121" spans="1:2" s="3175" customFormat="1" ht="12.2" customHeight="1">
      <c r="A121" s="17" t="s">
        <v>149</v>
      </c>
      <c r="B121" s="3195" t="s">
        <v>1782</v>
      </c>
    </row>
    <row r="122" spans="1:2" s="3175" customFormat="1" ht="12.75">
      <c r="A122" s="17"/>
      <c r="B122" s="3195" t="s">
        <v>152</v>
      </c>
    </row>
    <row r="123" spans="1:2" s="3175" customFormat="1" ht="12.75">
      <c r="A123" s="17" t="s">
        <v>399</v>
      </c>
      <c r="B123" s="3195" t="s">
        <v>1783</v>
      </c>
    </row>
    <row r="124" spans="1:2" s="3175" customFormat="1" ht="12.75">
      <c r="A124" s="17" t="s">
        <v>234</v>
      </c>
      <c r="B124" s="3195" t="s">
        <v>1784</v>
      </c>
    </row>
    <row r="125" spans="1:2" s="3175" customFormat="1" ht="12.75">
      <c r="A125" s="17"/>
      <c r="B125" s="3195" t="s">
        <v>854</v>
      </c>
    </row>
    <row r="126" spans="1:2" s="3175" customFormat="1" ht="12.75">
      <c r="A126" s="17" t="s">
        <v>203</v>
      </c>
      <c r="B126" s="3195" t="s">
        <v>1785</v>
      </c>
    </row>
    <row r="127" spans="1:2" s="3175" customFormat="1" ht="12.75">
      <c r="A127" s="17" t="s">
        <v>204</v>
      </c>
      <c r="B127" s="3195" t="s">
        <v>1786</v>
      </c>
    </row>
    <row r="128" spans="1:2" s="3175" customFormat="1" ht="12.75">
      <c r="A128" s="17" t="s">
        <v>150</v>
      </c>
      <c r="B128" s="3195" t="s">
        <v>1787</v>
      </c>
    </row>
    <row r="129" spans="1:2" s="3175" customFormat="1" ht="12.75">
      <c r="A129" s="17"/>
      <c r="B129" s="3195" t="s">
        <v>151</v>
      </c>
    </row>
    <row r="130" spans="1:2" s="3175" customFormat="1" ht="12.75">
      <c r="A130" s="17" t="s">
        <v>153</v>
      </c>
      <c r="B130" s="3195" t="s">
        <v>1788</v>
      </c>
    </row>
    <row r="131" spans="1:2" s="3175" customFormat="1" ht="12.75">
      <c r="A131" s="17"/>
      <c r="B131" s="3195" t="s">
        <v>151</v>
      </c>
    </row>
    <row r="132" spans="1:2" s="3175" customFormat="1" ht="12.75">
      <c r="A132" s="17" t="s">
        <v>205</v>
      </c>
      <c r="B132" s="3195" t="s">
        <v>1789</v>
      </c>
    </row>
    <row r="133" spans="1:2" s="3175" customFormat="1" ht="12.75">
      <c r="A133" s="17"/>
      <c r="B133" s="3195" t="s">
        <v>306</v>
      </c>
    </row>
    <row r="134" spans="1:2" s="3175" customFormat="1" ht="12.75">
      <c r="A134" s="17" t="s">
        <v>206</v>
      </c>
      <c r="B134" s="3195" t="s">
        <v>1850</v>
      </c>
    </row>
    <row r="135" spans="1:2" s="3175" customFormat="1" ht="12.75">
      <c r="A135" s="17"/>
      <c r="B135" s="3195" t="s">
        <v>464</v>
      </c>
    </row>
    <row r="136" spans="1:2" s="3175" customFormat="1" ht="12.75">
      <c r="A136" s="17" t="s">
        <v>207</v>
      </c>
      <c r="B136" s="3195" t="s">
        <v>1851</v>
      </c>
    </row>
    <row r="137" spans="1:2" s="3175" customFormat="1" ht="12.75">
      <c r="A137" s="17"/>
      <c r="B137" s="3195" t="s">
        <v>155</v>
      </c>
    </row>
    <row r="138" spans="1:2" s="3175" customFormat="1" ht="12.75">
      <c r="A138" s="17" t="s">
        <v>156</v>
      </c>
      <c r="B138" s="3195" t="s">
        <v>1852</v>
      </c>
    </row>
    <row r="139" spans="1:2" s="3175" customFormat="1" ht="12.75">
      <c r="A139" s="17"/>
      <c r="B139" s="3195" t="s">
        <v>157</v>
      </c>
    </row>
    <row r="140" spans="1:2" s="3175" customFormat="1" ht="12.75">
      <c r="A140" s="17" t="s">
        <v>158</v>
      </c>
      <c r="B140" s="3195" t="s">
        <v>1853</v>
      </c>
    </row>
    <row r="141" spans="1:2" s="3175" customFormat="1" ht="12.75">
      <c r="A141" s="17"/>
      <c r="B141" s="3195" t="s">
        <v>157</v>
      </c>
    </row>
    <row r="142" spans="1:2" s="3175" customFormat="1" ht="12.75">
      <c r="A142" s="17" t="s">
        <v>154</v>
      </c>
      <c r="B142" s="3195" t="s">
        <v>1854</v>
      </c>
    </row>
    <row r="143" spans="1:2" s="3175" customFormat="1" ht="12.75">
      <c r="A143" s="17"/>
      <c r="B143" s="3195" t="s">
        <v>89</v>
      </c>
    </row>
    <row r="144" spans="1:2" s="3175" customFormat="1">
      <c r="A144" s="17"/>
      <c r="B144" s="2"/>
    </row>
    <row r="145" spans="1:2" s="3175" customFormat="1">
      <c r="A145" s="3185" t="s">
        <v>407</v>
      </c>
      <c r="B145" s="3186" t="s">
        <v>758</v>
      </c>
    </row>
    <row r="146" spans="1:2" s="3175" customFormat="1" ht="12.75">
      <c r="A146" s="17" t="s">
        <v>411</v>
      </c>
      <c r="B146" s="3195" t="s">
        <v>1790</v>
      </c>
    </row>
    <row r="147" spans="1:2" s="3175" customFormat="1" ht="12.75">
      <c r="A147" s="17"/>
      <c r="B147" s="3195" t="s">
        <v>64</v>
      </c>
    </row>
    <row r="148" spans="1:2" s="3175" customFormat="1" ht="12.75">
      <c r="A148" s="17" t="s">
        <v>159</v>
      </c>
      <c r="B148" s="3195" t="s">
        <v>1791</v>
      </c>
    </row>
    <row r="149" spans="1:2" s="3175" customFormat="1" ht="12.75">
      <c r="A149" s="17"/>
      <c r="B149" s="3195" t="s">
        <v>152</v>
      </c>
    </row>
    <row r="150" spans="1:2" s="3175" customFormat="1" ht="12.75">
      <c r="A150" s="17" t="s">
        <v>160</v>
      </c>
      <c r="B150" s="3195" t="s">
        <v>1792</v>
      </c>
    </row>
    <row r="151" spans="1:2" s="3175" customFormat="1" ht="12.75">
      <c r="A151" s="17"/>
      <c r="B151" s="3195" t="s">
        <v>152</v>
      </c>
    </row>
    <row r="152" spans="1:2" s="3175" customFormat="1" ht="12.75">
      <c r="A152" s="17" t="s">
        <v>412</v>
      </c>
      <c r="B152" s="3195" t="s">
        <v>1793</v>
      </c>
    </row>
    <row r="153" spans="1:2" s="3175" customFormat="1" ht="12.75">
      <c r="A153" s="17"/>
      <c r="B153" s="3195" t="s">
        <v>415</v>
      </c>
    </row>
    <row r="154" spans="1:2" s="3175" customFormat="1" ht="12.75">
      <c r="A154" s="17" t="s">
        <v>413</v>
      </c>
      <c r="B154" s="3195" t="s">
        <v>400</v>
      </c>
    </row>
    <row r="155" spans="1:2" s="3175" customFormat="1" ht="12.75">
      <c r="A155" s="17"/>
      <c r="B155" s="3195" t="s">
        <v>1794</v>
      </c>
    </row>
    <row r="156" spans="1:2" s="3175" customFormat="1" ht="12.75">
      <c r="A156" s="17" t="s">
        <v>414</v>
      </c>
      <c r="B156" s="3195" t="s">
        <v>1795</v>
      </c>
    </row>
    <row r="157" spans="1:2" s="3175" customFormat="1" ht="12.75">
      <c r="A157" s="17" t="s">
        <v>578</v>
      </c>
      <c r="B157" s="3195" t="s">
        <v>603</v>
      </c>
    </row>
    <row r="158" spans="1:2" s="3175" customFormat="1" ht="12.75">
      <c r="A158" s="17"/>
      <c r="B158" s="3195" t="s">
        <v>1796</v>
      </c>
    </row>
    <row r="159" spans="1:2" s="3175" customFormat="1" ht="12.75">
      <c r="A159" s="17" t="s">
        <v>579</v>
      </c>
      <c r="B159" s="3195" t="s">
        <v>1855</v>
      </c>
    </row>
    <row r="160" spans="1:2" s="3175" customFormat="1" ht="12.75">
      <c r="A160" s="17"/>
      <c r="B160" s="3195" t="s">
        <v>351</v>
      </c>
    </row>
    <row r="161" spans="1:2" s="3175" customFormat="1">
      <c r="A161" s="17"/>
      <c r="B161" s="2"/>
    </row>
    <row r="162" spans="1:2" s="3175" customFormat="1">
      <c r="A162" s="3185" t="s">
        <v>408</v>
      </c>
      <c r="B162" s="3178" t="s">
        <v>614</v>
      </c>
    </row>
    <row r="163" spans="1:2" s="3175" customFormat="1" ht="12.75">
      <c r="A163" s="17" t="s">
        <v>580</v>
      </c>
      <c r="B163" s="3195" t="s">
        <v>1797</v>
      </c>
    </row>
    <row r="164" spans="1:2" s="3175" customFormat="1" ht="12.75">
      <c r="A164" s="17" t="s">
        <v>161</v>
      </c>
      <c r="B164" s="3195" t="s">
        <v>1798</v>
      </c>
    </row>
    <row r="165" spans="1:2" s="3175" customFormat="1" ht="12.75">
      <c r="A165" s="17"/>
      <c r="B165" s="3195" t="s">
        <v>737</v>
      </c>
    </row>
    <row r="166" spans="1:2" s="3175" customFormat="1" ht="12.75">
      <c r="A166" s="17" t="s">
        <v>162</v>
      </c>
      <c r="B166" s="3195" t="s">
        <v>1799</v>
      </c>
    </row>
    <row r="167" spans="1:2" s="3175" customFormat="1" ht="12.75">
      <c r="A167" s="17"/>
      <c r="B167" s="3195" t="s">
        <v>737</v>
      </c>
    </row>
    <row r="168" spans="1:2" s="3175" customFormat="1" ht="12.75">
      <c r="A168" s="17" t="s">
        <v>375</v>
      </c>
      <c r="B168" s="3197" t="s">
        <v>1800</v>
      </c>
    </row>
    <row r="169" spans="1:2" s="3175" customFormat="1" ht="12.75">
      <c r="A169" s="17" t="s">
        <v>376</v>
      </c>
      <c r="B169" s="3195" t="s">
        <v>1801</v>
      </c>
    </row>
    <row r="170" spans="1:2" s="3175" customFormat="1" ht="12.75">
      <c r="A170" s="17"/>
      <c r="B170" s="3195" t="s">
        <v>854</v>
      </c>
    </row>
    <row r="171" spans="1:2" s="3175" customFormat="1" ht="12.75">
      <c r="A171" s="17" t="s">
        <v>377</v>
      </c>
      <c r="B171" s="3195" t="s">
        <v>1802</v>
      </c>
    </row>
    <row r="172" spans="1:2" s="3175" customFormat="1" ht="12.75">
      <c r="A172" s="17" t="s">
        <v>66</v>
      </c>
      <c r="B172" s="3195" t="s">
        <v>1803</v>
      </c>
    </row>
    <row r="173" spans="1:2" s="3175" customFormat="1" ht="12.75">
      <c r="A173" s="17"/>
      <c r="B173" s="3195" t="s">
        <v>604</v>
      </c>
    </row>
    <row r="174" spans="1:2" s="3175" customFormat="1" ht="12.75">
      <c r="A174" s="216" t="s">
        <v>742</v>
      </c>
      <c r="B174" s="3209" t="s">
        <v>1804</v>
      </c>
    </row>
    <row r="175" spans="1:2" s="3175" customFormat="1" ht="12.75">
      <c r="A175" s="216"/>
      <c r="B175" s="3209" t="s">
        <v>712</v>
      </c>
    </row>
    <row r="176" spans="1:2" s="3175" customFormat="1" ht="12.75">
      <c r="A176" s="216" t="s">
        <v>743</v>
      </c>
      <c r="B176" s="3209" t="s">
        <v>1805</v>
      </c>
    </row>
    <row r="177" spans="1:2" s="3175" customFormat="1" ht="12.75">
      <c r="A177" s="216"/>
      <c r="B177" s="3209" t="s">
        <v>712</v>
      </c>
    </row>
    <row r="178" spans="1:2" s="3175" customFormat="1" ht="12.75">
      <c r="A178" s="17" t="s">
        <v>67</v>
      </c>
      <c r="B178" s="3195" t="s">
        <v>1806</v>
      </c>
    </row>
    <row r="179" spans="1:2" s="3175" customFormat="1" ht="12.75">
      <c r="A179" s="17"/>
      <c r="B179" s="3195" t="s">
        <v>306</v>
      </c>
    </row>
    <row r="180" spans="1:2" s="3175" customFormat="1" ht="12.75">
      <c r="A180" s="17" t="s">
        <v>68</v>
      </c>
      <c r="B180" s="3195" t="s">
        <v>1856</v>
      </c>
    </row>
    <row r="181" spans="1:2" s="3175" customFormat="1" ht="12.75">
      <c r="A181" s="17"/>
      <c r="B181" s="3195" t="s">
        <v>315</v>
      </c>
    </row>
    <row r="182" spans="1:2" s="3175" customFormat="1" ht="12.75">
      <c r="A182" s="17" t="s">
        <v>69</v>
      </c>
      <c r="B182" s="3195" t="s">
        <v>1857</v>
      </c>
    </row>
    <row r="183" spans="1:2" s="3175" customFormat="1" ht="12.75">
      <c r="A183" s="17"/>
      <c r="B183" s="3195" t="s">
        <v>155</v>
      </c>
    </row>
    <row r="184" spans="1:2" s="3175" customFormat="1" ht="12.75">
      <c r="A184" s="17" t="s">
        <v>163</v>
      </c>
      <c r="B184" s="3195" t="s">
        <v>1858</v>
      </c>
    </row>
    <row r="185" spans="1:2" s="3175" customFormat="1" ht="12.75">
      <c r="A185" s="17"/>
      <c r="B185" s="3195" t="s">
        <v>164</v>
      </c>
    </row>
    <row r="186" spans="1:2" s="3175" customFormat="1" ht="12.75">
      <c r="A186" s="17" t="s">
        <v>165</v>
      </c>
      <c r="B186" s="3195" t="s">
        <v>1859</v>
      </c>
    </row>
    <row r="187" spans="1:2" s="3175" customFormat="1" ht="12.75">
      <c r="A187" s="17"/>
      <c r="B187" s="3195" t="s">
        <v>164</v>
      </c>
    </row>
    <row r="188" spans="1:2" s="3175" customFormat="1" ht="12.75">
      <c r="A188" s="216" t="s">
        <v>744</v>
      </c>
      <c r="B188" s="3209" t="s">
        <v>1860</v>
      </c>
    </row>
    <row r="189" spans="1:2" s="3175" customFormat="1" ht="12.75">
      <c r="A189" s="216"/>
      <c r="B189" s="3209" t="s">
        <v>89</v>
      </c>
    </row>
    <row r="190" spans="1:2" s="3175" customFormat="1">
      <c r="A190" s="3191"/>
      <c r="B190" s="3192"/>
    </row>
    <row r="191" spans="1:2" s="3175" customFormat="1">
      <c r="A191" s="3185" t="s">
        <v>409</v>
      </c>
      <c r="B191" s="3178" t="s">
        <v>463</v>
      </c>
    </row>
    <row r="192" spans="1:2" s="3175" customFormat="1" ht="12.75">
      <c r="A192" s="17" t="s">
        <v>70</v>
      </c>
      <c r="B192" s="3195" t="s">
        <v>1807</v>
      </c>
    </row>
    <row r="193" spans="1:2" s="3175" customFormat="1" ht="12.75">
      <c r="A193" s="17" t="s">
        <v>166</v>
      </c>
      <c r="B193" s="3195" t="s">
        <v>1808</v>
      </c>
    </row>
    <row r="194" spans="1:2" s="3175" customFormat="1" ht="12.75">
      <c r="A194" s="17"/>
      <c r="B194" s="3195" t="s">
        <v>737</v>
      </c>
    </row>
    <row r="195" spans="1:2" s="3175" customFormat="1" ht="12.75">
      <c r="A195" s="17" t="s">
        <v>167</v>
      </c>
      <c r="B195" s="3195" t="s">
        <v>1809</v>
      </c>
    </row>
    <row r="196" spans="1:2" s="3175" customFormat="1" ht="12.75">
      <c r="A196" s="17"/>
      <c r="B196" s="3195" t="s">
        <v>737</v>
      </c>
    </row>
    <row r="197" spans="1:2" s="3175" customFormat="1" ht="12.75">
      <c r="A197" s="17" t="s">
        <v>71</v>
      </c>
      <c r="B197" s="3195" t="s">
        <v>1810</v>
      </c>
    </row>
    <row r="198" spans="1:2" s="3175" customFormat="1" ht="12.75">
      <c r="A198" s="17"/>
      <c r="B198" s="3195" t="s">
        <v>350</v>
      </c>
    </row>
    <row r="199" spans="1:2" s="3175" customFormat="1" ht="12.75">
      <c r="A199" s="17" t="s">
        <v>72</v>
      </c>
      <c r="B199" s="3197" t="s">
        <v>1810</v>
      </c>
    </row>
    <row r="200" spans="1:2" s="3175" customFormat="1" ht="12.75">
      <c r="A200" s="17"/>
      <c r="B200" s="3197" t="s">
        <v>352</v>
      </c>
    </row>
    <row r="201" spans="1:2" s="3175" customFormat="1" ht="12.75">
      <c r="A201" s="17" t="s">
        <v>73</v>
      </c>
      <c r="B201" s="3195" t="s">
        <v>1811</v>
      </c>
    </row>
    <row r="202" spans="1:2" s="3175" customFormat="1" ht="12.75">
      <c r="A202" s="17"/>
      <c r="B202" s="3195" t="s">
        <v>845</v>
      </c>
    </row>
    <row r="203" spans="1:2" s="3175" customFormat="1" ht="12.75">
      <c r="A203" s="17" t="s">
        <v>74</v>
      </c>
      <c r="B203" s="3195" t="s">
        <v>1812</v>
      </c>
    </row>
    <row r="204" spans="1:2" s="3175" customFormat="1" ht="12.75">
      <c r="A204" s="17"/>
      <c r="B204" s="3195" t="s">
        <v>756</v>
      </c>
    </row>
    <row r="205" spans="1:2" s="3175" customFormat="1" ht="12.75">
      <c r="A205" s="17" t="s">
        <v>75</v>
      </c>
      <c r="B205" s="3195" t="s">
        <v>1813</v>
      </c>
    </row>
    <row r="206" spans="1:2" s="3175" customFormat="1" ht="12.75">
      <c r="A206" s="17" t="s">
        <v>615</v>
      </c>
      <c r="B206" s="3195" t="s">
        <v>1814</v>
      </c>
    </row>
    <row r="207" spans="1:2" s="3175" customFormat="1" ht="12.75">
      <c r="A207" s="216" t="s">
        <v>168</v>
      </c>
      <c r="B207" s="3209" t="s">
        <v>1815</v>
      </c>
    </row>
    <row r="208" spans="1:2" s="3175" customFormat="1" ht="12.75">
      <c r="A208" s="216"/>
      <c r="B208" s="3209" t="s">
        <v>713</v>
      </c>
    </row>
    <row r="209" spans="1:2" s="3175" customFormat="1" ht="12.75">
      <c r="A209" s="216" t="s">
        <v>169</v>
      </c>
      <c r="B209" s="3209" t="s">
        <v>1816</v>
      </c>
    </row>
    <row r="210" spans="1:2" s="3175" customFormat="1" ht="12.75">
      <c r="A210" s="216"/>
      <c r="B210" s="3209" t="s">
        <v>713</v>
      </c>
    </row>
    <row r="211" spans="1:2" s="3175" customFormat="1" ht="12.75">
      <c r="A211" s="17" t="s">
        <v>616</v>
      </c>
      <c r="B211" s="3195" t="s">
        <v>1817</v>
      </c>
    </row>
    <row r="212" spans="1:2" s="3175" customFormat="1" ht="12.75">
      <c r="A212" s="17"/>
      <c r="B212" s="3195" t="s">
        <v>593</v>
      </c>
    </row>
    <row r="213" spans="1:2" s="3175" customFormat="1" ht="12.75">
      <c r="A213" s="17" t="s">
        <v>617</v>
      </c>
      <c r="B213" s="3195" t="s">
        <v>1861</v>
      </c>
    </row>
    <row r="214" spans="1:2" s="3175" customFormat="1" ht="12.75">
      <c r="A214" s="17"/>
      <c r="B214" s="3195" t="s">
        <v>605</v>
      </c>
    </row>
    <row r="215" spans="1:2" s="3175" customFormat="1" ht="12.75">
      <c r="A215" s="17" t="s">
        <v>618</v>
      </c>
      <c r="B215" s="3195" t="s">
        <v>1862</v>
      </c>
    </row>
    <row r="216" spans="1:2" s="3175" customFormat="1" ht="12.75">
      <c r="A216" s="17" t="s">
        <v>170</v>
      </c>
      <c r="B216" s="3195" t="s">
        <v>1863</v>
      </c>
    </row>
    <row r="217" spans="1:2" s="3175" customFormat="1" ht="12.75">
      <c r="A217" s="17"/>
      <c r="B217" s="3195" t="s">
        <v>171</v>
      </c>
    </row>
    <row r="218" spans="1:2" s="3175" customFormat="1" ht="12.75">
      <c r="A218" s="17" t="s">
        <v>172</v>
      </c>
      <c r="B218" s="3195" t="s">
        <v>1864</v>
      </c>
    </row>
    <row r="219" spans="1:2" s="3175" customFormat="1" ht="12.75">
      <c r="A219" s="17"/>
      <c r="B219" s="3195" t="s">
        <v>171</v>
      </c>
    </row>
    <row r="220" spans="1:2" s="3175" customFormat="1" ht="12.75">
      <c r="A220" s="17" t="s">
        <v>619</v>
      </c>
      <c r="B220" s="3195" t="s">
        <v>1865</v>
      </c>
    </row>
    <row r="221" spans="1:2" s="3175" customFormat="1" ht="12.75">
      <c r="A221" s="17"/>
      <c r="B221" s="3195" t="s">
        <v>307</v>
      </c>
    </row>
    <row r="222" spans="1:2" s="3175" customFormat="1">
      <c r="A222" s="17"/>
      <c r="B222" s="2"/>
    </row>
    <row r="223" spans="1:2" s="3175" customFormat="1">
      <c r="A223" s="3185" t="s">
        <v>210</v>
      </c>
      <c r="B223" s="3178" t="s">
        <v>54</v>
      </c>
    </row>
    <row r="224" spans="1:2" s="3175" customFormat="1" ht="12.75">
      <c r="A224" s="17" t="s">
        <v>1</v>
      </c>
      <c r="B224" s="3195" t="s">
        <v>1818</v>
      </c>
    </row>
    <row r="225" spans="1:2" s="3175" customFormat="1" ht="12.75">
      <c r="A225" s="17" t="s">
        <v>173</v>
      </c>
      <c r="B225" s="3195" t="s">
        <v>1819</v>
      </c>
    </row>
    <row r="226" spans="1:2" s="3175" customFormat="1" ht="12.75">
      <c r="A226" s="17"/>
      <c r="B226" s="3195" t="s">
        <v>64</v>
      </c>
    </row>
    <row r="227" spans="1:2" s="3175" customFormat="1" ht="12.75">
      <c r="A227" s="17" t="s">
        <v>174</v>
      </c>
      <c r="B227" s="3195" t="s">
        <v>1820</v>
      </c>
    </row>
    <row r="228" spans="1:2" s="3175" customFormat="1" ht="12.75">
      <c r="A228" s="17"/>
      <c r="B228" s="3195" t="s">
        <v>64</v>
      </c>
    </row>
    <row r="229" spans="1:2" s="3175" customFormat="1" ht="12.75">
      <c r="A229" s="17" t="s">
        <v>2</v>
      </c>
      <c r="B229" s="3195" t="s">
        <v>1821</v>
      </c>
    </row>
    <row r="230" spans="1:2" s="3175" customFormat="1" ht="12.75">
      <c r="A230" s="17"/>
      <c r="B230" s="3195" t="s">
        <v>352</v>
      </c>
    </row>
    <row r="231" spans="1:2" s="3175" customFormat="1" ht="12.75">
      <c r="A231" s="17" t="s">
        <v>592</v>
      </c>
      <c r="B231" s="3195" t="s">
        <v>1822</v>
      </c>
    </row>
    <row r="232" spans="1:2" s="3175" customFormat="1" ht="12.75">
      <c r="A232" s="17"/>
      <c r="B232" s="3195" t="s">
        <v>821</v>
      </c>
    </row>
    <row r="233" spans="1:2" s="3175" customFormat="1" ht="12.75">
      <c r="A233" s="17" t="s">
        <v>416</v>
      </c>
      <c r="B233" s="3195" t="s">
        <v>1823</v>
      </c>
    </row>
    <row r="234" spans="1:2" s="3175" customFormat="1" ht="12.75">
      <c r="A234" s="17"/>
      <c r="B234" s="3195" t="s">
        <v>756</v>
      </c>
    </row>
    <row r="235" spans="1:2" s="3175" customFormat="1" ht="12.75">
      <c r="A235" s="17" t="s">
        <v>417</v>
      </c>
      <c r="B235" s="3195" t="s">
        <v>1824</v>
      </c>
    </row>
    <row r="236" spans="1:2" s="3175" customFormat="1" ht="12.75">
      <c r="A236" s="17" t="s">
        <v>418</v>
      </c>
      <c r="B236" s="3195" t="s">
        <v>1825</v>
      </c>
    </row>
    <row r="237" spans="1:2" s="3175" customFormat="1" ht="12.75">
      <c r="A237" s="216" t="s">
        <v>175</v>
      </c>
      <c r="B237" s="3209" t="s">
        <v>1826</v>
      </c>
    </row>
    <row r="238" spans="1:2" s="3175" customFormat="1" ht="12.75">
      <c r="A238" s="216"/>
      <c r="B238" s="3209" t="s">
        <v>714</v>
      </c>
    </row>
    <row r="239" spans="1:2" s="3175" customFormat="1" ht="12.75">
      <c r="A239" s="216" t="s">
        <v>176</v>
      </c>
      <c r="B239" s="3209" t="s">
        <v>1827</v>
      </c>
    </row>
    <row r="240" spans="1:2" s="3175" customFormat="1" ht="12.75">
      <c r="A240" s="216"/>
      <c r="B240" s="3209" t="s">
        <v>714</v>
      </c>
    </row>
    <row r="241" spans="1:2" s="3175" customFormat="1" ht="12.75">
      <c r="A241" s="17" t="s">
        <v>419</v>
      </c>
      <c r="B241" s="3195" t="s">
        <v>1828</v>
      </c>
    </row>
    <row r="242" spans="1:2" s="3175" customFormat="1" ht="12.75">
      <c r="A242" s="17"/>
      <c r="B242" s="3195" t="s">
        <v>757</v>
      </c>
    </row>
    <row r="243" spans="1:2" s="3175" customFormat="1" ht="12.75">
      <c r="A243" s="17" t="s">
        <v>22</v>
      </c>
      <c r="B243" s="3195" t="s">
        <v>1866</v>
      </c>
    </row>
    <row r="244" spans="1:2" s="3175" customFormat="1" ht="12.75">
      <c r="A244" s="17"/>
      <c r="B244" s="3195" t="s">
        <v>249</v>
      </c>
    </row>
    <row r="245" spans="1:2" s="3175" customFormat="1" ht="12.75">
      <c r="A245" s="17" t="s">
        <v>181</v>
      </c>
      <c r="B245" s="3195" t="s">
        <v>1867</v>
      </c>
    </row>
    <row r="246" spans="1:2" s="3175" customFormat="1" ht="12.75">
      <c r="A246" s="17"/>
      <c r="B246" s="3195" t="s">
        <v>464</v>
      </c>
    </row>
    <row r="247" spans="1:2" s="3175" customFormat="1" ht="12.75">
      <c r="A247" s="216" t="s">
        <v>182</v>
      </c>
      <c r="B247" s="3209" t="s">
        <v>1868</v>
      </c>
    </row>
    <row r="248" spans="1:2" s="3175" customFormat="1" ht="12.75">
      <c r="A248" s="216"/>
      <c r="B248" s="3209" t="s">
        <v>89</v>
      </c>
    </row>
    <row r="249" spans="1:2" s="3175" customFormat="1">
      <c r="A249" s="17"/>
      <c r="B249" s="2"/>
    </row>
    <row r="250" spans="1:2" s="3175" customFormat="1">
      <c r="A250" s="3191" t="s">
        <v>183</v>
      </c>
      <c r="B250" s="3192" t="s">
        <v>679</v>
      </c>
    </row>
    <row r="251" spans="1:2" s="3175" customFormat="1" ht="12.75">
      <c r="A251" s="17" t="s">
        <v>184</v>
      </c>
      <c r="B251" s="3195" t="s">
        <v>1829</v>
      </c>
    </row>
    <row r="252" spans="1:2" s="3175" customFormat="1" ht="12.75">
      <c r="A252" s="17" t="s">
        <v>704</v>
      </c>
      <c r="B252" s="3195" t="s">
        <v>1830</v>
      </c>
    </row>
    <row r="253" spans="1:2" s="3175" customFormat="1" ht="12.75">
      <c r="A253" s="17"/>
      <c r="B253" s="3195" t="s">
        <v>64</v>
      </c>
    </row>
    <row r="254" spans="1:2" s="3175" customFormat="1" ht="12.75">
      <c r="A254" s="17" t="s">
        <v>715</v>
      </c>
      <c r="B254" s="3195" t="s">
        <v>1831</v>
      </c>
    </row>
    <row r="255" spans="1:2" s="3175" customFormat="1" ht="12.75">
      <c r="A255" s="17"/>
      <c r="B255" s="3195" t="s">
        <v>64</v>
      </c>
    </row>
    <row r="256" spans="1:2" s="3175" customFormat="1" ht="12.75">
      <c r="A256" s="17" t="s">
        <v>185</v>
      </c>
      <c r="B256" s="3195" t="s">
        <v>1832</v>
      </c>
    </row>
    <row r="257" spans="1:2" s="3175" customFormat="1" ht="12.75">
      <c r="A257" s="17"/>
      <c r="B257" s="3195" t="s">
        <v>350</v>
      </c>
    </row>
    <row r="258" spans="1:2" s="3175" customFormat="1" ht="12.75">
      <c r="A258" s="17" t="s">
        <v>535</v>
      </c>
      <c r="B258" s="3195" t="s">
        <v>1832</v>
      </c>
    </row>
    <row r="259" spans="1:2" s="3175" customFormat="1" ht="12.75">
      <c r="A259" s="17"/>
      <c r="B259" s="3195" t="s">
        <v>352</v>
      </c>
    </row>
    <row r="260" spans="1:2" s="3175" customFormat="1" ht="12.75">
      <c r="A260" s="17" t="s">
        <v>536</v>
      </c>
      <c r="B260" s="3197" t="s">
        <v>1833</v>
      </c>
    </row>
    <row r="261" spans="1:2" s="3175" customFormat="1" ht="12.75">
      <c r="A261" s="17"/>
      <c r="B261" s="3197" t="s">
        <v>465</v>
      </c>
    </row>
    <row r="262" spans="1:2" s="3175" customFormat="1" ht="12.75">
      <c r="A262" s="17" t="s">
        <v>537</v>
      </c>
      <c r="B262" s="3195" t="s">
        <v>1834</v>
      </c>
    </row>
    <row r="263" spans="1:2" s="3175" customFormat="1" ht="12.75">
      <c r="A263" s="17"/>
      <c r="B263" s="3195" t="s">
        <v>756</v>
      </c>
    </row>
    <row r="264" spans="1:2" s="3175" customFormat="1" ht="12.75">
      <c r="A264" s="17" t="s">
        <v>538</v>
      </c>
      <c r="B264" s="3195" t="s">
        <v>1835</v>
      </c>
    </row>
    <row r="265" spans="1:2" s="3175" customFormat="1" ht="12.75">
      <c r="A265" s="17" t="s">
        <v>539</v>
      </c>
      <c r="B265" s="3195" t="s">
        <v>1836</v>
      </c>
    </row>
    <row r="266" spans="1:2" s="3175" customFormat="1" ht="12.75">
      <c r="A266" s="17" t="s">
        <v>716</v>
      </c>
      <c r="B266" s="3195" t="s">
        <v>1837</v>
      </c>
    </row>
    <row r="267" spans="1:2" s="3175" customFormat="1" ht="12.75">
      <c r="A267" s="17"/>
      <c r="B267" s="3195" t="s">
        <v>843</v>
      </c>
    </row>
    <row r="268" spans="1:2" s="3175" customFormat="1" ht="12.75">
      <c r="A268" s="17" t="s">
        <v>717</v>
      </c>
      <c r="B268" s="3195" t="s">
        <v>1838</v>
      </c>
    </row>
    <row r="269" spans="1:2" s="3175" customFormat="1" ht="12.75">
      <c r="A269" s="17"/>
      <c r="B269" s="3195" t="s">
        <v>843</v>
      </c>
    </row>
    <row r="270" spans="1:2" s="3175" customFormat="1" ht="12.75">
      <c r="A270" s="17" t="s">
        <v>540</v>
      </c>
      <c r="B270" s="3195" t="s">
        <v>1839</v>
      </c>
    </row>
    <row r="271" spans="1:2" s="3175" customFormat="1" ht="12.75">
      <c r="A271" s="17"/>
      <c r="B271" s="3195" t="s">
        <v>757</v>
      </c>
    </row>
    <row r="272" spans="1:2" s="3175" customFormat="1" ht="12.75">
      <c r="A272" s="17" t="s">
        <v>541</v>
      </c>
      <c r="B272" s="3195" t="s">
        <v>1869</v>
      </c>
    </row>
    <row r="273" spans="1:2" s="3175" customFormat="1" ht="12.75">
      <c r="A273" s="17"/>
      <c r="B273" s="3195" t="s">
        <v>605</v>
      </c>
    </row>
    <row r="274" spans="1:2" s="3175" customFormat="1" ht="12.75">
      <c r="A274" s="17" t="s">
        <v>542</v>
      </c>
      <c r="B274" s="3195" t="s">
        <v>1870</v>
      </c>
    </row>
    <row r="275" spans="1:2" s="3175" customFormat="1" ht="12.75">
      <c r="A275" s="17" t="s">
        <v>718</v>
      </c>
      <c r="B275" s="3195" t="s">
        <v>1871</v>
      </c>
    </row>
    <row r="276" spans="1:2" s="3175" customFormat="1" ht="12.75">
      <c r="A276" s="17"/>
      <c r="B276" s="3195" t="s">
        <v>155</v>
      </c>
    </row>
    <row r="277" spans="1:2" s="3175" customFormat="1" ht="12.75">
      <c r="A277" s="17" t="s">
        <v>719</v>
      </c>
      <c r="B277" s="3195" t="s">
        <v>1872</v>
      </c>
    </row>
    <row r="278" spans="1:2" s="3175" customFormat="1" ht="12.75">
      <c r="A278" s="17"/>
      <c r="B278" s="3195" t="s">
        <v>155</v>
      </c>
    </row>
    <row r="279" spans="1:2" s="3175" customFormat="1" ht="12.75">
      <c r="A279" s="17" t="s">
        <v>543</v>
      </c>
      <c r="B279" s="3196" t="s">
        <v>1873</v>
      </c>
    </row>
    <row r="280" spans="1:2" s="3175" customFormat="1" ht="12.75">
      <c r="B280" s="3196" t="s">
        <v>307</v>
      </c>
    </row>
  </sheetData>
  <customSheetViews>
    <customSheetView guid="{CD871849-AF88-40FB-A846-05CBB7D43A84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phoneticPr fontId="52" type="noConversion"/>
  <hyperlinks>
    <hyperlink ref="B251" location="'Tab 9.1'!A1" display="Fachschulen im Schuljahr 2015/16 nach Kreisfreien Städten und Landkreisen"/>
    <hyperlink ref="B252:B253" location="'Tab 9.1.1'!A1" display="Fachschulen in öffentlicher Trägerschaft im Schuljahr 2015/16 nach Kreisfreien Städten  "/>
    <hyperlink ref="B254:B255" location="'Tab 9.1.2'!A1" display="Fachschulen in freier Trägerschaft im Schuljahr 2015/16 nach Kreisfreien Städten  "/>
    <hyperlink ref="B256:B257" location="'Tab 9.2'!A1" display="Schüler an Fachschulen im Schuljahr 2015/16 nach Kreisfreien Städten "/>
    <hyperlink ref="B258:B259" location="'Tab 9.3'!A1" display="Schüler an Fachschulen im Schuljahr 2015/16 nach Kreisfreien Städten "/>
    <hyperlink ref="B260:B261" location="'Tab 9.4'!A1" display="Neuanfänger an Fachschulen im Schuljahr 2015/16 nach Vorbildung"/>
    <hyperlink ref="B262:B263" location="'Tab 9.5'!A1" display="Schüler im Fremdsprachenunterricht an Fachschulen im Schuljahr 2015/16  "/>
    <hyperlink ref="B264" location="'Tab 9.6'!A1" display="Schüler an Fachschulen im Schuljahr 2015/16 nach Alter und Zeitform des Unterrichts"/>
    <hyperlink ref="B265" location="'Tab 9.7'!A1" display="Schüler an Fachschulen im Schuljahr 2015/16 nach Berufen und Klassenstufen"/>
    <hyperlink ref="B266:B267" location="'Tab 9.7.1 '!A1" display="Schüler an Fachschulen in öffentlicher Trägerschaft im Schuljahr 2015/16 nach Berufen"/>
    <hyperlink ref="B268:B269" location="'Tab 9.7.2 '!A1" display="Schüler an Fachschulen in freier Trägerschaft im Schuljahr 2015/16 nach Berufen"/>
    <hyperlink ref="B270:B271" location="'Tab 9.8'!A1" display="Schüler mit Migrationshintergrund an Fachschulen im Schuljahr 2015/16  "/>
    <hyperlink ref="B272:B273" location="'Tab 9.8'!A1" display="Absolventen/Abgänger an Fachschulen 2015 nach Art der Beendigung,"/>
    <hyperlink ref="B274" location="'Tab 9.10'!A1" display="Absolventen/Abgänger an Fachschulen 2015 nach Berufen und Art der Beendigung"/>
    <hyperlink ref="B275:B276" location="'Tab 9.10.1'!A1" display="Absolventen/Abgänger an Fachschulen 2015 in öffentlicher Trägerschaft nach Berufen "/>
    <hyperlink ref="B277:B278" location="'Tab 9.10.2'!A1" display="Absolventen/Abgänger an Fachschulen 2015 in freier Trägerschaft nach Berufen "/>
    <hyperlink ref="B279:B280" location="'Tab 9.11'!A1" display="Absolventen/Abgänger an Fachschulen 2015 nach Kreisfreien Städten und Landkreisen "/>
    <hyperlink ref="B247:B248" location="'Tab 8.10'!A1" display="Absolventen/Abgänger an Fachoberschulen 2015 nach Kreisfreien Städten"/>
    <hyperlink ref="B245:B246" location="'Tab 8.9'!A1" display="Absolventen/Abgänger an Fachoberschulen 2015 nach Fachrichtungen, Art der Beendigung "/>
    <hyperlink ref="B243:B244" location="'Tab 8.8'!A1" display="Absolventen/Abgänger an Fachoberschulen 2015 nach Art der Beendigung, Zeitform "/>
    <hyperlink ref="B241:B242" location="'Tab 8.7'!A1" display="Schüler mit Migrationshintergrund an Fachoberschulen im Schuljahr 2015/16  "/>
    <hyperlink ref="B239:B240" location="'Tab 8.6.2'!A1" display="Schüler an Fachoberschulen in freier Trägerschaft im Schuljahr 2015/16"/>
    <hyperlink ref="B237:B238" location="'Tab 8.6.1'!A1" display="Schüler an Fachoberschulen in öffentlicher Trägerschaft im Schuljahr 2015/16"/>
    <hyperlink ref="B236" location="'Tab 8.6'!A1" display="Schüler an Fachoberschulen im Schuljahr 2015/16 nach Fachrichtungen und Klassenstufen "/>
    <hyperlink ref="B235" location="'Tab 8.5'!A1" display="Schüler an Fachoberschulen im Schuljahr 2015/16 nach Alter und Zeitform des Unterrichts"/>
    <hyperlink ref="B233:B234" location="'Tab 8.4'!A1" display="Schüler im Fremdsprachenunterricht an Fachoberschulen im Schuljahr 2015/16 "/>
    <hyperlink ref="B231:B232" location="'Tab 8.3'!A1" display="Neuanfänger an Fachoberschulen im Schuljahr 2015/16 nach Vorbildung und Zeitform"/>
    <hyperlink ref="B229:B230" location="'Tab 8.2'!A1" display="Schüler an Fachoberschulen im Schuljahr 2015/16 nach Kreisfreien Städten"/>
    <hyperlink ref="B227:B228" location="'Tab 8.1.2'!A1" display="Fachoberschulen in freier Trägerschaft im Schuljahr 2015/16 nach Kreisfreien Städten "/>
    <hyperlink ref="B225:B226" location="'Tab 8.1.1'!A1" display="Fachoberschulen in öffentlicher Trägerschaft im Schuljahr 2015/16 nach Kreisfreien Städten "/>
    <hyperlink ref="B224" location="'Tab 8.1'!A1" display="Fachoberschulen im Schuljahr 2015/16 nach Kreisfreien Städten und Landkreisen"/>
    <hyperlink ref="B220:B221" location="'Tab 7.11'!A1" display="Absolventen/Abgänger an Berufsfachschulen 2015 nach Kreisfreien Städten und Landkreisen "/>
    <hyperlink ref="B218:B219" location="'Tab 7.10.2'!A1" display="Absolventen/Abgänger an Berufsfachschulen in freier Trägerschaft 2015"/>
    <hyperlink ref="B216:B217" location="'Tab 7.10.1'!A1" display="Absolventen/Abgänger an Berufsfachschulen in öffentlicher Trägerschaft 2015"/>
    <hyperlink ref="B215" location="'Tab 7.10'!A1" display="Absolventen/Abgänger an Berufsfachschulen 2015 nach Berufen und Art der Beendigung"/>
    <hyperlink ref="B213:B214" location="'Tab 7.9'!A1" display="Absolventen/Abgänger an Berufsfachschulen 2015 nach Art der Beendigung,     "/>
    <hyperlink ref="B211:B212" location="'Tab 7.8'!A1" display="Schüler mit Migrationshintergrund an Berufsfachschulen im Schuljahr 2015/16  "/>
    <hyperlink ref="B209:B210" location="'Tab 7.7.2'!A1" display="Schüler an Berufsfachschulen in freier Trägerschaft im Schuljahr 2015/16"/>
    <hyperlink ref="B207:B208" location="'Tab 7.7.1'!A1" display="Schüler an Berufsfachschulen in öffentlicher Trägerschaft im Schuljahr 2015/16"/>
    <hyperlink ref="B206" location="'Tab 7.7'!A1" display="Schüler an Berufsfachschulen im Schuljahr 2015/16 nach Berufen und Klassenstufen "/>
    <hyperlink ref="B205" location="'Tab 7.6'!A1" display="Schüler an Berufsfachschulen im Schuljahr 2015/16 nach Alter und Zeitform des Unterrichts "/>
    <hyperlink ref="B203:B204" location="'Tab 7.5'!A1" display="Schüler im Fremdsprachenunterricht an Berufsfachschulen im Schuljahr 2015/16  "/>
    <hyperlink ref="B201:B202" location="'Tab 7.4'!A1" display="Neuanfänger an Berufsfachschulen im Schuljahr 2015/16 nach Vorbildung und"/>
    <hyperlink ref="B199:B200" location="'Tab 7.3'!A1" display="Schüler an Berufsfachschulen im Schuljahr 2015/16 nach Kreisfreien Städten"/>
    <hyperlink ref="B197:B198" location="'Tab 7.2'!A1" display="Schüler an Berufsfachschulen im Schuljahr 2015/16 nach Kreisfreien Städten"/>
    <hyperlink ref="B195:B196" location="'Tab 7.1.2'!A1" display="Berufsfachschulen in freier Trägerschaft im Schuljahr 2015/16 "/>
    <hyperlink ref="B193:B194" location="'Tab 7.1.1'!A1" display="Berufsfachschulen in öffentlicher Trägerschaft im Schuljahr 2015/16 "/>
    <hyperlink ref="B192" location="'Tab 7.1'!A1" display="Berufsfachschulen im Schuljahr 2015/16 nach Kreisfreien Städten und Landkreisen"/>
    <hyperlink ref="B188:B189" location="'Tab 6.9'!A1" display="Absolventen/Abgänger an Beruflichen Gymnasien 2015 nach Kreisfreien Städten"/>
    <hyperlink ref="B186:B187" location="'Tab 6.8.2'!A1" display="Absolventen/Abgänger an Beruflichen Gymnasien in freier Trägerschaft 2015 "/>
    <hyperlink ref="B184:B185" location="'Tab 6.8.1'!A1" display="Absolventen/Abgänger an Beruflichen Gymnasien in öffentlicher Trägerschaft 2015 "/>
    <hyperlink ref="B182:B183" location="'Tab 6.8'!A1" display="Absolventen/Abgänger an Beruflichen Gymnasien 2015 nach Fachrichtungen/Schwerpunkten"/>
    <hyperlink ref="B180:B181" location="'Tab 6.7'!A1" display="Absolventen/Abgänger an Beruflichen Gymnasien 2015 nach Art der Beendigung und "/>
    <hyperlink ref="B178:B179" location="'Tab 6.6'!A1" display="Schüler mit Migrationshintergrund an Beruflichen Gymnasien im Schuljahr 2015/16 "/>
    <hyperlink ref="B176:B177" location="'Tab 6.5.2'!A1" display="Schüler an Beruflichen Gymnasien in freier Trägerschaft im Schuljahr 2015/16"/>
    <hyperlink ref="B174:B175" location="'Tab 6.5.1'!A1" display="Schüler an Beruflichen Gymnasien in öffentlicher Trägerschaft im Schuljahr 2015/16"/>
    <hyperlink ref="B172:B173" location="'Tab 6.5'!A1" display="Schüler an Beruflichen Gymnasien im Schuljahr 2015/16 nach Fachrichtungen/"/>
    <hyperlink ref="B171" location="'Tab 6.4'!A1" display="Schüler an Beruflichen Gymnasien im Schuljahr 2015/16 nach Alter"/>
    <hyperlink ref="B169:B170" location="'Tab 6.3'!A1" display="Schüler im Fremdsprachenunterricht an Beruflichen Gymnasien im Schuljahr 2015/16 "/>
    <hyperlink ref="B168" location="'Tab 6.2'!A1" display="Neuanfänger an Beruflichen Gymnasien im Schuljahr 2015/16 nach Vorbildung"/>
    <hyperlink ref="B166:B167" location="'Tab 6.1.2'!A1" display="Berufliche Gymnasien in freier Trägerschaft im Schuljahr 2015/16 "/>
    <hyperlink ref="B164:B165" location="'Tab 6.1.1'!A1" display="Berufliche Gymnasien in öffentlicher Trägerschaft im Schuljahr 2015/16 "/>
    <hyperlink ref="B163" location="'Tab 6.1'!A1" display="Berufliche Gymnasien im Schuljahr 2015/16 nach Kreisfreien Städten und Landkreisen "/>
    <hyperlink ref="B159:B160" location="'Tab 5.6'!A1" display="Absolventen in berufsvorbereitenden Bildungsmaßnahmen 2015 nach Kreisfreien Städten "/>
    <hyperlink ref="B157:B158" location="'Tab 5.5'!A1" display="Schüler mit Migrationshintergrund in berufsvorbereitenden Bildungsmaßnahmen "/>
    <hyperlink ref="B156" location="'Tab 5.4'!A1" display="Schüler in berufsvorbereitenden Bildungsmaßnahmen im Schuljahr 2015/16 nach Alter"/>
    <hyperlink ref="B154:B155" location="'Tab 5.3'!A1" display="Schüler im Fremdsprachenunterricht in berufsvorbereitenden Bildungsmaßnahmen "/>
    <hyperlink ref="B152:B153" location="'Tab 5.2'!A1" display="Neuanfänger in berufsvorbereitenden Bildungsmaßnahmen im Schuljahr 2015/16 "/>
    <hyperlink ref="B150:B151" location="'Tab 5.1.2'!A1" display="Berufsvorbereitende Bildungsmaßnahmen in freier Trägerschaft im Schuljahr 2015/16 "/>
    <hyperlink ref="B148:B149" location="'Tab 5.1.1'!A1" display="Berufsvorbereitende Bildungsmaßnahmen in öffentlicher Trägerschaft im Schuljahr 2015/16 "/>
    <hyperlink ref="B146:B147" location="'Tab 5.1'!A1" display="Berufsvorbereitende Bildungsmaßnahmen im Schuljahr 2015/16 nach Kreisfreien Städten "/>
    <hyperlink ref="B142:B143" location="'Tab 4.9'!A1" display="Absolventen/Abgänger im Berufsvorbereitungsjahr 2015 nach Kreisfreien Städten "/>
    <hyperlink ref="B140:B141" location="'Tab 4.8.2'!A1" display="Absolventen/Abgänger im Berufsvorbereitungsjahr in freier Trägerschaft 2015"/>
    <hyperlink ref="B138:B139" location="'Tab 4.8.1'!A1" display="Absolventen/Abgänger im Berufsvorbereitungsjahr in öffentlicher Trägerschaft 2015"/>
    <hyperlink ref="B136:B137" location="'Tab 4.8'!A1" display="Absolventen/Abgänger im Berufsvorbereitungsjahr 2015 nach Berufsbereichskombinationen"/>
    <hyperlink ref="B134:B135" location="'Tab 4.7'!A1" display="Absolventen/Abgänger im Berufsvorbereitungsjahr 2015 nach Art der Beendigung"/>
    <hyperlink ref="B132:B133" location="'Tab 4.6'!A1" display="Schüler mit Migrationshintergrund im Berufsvorbereitungsjahr im Schuljahr 2015/16  "/>
    <hyperlink ref="B130:B131" location="'Tab 4.5.2'!A1" display="Schüler im Berufsvorbereitungsjahr in freier Trägerschaft im Schuljahr 2015/16"/>
    <hyperlink ref="B128:B129" location="'Tab 4.5.1'!A1" display="Schüler im Berufsvorbereitungsjahr in öffentlicher Trägerschaft im Schuljahr 2015/16 "/>
    <hyperlink ref="B127" location="'Tab 4.5'!A1" display="Schüler im Berufsvorbereitungsjahr im Schuljahr 2015/16 nach Berufsbereichskombinationen"/>
    <hyperlink ref="B126" location="'Tab 4.4'!A1" display="Schüler im Berufsvorbereitungsjahr im Schuljahr 2015/16 nach Alter"/>
    <hyperlink ref="B124:B125" location="'Tab 4.3'!A1" display="Schüler im Fremdsprachenunterricht im Berufsvorbereitungsjahr im Schuljahr 2015/16 "/>
    <hyperlink ref="B123" location="'Tab 4.2'!A1" display="Neuanfänger im Berufsvorbereitungsjahr im Schuljahr 2015/16 nach Vorbildung"/>
    <hyperlink ref="B121:B122" location="'Tab 4.1.2'!A1" display="Berufsvorbereitungsjahr in freier Trägerschaft im Schuljahr 2015/16 "/>
    <hyperlink ref="B119:B120" location="'Tab 4.1.1'!A1" display="Berufsvorbereitungsjahr in öffentlicher Trägerschaft im Schuljahr 2015/16 "/>
    <hyperlink ref="B118" location="'Tab 4.1'!A1" display="Berufsvorbereitungsjahr im Schuljahr 2015/16 nach Kreisfreien Städten und Landkreisen "/>
    <hyperlink ref="B114:B115" location="'Tab 3.9'!A1" display="Absolventen/Abgänger im Berufsgrundbildungsjahr 2015 nach Kreisfreien Städten "/>
    <hyperlink ref="B112:B113" location="'Tab 3.8.2'!A1" display="Absolventen/Abgänger im Berufsgrundbildungsjahr in freier Trägerschaft 2015"/>
    <hyperlink ref="B110:B111" location="'Tab 3.8.1'!A1" display="Absolventen/Abgänger im Berufsgrundbildungsjahr in öffentlicher Trägerschaft 2015"/>
    <hyperlink ref="B108:B109" location="'Tab 3.8'!A1" display="Absolventen/Abgänger im Berufsgrundbildungsjahr 2015 nach Berufsbereichen"/>
    <hyperlink ref="B106:B107" location="'Tab 3.7'!A1" display="Absolventen/Abgänger im Berufsgrundbildungsjahr 2015 nach Art der Beendigung "/>
    <hyperlink ref="B104:B105" location="'Tab 3.6'!A1" display="Schüler mit Migrationshintergrund im Berufsgrundbildungsjahr im Schuljahr 2015/16 "/>
    <hyperlink ref="B103" location="'Tab 3.5'!A1" display="Schüler im Berufsgrundbildungsjahr im Schuljahr 2015/16 nach Berufsbereichen"/>
    <hyperlink ref="B102" location="'Tab 3.4'!A1" display="Schüler im Berufsgrundbildungsjahr im Schuljahr 2015/16 nach Alter"/>
    <hyperlink ref="B100:B101" location="'Tab 3.3'!A1" display="Schüler im Fremdsprachenunterricht im Berufsgrundbildungsjahr im Schuljahr 2015/16 "/>
    <hyperlink ref="B99" location="'Tab 3.2'!A1" display="Neuanfänger im Berufsgrundbildungsjahr im Schuljahr 2015/16 nach Vorbildung"/>
    <hyperlink ref="B97:B98" location="'Tab 3.1.2'!A1" display="Berufsgrundbildungsjahr in freier Trägerschaft im Schuljahr 2015/16 "/>
    <hyperlink ref="B95:B96" location="'Tab 3.1.1'!A1" display="Berufsgrundbildungsjahr in öffentlicher Trägerschaft im Schuljahr 2015/16 "/>
    <hyperlink ref="B94" location="'Tab 3.1'!A1" display="Berufsgrundbildungsjahr im Schuljahr 2015/16 nach Kreisfreien Städten und Landkreisen "/>
    <hyperlink ref="B90:B91" location="'Tab 2.10'!A1" display="Absolventen/Abgänger an Berufsschulen 2015 nach Kreisfreien Städten und Landkreisen "/>
    <hyperlink ref="B88:B89" location="'Tab 2.9.2'!A1" display="Absolventen/Abgänger an Berufsschulen in freier Trägerschaft 2015 nach Berufen und "/>
    <hyperlink ref="B86:B87" location="'Tab 2.9.1'!A1" display="Absolventen/Abgänger an Berufsschulen in öffentlicher Trägerschaft 2015 nach Berufen und "/>
    <hyperlink ref="B85" location="'Tab 2.9'!A1" display="Absolventen/Abgänger an Berufsschulen 2015 nach Berufen und Art der Beendigung"/>
    <hyperlink ref="B84" location="'Tab 2.8'!A1" display="Absolventen/Abgänger an Berufsschulen 2015 nach Art der Beendigung und Trägerschaft"/>
    <hyperlink ref="B82:B83" location="'Tab 2.7 '!A1" display="Schüler mit Migrationshintergrund an Berufsschulen im Schuljahr 2015/16 nach dem Land "/>
    <hyperlink ref="B80:B81" location="'Tab 2.6.2'!A1" display="Schüler an Berufsschulen in freier Trägerschaft im Schuljahr 2015/16 nach Berufen und"/>
    <hyperlink ref="B78:B79" location="'Tab 2.6.1'!A1" display="Schüler an Berufsschulen in öffentlicher Trägerschaft im Schuljahr 2015/16"/>
    <hyperlink ref="B77" location="'Tab 2.6'!A1" display="Schüler an Berufsschulen im Schuljahr 2015/16 nach Berufen und Ausbildungsjahren "/>
    <hyperlink ref="B76" location="'Tab 2.5'!A1" display="Schüler an Berufsschulen im Schuljahr 2015/16 nach Alter"/>
    <hyperlink ref="B74:B75" location="'Tab 2.4'!A1" display="Schüler im Fremdsprachenunterricht an Berufsschulen im Schuljahr 2015/16 "/>
    <hyperlink ref="B73" location="'Tab 2.3'!A1" display="Neuanfänger an Berufsschulen im Schuljahr 2015/16 nach Vorbildung"/>
    <hyperlink ref="B71:B72" location="'Tab 2.2'!A1" display="Schüler an Berufsschulen im Schuljahr 2015/16 nach Kreisfreien Städten und Landkreisen "/>
    <hyperlink ref="B69:B70" location="'Tab 2.1.2'!A1" display="Berufsschulen in freier Trägerschaft im Schuljahr 2015/16 nach Kreisfreien Städten "/>
    <hyperlink ref="B67:B68" location="'Tab 2.1.1'!A1" display="Berufsschulen in öffentlicher Trägerschaft im Schuljahr 2015/16 nach Kreisfreien Städten "/>
    <hyperlink ref="B66" location="'Tab 2.1'!A1" display="Berufsschulen im Schuljahr 2015/16 nach Kreisfreien Städten und Landkreisen "/>
    <hyperlink ref="B62:B63" location="'Tab 1.14'!A1" display="Voll- bzw. teilzeitbeschäftigte Lehrpersonen, die ein Modell der Altersteilzeit in Anspruch "/>
    <hyperlink ref="B60:B61" location="'Tab 1.13'!A1" display="Lehrerbewegung voll- bzw. teilzeitbeschäftigter Lehrpersonen an berufsbildenden Schulen"/>
    <hyperlink ref="B58:B59" location="'Tab 1.12'!A1" display="Voll- bzw. teilzeitbeschäftigte Lehrpersonen an berufsbildenden Schulen im Schuljahr 2015/16 "/>
    <hyperlink ref="B56:B57" location="'Tab 1.11.2'!A1" display="Lehrpersonen an berufsbildenden Schulen in freier Trägerschaft im Schuljahr 2015/16  "/>
    <hyperlink ref="B54:B55" location="'Tab 1.11.1'!A1" display="Lehrpersonen an berufsbildenden Schulen in öffentlicher Trägerschaft im Schuljahr 2015/16 "/>
    <hyperlink ref="B52:B53" location="'Tab 1.11'!A1" display="Lehrpersonen an berufsbildenden Schulen im Schuljahr 2015/16 nach Kreisfreien Städten"/>
    <hyperlink ref="B50:B51" location="'Tab 1.10.2'!A1" display="Lehrpersonen an berufsbildenden Schulen in freier Trägerschaft im Schuljahr 2015/16 "/>
    <hyperlink ref="B48:B49" location="'Tab 1.10.1'!A1" display="Lehrpersonen an berufsbildenden Schulen in öffentlicher Trägerschaft im Schuljahr 2015/16 "/>
    <hyperlink ref="B46:B47" location="'Tab 1.10'!A1" display="Lehrpersonen an berufsbildenden Schulen im Schuljahr 2015/16 nach Schularten,"/>
    <hyperlink ref="B44:B45" location="'Tab 1.9.2'!A1" display="Lehrpersonen an berufsbildenden Schulen in freier Trägerschaft in den Schuljahren "/>
    <hyperlink ref="B42:B43" location="'Tab 1.9.1'!A1" display="Lehrpersonen an berufsbildenden Schulen in öffentlicher Trägerschaft in den Schuljahren "/>
    <hyperlink ref="B40:B41" location="'Tab 1.9'!A1" display="Lehrpersonen an berufsbildenden Schulen in den Schuljahren 1992/1993 bis 2015/2016"/>
    <hyperlink ref="B38:B39" location="'Tab 1.8.2'!A1" display="Absolventen/Abgänger an berufsbildenden Schulen in freier Trägerschaft 2015"/>
    <hyperlink ref="B36:B37" location="'Tab 1.8.1'!A1" display="Absolventen/Abgänger an berufsbildenden Schulen in öffentlicher Trägerschaft 2015"/>
    <hyperlink ref="B34:B35" location="'Tab 1.8'!A1" display="Absolventen/Abgänger an berufsbildenden Schulen 2015 nach Schularten, "/>
    <hyperlink ref="B32:B33" location="'Tab 1.7.2'!A1" display="Absolventen/Abgänger an berufsbildenden Schulen in freier Trägerschaft "/>
    <hyperlink ref="B30:B31" location="'Tab 1.7.1'!A1" display="Absolventen/Abgänger an berufsbildenden Schulen in öffentlicher Trägerschaft "/>
    <hyperlink ref="B28:B29" location="'Tab 1.7'!A1" display="Absolventen/Abgänger an berufsbildenden Schulen 1992 bis 2015 nach Art der Beendigung"/>
    <hyperlink ref="B26:B27" location="'Tab 1.6.2'!A1" display="Berufsbildende Schulen in freier Trägerschaft im Schuljahr 2015/16"/>
    <hyperlink ref="B24:B25" location="'Tab 1.6.1'!A1" display="Berufsbildende Schulen in öffentlicher Trägerschaft im Schuljahr 2015/16"/>
    <hyperlink ref="B22:B23" location="'Tab 1.6'!A1" display="Berufsbildende Schulen im Schuljahr 2015/16 nach Kreisfreien Städten und Landkreisen"/>
    <hyperlink ref="B20:B21" location="'Tab 1.5'!A1" display="Schüler mit Migrationshintergrund an berufsbildenden Schulen im Schuljahr "/>
    <hyperlink ref="B19" location="'Tab 1.4'!A1" display="Schüler an berufsbildenden Schulen im Schuljahr 2015/16 nach Alter und Schularten"/>
    <hyperlink ref="B17:B18" location="'Tab 1.3'!A1" display="Neuanfänger an berufsbildenden Schulen im Schuljahr 2015/16 nach Vorbildung"/>
    <hyperlink ref="B15:B16" location="'Tab 1.2'!A1" display="Schüler an berufsbildenden Schulen im Schuljahr 2015/16 nach Schularten und "/>
    <hyperlink ref="B13:B14" location="'Tab 1.1.2'!A1" display="Berufsbildende Schulen in freier Trägerschaft in den Schuljahren 1992/1993"/>
    <hyperlink ref="B11:B12" location="Tab1.1.1!A1" display="Berufsbildende Schulen in öffentlicher Trägerschaft in den Schuljahren 1992/1993"/>
    <hyperlink ref="B10" location="Tab1.1!A1" display="Berufsbildende Schulen in den Schuljahren 1992/1993 bis 2015/2016 nach Schularten"/>
  </hyperlinks>
  <pageMargins left="0.78740157480314965" right="0.78740157480314965" top="0.98425196850393704" bottom="0.78740157480314965" header="0.51181102362204722" footer="0.39370078740157483"/>
  <pageSetup paperSize="9" orientation="portrait" horizontalDpi="300" verticalDpi="300" r:id="rId3"/>
  <headerFooter alignWithMargins="0">
    <oddFooter>&amp;C&amp;"Arial,Standard"&amp;6© Statistisches Landesamt des Freistaates Sachsen - B II 1 - j/15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>
    <tabColor rgb="FF00B050"/>
  </sheetPr>
  <dimension ref="A1:I557"/>
  <sheetViews>
    <sheetView showGridLines="0" zoomScaleNormal="100" workbookViewId="0">
      <selection sqref="A1:I1"/>
    </sheetView>
  </sheetViews>
  <sheetFormatPr baseColWidth="10" defaultColWidth="11.42578125" defaultRowHeight="12.75" customHeight="1"/>
  <cols>
    <col min="1" max="1" width="11.140625" style="176" customWidth="1"/>
    <col min="2" max="2" width="8.7109375" style="176" customWidth="1"/>
    <col min="3" max="3" width="8.7109375" style="174" customWidth="1"/>
    <col min="4" max="9" width="9.7109375" style="174" customWidth="1"/>
    <col min="10" max="16384" width="11.42578125" style="174"/>
  </cols>
  <sheetData>
    <row r="1" spans="1:9" s="69" customFormat="1" ht="36" customHeight="1">
      <c r="A1" s="3224" t="s">
        <v>1241</v>
      </c>
      <c r="B1" s="3224"/>
      <c r="C1" s="3224"/>
      <c r="D1" s="3224"/>
      <c r="E1" s="3224"/>
      <c r="F1" s="3224"/>
      <c r="G1" s="3224"/>
      <c r="H1" s="3224"/>
      <c r="I1" s="3224"/>
    </row>
    <row r="2" spans="1:9" s="76" customFormat="1" ht="27" customHeight="1">
      <c r="A2" s="3228" t="s">
        <v>404</v>
      </c>
      <c r="B2" s="3225" t="s">
        <v>61</v>
      </c>
      <c r="C2" s="3225" t="s">
        <v>503</v>
      </c>
      <c r="D2" s="3225" t="s">
        <v>599</v>
      </c>
      <c r="E2" s="3225"/>
      <c r="F2" s="3225"/>
      <c r="G2" s="3225" t="s">
        <v>225</v>
      </c>
      <c r="H2" s="3225"/>
      <c r="I2" s="3226"/>
    </row>
    <row r="3" spans="1:9" s="76" customFormat="1" ht="15" customHeight="1">
      <c r="A3" s="3229"/>
      <c r="B3" s="3230"/>
      <c r="C3" s="3230"/>
      <c r="D3" s="73" t="s">
        <v>33</v>
      </c>
      <c r="E3" s="73" t="s">
        <v>622</v>
      </c>
      <c r="F3" s="73" t="s">
        <v>34</v>
      </c>
      <c r="G3" s="73" t="s">
        <v>33</v>
      </c>
      <c r="H3" s="73" t="s">
        <v>622</v>
      </c>
      <c r="I3" s="175" t="s">
        <v>34</v>
      </c>
    </row>
    <row r="4" spans="1:9" s="520" customFormat="1" ht="33" customHeight="1">
      <c r="A4" s="519"/>
      <c r="B4" s="3231" t="s">
        <v>502</v>
      </c>
      <c r="C4" s="3231"/>
      <c r="D4" s="3231"/>
      <c r="E4" s="3231"/>
      <c r="F4" s="3231"/>
      <c r="G4" s="3231"/>
      <c r="H4" s="3231"/>
      <c r="I4" s="3231"/>
    </row>
    <row r="5" spans="1:9" s="60" customFormat="1" ht="15" customHeight="1">
      <c r="A5" s="95" t="s">
        <v>694</v>
      </c>
      <c r="B5" s="113">
        <v>166</v>
      </c>
      <c r="C5" s="171">
        <v>0</v>
      </c>
      <c r="D5" s="113">
        <v>121881</v>
      </c>
      <c r="E5" s="113">
        <v>69839</v>
      </c>
      <c r="F5" s="113">
        <v>52042</v>
      </c>
      <c r="G5" s="113">
        <v>4324</v>
      </c>
      <c r="H5" s="113">
        <v>2221</v>
      </c>
      <c r="I5" s="113">
        <v>2103</v>
      </c>
    </row>
    <row r="6" spans="1:9" s="60" customFormat="1" ht="15" customHeight="1">
      <c r="A6" s="95" t="s">
        <v>695</v>
      </c>
      <c r="B6" s="113">
        <v>195</v>
      </c>
      <c r="C6" s="171">
        <v>6130</v>
      </c>
      <c r="D6" s="113">
        <v>129682</v>
      </c>
      <c r="E6" s="113">
        <v>73611</v>
      </c>
      <c r="F6" s="113">
        <v>56071</v>
      </c>
      <c r="G6" s="113">
        <v>4689</v>
      </c>
      <c r="H6" s="113">
        <v>2326</v>
      </c>
      <c r="I6" s="113">
        <v>2363</v>
      </c>
    </row>
    <row r="7" spans="1:9" s="60" customFormat="1" ht="15" customHeight="1">
      <c r="A7" s="95" t="s">
        <v>696</v>
      </c>
      <c r="B7" s="113">
        <v>236</v>
      </c>
      <c r="C7" s="171">
        <v>6317</v>
      </c>
      <c r="D7" s="113">
        <v>137838</v>
      </c>
      <c r="E7" s="113">
        <v>76436</v>
      </c>
      <c r="F7" s="113">
        <v>61402</v>
      </c>
      <c r="G7" s="113">
        <v>4863</v>
      </c>
      <c r="H7" s="113">
        <v>2370</v>
      </c>
      <c r="I7" s="113">
        <v>2493</v>
      </c>
    </row>
    <row r="8" spans="1:9" s="60" customFormat="1" ht="15" customHeight="1">
      <c r="A8" s="95" t="s">
        <v>697</v>
      </c>
      <c r="B8" s="113">
        <v>290</v>
      </c>
      <c r="C8" s="171">
        <v>6687</v>
      </c>
      <c r="D8" s="113">
        <v>147103</v>
      </c>
      <c r="E8" s="113">
        <v>81013</v>
      </c>
      <c r="F8" s="113">
        <v>66090</v>
      </c>
      <c r="G8" s="113">
        <v>5182</v>
      </c>
      <c r="H8" s="113">
        <v>2485</v>
      </c>
      <c r="I8" s="113">
        <v>2697</v>
      </c>
    </row>
    <row r="9" spans="1:9" s="60" customFormat="1" ht="15" customHeight="1">
      <c r="A9" s="95" t="s">
        <v>698</v>
      </c>
      <c r="B9" s="113">
        <v>326</v>
      </c>
      <c r="C9" s="171">
        <v>7163</v>
      </c>
      <c r="D9" s="113">
        <v>158647</v>
      </c>
      <c r="E9" s="113">
        <v>85707</v>
      </c>
      <c r="F9" s="113">
        <v>72940</v>
      </c>
      <c r="G9" s="113">
        <v>5720</v>
      </c>
      <c r="H9" s="113">
        <v>2698</v>
      </c>
      <c r="I9" s="113">
        <v>3022</v>
      </c>
    </row>
    <row r="10" spans="1:9" s="60" customFormat="1" ht="15" customHeight="1">
      <c r="A10" s="95" t="s">
        <v>699</v>
      </c>
      <c r="B10" s="113">
        <v>345</v>
      </c>
      <c r="C10" s="171">
        <v>7493</v>
      </c>
      <c r="D10" s="113">
        <v>165945</v>
      </c>
      <c r="E10" s="113">
        <v>88636</v>
      </c>
      <c r="F10" s="113">
        <v>77309</v>
      </c>
      <c r="G10" s="113">
        <v>6072</v>
      </c>
      <c r="H10" s="113">
        <v>2868</v>
      </c>
      <c r="I10" s="113">
        <v>3204</v>
      </c>
    </row>
    <row r="11" spans="1:9" s="60" customFormat="1" ht="15" customHeight="1">
      <c r="A11" s="95" t="s">
        <v>343</v>
      </c>
      <c r="B11" s="113">
        <v>352</v>
      </c>
      <c r="C11" s="171">
        <v>7714</v>
      </c>
      <c r="D11" s="113">
        <v>168202</v>
      </c>
      <c r="E11" s="113">
        <v>88892</v>
      </c>
      <c r="F11" s="113">
        <v>79310</v>
      </c>
      <c r="G11" s="113">
        <v>6317</v>
      </c>
      <c r="H11" s="113">
        <v>2973</v>
      </c>
      <c r="I11" s="113">
        <v>3344</v>
      </c>
    </row>
    <row r="12" spans="1:9" s="60" customFormat="1" ht="15" customHeight="1">
      <c r="A12" s="95" t="s">
        <v>405</v>
      </c>
      <c r="B12" s="113">
        <v>297</v>
      </c>
      <c r="C12" s="171">
        <v>7811</v>
      </c>
      <c r="D12" s="113">
        <v>168444</v>
      </c>
      <c r="E12" s="113">
        <v>88911</v>
      </c>
      <c r="F12" s="113">
        <v>79533</v>
      </c>
      <c r="G12" s="113">
        <v>6616</v>
      </c>
      <c r="H12" s="113">
        <v>3093</v>
      </c>
      <c r="I12" s="113">
        <v>3523</v>
      </c>
    </row>
    <row r="13" spans="1:9" s="60" customFormat="1" ht="15" customHeight="1">
      <c r="A13" s="95" t="s">
        <v>196</v>
      </c>
      <c r="B13" s="113">
        <v>298</v>
      </c>
      <c r="C13" s="171">
        <v>7800</v>
      </c>
      <c r="D13" s="113">
        <v>168286</v>
      </c>
      <c r="E13" s="113">
        <v>88444</v>
      </c>
      <c r="F13" s="113">
        <v>79842</v>
      </c>
      <c r="G13" s="113">
        <v>6770</v>
      </c>
      <c r="H13" s="113">
        <v>3169</v>
      </c>
      <c r="I13" s="113">
        <v>3601</v>
      </c>
    </row>
    <row r="14" spans="1:9" s="60" customFormat="1" ht="15" customHeight="1">
      <c r="A14" s="95" t="s">
        <v>227</v>
      </c>
      <c r="B14" s="113">
        <v>295</v>
      </c>
      <c r="C14" s="171">
        <v>7796</v>
      </c>
      <c r="D14" s="113">
        <v>167990</v>
      </c>
      <c r="E14" s="113">
        <v>88469</v>
      </c>
      <c r="F14" s="113">
        <v>79521</v>
      </c>
      <c r="G14" s="113">
        <v>6888</v>
      </c>
      <c r="H14" s="113">
        <v>3169</v>
      </c>
      <c r="I14" s="113">
        <v>3719</v>
      </c>
    </row>
    <row r="15" spans="1:9" s="60" customFormat="1" ht="15" customHeight="1">
      <c r="A15" s="95" t="s">
        <v>609</v>
      </c>
      <c r="B15" s="113">
        <v>295</v>
      </c>
      <c r="C15" s="171">
        <v>7690</v>
      </c>
      <c r="D15" s="113">
        <v>167923</v>
      </c>
      <c r="E15" s="113">
        <v>88289</v>
      </c>
      <c r="F15" s="113">
        <v>79634</v>
      </c>
      <c r="G15" s="113">
        <v>6967</v>
      </c>
      <c r="H15" s="113">
        <v>3176</v>
      </c>
      <c r="I15" s="113">
        <v>3791</v>
      </c>
    </row>
    <row r="16" spans="1:9" s="60" customFormat="1" ht="15" customHeight="1">
      <c r="A16" s="95" t="s">
        <v>508</v>
      </c>
      <c r="B16" s="113">
        <v>297</v>
      </c>
      <c r="C16" s="171">
        <v>7818</v>
      </c>
      <c r="D16" s="113">
        <v>169366</v>
      </c>
      <c r="E16" s="113">
        <v>88336</v>
      </c>
      <c r="F16" s="113">
        <v>81030</v>
      </c>
      <c r="G16" s="113">
        <v>7184</v>
      </c>
      <c r="H16" s="113">
        <v>3196</v>
      </c>
      <c r="I16" s="113">
        <v>3988</v>
      </c>
    </row>
    <row r="17" spans="1:9" s="60" customFormat="1" ht="15" customHeight="1">
      <c r="A17" s="95" t="s">
        <v>530</v>
      </c>
      <c r="B17" s="113">
        <v>294</v>
      </c>
      <c r="C17" s="171">
        <v>7879</v>
      </c>
      <c r="D17" s="113">
        <v>169690</v>
      </c>
      <c r="E17" s="113">
        <v>88470</v>
      </c>
      <c r="F17" s="113">
        <v>81220</v>
      </c>
      <c r="G17" s="113">
        <v>7266</v>
      </c>
      <c r="H17" s="113">
        <v>3175</v>
      </c>
      <c r="I17" s="113">
        <v>4091</v>
      </c>
    </row>
    <row r="18" spans="1:9" s="60" customFormat="1" ht="15" customHeight="1">
      <c r="A18" s="95" t="s">
        <v>353</v>
      </c>
      <c r="B18" s="113">
        <v>296</v>
      </c>
      <c r="C18" s="171">
        <v>8054</v>
      </c>
      <c r="D18" s="113">
        <v>170095</v>
      </c>
      <c r="E18" s="113">
        <v>88792</v>
      </c>
      <c r="F18" s="113">
        <v>81303</v>
      </c>
      <c r="G18" s="113">
        <v>7395</v>
      </c>
      <c r="H18" s="113">
        <v>3174</v>
      </c>
      <c r="I18" s="113">
        <v>4221</v>
      </c>
    </row>
    <row r="19" spans="1:9" s="63" customFormat="1" ht="15" customHeight="1">
      <c r="A19" s="95" t="s">
        <v>684</v>
      </c>
      <c r="B19" s="113">
        <v>297</v>
      </c>
      <c r="C19" s="171">
        <v>7907</v>
      </c>
      <c r="D19" s="113">
        <v>166656</v>
      </c>
      <c r="E19" s="113">
        <v>87119</v>
      </c>
      <c r="F19" s="113">
        <v>79537</v>
      </c>
      <c r="G19" s="113">
        <v>7387</v>
      </c>
      <c r="H19" s="113">
        <v>3128</v>
      </c>
      <c r="I19" s="113">
        <v>4259</v>
      </c>
    </row>
    <row r="20" spans="1:9" s="63" customFormat="1" ht="15" customHeight="1">
      <c r="A20" s="95" t="s">
        <v>518</v>
      </c>
      <c r="B20" s="113">
        <v>294</v>
      </c>
      <c r="C20" s="171">
        <v>7858</v>
      </c>
      <c r="D20" s="113">
        <v>160524</v>
      </c>
      <c r="E20" s="113">
        <v>83891</v>
      </c>
      <c r="F20" s="113">
        <v>76633</v>
      </c>
      <c r="G20" s="113">
        <v>7262</v>
      </c>
      <c r="H20" s="113">
        <v>3011</v>
      </c>
      <c r="I20" s="113">
        <v>4251</v>
      </c>
    </row>
    <row r="21" spans="1:9" s="63" customFormat="1" ht="15" customHeight="1">
      <c r="A21" s="95" t="s">
        <v>256</v>
      </c>
      <c r="B21" s="113">
        <v>294</v>
      </c>
      <c r="C21" s="171">
        <v>7498</v>
      </c>
      <c r="D21" s="113">
        <v>148974</v>
      </c>
      <c r="E21" s="113">
        <v>77158</v>
      </c>
      <c r="F21" s="113">
        <v>71816</v>
      </c>
      <c r="G21" s="113">
        <v>7046</v>
      </c>
      <c r="H21" s="113">
        <v>2855</v>
      </c>
      <c r="I21" s="113">
        <v>4191</v>
      </c>
    </row>
    <row r="22" spans="1:9" s="60" customFormat="1" ht="15" customHeight="1">
      <c r="A22" s="95" t="s">
        <v>727</v>
      </c>
      <c r="B22" s="113">
        <v>298</v>
      </c>
      <c r="C22" s="171">
        <v>7102</v>
      </c>
      <c r="D22" s="113">
        <v>137205</v>
      </c>
      <c r="E22" s="113">
        <v>69660</v>
      </c>
      <c r="F22" s="113">
        <v>67545</v>
      </c>
      <c r="G22" s="113">
        <v>6721</v>
      </c>
      <c r="H22" s="113">
        <v>2665</v>
      </c>
      <c r="I22" s="113">
        <v>4056</v>
      </c>
    </row>
    <row r="23" spans="1:9" s="60" customFormat="1" ht="15" customHeight="1">
      <c r="A23" s="95" t="s">
        <v>248</v>
      </c>
      <c r="B23" s="113">
        <v>293</v>
      </c>
      <c r="C23" s="171">
        <v>6651</v>
      </c>
      <c r="D23" s="113">
        <v>123727</v>
      </c>
      <c r="E23" s="113">
        <v>62041</v>
      </c>
      <c r="F23" s="113">
        <v>61686</v>
      </c>
      <c r="G23" s="113">
        <v>6511</v>
      </c>
      <c r="H23" s="113">
        <v>2567</v>
      </c>
      <c r="I23" s="113">
        <v>3944</v>
      </c>
    </row>
    <row r="24" spans="1:9" s="63" customFormat="1" ht="15" customHeight="1">
      <c r="A24" s="95" t="s">
        <v>254</v>
      </c>
      <c r="B24" s="113">
        <v>286</v>
      </c>
      <c r="C24" s="113">
        <v>6087</v>
      </c>
      <c r="D24" s="113">
        <v>112666</v>
      </c>
      <c r="E24" s="113">
        <v>56006</v>
      </c>
      <c r="F24" s="113">
        <v>56660</v>
      </c>
      <c r="G24" s="113">
        <v>6338</v>
      </c>
      <c r="H24" s="113">
        <v>2478</v>
      </c>
      <c r="I24" s="113">
        <v>3860</v>
      </c>
    </row>
    <row r="25" spans="1:9" ht="15" customHeight="1">
      <c r="A25" s="95" t="s">
        <v>283</v>
      </c>
      <c r="B25" s="113">
        <v>282</v>
      </c>
      <c r="C25" s="113">
        <v>5746</v>
      </c>
      <c r="D25" s="113">
        <v>105106</v>
      </c>
      <c r="E25" s="113">
        <v>51861</v>
      </c>
      <c r="F25" s="113">
        <v>53245</v>
      </c>
      <c r="G25" s="113">
        <v>6226</v>
      </c>
      <c r="H25" s="113">
        <v>2371</v>
      </c>
      <c r="I25" s="113">
        <v>3855</v>
      </c>
    </row>
    <row r="26" spans="1:9" s="63" customFormat="1" ht="15" customHeight="1">
      <c r="A26" s="95" t="s">
        <v>749</v>
      </c>
      <c r="B26" s="113">
        <v>268</v>
      </c>
      <c r="C26" s="113">
        <v>5400</v>
      </c>
      <c r="D26" s="113">
        <v>100517</v>
      </c>
      <c r="E26" s="113">
        <v>50066</v>
      </c>
      <c r="F26" s="113">
        <v>50451</v>
      </c>
      <c r="G26" s="113">
        <v>6004</v>
      </c>
      <c r="H26" s="113">
        <v>2266</v>
      </c>
      <c r="I26" s="113">
        <v>3738</v>
      </c>
    </row>
    <row r="27" spans="1:9" s="63" customFormat="1" ht="15" customHeight="1">
      <c r="A27" s="95" t="s">
        <v>1090</v>
      </c>
      <c r="B27" s="113">
        <v>259</v>
      </c>
      <c r="C27" s="113">
        <v>5285</v>
      </c>
      <c r="D27" s="113">
        <v>99499</v>
      </c>
      <c r="E27" s="113">
        <v>50106</v>
      </c>
      <c r="F27" s="113">
        <v>49393</v>
      </c>
      <c r="G27" s="113">
        <v>5900</v>
      </c>
      <c r="H27" s="113">
        <v>2192</v>
      </c>
      <c r="I27" s="113">
        <v>3708</v>
      </c>
    </row>
    <row r="28" spans="1:9" s="63" customFormat="1" ht="15" customHeight="1">
      <c r="A28" s="308" t="s">
        <v>1240</v>
      </c>
      <c r="B28" s="113">
        <v>259</v>
      </c>
      <c r="C28" s="113">
        <v>5258</v>
      </c>
      <c r="D28" s="113">
        <v>99389</v>
      </c>
      <c r="E28" s="113">
        <v>50548</v>
      </c>
      <c r="F28" s="113">
        <v>48841</v>
      </c>
      <c r="G28" s="113">
        <v>5778</v>
      </c>
      <c r="H28" s="113">
        <v>2100</v>
      </c>
      <c r="I28" s="113">
        <v>3678</v>
      </c>
    </row>
    <row r="29" spans="1:9" s="60" customFormat="1" ht="33" customHeight="1">
      <c r="A29" s="168"/>
      <c r="B29" s="3231" t="s">
        <v>520</v>
      </c>
      <c r="C29" s="3231"/>
      <c r="D29" s="3231"/>
      <c r="E29" s="3231"/>
      <c r="F29" s="3231"/>
      <c r="G29" s="3231"/>
      <c r="H29" s="3231"/>
      <c r="I29" s="3231"/>
    </row>
    <row r="30" spans="1:9" s="60" customFormat="1" ht="15" customHeight="1">
      <c r="A30" s="95" t="s">
        <v>694</v>
      </c>
      <c r="B30" s="113">
        <v>122</v>
      </c>
      <c r="C30" s="113">
        <v>4618</v>
      </c>
      <c r="D30" s="113">
        <v>93562</v>
      </c>
      <c r="E30" s="113">
        <v>59514</v>
      </c>
      <c r="F30" s="113">
        <v>34048</v>
      </c>
      <c r="G30" s="113">
        <v>2949</v>
      </c>
      <c r="H30" s="113">
        <v>1700</v>
      </c>
      <c r="I30" s="113">
        <v>1249</v>
      </c>
    </row>
    <row r="31" spans="1:9" s="60" customFormat="1" ht="15" customHeight="1">
      <c r="A31" s="95" t="s">
        <v>695</v>
      </c>
      <c r="B31" s="113">
        <v>141</v>
      </c>
      <c r="C31" s="113">
        <v>4478</v>
      </c>
      <c r="D31" s="113">
        <v>94622</v>
      </c>
      <c r="E31" s="113">
        <v>61057</v>
      </c>
      <c r="F31" s="113">
        <v>33565</v>
      </c>
      <c r="G31" s="113">
        <v>2701</v>
      </c>
      <c r="H31" s="113">
        <v>1526</v>
      </c>
      <c r="I31" s="113">
        <v>1175</v>
      </c>
    </row>
    <row r="32" spans="1:9" s="60" customFormat="1" ht="15" customHeight="1">
      <c r="A32" s="95" t="s">
        <v>696</v>
      </c>
      <c r="B32" s="113">
        <v>124</v>
      </c>
      <c r="C32" s="113">
        <v>4502</v>
      </c>
      <c r="D32" s="113">
        <v>98358</v>
      </c>
      <c r="E32" s="113">
        <v>62088</v>
      </c>
      <c r="F32" s="113">
        <v>36270</v>
      </c>
      <c r="G32" s="113">
        <v>2688</v>
      </c>
      <c r="H32" s="113">
        <v>1528</v>
      </c>
      <c r="I32" s="113">
        <v>1160</v>
      </c>
    </row>
    <row r="33" spans="1:9" s="60" customFormat="1" ht="15" customHeight="1">
      <c r="A33" s="95" t="s">
        <v>697</v>
      </c>
      <c r="B33" s="113">
        <v>121</v>
      </c>
      <c r="C33" s="113">
        <v>4706</v>
      </c>
      <c r="D33" s="113">
        <v>103702</v>
      </c>
      <c r="E33" s="113">
        <v>66122</v>
      </c>
      <c r="F33" s="113">
        <v>37580</v>
      </c>
      <c r="G33" s="113">
        <v>2719</v>
      </c>
      <c r="H33" s="113">
        <v>1524</v>
      </c>
      <c r="I33" s="113">
        <v>1195</v>
      </c>
    </row>
    <row r="34" spans="1:9" s="60" customFormat="1" ht="15" customHeight="1">
      <c r="A34" s="95" t="s">
        <v>698</v>
      </c>
      <c r="B34" s="113">
        <v>162</v>
      </c>
      <c r="C34" s="113">
        <v>4926</v>
      </c>
      <c r="D34" s="113">
        <v>109751</v>
      </c>
      <c r="E34" s="113">
        <v>69120</v>
      </c>
      <c r="F34" s="113">
        <v>40631</v>
      </c>
      <c r="G34" s="113">
        <v>3051</v>
      </c>
      <c r="H34" s="113">
        <v>1705</v>
      </c>
      <c r="I34" s="113">
        <v>1346</v>
      </c>
    </row>
    <row r="35" spans="1:9" s="60" customFormat="1" ht="15" customHeight="1">
      <c r="A35" s="95" t="s">
        <v>699</v>
      </c>
      <c r="B35" s="113">
        <v>165</v>
      </c>
      <c r="C35" s="113">
        <v>5080</v>
      </c>
      <c r="D35" s="113">
        <v>113764</v>
      </c>
      <c r="E35" s="113">
        <v>71165</v>
      </c>
      <c r="F35" s="113">
        <v>42599</v>
      </c>
      <c r="G35" s="113">
        <v>3158</v>
      </c>
      <c r="H35" s="113">
        <v>1760</v>
      </c>
      <c r="I35" s="113">
        <v>1398</v>
      </c>
    </row>
    <row r="36" spans="1:9" s="60" customFormat="1" ht="15" customHeight="1">
      <c r="A36" s="95" t="s">
        <v>343</v>
      </c>
      <c r="B36" s="113">
        <v>162</v>
      </c>
      <c r="C36" s="113">
        <v>5069</v>
      </c>
      <c r="D36" s="113">
        <v>113216</v>
      </c>
      <c r="E36" s="113">
        <v>70233</v>
      </c>
      <c r="F36" s="113">
        <v>42983</v>
      </c>
      <c r="G36" s="113">
        <v>3204</v>
      </c>
      <c r="H36" s="113">
        <v>1773</v>
      </c>
      <c r="I36" s="113">
        <v>1431</v>
      </c>
    </row>
    <row r="37" spans="1:9" s="60" customFormat="1" ht="15" customHeight="1">
      <c r="A37" s="95" t="s">
        <v>405</v>
      </c>
      <c r="B37" s="113">
        <v>166</v>
      </c>
      <c r="C37" s="113">
        <v>5133</v>
      </c>
      <c r="D37" s="113">
        <v>112471</v>
      </c>
      <c r="E37" s="113">
        <v>69407</v>
      </c>
      <c r="F37" s="113">
        <v>43064</v>
      </c>
      <c r="G37" s="113">
        <v>3349</v>
      </c>
      <c r="H37" s="113">
        <v>1843</v>
      </c>
      <c r="I37" s="113">
        <v>1506</v>
      </c>
    </row>
    <row r="38" spans="1:9" s="60" customFormat="1" ht="15" customHeight="1">
      <c r="A38" s="95" t="s">
        <v>196</v>
      </c>
      <c r="B38" s="113">
        <v>168</v>
      </c>
      <c r="C38" s="113">
        <v>5029</v>
      </c>
      <c r="D38" s="113">
        <v>108480</v>
      </c>
      <c r="E38" s="113">
        <v>66741</v>
      </c>
      <c r="F38" s="113">
        <v>41739</v>
      </c>
      <c r="G38" s="113">
        <v>3341</v>
      </c>
      <c r="H38" s="113">
        <v>1832</v>
      </c>
      <c r="I38" s="113">
        <v>1509</v>
      </c>
    </row>
    <row r="39" spans="1:9" s="60" customFormat="1" ht="15" customHeight="1">
      <c r="A39" s="95" t="s">
        <v>227</v>
      </c>
      <c r="B39" s="113">
        <v>161</v>
      </c>
      <c r="C39" s="113">
        <v>4825</v>
      </c>
      <c r="D39" s="113">
        <v>103583</v>
      </c>
      <c r="E39" s="113">
        <v>63986</v>
      </c>
      <c r="F39" s="113">
        <v>39597</v>
      </c>
      <c r="G39" s="113">
        <v>3194</v>
      </c>
      <c r="H39" s="113">
        <v>1755</v>
      </c>
      <c r="I39" s="113">
        <v>1439</v>
      </c>
    </row>
    <row r="40" spans="1:9" s="60" customFormat="1" ht="15" customHeight="1">
      <c r="A40" s="95" t="s">
        <v>609</v>
      </c>
      <c r="B40" s="113">
        <v>155</v>
      </c>
      <c r="C40" s="113">
        <v>4538</v>
      </c>
      <c r="D40" s="113">
        <v>97168</v>
      </c>
      <c r="E40" s="113">
        <v>60276</v>
      </c>
      <c r="F40" s="113">
        <v>36892</v>
      </c>
      <c r="G40" s="113">
        <v>3129</v>
      </c>
      <c r="H40" s="113">
        <v>1674</v>
      </c>
      <c r="I40" s="113">
        <v>1455</v>
      </c>
    </row>
    <row r="41" spans="1:9" s="60" customFormat="1" ht="15" customHeight="1">
      <c r="A41" s="95" t="s">
        <v>508</v>
      </c>
      <c r="B41" s="113">
        <v>154</v>
      </c>
      <c r="C41" s="113">
        <v>4400</v>
      </c>
      <c r="D41" s="113">
        <v>93135</v>
      </c>
      <c r="E41" s="113">
        <v>58104</v>
      </c>
      <c r="F41" s="113">
        <v>35031</v>
      </c>
      <c r="G41" s="113">
        <v>3004</v>
      </c>
      <c r="H41" s="113">
        <v>1546</v>
      </c>
      <c r="I41" s="113">
        <v>1458</v>
      </c>
    </row>
    <row r="42" spans="1:9" s="60" customFormat="1" ht="15" customHeight="1">
      <c r="A42" s="95" t="s">
        <v>530</v>
      </c>
      <c r="B42" s="113">
        <v>150</v>
      </c>
      <c r="C42" s="113">
        <v>4347</v>
      </c>
      <c r="D42" s="113">
        <v>91355</v>
      </c>
      <c r="E42" s="113">
        <v>57534</v>
      </c>
      <c r="F42" s="113">
        <v>33821</v>
      </c>
      <c r="G42" s="113">
        <v>2913</v>
      </c>
      <c r="H42" s="113">
        <v>1491</v>
      </c>
      <c r="I42" s="113">
        <v>1422</v>
      </c>
    </row>
    <row r="43" spans="1:9" s="60" customFormat="1" ht="15" customHeight="1">
      <c r="A43" s="95" t="s">
        <v>353</v>
      </c>
      <c r="B43" s="113">
        <v>148</v>
      </c>
      <c r="C43" s="113">
        <v>4356</v>
      </c>
      <c r="D43" s="113">
        <v>90558</v>
      </c>
      <c r="E43" s="113">
        <v>57882</v>
      </c>
      <c r="F43" s="113">
        <v>32676</v>
      </c>
      <c r="G43" s="113">
        <v>2930</v>
      </c>
      <c r="H43" s="113">
        <v>1448</v>
      </c>
      <c r="I43" s="113">
        <v>1482</v>
      </c>
    </row>
    <row r="44" spans="1:9" s="60" customFormat="1" ht="15" customHeight="1">
      <c r="A44" s="95" t="s">
        <v>684</v>
      </c>
      <c r="B44" s="113">
        <v>144</v>
      </c>
      <c r="C44" s="113">
        <v>4386</v>
      </c>
      <c r="D44" s="113">
        <v>90260</v>
      </c>
      <c r="E44" s="113">
        <v>57979</v>
      </c>
      <c r="F44" s="113">
        <v>32281</v>
      </c>
      <c r="G44" s="113">
        <v>2913</v>
      </c>
      <c r="H44" s="113">
        <v>1444</v>
      </c>
      <c r="I44" s="113">
        <v>1469</v>
      </c>
    </row>
    <row r="45" spans="1:9" s="60" customFormat="1" ht="15" customHeight="1">
      <c r="A45" s="95" t="s">
        <v>518</v>
      </c>
      <c r="B45" s="113">
        <v>139</v>
      </c>
      <c r="C45" s="113">
        <v>4415</v>
      </c>
      <c r="D45" s="113">
        <v>88821</v>
      </c>
      <c r="E45" s="113">
        <v>57184</v>
      </c>
      <c r="F45" s="113">
        <v>31637</v>
      </c>
      <c r="G45" s="113">
        <v>2875</v>
      </c>
      <c r="H45" s="113">
        <v>1368</v>
      </c>
      <c r="I45" s="113">
        <v>1507</v>
      </c>
    </row>
    <row r="46" spans="1:9" s="60" customFormat="1" ht="15" customHeight="1">
      <c r="A46" s="95" t="s">
        <v>256</v>
      </c>
      <c r="B46" s="113">
        <v>134</v>
      </c>
      <c r="C46" s="113">
        <v>4331</v>
      </c>
      <c r="D46" s="113">
        <v>83813</v>
      </c>
      <c r="E46" s="113">
        <v>53488</v>
      </c>
      <c r="F46" s="113">
        <v>30325</v>
      </c>
      <c r="G46" s="113">
        <v>2842</v>
      </c>
      <c r="H46" s="113">
        <v>1354</v>
      </c>
      <c r="I46" s="113">
        <v>1488</v>
      </c>
    </row>
    <row r="47" spans="1:9" s="60" customFormat="1" ht="15" customHeight="1">
      <c r="A47" s="95" t="s">
        <v>727</v>
      </c>
      <c r="B47" s="113">
        <v>128</v>
      </c>
      <c r="C47" s="113">
        <v>4007</v>
      </c>
      <c r="D47" s="113">
        <v>75850</v>
      </c>
      <c r="E47" s="113">
        <v>47556</v>
      </c>
      <c r="F47" s="113">
        <v>28294</v>
      </c>
      <c r="G47" s="113">
        <v>2738</v>
      </c>
      <c r="H47" s="113">
        <v>1304</v>
      </c>
      <c r="I47" s="113">
        <v>1434</v>
      </c>
    </row>
    <row r="48" spans="1:9" s="60" customFormat="1" ht="15" customHeight="1">
      <c r="A48" s="95" t="s">
        <v>248</v>
      </c>
      <c r="B48" s="113">
        <v>120</v>
      </c>
      <c r="C48" s="113">
        <v>3628</v>
      </c>
      <c r="D48" s="113">
        <v>66327</v>
      </c>
      <c r="E48" s="113">
        <v>41313</v>
      </c>
      <c r="F48" s="113">
        <v>25014</v>
      </c>
      <c r="G48" s="113">
        <v>2633</v>
      </c>
      <c r="H48" s="113">
        <v>1230</v>
      </c>
      <c r="I48" s="113">
        <v>1403</v>
      </c>
    </row>
    <row r="49" spans="1:9" s="60" customFormat="1" ht="15" customHeight="1">
      <c r="A49" s="95" t="s">
        <v>254</v>
      </c>
      <c r="B49" s="113">
        <v>116</v>
      </c>
      <c r="C49" s="113">
        <v>3231</v>
      </c>
      <c r="D49" s="113">
        <v>58404</v>
      </c>
      <c r="E49" s="113">
        <v>36391</v>
      </c>
      <c r="F49" s="113">
        <v>22013</v>
      </c>
      <c r="G49" s="113">
        <v>2509</v>
      </c>
      <c r="H49" s="113">
        <v>1174</v>
      </c>
      <c r="I49" s="113">
        <v>1335</v>
      </c>
    </row>
    <row r="50" spans="1:9" s="60" customFormat="1" ht="15" customHeight="1">
      <c r="A50" s="95" t="s">
        <v>283</v>
      </c>
      <c r="B50" s="113">
        <v>105</v>
      </c>
      <c r="C50" s="113">
        <v>2993</v>
      </c>
      <c r="D50" s="113">
        <v>53053</v>
      </c>
      <c r="E50" s="113">
        <v>33244</v>
      </c>
      <c r="F50" s="113">
        <v>19809</v>
      </c>
      <c r="G50" s="113">
        <v>2430</v>
      </c>
      <c r="H50" s="113">
        <v>1125</v>
      </c>
      <c r="I50" s="113">
        <v>1305</v>
      </c>
    </row>
    <row r="51" spans="1:9" s="60" customFormat="1" ht="15" customHeight="1">
      <c r="A51" s="95" t="s">
        <v>749</v>
      </c>
      <c r="B51" s="113">
        <v>100</v>
      </c>
      <c r="C51" s="113">
        <v>2775</v>
      </c>
      <c r="D51" s="113">
        <v>50208</v>
      </c>
      <c r="E51" s="113">
        <v>31798</v>
      </c>
      <c r="F51" s="113">
        <v>18410</v>
      </c>
      <c r="G51" s="113">
        <v>2353</v>
      </c>
      <c r="H51" s="113">
        <v>1065</v>
      </c>
      <c r="I51" s="113">
        <v>1288</v>
      </c>
    </row>
    <row r="52" spans="1:9" s="63" customFormat="1" ht="15" customHeight="1">
      <c r="A52" s="95" t="s">
        <v>1090</v>
      </c>
      <c r="B52" s="113">
        <v>101</v>
      </c>
      <c r="C52" s="113">
        <v>2700</v>
      </c>
      <c r="D52" s="113">
        <v>49140</v>
      </c>
      <c r="E52" s="113">
        <v>31483</v>
      </c>
      <c r="F52" s="113">
        <v>17657</v>
      </c>
      <c r="G52" s="113">
        <v>2242</v>
      </c>
      <c r="H52" s="113">
        <v>1000</v>
      </c>
      <c r="I52" s="113">
        <v>1242</v>
      </c>
    </row>
    <row r="53" spans="1:9" s="63" customFormat="1" ht="15" customHeight="1">
      <c r="A53" s="308" t="s">
        <v>1240</v>
      </c>
      <c r="B53" s="113">
        <v>104</v>
      </c>
      <c r="C53" s="113">
        <v>2698</v>
      </c>
      <c r="D53" s="113">
        <v>49488</v>
      </c>
      <c r="E53" s="113">
        <v>31940</v>
      </c>
      <c r="F53" s="113">
        <v>17548</v>
      </c>
      <c r="G53" s="113">
        <v>2118</v>
      </c>
      <c r="H53" s="113">
        <v>942</v>
      </c>
      <c r="I53" s="113">
        <v>1176</v>
      </c>
    </row>
    <row r="54" spans="1:9" s="60" customFormat="1" ht="33" customHeight="1">
      <c r="A54" s="168"/>
      <c r="B54" s="3227" t="s">
        <v>526</v>
      </c>
      <c r="C54" s="3227"/>
      <c r="D54" s="3227"/>
      <c r="E54" s="3227"/>
      <c r="F54" s="3227"/>
      <c r="G54" s="3227"/>
      <c r="H54" s="3227"/>
      <c r="I54" s="3227"/>
    </row>
    <row r="55" spans="1:9" s="60" customFormat="1" ht="15" customHeight="1">
      <c r="A55" s="95" t="s">
        <v>694</v>
      </c>
      <c r="B55" s="113">
        <v>105</v>
      </c>
      <c r="C55" s="113">
        <v>4372</v>
      </c>
      <c r="D55" s="113">
        <v>91441</v>
      </c>
      <c r="E55" s="113">
        <v>58098</v>
      </c>
      <c r="F55" s="113">
        <v>33343</v>
      </c>
      <c r="G55" s="113">
        <v>2949</v>
      </c>
      <c r="H55" s="113">
        <v>1700</v>
      </c>
      <c r="I55" s="113">
        <v>1249</v>
      </c>
    </row>
    <row r="56" spans="1:9" s="60" customFormat="1" ht="15" customHeight="1">
      <c r="A56" s="95" t="s">
        <v>695</v>
      </c>
      <c r="B56" s="113">
        <v>108</v>
      </c>
      <c r="C56" s="113">
        <v>4098</v>
      </c>
      <c r="D56" s="113">
        <v>90799</v>
      </c>
      <c r="E56" s="113">
        <v>58592</v>
      </c>
      <c r="F56" s="113">
        <v>32207</v>
      </c>
      <c r="G56" s="113">
        <v>2503</v>
      </c>
      <c r="H56" s="113">
        <v>1436</v>
      </c>
      <c r="I56" s="113">
        <v>1067</v>
      </c>
    </row>
    <row r="57" spans="1:9" s="60" customFormat="1" ht="15" customHeight="1">
      <c r="A57" s="95" t="s">
        <v>696</v>
      </c>
      <c r="B57" s="113">
        <v>108</v>
      </c>
      <c r="C57" s="113">
        <v>4123</v>
      </c>
      <c r="D57" s="113">
        <v>94276</v>
      </c>
      <c r="E57" s="113">
        <v>59466</v>
      </c>
      <c r="F57" s="113">
        <v>34810</v>
      </c>
      <c r="G57" s="113">
        <v>2486</v>
      </c>
      <c r="H57" s="113">
        <v>1436</v>
      </c>
      <c r="I57" s="113">
        <v>1050</v>
      </c>
    </row>
    <row r="58" spans="1:9" s="60" customFormat="1" ht="15" customHeight="1">
      <c r="A58" s="95" t="s">
        <v>697</v>
      </c>
      <c r="B58" s="113">
        <v>107</v>
      </c>
      <c r="C58" s="113">
        <v>4307</v>
      </c>
      <c r="D58" s="113">
        <v>99331</v>
      </c>
      <c r="E58" s="113">
        <v>63274</v>
      </c>
      <c r="F58" s="113">
        <v>36057</v>
      </c>
      <c r="G58" s="113">
        <v>2508</v>
      </c>
      <c r="H58" s="113">
        <v>1423</v>
      </c>
      <c r="I58" s="113">
        <v>1085</v>
      </c>
    </row>
    <row r="59" spans="1:9" s="60" customFormat="1" ht="15" customHeight="1">
      <c r="A59" s="95" t="s">
        <v>698</v>
      </c>
      <c r="B59" s="113">
        <v>108</v>
      </c>
      <c r="C59" s="113">
        <v>4302</v>
      </c>
      <c r="D59" s="113">
        <v>102806</v>
      </c>
      <c r="E59" s="113">
        <v>64424</v>
      </c>
      <c r="F59" s="113">
        <v>38382</v>
      </c>
      <c r="G59" s="113">
        <v>2755</v>
      </c>
      <c r="H59" s="113">
        <v>1557</v>
      </c>
      <c r="I59" s="113">
        <v>1198</v>
      </c>
    </row>
    <row r="60" spans="1:9" s="60" customFormat="1" ht="15" customHeight="1">
      <c r="A60" s="95" t="s">
        <v>699</v>
      </c>
      <c r="B60" s="113">
        <v>108</v>
      </c>
      <c r="C60" s="113">
        <v>4407</v>
      </c>
      <c r="D60" s="113">
        <v>106550</v>
      </c>
      <c r="E60" s="113">
        <v>66252</v>
      </c>
      <c r="F60" s="113">
        <v>40298</v>
      </c>
      <c r="G60" s="113">
        <v>2824</v>
      </c>
      <c r="H60" s="113">
        <v>1596</v>
      </c>
      <c r="I60" s="113">
        <v>1228</v>
      </c>
    </row>
    <row r="61" spans="1:9" s="60" customFormat="1" ht="15" customHeight="1">
      <c r="A61" s="95" t="s">
        <v>343</v>
      </c>
      <c r="B61" s="113">
        <v>107</v>
      </c>
      <c r="C61" s="113">
        <v>4464</v>
      </c>
      <c r="D61" s="113">
        <v>106667</v>
      </c>
      <c r="E61" s="113">
        <v>65727</v>
      </c>
      <c r="F61" s="113">
        <v>40940</v>
      </c>
      <c r="G61" s="113">
        <v>2876</v>
      </c>
      <c r="H61" s="113">
        <v>1619</v>
      </c>
      <c r="I61" s="113">
        <v>1257</v>
      </c>
    </row>
    <row r="62" spans="1:9" s="60" customFormat="1" ht="15" customHeight="1">
      <c r="A62" s="95" t="s">
        <v>405</v>
      </c>
      <c r="B62" s="113">
        <v>111</v>
      </c>
      <c r="C62" s="113">
        <v>4541</v>
      </c>
      <c r="D62" s="113">
        <v>106341</v>
      </c>
      <c r="E62" s="113">
        <v>65277</v>
      </c>
      <c r="F62" s="113">
        <v>41064</v>
      </c>
      <c r="G62" s="113">
        <v>2988</v>
      </c>
      <c r="H62" s="113">
        <v>1676</v>
      </c>
      <c r="I62" s="113">
        <v>1312</v>
      </c>
    </row>
    <row r="63" spans="1:9" s="60" customFormat="1" ht="15" customHeight="1">
      <c r="A63" s="95" t="s">
        <v>196</v>
      </c>
      <c r="B63" s="113">
        <v>114</v>
      </c>
      <c r="C63" s="113">
        <v>4459</v>
      </c>
      <c r="D63" s="113">
        <v>102558</v>
      </c>
      <c r="E63" s="113">
        <v>62855</v>
      </c>
      <c r="F63" s="113">
        <v>39703</v>
      </c>
      <c r="G63" s="113">
        <v>2972</v>
      </c>
      <c r="H63" s="113">
        <v>1650</v>
      </c>
      <c r="I63" s="113">
        <v>1322</v>
      </c>
    </row>
    <row r="64" spans="1:9" s="60" customFormat="1" ht="15" customHeight="1">
      <c r="A64" s="95" t="s">
        <v>227</v>
      </c>
      <c r="B64" s="113">
        <v>111</v>
      </c>
      <c r="C64" s="113">
        <v>4227</v>
      </c>
      <c r="D64" s="113">
        <v>97368</v>
      </c>
      <c r="E64" s="113">
        <v>59881</v>
      </c>
      <c r="F64" s="113">
        <v>37487</v>
      </c>
      <c r="G64" s="113">
        <v>2830</v>
      </c>
      <c r="H64" s="113">
        <v>1577</v>
      </c>
      <c r="I64" s="113">
        <v>1253</v>
      </c>
    </row>
    <row r="65" spans="1:9" s="60" customFormat="1" ht="15" customHeight="1">
      <c r="A65" s="95" t="s">
        <v>609</v>
      </c>
      <c r="B65" s="113">
        <v>108</v>
      </c>
      <c r="C65" s="113">
        <v>3918</v>
      </c>
      <c r="D65" s="113">
        <v>90441</v>
      </c>
      <c r="E65" s="113">
        <v>55832</v>
      </c>
      <c r="F65" s="113">
        <v>34609</v>
      </c>
      <c r="G65" s="113">
        <v>2737</v>
      </c>
      <c r="H65" s="113">
        <v>1493</v>
      </c>
      <c r="I65" s="113">
        <v>1244</v>
      </c>
    </row>
    <row r="66" spans="1:9" s="60" customFormat="1" ht="15" customHeight="1">
      <c r="A66" s="95" t="s">
        <v>508</v>
      </c>
      <c r="B66" s="113">
        <v>106</v>
      </c>
      <c r="C66" s="113">
        <v>3752</v>
      </c>
      <c r="D66" s="113">
        <v>85884</v>
      </c>
      <c r="E66" s="113">
        <v>53337</v>
      </c>
      <c r="F66" s="113">
        <v>32547</v>
      </c>
      <c r="G66" s="113">
        <v>2620</v>
      </c>
      <c r="H66" s="113">
        <v>1374</v>
      </c>
      <c r="I66" s="113">
        <v>1246</v>
      </c>
    </row>
    <row r="67" spans="1:9" s="60" customFormat="1" ht="15" customHeight="1">
      <c r="A67" s="95" t="s">
        <v>530</v>
      </c>
      <c r="B67" s="113">
        <v>105</v>
      </c>
      <c r="C67" s="113">
        <v>3676</v>
      </c>
      <c r="D67" s="113">
        <v>84027</v>
      </c>
      <c r="E67" s="113">
        <v>52708</v>
      </c>
      <c r="F67" s="113">
        <v>31319</v>
      </c>
      <c r="G67" s="113">
        <v>2531</v>
      </c>
      <c r="H67" s="113">
        <v>1328</v>
      </c>
      <c r="I67" s="113">
        <v>1203</v>
      </c>
    </row>
    <row r="68" spans="1:9" s="60" customFormat="1" ht="15" customHeight="1">
      <c r="A68" s="95" t="s">
        <v>353</v>
      </c>
      <c r="B68" s="113">
        <v>102</v>
      </c>
      <c r="C68" s="113">
        <v>3683</v>
      </c>
      <c r="D68" s="113">
        <v>83466</v>
      </c>
      <c r="E68" s="113">
        <v>53207</v>
      </c>
      <c r="F68" s="113">
        <v>30259</v>
      </c>
      <c r="G68" s="113">
        <v>2554</v>
      </c>
      <c r="H68" s="113">
        <v>1293</v>
      </c>
      <c r="I68" s="113">
        <v>1261</v>
      </c>
    </row>
    <row r="69" spans="1:9" s="60" customFormat="1" ht="15" customHeight="1">
      <c r="A69" s="95" t="s">
        <v>684</v>
      </c>
      <c r="B69" s="113">
        <v>99</v>
      </c>
      <c r="C69" s="113">
        <v>3712</v>
      </c>
      <c r="D69" s="113">
        <v>83543</v>
      </c>
      <c r="E69" s="113">
        <v>53525</v>
      </c>
      <c r="F69" s="113">
        <v>30018</v>
      </c>
      <c r="G69" s="113">
        <v>2527</v>
      </c>
      <c r="H69" s="113">
        <v>1289</v>
      </c>
      <c r="I69" s="113">
        <v>1238</v>
      </c>
    </row>
    <row r="70" spans="1:9" s="60" customFormat="1" ht="15" customHeight="1">
      <c r="A70" s="95" t="s">
        <v>518</v>
      </c>
      <c r="B70" s="113">
        <v>97</v>
      </c>
      <c r="C70" s="113">
        <v>3741</v>
      </c>
      <c r="D70" s="113">
        <v>82475</v>
      </c>
      <c r="E70" s="113">
        <v>53013</v>
      </c>
      <c r="F70" s="113">
        <v>29462</v>
      </c>
      <c r="G70" s="113">
        <v>2506</v>
      </c>
      <c r="H70" s="113">
        <v>1228</v>
      </c>
      <c r="I70" s="113">
        <v>1278</v>
      </c>
    </row>
    <row r="71" spans="1:9" s="60" customFormat="1" ht="15" customHeight="1">
      <c r="A71" s="95" t="s">
        <v>256</v>
      </c>
      <c r="B71" s="113">
        <v>91</v>
      </c>
      <c r="C71" s="113">
        <v>3680</v>
      </c>
      <c r="D71" s="113">
        <v>77992</v>
      </c>
      <c r="E71" s="113">
        <v>49723</v>
      </c>
      <c r="F71" s="113">
        <v>28269</v>
      </c>
      <c r="G71" s="113">
        <v>2492</v>
      </c>
      <c r="H71" s="113">
        <v>1219</v>
      </c>
      <c r="I71" s="113">
        <v>1273</v>
      </c>
    </row>
    <row r="72" spans="1:9" s="60" customFormat="1" ht="15" customHeight="1">
      <c r="A72" s="95" t="s">
        <v>727</v>
      </c>
      <c r="B72" s="113">
        <v>89</v>
      </c>
      <c r="C72" s="113">
        <v>3412</v>
      </c>
      <c r="D72" s="113">
        <v>70710</v>
      </c>
      <c r="E72" s="113">
        <v>44284</v>
      </c>
      <c r="F72" s="113">
        <v>26426</v>
      </c>
      <c r="G72" s="113">
        <v>2403</v>
      </c>
      <c r="H72" s="113">
        <v>1184</v>
      </c>
      <c r="I72" s="113">
        <v>1219</v>
      </c>
    </row>
    <row r="73" spans="1:9" s="60" customFormat="1" ht="15" customHeight="1">
      <c r="A73" s="95" t="s">
        <v>248</v>
      </c>
      <c r="B73" s="113">
        <v>86</v>
      </c>
      <c r="C73" s="113">
        <v>3050</v>
      </c>
      <c r="D73" s="113">
        <v>61891</v>
      </c>
      <c r="E73" s="113">
        <v>38543</v>
      </c>
      <c r="F73" s="113">
        <v>23348</v>
      </c>
      <c r="G73" s="113">
        <v>2314</v>
      </c>
      <c r="H73" s="113">
        <v>1110</v>
      </c>
      <c r="I73" s="113">
        <v>1204</v>
      </c>
    </row>
    <row r="74" spans="1:9" s="60" customFormat="1" ht="15" customHeight="1">
      <c r="A74" s="95" t="s">
        <v>254</v>
      </c>
      <c r="B74" s="113">
        <v>83</v>
      </c>
      <c r="C74" s="113">
        <v>2727</v>
      </c>
      <c r="D74" s="113">
        <v>54656</v>
      </c>
      <c r="E74" s="113">
        <v>34104</v>
      </c>
      <c r="F74" s="113">
        <v>20552</v>
      </c>
      <c r="G74" s="113">
        <v>2199</v>
      </c>
      <c r="H74" s="113">
        <v>1055</v>
      </c>
      <c r="I74" s="113">
        <v>1144</v>
      </c>
    </row>
    <row r="75" spans="1:9" s="60" customFormat="1" ht="15" customHeight="1">
      <c r="A75" s="95" t="s">
        <v>283</v>
      </c>
      <c r="B75" s="113">
        <v>73</v>
      </c>
      <c r="C75" s="113">
        <v>2542</v>
      </c>
      <c r="D75" s="113">
        <v>49784</v>
      </c>
      <c r="E75" s="113">
        <v>31269</v>
      </c>
      <c r="F75" s="113">
        <v>18515</v>
      </c>
      <c r="G75" s="113">
        <v>2112</v>
      </c>
      <c r="H75" s="113">
        <v>999</v>
      </c>
      <c r="I75" s="113">
        <v>1113</v>
      </c>
    </row>
    <row r="76" spans="1:9" s="60" customFormat="1" ht="15" customHeight="1">
      <c r="A76" s="95" t="s">
        <v>749</v>
      </c>
      <c r="B76" s="113">
        <v>69</v>
      </c>
      <c r="C76" s="113">
        <v>2385</v>
      </c>
      <c r="D76" s="113">
        <v>47330</v>
      </c>
      <c r="E76" s="113">
        <v>30040</v>
      </c>
      <c r="F76" s="113">
        <v>17290</v>
      </c>
      <c r="G76" s="113">
        <v>2062</v>
      </c>
      <c r="H76" s="113">
        <v>961</v>
      </c>
      <c r="I76" s="113">
        <v>1101</v>
      </c>
    </row>
    <row r="77" spans="1:9" s="63" customFormat="1" ht="15" customHeight="1">
      <c r="A77" s="95" t="s">
        <v>1090</v>
      </c>
      <c r="B77" s="113">
        <v>70</v>
      </c>
      <c r="C77" s="113">
        <v>2326</v>
      </c>
      <c r="D77" s="113">
        <v>46486</v>
      </c>
      <c r="E77" s="113">
        <v>29859</v>
      </c>
      <c r="F77" s="113">
        <v>16627</v>
      </c>
      <c r="G77" s="113">
        <v>1978</v>
      </c>
      <c r="H77" s="113">
        <v>902</v>
      </c>
      <c r="I77" s="113">
        <v>1076</v>
      </c>
    </row>
    <row r="78" spans="1:9" s="63" customFormat="1" ht="15" customHeight="1">
      <c r="A78" s="308" t="s">
        <v>1240</v>
      </c>
      <c r="B78" s="113">
        <v>71</v>
      </c>
      <c r="C78" s="113">
        <v>2332</v>
      </c>
      <c r="D78" s="113">
        <v>46870</v>
      </c>
      <c r="E78" s="113">
        <v>30338</v>
      </c>
      <c r="F78" s="113">
        <v>16532</v>
      </c>
      <c r="G78" s="113">
        <v>1855</v>
      </c>
      <c r="H78" s="113">
        <v>847</v>
      </c>
      <c r="I78" s="113">
        <v>1008</v>
      </c>
    </row>
    <row r="79" spans="1:9" s="520" customFormat="1" ht="33" customHeight="1">
      <c r="A79" s="519"/>
      <c r="B79" s="3232" t="s">
        <v>529</v>
      </c>
      <c r="C79" s="3232"/>
      <c r="D79" s="3232"/>
      <c r="E79" s="3232"/>
      <c r="F79" s="3232"/>
      <c r="G79" s="3232"/>
      <c r="H79" s="3232"/>
      <c r="I79" s="3232"/>
    </row>
    <row r="80" spans="1:9" s="60" customFormat="1" ht="15" customHeight="1">
      <c r="A80" s="95" t="s">
        <v>694</v>
      </c>
      <c r="B80" s="113">
        <v>17</v>
      </c>
      <c r="C80" s="113">
        <v>246</v>
      </c>
      <c r="D80" s="113">
        <v>2121</v>
      </c>
      <c r="E80" s="113">
        <v>1416</v>
      </c>
      <c r="F80" s="113">
        <v>705</v>
      </c>
      <c r="G80" s="113">
        <v>0</v>
      </c>
      <c r="H80" s="113">
        <v>0</v>
      </c>
      <c r="I80" s="113">
        <v>0</v>
      </c>
    </row>
    <row r="81" spans="1:9" s="60" customFormat="1" ht="15" customHeight="1">
      <c r="A81" s="95" t="s">
        <v>695</v>
      </c>
      <c r="B81" s="113">
        <v>33</v>
      </c>
      <c r="C81" s="113">
        <v>380</v>
      </c>
      <c r="D81" s="113">
        <v>3823</v>
      </c>
      <c r="E81" s="113">
        <v>2465</v>
      </c>
      <c r="F81" s="113">
        <v>1358</v>
      </c>
      <c r="G81" s="113">
        <v>198</v>
      </c>
      <c r="H81" s="113">
        <v>90</v>
      </c>
      <c r="I81" s="113">
        <v>108</v>
      </c>
    </row>
    <row r="82" spans="1:9" s="60" customFormat="1" ht="15" customHeight="1">
      <c r="A82" s="95" t="s">
        <v>696</v>
      </c>
      <c r="B82" s="113">
        <v>16</v>
      </c>
      <c r="C82" s="113">
        <v>379</v>
      </c>
      <c r="D82" s="113">
        <v>4082</v>
      </c>
      <c r="E82" s="113">
        <v>2622</v>
      </c>
      <c r="F82" s="113">
        <v>1460</v>
      </c>
      <c r="G82" s="113">
        <v>202</v>
      </c>
      <c r="H82" s="113">
        <v>92</v>
      </c>
      <c r="I82" s="113">
        <v>110</v>
      </c>
    </row>
    <row r="83" spans="1:9" s="60" customFormat="1" ht="15" customHeight="1">
      <c r="A83" s="95" t="s">
        <v>697</v>
      </c>
      <c r="B83" s="113">
        <v>14</v>
      </c>
      <c r="C83" s="113">
        <v>399</v>
      </c>
      <c r="D83" s="113">
        <v>4371</v>
      </c>
      <c r="E83" s="113">
        <v>2848</v>
      </c>
      <c r="F83" s="113">
        <v>1523</v>
      </c>
      <c r="G83" s="113">
        <v>211</v>
      </c>
      <c r="H83" s="113">
        <v>101</v>
      </c>
      <c r="I83" s="113">
        <v>110</v>
      </c>
    </row>
    <row r="84" spans="1:9" s="60" customFormat="1" ht="15" customHeight="1">
      <c r="A84" s="95" t="s">
        <v>698</v>
      </c>
      <c r="B84" s="113">
        <v>54</v>
      </c>
      <c r="C84" s="113">
        <v>624</v>
      </c>
      <c r="D84" s="113">
        <v>6945</v>
      </c>
      <c r="E84" s="113">
        <v>4696</v>
      </c>
      <c r="F84" s="113">
        <v>2249</v>
      </c>
      <c r="G84" s="113">
        <v>296</v>
      </c>
      <c r="H84" s="113">
        <v>148</v>
      </c>
      <c r="I84" s="113">
        <v>148</v>
      </c>
    </row>
    <row r="85" spans="1:9" s="60" customFormat="1" ht="15" customHeight="1">
      <c r="A85" s="95" t="s">
        <v>699</v>
      </c>
      <c r="B85" s="113">
        <v>57</v>
      </c>
      <c r="C85" s="113">
        <v>673</v>
      </c>
      <c r="D85" s="113">
        <v>7214</v>
      </c>
      <c r="E85" s="113">
        <v>4913</v>
      </c>
      <c r="F85" s="113">
        <v>2301</v>
      </c>
      <c r="G85" s="113">
        <v>334</v>
      </c>
      <c r="H85" s="113">
        <v>164</v>
      </c>
      <c r="I85" s="113">
        <v>170</v>
      </c>
    </row>
    <row r="86" spans="1:9" s="60" customFormat="1" ht="15" customHeight="1">
      <c r="A86" s="95" t="s">
        <v>343</v>
      </c>
      <c r="B86" s="113">
        <v>55</v>
      </c>
      <c r="C86" s="113">
        <v>605</v>
      </c>
      <c r="D86" s="113">
        <v>6549</v>
      </c>
      <c r="E86" s="113">
        <v>4506</v>
      </c>
      <c r="F86" s="113">
        <v>2043</v>
      </c>
      <c r="G86" s="113">
        <v>328</v>
      </c>
      <c r="H86" s="113">
        <v>154</v>
      </c>
      <c r="I86" s="113">
        <v>174</v>
      </c>
    </row>
    <row r="87" spans="1:9" s="60" customFormat="1" ht="15" customHeight="1">
      <c r="A87" s="95" t="s">
        <v>405</v>
      </c>
      <c r="B87" s="113">
        <v>55</v>
      </c>
      <c r="C87" s="113">
        <v>592</v>
      </c>
      <c r="D87" s="113">
        <v>6130</v>
      </c>
      <c r="E87" s="113">
        <v>4130</v>
      </c>
      <c r="F87" s="113">
        <v>2000</v>
      </c>
      <c r="G87" s="113">
        <v>361</v>
      </c>
      <c r="H87" s="113">
        <v>167</v>
      </c>
      <c r="I87" s="113">
        <v>194</v>
      </c>
    </row>
    <row r="88" spans="1:9" s="60" customFormat="1" ht="15" customHeight="1">
      <c r="A88" s="95" t="s">
        <v>196</v>
      </c>
      <c r="B88" s="113">
        <v>54</v>
      </c>
      <c r="C88" s="113">
        <v>570</v>
      </c>
      <c r="D88" s="113">
        <v>5922</v>
      </c>
      <c r="E88" s="113">
        <v>3886</v>
      </c>
      <c r="F88" s="113">
        <v>2036</v>
      </c>
      <c r="G88" s="113">
        <v>369</v>
      </c>
      <c r="H88" s="113">
        <v>182</v>
      </c>
      <c r="I88" s="113">
        <v>187</v>
      </c>
    </row>
    <row r="89" spans="1:9" s="60" customFormat="1" ht="15" customHeight="1">
      <c r="A89" s="95" t="s">
        <v>227</v>
      </c>
      <c r="B89" s="113">
        <v>50</v>
      </c>
      <c r="C89" s="113">
        <v>598</v>
      </c>
      <c r="D89" s="113">
        <v>6215</v>
      </c>
      <c r="E89" s="113">
        <v>4105</v>
      </c>
      <c r="F89" s="113">
        <v>2110</v>
      </c>
      <c r="G89" s="113">
        <v>364</v>
      </c>
      <c r="H89" s="113">
        <v>178</v>
      </c>
      <c r="I89" s="113">
        <v>186</v>
      </c>
    </row>
    <row r="90" spans="1:9" s="60" customFormat="1" ht="15" customHeight="1">
      <c r="A90" s="95" t="s">
        <v>609</v>
      </c>
      <c r="B90" s="113">
        <v>47</v>
      </c>
      <c r="C90" s="113">
        <v>620</v>
      </c>
      <c r="D90" s="113">
        <v>6727</v>
      </c>
      <c r="E90" s="113">
        <v>4444</v>
      </c>
      <c r="F90" s="113">
        <v>2283</v>
      </c>
      <c r="G90" s="113">
        <v>392</v>
      </c>
      <c r="H90" s="113">
        <v>181</v>
      </c>
      <c r="I90" s="113">
        <v>211</v>
      </c>
    </row>
    <row r="91" spans="1:9" s="60" customFormat="1" ht="15" customHeight="1">
      <c r="A91" s="95" t="s">
        <v>508</v>
      </c>
      <c r="B91" s="113">
        <v>48</v>
      </c>
      <c r="C91" s="113">
        <v>648</v>
      </c>
      <c r="D91" s="113">
        <v>7251</v>
      </c>
      <c r="E91" s="113">
        <v>4767</v>
      </c>
      <c r="F91" s="113">
        <v>2484</v>
      </c>
      <c r="G91" s="113">
        <v>384</v>
      </c>
      <c r="H91" s="113">
        <v>172</v>
      </c>
      <c r="I91" s="113">
        <v>212</v>
      </c>
    </row>
    <row r="92" spans="1:9" s="60" customFormat="1" ht="15" customHeight="1">
      <c r="A92" s="95" t="s">
        <v>530</v>
      </c>
      <c r="B92" s="113">
        <v>45</v>
      </c>
      <c r="C92" s="113">
        <v>671</v>
      </c>
      <c r="D92" s="113">
        <v>7328</v>
      </c>
      <c r="E92" s="113">
        <v>4826</v>
      </c>
      <c r="F92" s="113">
        <v>2502</v>
      </c>
      <c r="G92" s="113">
        <v>382</v>
      </c>
      <c r="H92" s="113">
        <v>163</v>
      </c>
      <c r="I92" s="113">
        <v>219</v>
      </c>
    </row>
    <row r="93" spans="1:9" s="60" customFormat="1" ht="15" customHeight="1">
      <c r="A93" s="95" t="s">
        <v>353</v>
      </c>
      <c r="B93" s="113">
        <v>46</v>
      </c>
      <c r="C93" s="113">
        <v>673</v>
      </c>
      <c r="D93" s="113">
        <v>7092</v>
      </c>
      <c r="E93" s="113">
        <v>4675</v>
      </c>
      <c r="F93" s="113">
        <v>2417</v>
      </c>
      <c r="G93" s="113">
        <v>376</v>
      </c>
      <c r="H93" s="113">
        <v>155</v>
      </c>
      <c r="I93" s="113">
        <v>221</v>
      </c>
    </row>
    <row r="94" spans="1:9" s="60" customFormat="1" ht="15" customHeight="1">
      <c r="A94" s="95" t="s">
        <v>684</v>
      </c>
      <c r="B94" s="113">
        <v>45</v>
      </c>
      <c r="C94" s="113">
        <v>674</v>
      </c>
      <c r="D94" s="113">
        <v>6717</v>
      </c>
      <c r="E94" s="113">
        <v>4454</v>
      </c>
      <c r="F94" s="113">
        <v>2263</v>
      </c>
      <c r="G94" s="113">
        <v>386</v>
      </c>
      <c r="H94" s="113">
        <v>155</v>
      </c>
      <c r="I94" s="113">
        <v>231</v>
      </c>
    </row>
    <row r="95" spans="1:9" s="60" customFormat="1" ht="15" customHeight="1">
      <c r="A95" s="95" t="s">
        <v>518</v>
      </c>
      <c r="B95" s="113">
        <v>42</v>
      </c>
      <c r="C95" s="113">
        <v>674</v>
      </c>
      <c r="D95" s="113">
        <v>6346</v>
      </c>
      <c r="E95" s="113">
        <v>4171</v>
      </c>
      <c r="F95" s="113">
        <v>2175</v>
      </c>
      <c r="G95" s="113">
        <v>369</v>
      </c>
      <c r="H95" s="113">
        <v>140</v>
      </c>
      <c r="I95" s="113">
        <v>229</v>
      </c>
    </row>
    <row r="96" spans="1:9" s="60" customFormat="1" ht="15" customHeight="1">
      <c r="A96" s="95" t="s">
        <v>256</v>
      </c>
      <c r="B96" s="113">
        <v>43</v>
      </c>
      <c r="C96" s="113">
        <v>651</v>
      </c>
      <c r="D96" s="113">
        <v>5821</v>
      </c>
      <c r="E96" s="113">
        <v>3765</v>
      </c>
      <c r="F96" s="113">
        <v>2056</v>
      </c>
      <c r="G96" s="113">
        <v>350</v>
      </c>
      <c r="H96" s="113">
        <v>135</v>
      </c>
      <c r="I96" s="113">
        <v>215</v>
      </c>
    </row>
    <row r="97" spans="1:9" s="60" customFormat="1" ht="15" customHeight="1">
      <c r="A97" s="95" t="s">
        <v>727</v>
      </c>
      <c r="B97" s="113">
        <v>39</v>
      </c>
      <c r="C97" s="113">
        <v>595</v>
      </c>
      <c r="D97" s="113">
        <v>5140</v>
      </c>
      <c r="E97" s="113">
        <v>3272</v>
      </c>
      <c r="F97" s="113">
        <v>1868</v>
      </c>
      <c r="G97" s="113">
        <v>335</v>
      </c>
      <c r="H97" s="113">
        <v>120</v>
      </c>
      <c r="I97" s="113">
        <v>215</v>
      </c>
    </row>
    <row r="98" spans="1:9" s="60" customFormat="1" ht="15" customHeight="1">
      <c r="A98" s="95" t="s">
        <v>248</v>
      </c>
      <c r="B98" s="113">
        <v>34</v>
      </c>
      <c r="C98" s="113">
        <v>578</v>
      </c>
      <c r="D98" s="113">
        <v>4436</v>
      </c>
      <c r="E98" s="113">
        <v>2770</v>
      </c>
      <c r="F98" s="113">
        <v>1666</v>
      </c>
      <c r="G98" s="113">
        <v>319</v>
      </c>
      <c r="H98" s="113">
        <v>120</v>
      </c>
      <c r="I98" s="113">
        <v>199</v>
      </c>
    </row>
    <row r="99" spans="1:9" s="60" customFormat="1" ht="15" customHeight="1">
      <c r="A99" s="95" t="s">
        <v>254</v>
      </c>
      <c r="B99" s="113">
        <v>33</v>
      </c>
      <c r="C99" s="113">
        <v>504</v>
      </c>
      <c r="D99" s="113">
        <v>3748</v>
      </c>
      <c r="E99" s="113">
        <v>2287</v>
      </c>
      <c r="F99" s="113">
        <v>1461</v>
      </c>
      <c r="G99" s="113">
        <v>310</v>
      </c>
      <c r="H99" s="113">
        <v>119</v>
      </c>
      <c r="I99" s="113">
        <v>191</v>
      </c>
    </row>
    <row r="100" spans="1:9" s="60" customFormat="1" ht="15" customHeight="1">
      <c r="A100" s="95" t="s">
        <v>283</v>
      </c>
      <c r="B100" s="113">
        <v>32</v>
      </c>
      <c r="C100" s="113">
        <v>451</v>
      </c>
      <c r="D100" s="113">
        <v>3269</v>
      </c>
      <c r="E100" s="113">
        <v>1975</v>
      </c>
      <c r="F100" s="113">
        <v>1294</v>
      </c>
      <c r="G100" s="113">
        <v>318</v>
      </c>
      <c r="H100" s="113">
        <v>126</v>
      </c>
      <c r="I100" s="113">
        <v>192</v>
      </c>
    </row>
    <row r="101" spans="1:9" s="60" customFormat="1" ht="15" customHeight="1">
      <c r="A101" s="95" t="s">
        <v>749</v>
      </c>
      <c r="B101" s="113">
        <v>31</v>
      </c>
      <c r="C101" s="113">
        <v>390</v>
      </c>
      <c r="D101" s="113">
        <v>2878</v>
      </c>
      <c r="E101" s="113">
        <v>1758</v>
      </c>
      <c r="F101" s="113">
        <v>1120</v>
      </c>
      <c r="G101" s="113">
        <v>291</v>
      </c>
      <c r="H101" s="113">
        <v>104</v>
      </c>
      <c r="I101" s="113">
        <v>187</v>
      </c>
    </row>
    <row r="102" spans="1:9" s="63" customFormat="1" ht="15" customHeight="1">
      <c r="A102" s="95" t="s">
        <v>1090</v>
      </c>
      <c r="B102" s="113">
        <v>31</v>
      </c>
      <c r="C102" s="113">
        <v>374</v>
      </c>
      <c r="D102" s="113">
        <v>2654</v>
      </c>
      <c r="E102" s="113">
        <v>1624</v>
      </c>
      <c r="F102" s="113">
        <v>1030</v>
      </c>
      <c r="G102" s="113">
        <v>264</v>
      </c>
      <c r="H102" s="113">
        <v>98</v>
      </c>
      <c r="I102" s="113">
        <v>166</v>
      </c>
    </row>
    <row r="103" spans="1:9" s="63" customFormat="1" ht="15" customHeight="1">
      <c r="A103" s="308" t="s">
        <v>1240</v>
      </c>
      <c r="B103" s="113">
        <v>33</v>
      </c>
      <c r="C103" s="113">
        <v>366</v>
      </c>
      <c r="D103" s="113">
        <v>2618</v>
      </c>
      <c r="E103" s="113">
        <v>1602</v>
      </c>
      <c r="F103" s="113">
        <v>1016</v>
      </c>
      <c r="G103" s="113">
        <v>263</v>
      </c>
      <c r="H103" s="113">
        <v>95</v>
      </c>
      <c r="I103" s="113">
        <v>168</v>
      </c>
    </row>
    <row r="104" spans="1:9" s="520" customFormat="1" ht="33" customHeight="1">
      <c r="A104" s="519"/>
      <c r="B104" s="3231" t="s">
        <v>515</v>
      </c>
      <c r="C104" s="3231"/>
      <c r="D104" s="3231"/>
      <c r="E104" s="3231"/>
      <c r="F104" s="3231"/>
      <c r="G104" s="3231"/>
      <c r="H104" s="3231"/>
      <c r="I104" s="3231"/>
    </row>
    <row r="105" spans="1:9" s="60" customFormat="1" ht="15" customHeight="1">
      <c r="A105" s="95" t="s">
        <v>694</v>
      </c>
      <c r="B105" s="113">
        <v>23</v>
      </c>
      <c r="C105" s="113">
        <v>22</v>
      </c>
      <c r="D105" s="113">
        <v>377</v>
      </c>
      <c r="E105" s="113">
        <v>145</v>
      </c>
      <c r="F105" s="113">
        <v>232</v>
      </c>
      <c r="G105" s="113">
        <v>17</v>
      </c>
      <c r="H105" s="113">
        <v>7</v>
      </c>
      <c r="I105" s="113">
        <v>10</v>
      </c>
    </row>
    <row r="106" spans="1:9" s="60" customFormat="1" ht="15" customHeight="1">
      <c r="A106" s="95" t="s">
        <v>695</v>
      </c>
      <c r="B106" s="113">
        <v>36</v>
      </c>
      <c r="C106" s="113">
        <v>47</v>
      </c>
      <c r="D106" s="113">
        <v>820</v>
      </c>
      <c r="E106" s="113">
        <v>259</v>
      </c>
      <c r="F106" s="113">
        <v>561</v>
      </c>
      <c r="G106" s="113">
        <v>29</v>
      </c>
      <c r="H106" s="113">
        <v>20</v>
      </c>
      <c r="I106" s="113">
        <v>9</v>
      </c>
    </row>
    <row r="107" spans="1:9" s="60" customFormat="1" ht="15" customHeight="1">
      <c r="A107" s="95" t="s">
        <v>696</v>
      </c>
      <c r="B107" s="113">
        <v>34</v>
      </c>
      <c r="C107" s="113">
        <v>36</v>
      </c>
      <c r="D107" s="113">
        <v>678</v>
      </c>
      <c r="E107" s="113">
        <v>248</v>
      </c>
      <c r="F107" s="113">
        <v>430</v>
      </c>
      <c r="G107" s="113">
        <v>30</v>
      </c>
      <c r="H107" s="113">
        <v>18</v>
      </c>
      <c r="I107" s="113">
        <v>12</v>
      </c>
    </row>
    <row r="108" spans="1:9" s="60" customFormat="1" ht="15" customHeight="1">
      <c r="A108" s="95" t="s">
        <v>697</v>
      </c>
      <c r="B108" s="113">
        <v>33</v>
      </c>
      <c r="C108" s="113">
        <v>29</v>
      </c>
      <c r="D108" s="113">
        <v>726</v>
      </c>
      <c r="E108" s="113">
        <v>308</v>
      </c>
      <c r="F108" s="113">
        <v>418</v>
      </c>
      <c r="G108" s="113">
        <v>27</v>
      </c>
      <c r="H108" s="113">
        <v>21</v>
      </c>
      <c r="I108" s="113">
        <v>6</v>
      </c>
    </row>
    <row r="109" spans="1:9" s="60" customFormat="1" ht="15" customHeight="1">
      <c r="A109" s="95" t="s">
        <v>698</v>
      </c>
      <c r="B109" s="113">
        <v>34</v>
      </c>
      <c r="C109" s="113">
        <v>51</v>
      </c>
      <c r="D109" s="113">
        <v>1108</v>
      </c>
      <c r="E109" s="113">
        <v>577</v>
      </c>
      <c r="F109" s="113">
        <v>531</v>
      </c>
      <c r="G109" s="113">
        <v>59</v>
      </c>
      <c r="H109" s="113">
        <v>49</v>
      </c>
      <c r="I109" s="113">
        <v>10</v>
      </c>
    </row>
    <row r="110" spans="1:9" s="60" customFormat="1" ht="15" customHeight="1">
      <c r="A110" s="95" t="s">
        <v>699</v>
      </c>
      <c r="B110" s="113">
        <v>37</v>
      </c>
      <c r="C110" s="113">
        <v>52</v>
      </c>
      <c r="D110" s="113">
        <v>1098</v>
      </c>
      <c r="E110" s="113">
        <v>655</v>
      </c>
      <c r="F110" s="113">
        <v>443</v>
      </c>
      <c r="G110" s="113">
        <v>54</v>
      </c>
      <c r="H110" s="113">
        <v>48</v>
      </c>
      <c r="I110" s="113">
        <v>6</v>
      </c>
    </row>
    <row r="111" spans="1:9" s="60" customFormat="1" ht="15" customHeight="1">
      <c r="A111" s="95" t="s">
        <v>343</v>
      </c>
      <c r="B111" s="113">
        <v>52</v>
      </c>
      <c r="C111" s="113">
        <v>87</v>
      </c>
      <c r="D111" s="113">
        <v>1815</v>
      </c>
      <c r="E111" s="113">
        <v>1123</v>
      </c>
      <c r="F111" s="113">
        <v>692</v>
      </c>
      <c r="G111" s="113">
        <v>108</v>
      </c>
      <c r="H111" s="113">
        <v>87</v>
      </c>
      <c r="I111" s="113">
        <v>21</v>
      </c>
    </row>
    <row r="112" spans="1:9" s="60" customFormat="1" ht="15" customHeight="1">
      <c r="A112" s="95" t="s">
        <v>405</v>
      </c>
      <c r="B112" s="113">
        <v>59</v>
      </c>
      <c r="C112" s="113">
        <v>107</v>
      </c>
      <c r="D112" s="113">
        <v>2144</v>
      </c>
      <c r="E112" s="113">
        <v>1374</v>
      </c>
      <c r="F112" s="113">
        <v>770</v>
      </c>
      <c r="G112" s="113">
        <v>117</v>
      </c>
      <c r="H112" s="113">
        <v>88</v>
      </c>
      <c r="I112" s="113">
        <v>29</v>
      </c>
    </row>
    <row r="113" spans="1:9" s="60" customFormat="1" ht="15" customHeight="1">
      <c r="A113" s="95" t="s">
        <v>196</v>
      </c>
      <c r="B113" s="113">
        <v>59</v>
      </c>
      <c r="C113" s="113">
        <v>102</v>
      </c>
      <c r="D113" s="113">
        <v>2140</v>
      </c>
      <c r="E113" s="113">
        <v>1543</v>
      </c>
      <c r="F113" s="113">
        <v>597</v>
      </c>
      <c r="G113" s="113">
        <v>135</v>
      </c>
      <c r="H113" s="113">
        <v>105</v>
      </c>
      <c r="I113" s="113">
        <v>30</v>
      </c>
    </row>
    <row r="114" spans="1:9" s="60" customFormat="1" ht="15" customHeight="1">
      <c r="A114" s="95" t="s">
        <v>227</v>
      </c>
      <c r="B114" s="113">
        <v>62</v>
      </c>
      <c r="C114" s="113">
        <v>107</v>
      </c>
      <c r="D114" s="113">
        <v>2314</v>
      </c>
      <c r="E114" s="113">
        <v>1587</v>
      </c>
      <c r="F114" s="113">
        <v>727</v>
      </c>
      <c r="G114" s="113">
        <v>143</v>
      </c>
      <c r="H114" s="113">
        <v>109</v>
      </c>
      <c r="I114" s="113">
        <v>34</v>
      </c>
    </row>
    <row r="115" spans="1:9" s="60" customFormat="1" ht="15" customHeight="1">
      <c r="A115" s="95" t="s">
        <v>609</v>
      </c>
      <c r="B115" s="113">
        <v>67</v>
      </c>
      <c r="C115" s="113">
        <v>132</v>
      </c>
      <c r="D115" s="113">
        <v>2974</v>
      </c>
      <c r="E115" s="113">
        <v>2052</v>
      </c>
      <c r="F115" s="113">
        <v>922</v>
      </c>
      <c r="G115" s="113">
        <v>156</v>
      </c>
      <c r="H115" s="113">
        <v>122</v>
      </c>
      <c r="I115" s="113">
        <v>34</v>
      </c>
    </row>
    <row r="116" spans="1:9" s="60" customFormat="1" ht="15" customHeight="1">
      <c r="A116" s="95" t="s">
        <v>508</v>
      </c>
      <c r="B116" s="113">
        <v>75</v>
      </c>
      <c r="C116" s="113">
        <v>159</v>
      </c>
      <c r="D116" s="113">
        <v>3577</v>
      </c>
      <c r="E116" s="113">
        <v>2338</v>
      </c>
      <c r="F116" s="113">
        <v>1239</v>
      </c>
      <c r="G116" s="113">
        <v>200</v>
      </c>
      <c r="H116" s="113">
        <v>148</v>
      </c>
      <c r="I116" s="113">
        <v>52</v>
      </c>
    </row>
    <row r="117" spans="1:9" s="60" customFormat="1" ht="15" customHeight="1">
      <c r="A117" s="95" t="s">
        <v>530</v>
      </c>
      <c r="B117" s="113">
        <v>77</v>
      </c>
      <c r="C117" s="113">
        <v>189</v>
      </c>
      <c r="D117" s="113">
        <v>4324</v>
      </c>
      <c r="E117" s="113">
        <v>2853</v>
      </c>
      <c r="F117" s="113">
        <v>1471</v>
      </c>
      <c r="G117" s="113">
        <v>241</v>
      </c>
      <c r="H117" s="113">
        <v>168</v>
      </c>
      <c r="I117" s="113">
        <v>73</v>
      </c>
    </row>
    <row r="118" spans="1:9" s="60" customFormat="1" ht="15" customHeight="1">
      <c r="A118" s="95" t="s">
        <v>353</v>
      </c>
      <c r="B118" s="113">
        <v>77</v>
      </c>
      <c r="C118" s="113">
        <v>213</v>
      </c>
      <c r="D118" s="113">
        <v>4582</v>
      </c>
      <c r="E118" s="113">
        <v>3002</v>
      </c>
      <c r="F118" s="113">
        <v>1580</v>
      </c>
      <c r="G118" s="113">
        <v>265</v>
      </c>
      <c r="H118" s="113">
        <v>189</v>
      </c>
      <c r="I118" s="113">
        <v>76</v>
      </c>
    </row>
    <row r="119" spans="1:9" s="60" customFormat="1" ht="15" customHeight="1">
      <c r="A119" s="95" t="s">
        <v>684</v>
      </c>
      <c r="B119" s="113">
        <v>72</v>
      </c>
      <c r="C119" s="113">
        <v>202</v>
      </c>
      <c r="D119" s="113">
        <v>4170</v>
      </c>
      <c r="E119" s="113">
        <v>2703</v>
      </c>
      <c r="F119" s="113">
        <v>1467</v>
      </c>
      <c r="G119" s="113">
        <v>256</v>
      </c>
      <c r="H119" s="113">
        <v>186</v>
      </c>
      <c r="I119" s="113">
        <v>70</v>
      </c>
    </row>
    <row r="120" spans="1:9" s="60" customFormat="1" ht="15" customHeight="1">
      <c r="A120" s="95" t="s">
        <v>518</v>
      </c>
      <c r="B120" s="113">
        <v>69</v>
      </c>
      <c r="C120" s="113">
        <v>159</v>
      </c>
      <c r="D120" s="113">
        <v>2930</v>
      </c>
      <c r="E120" s="113">
        <v>1829</v>
      </c>
      <c r="F120" s="113">
        <v>1101</v>
      </c>
      <c r="G120" s="113">
        <v>219</v>
      </c>
      <c r="H120" s="113">
        <v>164</v>
      </c>
      <c r="I120" s="113">
        <v>55</v>
      </c>
    </row>
    <row r="121" spans="1:9" s="60" customFormat="1" ht="15" customHeight="1">
      <c r="A121" s="95" t="s">
        <v>256</v>
      </c>
      <c r="B121" s="113">
        <v>59</v>
      </c>
      <c r="C121" s="113">
        <v>93</v>
      </c>
      <c r="D121" s="113">
        <v>1688</v>
      </c>
      <c r="E121" s="113">
        <v>1055</v>
      </c>
      <c r="F121" s="113">
        <v>633</v>
      </c>
      <c r="G121" s="113">
        <v>169</v>
      </c>
      <c r="H121" s="113">
        <v>128</v>
      </c>
      <c r="I121" s="113">
        <v>41</v>
      </c>
    </row>
    <row r="122" spans="1:9" s="60" customFormat="1" ht="15" customHeight="1">
      <c r="A122" s="95" t="s">
        <v>727</v>
      </c>
      <c r="B122" s="113">
        <v>55</v>
      </c>
      <c r="C122" s="113">
        <v>97</v>
      </c>
      <c r="D122" s="113">
        <v>1580</v>
      </c>
      <c r="E122" s="113">
        <v>935</v>
      </c>
      <c r="F122" s="113">
        <v>645</v>
      </c>
      <c r="G122" s="113">
        <v>127</v>
      </c>
      <c r="H122" s="113">
        <v>85</v>
      </c>
      <c r="I122" s="113">
        <v>42</v>
      </c>
    </row>
    <row r="123" spans="1:9" s="60" customFormat="1" ht="15" customHeight="1">
      <c r="A123" s="95" t="s">
        <v>248</v>
      </c>
      <c r="B123" s="113">
        <v>47</v>
      </c>
      <c r="C123" s="113">
        <v>82</v>
      </c>
      <c r="D123" s="113">
        <v>1172</v>
      </c>
      <c r="E123" s="113">
        <v>718</v>
      </c>
      <c r="F123" s="113">
        <v>454</v>
      </c>
      <c r="G123" s="113">
        <v>94</v>
      </c>
      <c r="H123" s="113">
        <v>67</v>
      </c>
      <c r="I123" s="113">
        <v>27</v>
      </c>
    </row>
    <row r="124" spans="1:9" s="60" customFormat="1" ht="15" customHeight="1">
      <c r="A124" s="95" t="s">
        <v>254</v>
      </c>
      <c r="B124" s="113">
        <v>41</v>
      </c>
      <c r="C124" s="113">
        <v>61</v>
      </c>
      <c r="D124" s="113">
        <v>876</v>
      </c>
      <c r="E124" s="113">
        <v>518</v>
      </c>
      <c r="F124" s="113">
        <v>358</v>
      </c>
      <c r="G124" s="113">
        <v>96</v>
      </c>
      <c r="H124" s="113">
        <v>61</v>
      </c>
      <c r="I124" s="113">
        <v>35</v>
      </c>
    </row>
    <row r="125" spans="1:9" s="60" customFormat="1" ht="15" customHeight="1">
      <c r="A125" s="95" t="s">
        <v>283</v>
      </c>
      <c r="B125" s="113">
        <v>37</v>
      </c>
      <c r="C125" s="113">
        <v>53</v>
      </c>
      <c r="D125" s="113">
        <v>759</v>
      </c>
      <c r="E125" s="113">
        <v>434</v>
      </c>
      <c r="F125" s="113">
        <v>325</v>
      </c>
      <c r="G125" s="113">
        <v>85</v>
      </c>
      <c r="H125" s="113">
        <v>56</v>
      </c>
      <c r="I125" s="113">
        <v>29</v>
      </c>
    </row>
    <row r="126" spans="1:9" s="60" customFormat="1" ht="15" customHeight="1">
      <c r="A126" s="95" t="s">
        <v>749</v>
      </c>
      <c r="B126" s="113">
        <v>40</v>
      </c>
      <c r="C126" s="113">
        <v>58</v>
      </c>
      <c r="D126" s="113">
        <v>948</v>
      </c>
      <c r="E126" s="113">
        <v>554</v>
      </c>
      <c r="F126" s="113">
        <v>394</v>
      </c>
      <c r="G126" s="113">
        <v>84</v>
      </c>
      <c r="H126" s="113">
        <v>57</v>
      </c>
      <c r="I126" s="113">
        <v>27</v>
      </c>
    </row>
    <row r="127" spans="1:9" s="63" customFormat="1" ht="15" customHeight="1">
      <c r="A127" s="95" t="s">
        <v>1090</v>
      </c>
      <c r="B127" s="113">
        <v>40</v>
      </c>
      <c r="C127" s="113">
        <v>59</v>
      </c>
      <c r="D127" s="113">
        <v>1019</v>
      </c>
      <c r="E127" s="113">
        <v>609</v>
      </c>
      <c r="F127" s="113">
        <v>410</v>
      </c>
      <c r="G127" s="113">
        <v>95</v>
      </c>
      <c r="H127" s="113">
        <v>58</v>
      </c>
      <c r="I127" s="113">
        <v>37</v>
      </c>
    </row>
    <row r="128" spans="1:9" s="63" customFormat="1" ht="15" customHeight="1">
      <c r="A128" s="308" t="s">
        <v>1240</v>
      </c>
      <c r="B128" s="113">
        <v>38</v>
      </c>
      <c r="C128" s="113">
        <v>42</v>
      </c>
      <c r="D128" s="113">
        <v>840</v>
      </c>
      <c r="E128" s="113">
        <v>482</v>
      </c>
      <c r="F128" s="113">
        <v>358</v>
      </c>
      <c r="G128" s="113">
        <v>88</v>
      </c>
      <c r="H128" s="113">
        <v>49</v>
      </c>
      <c r="I128" s="113">
        <v>39</v>
      </c>
    </row>
    <row r="129" spans="1:9" s="520" customFormat="1" ht="33" customHeight="1">
      <c r="A129" s="519"/>
      <c r="B129" s="3231" t="s">
        <v>63</v>
      </c>
      <c r="C129" s="3231"/>
      <c r="D129" s="3231"/>
      <c r="E129" s="3231"/>
      <c r="F129" s="3231"/>
      <c r="G129" s="3231"/>
      <c r="H129" s="3231"/>
      <c r="I129" s="3231"/>
    </row>
    <row r="130" spans="1:9" s="60" customFormat="1" ht="15" customHeight="1">
      <c r="A130" s="95" t="s">
        <v>694</v>
      </c>
      <c r="B130" s="113">
        <v>23</v>
      </c>
      <c r="C130" s="113">
        <v>22</v>
      </c>
      <c r="D130" s="113">
        <v>377</v>
      </c>
      <c r="E130" s="113">
        <v>145</v>
      </c>
      <c r="F130" s="113">
        <v>232</v>
      </c>
      <c r="G130" s="113">
        <v>17</v>
      </c>
      <c r="H130" s="113">
        <v>7</v>
      </c>
      <c r="I130" s="113">
        <v>10</v>
      </c>
    </row>
    <row r="131" spans="1:9" s="60" customFormat="1" ht="15" customHeight="1">
      <c r="A131" s="95" t="s">
        <v>695</v>
      </c>
      <c r="B131" s="113">
        <v>35</v>
      </c>
      <c r="C131" s="113">
        <v>47</v>
      </c>
      <c r="D131" s="113">
        <v>816</v>
      </c>
      <c r="E131" s="113">
        <v>259</v>
      </c>
      <c r="F131" s="113">
        <v>557</v>
      </c>
      <c r="G131" s="113">
        <v>29</v>
      </c>
      <c r="H131" s="113">
        <v>20</v>
      </c>
      <c r="I131" s="113">
        <v>9</v>
      </c>
    </row>
    <row r="132" spans="1:9" s="60" customFormat="1" ht="15" customHeight="1">
      <c r="A132" s="95" t="s">
        <v>696</v>
      </c>
      <c r="B132" s="113">
        <v>34</v>
      </c>
      <c r="C132" s="113">
        <v>36</v>
      </c>
      <c r="D132" s="113">
        <v>678</v>
      </c>
      <c r="E132" s="113">
        <v>248</v>
      </c>
      <c r="F132" s="113">
        <v>430</v>
      </c>
      <c r="G132" s="113">
        <v>30</v>
      </c>
      <c r="H132" s="113">
        <v>18</v>
      </c>
      <c r="I132" s="113">
        <v>12</v>
      </c>
    </row>
    <row r="133" spans="1:9" s="60" customFormat="1" ht="15" customHeight="1">
      <c r="A133" s="95" t="s">
        <v>697</v>
      </c>
      <c r="B133" s="113">
        <v>33</v>
      </c>
      <c r="C133" s="113">
        <v>29</v>
      </c>
      <c r="D133" s="113">
        <v>726</v>
      </c>
      <c r="E133" s="113">
        <v>308</v>
      </c>
      <c r="F133" s="113">
        <v>418</v>
      </c>
      <c r="G133" s="113">
        <v>27</v>
      </c>
      <c r="H133" s="113">
        <v>21</v>
      </c>
      <c r="I133" s="113">
        <v>6</v>
      </c>
    </row>
    <row r="134" spans="1:9" s="60" customFormat="1" ht="15" customHeight="1">
      <c r="A134" s="95" t="s">
        <v>698</v>
      </c>
      <c r="B134" s="113">
        <v>34</v>
      </c>
      <c r="C134" s="113">
        <v>51</v>
      </c>
      <c r="D134" s="113">
        <v>1108</v>
      </c>
      <c r="E134" s="113">
        <v>577</v>
      </c>
      <c r="F134" s="113">
        <v>531</v>
      </c>
      <c r="G134" s="113">
        <v>59</v>
      </c>
      <c r="H134" s="113">
        <v>49</v>
      </c>
      <c r="I134" s="113">
        <v>10</v>
      </c>
    </row>
    <row r="135" spans="1:9" s="60" customFormat="1" ht="15" customHeight="1">
      <c r="A135" s="95" t="s">
        <v>699</v>
      </c>
      <c r="B135" s="113">
        <v>36</v>
      </c>
      <c r="C135" s="113">
        <v>51</v>
      </c>
      <c r="D135" s="113">
        <v>1090</v>
      </c>
      <c r="E135" s="113">
        <v>653</v>
      </c>
      <c r="F135" s="113">
        <v>437</v>
      </c>
      <c r="G135" s="113">
        <v>53</v>
      </c>
      <c r="H135" s="113">
        <v>47</v>
      </c>
      <c r="I135" s="113">
        <v>6</v>
      </c>
    </row>
    <row r="136" spans="1:9" s="60" customFormat="1" ht="15" customHeight="1">
      <c r="A136" s="95" t="s">
        <v>343</v>
      </c>
      <c r="B136" s="113">
        <v>51</v>
      </c>
      <c r="C136" s="113">
        <v>86</v>
      </c>
      <c r="D136" s="113">
        <v>1803</v>
      </c>
      <c r="E136" s="113">
        <v>1120</v>
      </c>
      <c r="F136" s="113">
        <v>683</v>
      </c>
      <c r="G136" s="113">
        <v>107</v>
      </c>
      <c r="H136" s="113">
        <v>86</v>
      </c>
      <c r="I136" s="113">
        <v>21</v>
      </c>
    </row>
    <row r="137" spans="1:9" s="60" customFormat="1" ht="15" customHeight="1">
      <c r="A137" s="95" t="s">
        <v>405</v>
      </c>
      <c r="B137" s="113">
        <v>57</v>
      </c>
      <c r="C137" s="113">
        <v>105</v>
      </c>
      <c r="D137" s="113">
        <v>2116</v>
      </c>
      <c r="E137" s="113">
        <v>1352</v>
      </c>
      <c r="F137" s="113">
        <v>764</v>
      </c>
      <c r="G137" s="113">
        <v>115</v>
      </c>
      <c r="H137" s="113">
        <v>86</v>
      </c>
      <c r="I137" s="113">
        <v>29</v>
      </c>
    </row>
    <row r="138" spans="1:9" s="60" customFormat="1" ht="15" customHeight="1">
      <c r="A138" s="95" t="s">
        <v>196</v>
      </c>
      <c r="B138" s="113">
        <v>57</v>
      </c>
      <c r="C138" s="113">
        <v>99</v>
      </c>
      <c r="D138" s="113">
        <v>2093</v>
      </c>
      <c r="E138" s="113">
        <v>1522</v>
      </c>
      <c r="F138" s="113">
        <v>571</v>
      </c>
      <c r="G138" s="113">
        <v>131</v>
      </c>
      <c r="H138" s="113">
        <v>103</v>
      </c>
      <c r="I138" s="113">
        <v>28</v>
      </c>
    </row>
    <row r="139" spans="1:9" s="60" customFormat="1" ht="15" customHeight="1">
      <c r="A139" s="95" t="s">
        <v>227</v>
      </c>
      <c r="B139" s="113">
        <v>60</v>
      </c>
      <c r="C139" s="113">
        <v>103</v>
      </c>
      <c r="D139" s="113">
        <v>2279</v>
      </c>
      <c r="E139" s="113">
        <v>1570</v>
      </c>
      <c r="F139" s="113">
        <v>709</v>
      </c>
      <c r="G139" s="113">
        <v>138</v>
      </c>
      <c r="H139" s="113">
        <v>106</v>
      </c>
      <c r="I139" s="113">
        <v>32</v>
      </c>
    </row>
    <row r="140" spans="1:9" s="60" customFormat="1" ht="15" customHeight="1">
      <c r="A140" s="95" t="s">
        <v>609</v>
      </c>
      <c r="B140" s="113">
        <v>65</v>
      </c>
      <c r="C140" s="113">
        <v>130</v>
      </c>
      <c r="D140" s="113">
        <v>2946</v>
      </c>
      <c r="E140" s="113">
        <v>2037</v>
      </c>
      <c r="F140" s="113">
        <v>909</v>
      </c>
      <c r="G140" s="113">
        <v>153</v>
      </c>
      <c r="H140" s="113">
        <v>121</v>
      </c>
      <c r="I140" s="113">
        <v>32</v>
      </c>
    </row>
    <row r="141" spans="1:9" s="60" customFormat="1" ht="15" customHeight="1">
      <c r="A141" s="95" t="s">
        <v>508</v>
      </c>
      <c r="B141" s="113">
        <v>73</v>
      </c>
      <c r="C141" s="113">
        <v>157</v>
      </c>
      <c r="D141" s="113">
        <v>3554</v>
      </c>
      <c r="E141" s="113">
        <v>2327</v>
      </c>
      <c r="F141" s="113">
        <v>1227</v>
      </c>
      <c r="G141" s="113">
        <v>197</v>
      </c>
      <c r="H141" s="113">
        <v>148</v>
      </c>
      <c r="I141" s="113">
        <v>49</v>
      </c>
    </row>
    <row r="142" spans="1:9" s="60" customFormat="1" ht="15" customHeight="1">
      <c r="A142" s="95" t="s">
        <v>530</v>
      </c>
      <c r="B142" s="113">
        <v>76</v>
      </c>
      <c r="C142" s="113">
        <v>187</v>
      </c>
      <c r="D142" s="113">
        <v>4303</v>
      </c>
      <c r="E142" s="113">
        <v>2845</v>
      </c>
      <c r="F142" s="113">
        <v>1458</v>
      </c>
      <c r="G142" s="113">
        <v>239</v>
      </c>
      <c r="H142" s="113">
        <v>168</v>
      </c>
      <c r="I142" s="113">
        <v>71</v>
      </c>
    </row>
    <row r="143" spans="1:9" s="60" customFormat="1" ht="15" customHeight="1">
      <c r="A143" s="95" t="s">
        <v>353</v>
      </c>
      <c r="B143" s="113">
        <v>76</v>
      </c>
      <c r="C143" s="113">
        <v>211</v>
      </c>
      <c r="D143" s="113">
        <v>4565</v>
      </c>
      <c r="E143" s="113">
        <v>2991</v>
      </c>
      <c r="F143" s="113">
        <v>1574</v>
      </c>
      <c r="G143" s="113">
        <v>263</v>
      </c>
      <c r="H143" s="113">
        <v>189</v>
      </c>
      <c r="I143" s="113">
        <v>74</v>
      </c>
    </row>
    <row r="144" spans="1:9" s="60" customFormat="1" ht="15" customHeight="1">
      <c r="A144" s="95" t="s">
        <v>684</v>
      </c>
      <c r="B144" s="113">
        <v>71</v>
      </c>
      <c r="C144" s="113">
        <v>200</v>
      </c>
      <c r="D144" s="113">
        <v>4153</v>
      </c>
      <c r="E144" s="113">
        <v>2694</v>
      </c>
      <c r="F144" s="113">
        <v>1459</v>
      </c>
      <c r="G144" s="113">
        <v>255</v>
      </c>
      <c r="H144" s="113">
        <v>186</v>
      </c>
      <c r="I144" s="113">
        <v>69</v>
      </c>
    </row>
    <row r="145" spans="1:9" s="60" customFormat="1" ht="15" customHeight="1">
      <c r="A145" s="95" t="s">
        <v>518</v>
      </c>
      <c r="B145" s="113">
        <v>69</v>
      </c>
      <c r="C145" s="113">
        <v>159</v>
      </c>
      <c r="D145" s="113">
        <v>2930</v>
      </c>
      <c r="E145" s="113">
        <v>1829</v>
      </c>
      <c r="F145" s="113">
        <v>1101</v>
      </c>
      <c r="G145" s="113">
        <v>219</v>
      </c>
      <c r="H145" s="113">
        <v>164</v>
      </c>
      <c r="I145" s="113">
        <v>55</v>
      </c>
    </row>
    <row r="146" spans="1:9" s="60" customFormat="1" ht="15" customHeight="1">
      <c r="A146" s="95" t="s">
        <v>256</v>
      </c>
      <c r="B146" s="113">
        <v>59</v>
      </c>
      <c r="C146" s="113">
        <v>93</v>
      </c>
      <c r="D146" s="113">
        <v>1688</v>
      </c>
      <c r="E146" s="113">
        <v>1055</v>
      </c>
      <c r="F146" s="113">
        <v>633</v>
      </c>
      <c r="G146" s="113">
        <v>169</v>
      </c>
      <c r="H146" s="113">
        <v>128</v>
      </c>
      <c r="I146" s="113">
        <v>41</v>
      </c>
    </row>
    <row r="147" spans="1:9" s="60" customFormat="1" ht="15" customHeight="1">
      <c r="A147" s="95" t="s">
        <v>727</v>
      </c>
      <c r="B147" s="113">
        <v>55</v>
      </c>
      <c r="C147" s="113">
        <v>97</v>
      </c>
      <c r="D147" s="113">
        <v>1580</v>
      </c>
      <c r="E147" s="113">
        <v>935</v>
      </c>
      <c r="F147" s="113">
        <v>645</v>
      </c>
      <c r="G147" s="113">
        <v>127</v>
      </c>
      <c r="H147" s="113">
        <v>85</v>
      </c>
      <c r="I147" s="113">
        <v>42</v>
      </c>
    </row>
    <row r="148" spans="1:9" s="60" customFormat="1" ht="15" customHeight="1">
      <c r="A148" s="95" t="s">
        <v>248</v>
      </c>
      <c r="B148" s="113">
        <v>47</v>
      </c>
      <c r="C148" s="113">
        <v>82</v>
      </c>
      <c r="D148" s="113">
        <v>1172</v>
      </c>
      <c r="E148" s="113">
        <v>718</v>
      </c>
      <c r="F148" s="113">
        <v>454</v>
      </c>
      <c r="G148" s="113">
        <v>94</v>
      </c>
      <c r="H148" s="113">
        <v>67</v>
      </c>
      <c r="I148" s="113">
        <v>27</v>
      </c>
    </row>
    <row r="149" spans="1:9" s="60" customFormat="1" ht="15" customHeight="1">
      <c r="A149" s="95" t="s">
        <v>254</v>
      </c>
      <c r="B149" s="113">
        <v>41</v>
      </c>
      <c r="C149" s="113">
        <v>61</v>
      </c>
      <c r="D149" s="113">
        <v>876</v>
      </c>
      <c r="E149" s="113">
        <v>518</v>
      </c>
      <c r="F149" s="113">
        <v>358</v>
      </c>
      <c r="G149" s="113">
        <v>96</v>
      </c>
      <c r="H149" s="113">
        <v>61</v>
      </c>
      <c r="I149" s="113">
        <v>35</v>
      </c>
    </row>
    <row r="150" spans="1:9" ht="15" customHeight="1">
      <c r="A150" s="95" t="s">
        <v>283</v>
      </c>
      <c r="B150" s="113">
        <v>37</v>
      </c>
      <c r="C150" s="113">
        <v>53</v>
      </c>
      <c r="D150" s="113">
        <v>759</v>
      </c>
      <c r="E150" s="113">
        <v>434</v>
      </c>
      <c r="F150" s="113">
        <v>325</v>
      </c>
      <c r="G150" s="113">
        <v>85</v>
      </c>
      <c r="H150" s="113">
        <v>56</v>
      </c>
      <c r="I150" s="113">
        <v>29</v>
      </c>
    </row>
    <row r="151" spans="1:9" ht="15" customHeight="1">
      <c r="A151" s="95" t="s">
        <v>749</v>
      </c>
      <c r="B151" s="113">
        <v>40</v>
      </c>
      <c r="C151" s="113">
        <v>58</v>
      </c>
      <c r="D151" s="113">
        <v>948</v>
      </c>
      <c r="E151" s="113">
        <v>554</v>
      </c>
      <c r="F151" s="113">
        <v>394</v>
      </c>
      <c r="G151" s="113">
        <v>84</v>
      </c>
      <c r="H151" s="113">
        <v>57</v>
      </c>
      <c r="I151" s="113">
        <v>27</v>
      </c>
    </row>
    <row r="152" spans="1:9" s="63" customFormat="1" ht="15" customHeight="1">
      <c r="A152" s="95" t="s">
        <v>1090</v>
      </c>
      <c r="B152" s="113">
        <v>40</v>
      </c>
      <c r="C152" s="113">
        <v>59</v>
      </c>
      <c r="D152" s="113">
        <v>1019</v>
      </c>
      <c r="E152" s="113">
        <v>609</v>
      </c>
      <c r="F152" s="113">
        <v>410</v>
      </c>
      <c r="G152" s="113">
        <v>95</v>
      </c>
      <c r="H152" s="113">
        <v>58</v>
      </c>
      <c r="I152" s="113">
        <v>37</v>
      </c>
    </row>
    <row r="153" spans="1:9" s="63" customFormat="1" ht="15" customHeight="1">
      <c r="A153" s="308" t="s">
        <v>1240</v>
      </c>
      <c r="B153" s="113">
        <v>38</v>
      </c>
      <c r="C153" s="113">
        <v>42</v>
      </c>
      <c r="D153" s="113">
        <v>840</v>
      </c>
      <c r="E153" s="113">
        <v>482</v>
      </c>
      <c r="F153" s="113">
        <v>358</v>
      </c>
      <c r="G153" s="113">
        <v>88</v>
      </c>
      <c r="H153" s="113">
        <v>49</v>
      </c>
      <c r="I153" s="113">
        <v>39</v>
      </c>
    </row>
    <row r="154" spans="1:9" s="60" customFormat="1" ht="33" customHeight="1">
      <c r="A154" s="168"/>
      <c r="B154" s="3227" t="s">
        <v>320</v>
      </c>
      <c r="C154" s="3227"/>
      <c r="D154" s="3227"/>
      <c r="E154" s="3227"/>
      <c r="F154" s="3227"/>
      <c r="G154" s="3227"/>
      <c r="H154" s="3227"/>
      <c r="I154" s="3227"/>
    </row>
    <row r="155" spans="1:9" s="60" customFormat="1" ht="15" customHeight="1">
      <c r="A155" s="95" t="s">
        <v>694</v>
      </c>
      <c r="B155" s="113">
        <v>0</v>
      </c>
      <c r="C155" s="113">
        <v>0</v>
      </c>
      <c r="D155" s="113">
        <v>0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</row>
    <row r="156" spans="1:9" s="60" customFormat="1" ht="15" customHeight="1">
      <c r="A156" s="95" t="s">
        <v>695</v>
      </c>
      <c r="B156" s="113">
        <v>1</v>
      </c>
      <c r="C156" s="113">
        <v>0</v>
      </c>
      <c r="D156" s="113">
        <v>4</v>
      </c>
      <c r="E156" s="113">
        <v>0</v>
      </c>
      <c r="F156" s="113">
        <v>4</v>
      </c>
      <c r="G156" s="113">
        <v>0</v>
      </c>
      <c r="H156" s="113">
        <v>0</v>
      </c>
      <c r="I156" s="113">
        <v>0</v>
      </c>
    </row>
    <row r="157" spans="1:9" s="60" customFormat="1" ht="15" customHeight="1">
      <c r="A157" s="95" t="s">
        <v>696</v>
      </c>
      <c r="B157" s="113">
        <v>0</v>
      </c>
      <c r="C157" s="113">
        <v>0</v>
      </c>
      <c r="D157" s="113">
        <v>0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</row>
    <row r="158" spans="1:9" s="60" customFormat="1" ht="15" customHeight="1">
      <c r="A158" s="95" t="s">
        <v>697</v>
      </c>
      <c r="B158" s="113">
        <v>0</v>
      </c>
      <c r="C158" s="113">
        <v>0</v>
      </c>
      <c r="D158" s="113">
        <v>0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</row>
    <row r="159" spans="1:9" s="60" customFormat="1" ht="15" customHeight="1">
      <c r="A159" s="95" t="s">
        <v>698</v>
      </c>
      <c r="B159" s="113">
        <v>0</v>
      </c>
      <c r="C159" s="113">
        <v>0</v>
      </c>
      <c r="D159" s="113">
        <v>0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</row>
    <row r="160" spans="1:9" s="60" customFormat="1" ht="15" customHeight="1">
      <c r="A160" s="95" t="s">
        <v>699</v>
      </c>
      <c r="B160" s="113">
        <v>1</v>
      </c>
      <c r="C160" s="113">
        <v>1</v>
      </c>
      <c r="D160" s="113">
        <v>8</v>
      </c>
      <c r="E160" s="113">
        <v>2</v>
      </c>
      <c r="F160" s="113">
        <v>6</v>
      </c>
      <c r="G160" s="113">
        <v>1</v>
      </c>
      <c r="H160" s="113">
        <v>1</v>
      </c>
      <c r="I160" s="113">
        <v>0</v>
      </c>
    </row>
    <row r="161" spans="1:9" s="60" customFormat="1" ht="15" customHeight="1">
      <c r="A161" s="95" t="s">
        <v>343</v>
      </c>
      <c r="B161" s="113">
        <v>1</v>
      </c>
      <c r="C161" s="113">
        <v>1</v>
      </c>
      <c r="D161" s="113">
        <v>12</v>
      </c>
      <c r="E161" s="113">
        <v>3</v>
      </c>
      <c r="F161" s="113">
        <v>9</v>
      </c>
      <c r="G161" s="113">
        <v>1</v>
      </c>
      <c r="H161" s="113">
        <v>1</v>
      </c>
      <c r="I161" s="113">
        <v>0</v>
      </c>
    </row>
    <row r="162" spans="1:9" s="60" customFormat="1" ht="15" customHeight="1">
      <c r="A162" s="95" t="s">
        <v>405</v>
      </c>
      <c r="B162" s="113">
        <v>2</v>
      </c>
      <c r="C162" s="113">
        <v>2</v>
      </c>
      <c r="D162" s="113">
        <v>28</v>
      </c>
      <c r="E162" s="113">
        <v>22</v>
      </c>
      <c r="F162" s="113">
        <v>6</v>
      </c>
      <c r="G162" s="113">
        <v>2</v>
      </c>
      <c r="H162" s="113">
        <v>2</v>
      </c>
      <c r="I162" s="113">
        <v>0</v>
      </c>
    </row>
    <row r="163" spans="1:9" s="60" customFormat="1" ht="15" customHeight="1">
      <c r="A163" s="95" t="s">
        <v>196</v>
      </c>
      <c r="B163" s="113">
        <v>2</v>
      </c>
      <c r="C163" s="113">
        <v>3</v>
      </c>
      <c r="D163" s="113">
        <v>47</v>
      </c>
      <c r="E163" s="113">
        <v>21</v>
      </c>
      <c r="F163" s="113">
        <v>26</v>
      </c>
      <c r="G163" s="113">
        <v>4</v>
      </c>
      <c r="H163" s="113">
        <v>2</v>
      </c>
      <c r="I163" s="113">
        <v>2</v>
      </c>
    </row>
    <row r="164" spans="1:9" s="60" customFormat="1" ht="15" customHeight="1">
      <c r="A164" s="95" t="s">
        <v>227</v>
      </c>
      <c r="B164" s="113">
        <v>2</v>
      </c>
      <c r="C164" s="113">
        <v>4</v>
      </c>
      <c r="D164" s="113">
        <v>35</v>
      </c>
      <c r="E164" s="113">
        <v>17</v>
      </c>
      <c r="F164" s="113">
        <v>18</v>
      </c>
      <c r="G164" s="113">
        <v>5</v>
      </c>
      <c r="H164" s="113">
        <v>3</v>
      </c>
      <c r="I164" s="113">
        <v>2</v>
      </c>
    </row>
    <row r="165" spans="1:9" s="60" customFormat="1" ht="15" customHeight="1">
      <c r="A165" s="95" t="s">
        <v>609</v>
      </c>
      <c r="B165" s="113">
        <v>2</v>
      </c>
      <c r="C165" s="113">
        <v>2</v>
      </c>
      <c r="D165" s="113">
        <v>28</v>
      </c>
      <c r="E165" s="113">
        <v>15</v>
      </c>
      <c r="F165" s="113">
        <v>13</v>
      </c>
      <c r="G165" s="113">
        <v>3</v>
      </c>
      <c r="H165" s="113">
        <v>1</v>
      </c>
      <c r="I165" s="113">
        <v>2</v>
      </c>
    </row>
    <row r="166" spans="1:9" s="60" customFormat="1" ht="15" customHeight="1">
      <c r="A166" s="95" t="s">
        <v>508</v>
      </c>
      <c r="B166" s="113">
        <v>2</v>
      </c>
      <c r="C166" s="113">
        <v>2</v>
      </c>
      <c r="D166" s="113">
        <v>23</v>
      </c>
      <c r="E166" s="113">
        <v>11</v>
      </c>
      <c r="F166" s="113">
        <v>12</v>
      </c>
      <c r="G166" s="113">
        <v>3</v>
      </c>
      <c r="H166" s="113">
        <v>0</v>
      </c>
      <c r="I166" s="113">
        <v>3</v>
      </c>
    </row>
    <row r="167" spans="1:9" s="60" customFormat="1" ht="15" customHeight="1">
      <c r="A167" s="95" t="s">
        <v>530</v>
      </c>
      <c r="B167" s="113">
        <v>1</v>
      </c>
      <c r="C167" s="113">
        <v>2</v>
      </c>
      <c r="D167" s="113">
        <v>21</v>
      </c>
      <c r="E167" s="113">
        <v>8</v>
      </c>
      <c r="F167" s="113">
        <v>13</v>
      </c>
      <c r="G167" s="113">
        <v>2</v>
      </c>
      <c r="H167" s="113">
        <v>0</v>
      </c>
      <c r="I167" s="113">
        <v>2</v>
      </c>
    </row>
    <row r="168" spans="1:9" s="60" customFormat="1" ht="15" customHeight="1">
      <c r="A168" s="95" t="s">
        <v>353</v>
      </c>
      <c r="B168" s="113">
        <v>1</v>
      </c>
      <c r="C168" s="113">
        <v>2</v>
      </c>
      <c r="D168" s="113">
        <v>17</v>
      </c>
      <c r="E168" s="113">
        <v>11</v>
      </c>
      <c r="F168" s="113">
        <v>6</v>
      </c>
      <c r="G168" s="113">
        <v>2</v>
      </c>
      <c r="H168" s="113">
        <v>0</v>
      </c>
      <c r="I168" s="113">
        <v>2</v>
      </c>
    </row>
    <row r="169" spans="1:9" s="60" customFormat="1" ht="15" customHeight="1">
      <c r="A169" s="95" t="s">
        <v>684</v>
      </c>
      <c r="B169" s="113">
        <v>1</v>
      </c>
      <c r="C169" s="113">
        <v>2</v>
      </c>
      <c r="D169" s="113">
        <v>17</v>
      </c>
      <c r="E169" s="113">
        <v>9</v>
      </c>
      <c r="F169" s="113">
        <v>8</v>
      </c>
      <c r="G169" s="113">
        <v>1</v>
      </c>
      <c r="H169" s="113">
        <v>0</v>
      </c>
      <c r="I169" s="113">
        <v>1</v>
      </c>
    </row>
    <row r="170" spans="1:9" s="60" customFormat="1" ht="15" customHeight="1">
      <c r="A170" s="95" t="s">
        <v>518</v>
      </c>
      <c r="B170" s="113">
        <v>0</v>
      </c>
      <c r="C170" s="113">
        <v>0</v>
      </c>
      <c r="D170" s="113">
        <v>0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</row>
    <row r="171" spans="1:9" s="60" customFormat="1" ht="15" customHeight="1">
      <c r="A171" s="95" t="s">
        <v>256</v>
      </c>
      <c r="B171" s="113">
        <v>0</v>
      </c>
      <c r="C171" s="113">
        <v>0</v>
      </c>
      <c r="D171" s="113">
        <v>0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</row>
    <row r="172" spans="1:9" s="60" customFormat="1" ht="15" customHeight="1">
      <c r="A172" s="95" t="s">
        <v>727</v>
      </c>
      <c r="B172" s="113">
        <v>0</v>
      </c>
      <c r="C172" s="113">
        <v>0</v>
      </c>
      <c r="D172" s="113">
        <v>0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</row>
    <row r="173" spans="1:9" s="60" customFormat="1" ht="15" customHeight="1">
      <c r="A173" s="95" t="s">
        <v>248</v>
      </c>
      <c r="B173" s="113">
        <v>0</v>
      </c>
      <c r="C173" s="113">
        <v>0</v>
      </c>
      <c r="D173" s="113">
        <v>0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</row>
    <row r="174" spans="1:9" s="60" customFormat="1" ht="15" customHeight="1">
      <c r="A174" s="95" t="s">
        <v>254</v>
      </c>
      <c r="B174" s="113">
        <v>0</v>
      </c>
      <c r="C174" s="113">
        <v>0</v>
      </c>
      <c r="D174" s="113">
        <v>0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</row>
    <row r="175" spans="1:9" s="60" customFormat="1" ht="15" customHeight="1">
      <c r="A175" s="95" t="s">
        <v>283</v>
      </c>
      <c r="B175" s="113">
        <v>0</v>
      </c>
      <c r="C175" s="113">
        <v>0</v>
      </c>
      <c r="D175" s="113">
        <v>0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</row>
    <row r="176" spans="1:9" s="60" customFormat="1" ht="15" customHeight="1">
      <c r="A176" s="95" t="s">
        <v>749</v>
      </c>
      <c r="B176" s="113">
        <v>0</v>
      </c>
      <c r="C176" s="113">
        <v>0</v>
      </c>
      <c r="D176" s="113">
        <v>0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</row>
    <row r="177" spans="1:9" s="63" customFormat="1" ht="15" customHeight="1">
      <c r="A177" s="95" t="s">
        <v>1090</v>
      </c>
      <c r="B177" s="113">
        <v>0</v>
      </c>
      <c r="C177" s="113">
        <v>0</v>
      </c>
      <c r="D177" s="113">
        <v>0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</row>
    <row r="178" spans="1:9" s="63" customFormat="1" ht="15" customHeight="1">
      <c r="A178" s="308" t="s">
        <v>1240</v>
      </c>
      <c r="B178" s="113">
        <v>0</v>
      </c>
      <c r="C178" s="113">
        <v>0</v>
      </c>
      <c r="D178" s="113">
        <v>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</row>
    <row r="179" spans="1:9" s="520" customFormat="1" ht="33" customHeight="1">
      <c r="A179" s="519"/>
      <c r="B179" s="3231" t="s">
        <v>761</v>
      </c>
      <c r="C179" s="3231"/>
      <c r="D179" s="3231"/>
      <c r="E179" s="3231"/>
      <c r="F179" s="3231"/>
      <c r="G179" s="3231"/>
      <c r="H179" s="3231"/>
      <c r="I179" s="3231"/>
    </row>
    <row r="180" spans="1:9" s="60" customFormat="1" ht="15" customHeight="1">
      <c r="A180" s="95" t="s">
        <v>694</v>
      </c>
      <c r="B180" s="113">
        <v>51</v>
      </c>
      <c r="C180" s="113">
        <v>82</v>
      </c>
      <c r="D180" s="113">
        <v>1254</v>
      </c>
      <c r="E180" s="113">
        <v>812</v>
      </c>
      <c r="F180" s="113">
        <v>442</v>
      </c>
      <c r="G180" s="113">
        <v>64</v>
      </c>
      <c r="H180" s="113">
        <v>37</v>
      </c>
      <c r="I180" s="113">
        <v>27</v>
      </c>
    </row>
    <row r="181" spans="1:9" s="60" customFormat="1" ht="15" customHeight="1">
      <c r="A181" s="95" t="s">
        <v>695</v>
      </c>
      <c r="B181" s="113">
        <v>62</v>
      </c>
      <c r="C181" s="113">
        <v>115</v>
      </c>
      <c r="D181" s="113">
        <v>1880</v>
      </c>
      <c r="E181" s="113">
        <v>1246</v>
      </c>
      <c r="F181" s="113">
        <v>634</v>
      </c>
      <c r="G181" s="113">
        <v>94</v>
      </c>
      <c r="H181" s="113">
        <v>50</v>
      </c>
      <c r="I181" s="113">
        <v>44</v>
      </c>
    </row>
    <row r="182" spans="1:9" s="60" customFormat="1" ht="15" customHeight="1">
      <c r="A182" s="95" t="s">
        <v>696</v>
      </c>
      <c r="B182" s="113">
        <v>64</v>
      </c>
      <c r="C182" s="113">
        <v>105</v>
      </c>
      <c r="D182" s="113">
        <v>1778</v>
      </c>
      <c r="E182" s="113">
        <v>1100</v>
      </c>
      <c r="F182" s="113">
        <v>678</v>
      </c>
      <c r="G182" s="113">
        <v>69</v>
      </c>
      <c r="H182" s="113">
        <v>41</v>
      </c>
      <c r="I182" s="113">
        <v>28</v>
      </c>
    </row>
    <row r="183" spans="1:9" s="60" customFormat="1" ht="15" customHeight="1">
      <c r="A183" s="95" t="s">
        <v>697</v>
      </c>
      <c r="B183" s="113">
        <v>74</v>
      </c>
      <c r="C183" s="113">
        <v>151</v>
      </c>
      <c r="D183" s="113">
        <v>2946</v>
      </c>
      <c r="E183" s="113">
        <v>1649</v>
      </c>
      <c r="F183" s="113">
        <v>1297</v>
      </c>
      <c r="G183" s="113">
        <v>111</v>
      </c>
      <c r="H183" s="113">
        <v>72</v>
      </c>
      <c r="I183" s="113">
        <v>39</v>
      </c>
    </row>
    <row r="184" spans="1:9" s="60" customFormat="1" ht="15" customHeight="1">
      <c r="A184" s="95" t="s">
        <v>698</v>
      </c>
      <c r="B184" s="113">
        <v>79</v>
      </c>
      <c r="C184" s="113">
        <v>169</v>
      </c>
      <c r="D184" s="113">
        <v>3205</v>
      </c>
      <c r="E184" s="113">
        <v>1950</v>
      </c>
      <c r="F184" s="113">
        <v>1255</v>
      </c>
      <c r="G184" s="113">
        <v>131</v>
      </c>
      <c r="H184" s="113">
        <v>75</v>
      </c>
      <c r="I184" s="113">
        <v>56</v>
      </c>
    </row>
    <row r="185" spans="1:9" s="60" customFormat="1" ht="15" customHeight="1">
      <c r="A185" s="95" t="s">
        <v>699</v>
      </c>
      <c r="B185" s="113">
        <v>107</v>
      </c>
      <c r="C185" s="113">
        <v>278</v>
      </c>
      <c r="D185" s="113">
        <v>5072</v>
      </c>
      <c r="E185" s="113">
        <v>3272</v>
      </c>
      <c r="F185" s="113">
        <v>1800</v>
      </c>
      <c r="G185" s="113">
        <v>237</v>
      </c>
      <c r="H185" s="113">
        <v>151</v>
      </c>
      <c r="I185" s="113">
        <v>86</v>
      </c>
    </row>
    <row r="186" spans="1:9" s="60" customFormat="1" ht="15" customHeight="1">
      <c r="A186" s="95" t="s">
        <v>343</v>
      </c>
      <c r="B186" s="113">
        <v>106</v>
      </c>
      <c r="C186" s="113">
        <v>280</v>
      </c>
      <c r="D186" s="113">
        <v>4803</v>
      </c>
      <c r="E186" s="113">
        <v>3020</v>
      </c>
      <c r="F186" s="113">
        <v>1783</v>
      </c>
      <c r="G186" s="113">
        <v>267</v>
      </c>
      <c r="H186" s="113">
        <v>157</v>
      </c>
      <c r="I186" s="113">
        <v>110</v>
      </c>
    </row>
    <row r="187" spans="1:9" s="60" customFormat="1" ht="15" customHeight="1">
      <c r="A187" s="95" t="s">
        <v>405</v>
      </c>
      <c r="B187" s="113">
        <v>108</v>
      </c>
      <c r="C187" s="113">
        <v>245</v>
      </c>
      <c r="D187" s="113">
        <v>3984</v>
      </c>
      <c r="E187" s="113">
        <v>2609</v>
      </c>
      <c r="F187" s="113">
        <v>1375</v>
      </c>
      <c r="G187" s="113">
        <v>269</v>
      </c>
      <c r="H187" s="113">
        <v>160</v>
      </c>
      <c r="I187" s="113">
        <v>109</v>
      </c>
    </row>
    <row r="188" spans="1:9" s="60" customFormat="1" ht="15" customHeight="1">
      <c r="A188" s="95" t="s">
        <v>196</v>
      </c>
      <c r="B188" s="113">
        <v>106</v>
      </c>
      <c r="C188" s="113">
        <v>235</v>
      </c>
      <c r="D188" s="113">
        <v>4013</v>
      </c>
      <c r="E188" s="113">
        <v>2697</v>
      </c>
      <c r="F188" s="113">
        <v>1316</v>
      </c>
      <c r="G188" s="113">
        <v>277</v>
      </c>
      <c r="H188" s="113">
        <v>172</v>
      </c>
      <c r="I188" s="113">
        <v>105</v>
      </c>
    </row>
    <row r="189" spans="1:9" s="60" customFormat="1" ht="15" customHeight="1">
      <c r="A189" s="95" t="s">
        <v>227</v>
      </c>
      <c r="B189" s="113">
        <v>103</v>
      </c>
      <c r="C189" s="113">
        <v>222</v>
      </c>
      <c r="D189" s="113">
        <v>3946</v>
      </c>
      <c r="E189" s="113">
        <v>2584</v>
      </c>
      <c r="F189" s="113">
        <v>1362</v>
      </c>
      <c r="G189" s="113">
        <v>286</v>
      </c>
      <c r="H189" s="113">
        <v>171</v>
      </c>
      <c r="I189" s="113">
        <v>115</v>
      </c>
    </row>
    <row r="190" spans="1:9" s="60" customFormat="1" ht="15" customHeight="1">
      <c r="A190" s="95" t="s">
        <v>609</v>
      </c>
      <c r="B190" s="113">
        <v>103</v>
      </c>
      <c r="C190" s="113">
        <v>242</v>
      </c>
      <c r="D190" s="113">
        <v>3994</v>
      </c>
      <c r="E190" s="113">
        <v>2639</v>
      </c>
      <c r="F190" s="113">
        <v>1355</v>
      </c>
      <c r="G190" s="113">
        <v>253</v>
      </c>
      <c r="H190" s="113">
        <v>152</v>
      </c>
      <c r="I190" s="113">
        <v>101</v>
      </c>
    </row>
    <row r="191" spans="1:9" s="75" customFormat="1" ht="15" customHeight="1">
      <c r="A191" s="95" t="s">
        <v>508</v>
      </c>
      <c r="B191" s="113">
        <v>104</v>
      </c>
      <c r="C191" s="113">
        <v>259</v>
      </c>
      <c r="D191" s="113">
        <v>4735</v>
      </c>
      <c r="E191" s="113">
        <v>3091</v>
      </c>
      <c r="F191" s="113">
        <v>1644</v>
      </c>
      <c r="G191" s="113">
        <v>303</v>
      </c>
      <c r="H191" s="113">
        <v>169</v>
      </c>
      <c r="I191" s="113">
        <v>134</v>
      </c>
    </row>
    <row r="192" spans="1:9" s="75" customFormat="1" ht="15" customHeight="1">
      <c r="A192" s="95" t="s">
        <v>530</v>
      </c>
      <c r="B192" s="113">
        <v>106</v>
      </c>
      <c r="C192" s="113">
        <v>259</v>
      </c>
      <c r="D192" s="113">
        <v>4298</v>
      </c>
      <c r="E192" s="113">
        <v>2842</v>
      </c>
      <c r="F192" s="113">
        <v>1456</v>
      </c>
      <c r="G192" s="113">
        <v>279</v>
      </c>
      <c r="H192" s="113">
        <v>150</v>
      </c>
      <c r="I192" s="113">
        <v>129</v>
      </c>
    </row>
    <row r="193" spans="1:9" s="75" customFormat="1" ht="15" customHeight="1">
      <c r="A193" s="95" t="s">
        <v>353</v>
      </c>
      <c r="B193" s="113">
        <v>105</v>
      </c>
      <c r="C193" s="113">
        <v>248</v>
      </c>
      <c r="D193" s="113">
        <v>3884</v>
      </c>
      <c r="E193" s="113">
        <v>2494</v>
      </c>
      <c r="F193" s="113">
        <v>1390</v>
      </c>
      <c r="G193" s="113">
        <v>266</v>
      </c>
      <c r="H193" s="113">
        <v>146</v>
      </c>
      <c r="I193" s="113">
        <v>120</v>
      </c>
    </row>
    <row r="194" spans="1:9" s="60" customFormat="1" ht="15" customHeight="1">
      <c r="A194" s="95" t="s">
        <v>684</v>
      </c>
      <c r="B194" s="113">
        <v>101</v>
      </c>
      <c r="C194" s="113">
        <v>221</v>
      </c>
      <c r="D194" s="113">
        <v>3321</v>
      </c>
      <c r="E194" s="113">
        <v>2119</v>
      </c>
      <c r="F194" s="113">
        <v>1202</v>
      </c>
      <c r="G194" s="113">
        <v>236</v>
      </c>
      <c r="H194" s="113">
        <v>121</v>
      </c>
      <c r="I194" s="113">
        <v>115</v>
      </c>
    </row>
    <row r="195" spans="1:9" s="60" customFormat="1" ht="15" customHeight="1">
      <c r="A195" s="95" t="s">
        <v>518</v>
      </c>
      <c r="B195" s="113">
        <v>89</v>
      </c>
      <c r="C195" s="113">
        <v>184</v>
      </c>
      <c r="D195" s="113">
        <v>2636</v>
      </c>
      <c r="E195" s="113">
        <v>1643</v>
      </c>
      <c r="F195" s="113">
        <v>993</v>
      </c>
      <c r="G195" s="113">
        <v>216</v>
      </c>
      <c r="H195" s="113">
        <v>124</v>
      </c>
      <c r="I195" s="113">
        <v>92</v>
      </c>
    </row>
    <row r="196" spans="1:9" s="60" customFormat="1" ht="15" customHeight="1">
      <c r="A196" s="95" t="s">
        <v>256</v>
      </c>
      <c r="B196" s="113">
        <v>82</v>
      </c>
      <c r="C196" s="113">
        <v>167</v>
      </c>
      <c r="D196" s="113">
        <v>2302</v>
      </c>
      <c r="E196" s="113">
        <v>1394</v>
      </c>
      <c r="F196" s="113">
        <v>908</v>
      </c>
      <c r="G196" s="113">
        <v>226</v>
      </c>
      <c r="H196" s="113">
        <v>127</v>
      </c>
      <c r="I196" s="113">
        <v>99</v>
      </c>
    </row>
    <row r="197" spans="1:9" s="60" customFormat="1" ht="15" customHeight="1">
      <c r="A197" s="95" t="s">
        <v>727</v>
      </c>
      <c r="B197" s="113">
        <v>75</v>
      </c>
      <c r="C197" s="113">
        <v>167</v>
      </c>
      <c r="D197" s="113">
        <v>2155</v>
      </c>
      <c r="E197" s="113">
        <v>1305</v>
      </c>
      <c r="F197" s="113">
        <v>850</v>
      </c>
      <c r="G197" s="113">
        <v>196</v>
      </c>
      <c r="H197" s="113">
        <v>102</v>
      </c>
      <c r="I197" s="113">
        <v>94</v>
      </c>
    </row>
    <row r="198" spans="1:9" s="60" customFormat="1" ht="15" customHeight="1">
      <c r="A198" s="95" t="s">
        <v>248</v>
      </c>
      <c r="B198" s="113">
        <v>78</v>
      </c>
      <c r="C198" s="113">
        <v>160</v>
      </c>
      <c r="D198" s="113">
        <v>2043</v>
      </c>
      <c r="E198" s="113">
        <v>1200</v>
      </c>
      <c r="F198" s="113">
        <v>843</v>
      </c>
      <c r="G198" s="113">
        <v>207</v>
      </c>
      <c r="H198" s="113">
        <v>99</v>
      </c>
      <c r="I198" s="113">
        <v>108</v>
      </c>
    </row>
    <row r="199" spans="1:9" s="60" customFormat="1" ht="15" customHeight="1">
      <c r="A199" s="95" t="s">
        <v>254</v>
      </c>
      <c r="B199" s="113">
        <v>76</v>
      </c>
      <c r="C199" s="113">
        <v>189</v>
      </c>
      <c r="D199" s="113">
        <v>2391</v>
      </c>
      <c r="E199" s="113">
        <v>1455</v>
      </c>
      <c r="F199" s="113">
        <v>936</v>
      </c>
      <c r="G199" s="113">
        <v>247</v>
      </c>
      <c r="H199" s="113">
        <v>110</v>
      </c>
      <c r="I199" s="113">
        <v>137</v>
      </c>
    </row>
    <row r="200" spans="1:9" s="60" customFormat="1" ht="15" customHeight="1">
      <c r="A200" s="95" t="s">
        <v>283</v>
      </c>
      <c r="B200" s="113">
        <v>74</v>
      </c>
      <c r="C200" s="113">
        <v>196</v>
      </c>
      <c r="D200" s="113">
        <v>2462</v>
      </c>
      <c r="E200" s="113">
        <v>1498</v>
      </c>
      <c r="F200" s="113">
        <v>964</v>
      </c>
      <c r="G200" s="113">
        <v>284</v>
      </c>
      <c r="H200" s="113">
        <v>129</v>
      </c>
      <c r="I200" s="113">
        <v>155</v>
      </c>
    </row>
    <row r="201" spans="1:9" s="60" customFormat="1" ht="15" customHeight="1">
      <c r="A201" s="95" t="s">
        <v>749</v>
      </c>
      <c r="B201" s="113">
        <v>74</v>
      </c>
      <c r="C201" s="113">
        <v>212</v>
      </c>
      <c r="D201" s="113">
        <v>2702</v>
      </c>
      <c r="E201" s="113">
        <v>1632</v>
      </c>
      <c r="F201" s="113">
        <v>1070</v>
      </c>
      <c r="G201" s="113">
        <v>298</v>
      </c>
      <c r="H201" s="113">
        <v>140</v>
      </c>
      <c r="I201" s="113">
        <v>158</v>
      </c>
    </row>
    <row r="202" spans="1:9" s="63" customFormat="1" ht="15" customHeight="1">
      <c r="A202" s="95" t="s">
        <v>1090</v>
      </c>
      <c r="B202" s="113">
        <v>77</v>
      </c>
      <c r="C202" s="113">
        <v>228</v>
      </c>
      <c r="D202" s="113">
        <v>3106</v>
      </c>
      <c r="E202" s="113">
        <v>1936</v>
      </c>
      <c r="F202" s="113">
        <v>1170</v>
      </c>
      <c r="G202" s="113">
        <v>295</v>
      </c>
      <c r="H202" s="113">
        <v>139</v>
      </c>
      <c r="I202" s="113">
        <v>156</v>
      </c>
    </row>
    <row r="203" spans="1:9" s="63" customFormat="1" ht="15" customHeight="1">
      <c r="A203" s="308" t="s">
        <v>1240</v>
      </c>
      <c r="B203" s="113">
        <v>84</v>
      </c>
      <c r="C203" s="113">
        <v>262</v>
      </c>
      <c r="D203" s="113">
        <v>3698</v>
      </c>
      <c r="E203" s="113">
        <v>2493</v>
      </c>
      <c r="F203" s="113">
        <v>1205</v>
      </c>
      <c r="G203" s="113">
        <v>339</v>
      </c>
      <c r="H203" s="113">
        <v>151</v>
      </c>
      <c r="I203" s="113">
        <v>188</v>
      </c>
    </row>
    <row r="204" spans="1:9" s="520" customFormat="1" ht="33" customHeight="1">
      <c r="A204" s="519"/>
      <c r="B204" s="3231" t="s">
        <v>314</v>
      </c>
      <c r="C204" s="3231"/>
      <c r="D204" s="3231"/>
      <c r="E204" s="3231"/>
      <c r="F204" s="3231"/>
      <c r="G204" s="3231"/>
      <c r="H204" s="3231"/>
      <c r="I204" s="3231"/>
    </row>
    <row r="205" spans="1:9" s="60" customFormat="1" ht="15" customHeight="1">
      <c r="A205" s="95" t="s">
        <v>694</v>
      </c>
      <c r="B205" s="113">
        <v>46</v>
      </c>
      <c r="C205" s="113">
        <v>64</v>
      </c>
      <c r="D205" s="113">
        <v>1006</v>
      </c>
      <c r="E205" s="113">
        <v>649</v>
      </c>
      <c r="F205" s="113">
        <v>357</v>
      </c>
      <c r="G205" s="113">
        <v>64</v>
      </c>
      <c r="H205" s="113">
        <v>37</v>
      </c>
      <c r="I205" s="113">
        <v>27</v>
      </c>
    </row>
    <row r="206" spans="1:9" s="60" customFormat="1" ht="15" customHeight="1">
      <c r="A206" s="95" t="s">
        <v>695</v>
      </c>
      <c r="B206" s="113">
        <v>54</v>
      </c>
      <c r="C206" s="113">
        <v>100</v>
      </c>
      <c r="D206" s="113">
        <v>1689</v>
      </c>
      <c r="E206" s="113">
        <v>1136</v>
      </c>
      <c r="F206" s="113">
        <v>553</v>
      </c>
      <c r="G206" s="113">
        <v>94</v>
      </c>
      <c r="H206" s="113">
        <v>50</v>
      </c>
      <c r="I206" s="113">
        <v>44</v>
      </c>
    </row>
    <row r="207" spans="1:9" s="60" customFormat="1" ht="15" customHeight="1">
      <c r="A207" s="95" t="s">
        <v>696</v>
      </c>
      <c r="B207" s="113">
        <v>57</v>
      </c>
      <c r="C207" s="113">
        <v>89</v>
      </c>
      <c r="D207" s="113">
        <v>1551</v>
      </c>
      <c r="E207" s="113">
        <v>975</v>
      </c>
      <c r="F207" s="113">
        <v>576</v>
      </c>
      <c r="G207" s="113">
        <v>69</v>
      </c>
      <c r="H207" s="113">
        <v>41</v>
      </c>
      <c r="I207" s="113">
        <v>28</v>
      </c>
    </row>
    <row r="208" spans="1:9" s="60" customFormat="1" ht="15" customHeight="1">
      <c r="A208" s="95" t="s">
        <v>697</v>
      </c>
      <c r="B208" s="113">
        <v>66</v>
      </c>
      <c r="C208" s="113">
        <v>134</v>
      </c>
      <c r="D208" s="113">
        <v>2706</v>
      </c>
      <c r="E208" s="113">
        <v>1510</v>
      </c>
      <c r="F208" s="113">
        <v>1196</v>
      </c>
      <c r="G208" s="113">
        <v>111</v>
      </c>
      <c r="H208" s="113">
        <v>72</v>
      </c>
      <c r="I208" s="113">
        <v>39</v>
      </c>
    </row>
    <row r="209" spans="1:9" s="60" customFormat="1" ht="15" customHeight="1">
      <c r="A209" s="95" t="s">
        <v>698</v>
      </c>
      <c r="B209" s="113">
        <v>72</v>
      </c>
      <c r="C209" s="113">
        <v>152</v>
      </c>
      <c r="D209" s="113">
        <v>2979</v>
      </c>
      <c r="E209" s="113">
        <v>1818</v>
      </c>
      <c r="F209" s="113">
        <v>1161</v>
      </c>
      <c r="G209" s="113">
        <v>112</v>
      </c>
      <c r="H209" s="113">
        <v>68</v>
      </c>
      <c r="I209" s="113">
        <v>44</v>
      </c>
    </row>
    <row r="210" spans="1:9" s="60" customFormat="1" ht="15" customHeight="1">
      <c r="A210" s="95" t="s">
        <v>699</v>
      </c>
      <c r="B210" s="113">
        <v>82</v>
      </c>
      <c r="C210" s="113">
        <v>207</v>
      </c>
      <c r="D210" s="113">
        <v>4024</v>
      </c>
      <c r="E210" s="113">
        <v>2603</v>
      </c>
      <c r="F210" s="113">
        <v>1421</v>
      </c>
      <c r="G210" s="113">
        <v>162</v>
      </c>
      <c r="H210" s="113">
        <v>112</v>
      </c>
      <c r="I210" s="113">
        <v>50</v>
      </c>
    </row>
    <row r="211" spans="1:9" s="60" customFormat="1" ht="15" customHeight="1">
      <c r="A211" s="95" t="s">
        <v>343</v>
      </c>
      <c r="B211" s="113">
        <v>79</v>
      </c>
      <c r="C211" s="113">
        <v>190</v>
      </c>
      <c r="D211" s="113">
        <v>3571</v>
      </c>
      <c r="E211" s="113">
        <v>2186</v>
      </c>
      <c r="F211" s="113">
        <v>1385</v>
      </c>
      <c r="G211" s="113">
        <v>159</v>
      </c>
      <c r="H211" s="113">
        <v>101</v>
      </c>
      <c r="I211" s="113">
        <v>58</v>
      </c>
    </row>
    <row r="212" spans="1:9" s="60" customFormat="1" ht="15" customHeight="1">
      <c r="A212" s="95" t="s">
        <v>405</v>
      </c>
      <c r="B212" s="113">
        <v>81</v>
      </c>
      <c r="C212" s="113">
        <v>174</v>
      </c>
      <c r="D212" s="113">
        <v>3002</v>
      </c>
      <c r="E212" s="113">
        <v>1960</v>
      </c>
      <c r="F212" s="113">
        <v>1042</v>
      </c>
      <c r="G212" s="113">
        <v>166</v>
      </c>
      <c r="H212" s="113">
        <v>113</v>
      </c>
      <c r="I212" s="113">
        <v>53</v>
      </c>
    </row>
    <row r="213" spans="1:9" s="60" customFormat="1" ht="15" customHeight="1">
      <c r="A213" s="95" t="s">
        <v>196</v>
      </c>
      <c r="B213" s="113">
        <v>81</v>
      </c>
      <c r="C213" s="113">
        <v>161</v>
      </c>
      <c r="D213" s="113">
        <v>2949</v>
      </c>
      <c r="E213" s="113">
        <v>2018</v>
      </c>
      <c r="F213" s="113">
        <v>931</v>
      </c>
      <c r="G213" s="113">
        <v>172</v>
      </c>
      <c r="H213" s="113">
        <v>117</v>
      </c>
      <c r="I213" s="113">
        <v>55</v>
      </c>
    </row>
    <row r="214" spans="1:9" s="60" customFormat="1" ht="15" customHeight="1">
      <c r="A214" s="95" t="s">
        <v>227</v>
      </c>
      <c r="B214" s="113">
        <v>74</v>
      </c>
      <c r="C214" s="113">
        <v>151</v>
      </c>
      <c r="D214" s="113">
        <v>2946</v>
      </c>
      <c r="E214" s="113">
        <v>1958</v>
      </c>
      <c r="F214" s="113">
        <v>988</v>
      </c>
      <c r="G214" s="113">
        <v>171</v>
      </c>
      <c r="H214" s="113">
        <v>110</v>
      </c>
      <c r="I214" s="113">
        <v>61</v>
      </c>
    </row>
    <row r="215" spans="1:9" s="60" customFormat="1" ht="15" customHeight="1">
      <c r="A215" s="95" t="s">
        <v>609</v>
      </c>
      <c r="B215" s="113">
        <v>76</v>
      </c>
      <c r="C215" s="113">
        <v>173</v>
      </c>
      <c r="D215" s="113">
        <v>3021</v>
      </c>
      <c r="E215" s="113">
        <v>2011</v>
      </c>
      <c r="F215" s="113">
        <v>1010</v>
      </c>
      <c r="G215" s="113">
        <v>168</v>
      </c>
      <c r="H215" s="113">
        <v>104</v>
      </c>
      <c r="I215" s="113">
        <v>64</v>
      </c>
    </row>
    <row r="216" spans="1:9" s="75" customFormat="1" ht="15" customHeight="1">
      <c r="A216" s="95" t="s">
        <v>508</v>
      </c>
      <c r="B216" s="113">
        <v>79</v>
      </c>
      <c r="C216" s="113">
        <v>171</v>
      </c>
      <c r="D216" s="113">
        <v>3448</v>
      </c>
      <c r="E216" s="113">
        <v>2236</v>
      </c>
      <c r="F216" s="113">
        <v>1212</v>
      </c>
      <c r="G216" s="113">
        <v>192</v>
      </c>
      <c r="H216" s="113">
        <v>121</v>
      </c>
      <c r="I216" s="113">
        <v>71</v>
      </c>
    </row>
    <row r="217" spans="1:9" s="75" customFormat="1" ht="15" customHeight="1">
      <c r="A217" s="95" t="s">
        <v>530</v>
      </c>
      <c r="B217" s="113">
        <v>80</v>
      </c>
      <c r="C217" s="113">
        <v>167</v>
      </c>
      <c r="D217" s="113">
        <v>2979</v>
      </c>
      <c r="E217" s="113">
        <v>1974</v>
      </c>
      <c r="F217" s="113">
        <v>1005</v>
      </c>
      <c r="G217" s="113">
        <v>159</v>
      </c>
      <c r="H217" s="113">
        <v>94</v>
      </c>
      <c r="I217" s="113">
        <v>65</v>
      </c>
    </row>
    <row r="218" spans="1:9" s="75" customFormat="1" ht="15" customHeight="1">
      <c r="A218" s="95" t="s">
        <v>353</v>
      </c>
      <c r="B218" s="113">
        <v>77</v>
      </c>
      <c r="C218" s="113">
        <v>153</v>
      </c>
      <c r="D218" s="113">
        <v>2548</v>
      </c>
      <c r="E218" s="113">
        <v>1642</v>
      </c>
      <c r="F218" s="113">
        <v>906</v>
      </c>
      <c r="G218" s="113">
        <v>146</v>
      </c>
      <c r="H218" s="113">
        <v>89</v>
      </c>
      <c r="I218" s="113">
        <v>57</v>
      </c>
    </row>
    <row r="219" spans="1:9" s="60" customFormat="1" ht="15" customHeight="1">
      <c r="A219" s="95" t="s">
        <v>684</v>
      </c>
      <c r="B219" s="113">
        <v>74</v>
      </c>
      <c r="C219" s="113">
        <v>132</v>
      </c>
      <c r="D219" s="113">
        <v>2087</v>
      </c>
      <c r="E219" s="113">
        <v>1328</v>
      </c>
      <c r="F219" s="113">
        <v>759</v>
      </c>
      <c r="G219" s="113">
        <v>136</v>
      </c>
      <c r="H219" s="113">
        <v>79</v>
      </c>
      <c r="I219" s="113">
        <v>57</v>
      </c>
    </row>
    <row r="220" spans="1:9" s="60" customFormat="1" ht="15" customHeight="1">
      <c r="A220" s="95" t="s">
        <v>518</v>
      </c>
      <c r="B220" s="113">
        <v>65</v>
      </c>
      <c r="C220" s="113">
        <v>104</v>
      </c>
      <c r="D220" s="113">
        <v>1611</v>
      </c>
      <c r="E220" s="113">
        <v>1031</v>
      </c>
      <c r="F220" s="113">
        <v>580</v>
      </c>
      <c r="G220" s="113">
        <v>112</v>
      </c>
      <c r="H220" s="113">
        <v>68</v>
      </c>
      <c r="I220" s="113">
        <v>44</v>
      </c>
    </row>
    <row r="221" spans="1:9" s="60" customFormat="1" ht="15" customHeight="1">
      <c r="A221" s="95" t="s">
        <v>256</v>
      </c>
      <c r="B221" s="113">
        <v>57</v>
      </c>
      <c r="C221" s="113">
        <v>90</v>
      </c>
      <c r="D221" s="113">
        <v>1297</v>
      </c>
      <c r="E221" s="113">
        <v>787</v>
      </c>
      <c r="F221" s="113">
        <v>510</v>
      </c>
      <c r="G221" s="113">
        <v>117</v>
      </c>
      <c r="H221" s="113">
        <v>72</v>
      </c>
      <c r="I221" s="113">
        <v>45</v>
      </c>
    </row>
    <row r="222" spans="1:9" s="60" customFormat="1" ht="15" customHeight="1">
      <c r="A222" s="95" t="s">
        <v>727</v>
      </c>
      <c r="B222" s="113">
        <v>50</v>
      </c>
      <c r="C222" s="113">
        <v>86</v>
      </c>
      <c r="D222" s="113">
        <v>1146</v>
      </c>
      <c r="E222" s="113">
        <v>706</v>
      </c>
      <c r="F222" s="113">
        <v>440</v>
      </c>
      <c r="G222" s="113">
        <v>98</v>
      </c>
      <c r="H222" s="113">
        <v>58</v>
      </c>
      <c r="I222" s="113">
        <v>40</v>
      </c>
    </row>
    <row r="223" spans="1:9" s="60" customFormat="1" ht="15" customHeight="1">
      <c r="A223" s="95" t="s">
        <v>248</v>
      </c>
      <c r="B223" s="113">
        <f>Tab1.1.1!B223+'Tab 1.1.2'!B223</f>
        <v>52</v>
      </c>
      <c r="C223" s="113">
        <f>Tab1.1.1!C223+'Tab 1.1.2'!C223</f>
        <v>84</v>
      </c>
      <c r="D223" s="113">
        <f>Tab1.1.1!D223+'Tab 1.1.2'!D223</f>
        <v>1104</v>
      </c>
      <c r="E223" s="113">
        <f>Tab1.1.1!E223+'Tab 1.1.2'!E223</f>
        <v>648</v>
      </c>
      <c r="F223" s="113">
        <f>Tab1.1.1!F223+'Tab 1.1.2'!F223</f>
        <v>456</v>
      </c>
      <c r="G223" s="113">
        <f>Tab1.1.1!G223+'Tab 1.1.2'!G223</f>
        <v>105</v>
      </c>
      <c r="H223" s="113">
        <f>Tab1.1.1!H223+'Tab 1.1.2'!H223</f>
        <v>52</v>
      </c>
      <c r="I223" s="113">
        <f>Tab1.1.1!I223+'Tab 1.1.2'!I223</f>
        <v>53</v>
      </c>
    </row>
    <row r="224" spans="1:9" s="60" customFormat="1" ht="15" customHeight="1">
      <c r="A224" s="95" t="s">
        <v>254</v>
      </c>
      <c r="B224" s="113">
        <f>Tab1.1.1!B224+'Tab 1.1.2'!B224</f>
        <v>49</v>
      </c>
      <c r="C224" s="113">
        <f>Tab1.1.1!C224+'Tab 1.1.2'!C224</f>
        <v>86</v>
      </c>
      <c r="D224" s="113">
        <f>Tab1.1.1!D224+'Tab 1.1.2'!D224</f>
        <v>1172</v>
      </c>
      <c r="E224" s="113">
        <f>Tab1.1.1!E224+'Tab 1.1.2'!E224</f>
        <v>736</v>
      </c>
      <c r="F224" s="113">
        <f>Tab1.1.1!F224+'Tab 1.1.2'!F224</f>
        <v>436</v>
      </c>
      <c r="G224" s="113">
        <f>Tab1.1.1!G224+'Tab 1.1.2'!G224</f>
        <v>118</v>
      </c>
      <c r="H224" s="113">
        <f>Tab1.1.1!H224+'Tab 1.1.2'!H224</f>
        <v>56</v>
      </c>
      <c r="I224" s="113">
        <f>Tab1.1.1!I224+'Tab 1.1.2'!I224</f>
        <v>62</v>
      </c>
    </row>
    <row r="225" spans="1:9" s="60" customFormat="1" ht="15" customHeight="1">
      <c r="A225" s="95" t="s">
        <v>283</v>
      </c>
      <c r="B225" s="113">
        <f>Tab1.1.1!B225+'Tab 1.1.2'!B225</f>
        <v>48</v>
      </c>
      <c r="C225" s="113">
        <f>Tab1.1.1!C225+'Tab 1.1.2'!C225</f>
        <v>97</v>
      </c>
      <c r="D225" s="113">
        <f>Tab1.1.1!D225+'Tab 1.1.2'!D225</f>
        <v>1272</v>
      </c>
      <c r="E225" s="113">
        <f>Tab1.1.1!E225+'Tab 1.1.2'!E225</f>
        <v>817</v>
      </c>
      <c r="F225" s="113">
        <f>Tab1.1.1!F225+'Tab 1.1.2'!F225</f>
        <v>455</v>
      </c>
      <c r="G225" s="113">
        <f>Tab1.1.1!G225+'Tab 1.1.2'!G225</f>
        <v>122</v>
      </c>
      <c r="H225" s="113">
        <f>Tab1.1.1!H225+'Tab 1.1.2'!H225</f>
        <v>56</v>
      </c>
      <c r="I225" s="113">
        <f>Tab1.1.1!I225+'Tab 1.1.2'!I225</f>
        <v>66</v>
      </c>
    </row>
    <row r="226" spans="1:9" s="60" customFormat="1" ht="15" customHeight="1">
      <c r="A226" s="95" t="s">
        <v>749</v>
      </c>
      <c r="B226" s="113">
        <f>Tab1.1.1!B226+'Tab 1.1.2'!B226</f>
        <v>48</v>
      </c>
      <c r="C226" s="113">
        <f>Tab1.1.1!C226+'Tab 1.1.2'!C226</f>
        <v>109</v>
      </c>
      <c r="D226" s="113">
        <f>Tab1.1.1!D226+'Tab 1.1.2'!D226</f>
        <v>1362</v>
      </c>
      <c r="E226" s="113">
        <f>Tab1.1.1!E226+'Tab 1.1.2'!E226</f>
        <v>837</v>
      </c>
      <c r="F226" s="113">
        <f>Tab1.1.1!F226+'Tab 1.1.2'!F226</f>
        <v>525</v>
      </c>
      <c r="G226" s="113">
        <f>Tab1.1.1!G226+'Tab 1.1.2'!G226</f>
        <v>138</v>
      </c>
      <c r="H226" s="113">
        <f>Tab1.1.1!H226+'Tab 1.1.2'!H226</f>
        <v>70</v>
      </c>
      <c r="I226" s="113">
        <f>Tab1.1.1!I226+'Tab 1.1.2'!I226</f>
        <v>68</v>
      </c>
    </row>
    <row r="227" spans="1:9" s="63" customFormat="1" ht="15" customHeight="1">
      <c r="A227" s="95" t="s">
        <v>1090</v>
      </c>
      <c r="B227" s="113">
        <f>Tab1.1.1!B227+'Tab 1.1.2'!B227</f>
        <v>50</v>
      </c>
      <c r="C227" s="113">
        <f>Tab1.1.1!C227+'Tab 1.1.2'!C227</f>
        <v>119</v>
      </c>
      <c r="D227" s="113">
        <f>Tab1.1.1!D227+'Tab 1.1.2'!D227</f>
        <v>1771</v>
      </c>
      <c r="E227" s="113">
        <f>Tab1.1.1!E227+'Tab 1.1.2'!E227</f>
        <v>1164</v>
      </c>
      <c r="F227" s="113">
        <f>Tab1.1.1!F227+'Tab 1.1.2'!F227</f>
        <v>607</v>
      </c>
      <c r="G227" s="113">
        <f>Tab1.1.1!G227+'Tab 1.1.2'!G227</f>
        <v>122</v>
      </c>
      <c r="H227" s="113">
        <f>Tab1.1.1!H227+'Tab 1.1.2'!H227</f>
        <v>63</v>
      </c>
      <c r="I227" s="113">
        <f>Tab1.1.1!I227+'Tab 1.1.2'!I227</f>
        <v>59</v>
      </c>
    </row>
    <row r="228" spans="1:9" s="63" customFormat="1" ht="15" customHeight="1">
      <c r="A228" s="308" t="s">
        <v>1240</v>
      </c>
      <c r="B228" s="113">
        <f>Tab1.1.1!B228+'Tab 1.1.2'!B228</f>
        <v>56</v>
      </c>
      <c r="C228" s="113">
        <f>Tab1.1.1!C228+'Tab 1.1.2'!C228</f>
        <v>150</v>
      </c>
      <c r="D228" s="113">
        <f>Tab1.1.1!D228+'Tab 1.1.2'!D228</f>
        <v>2331</v>
      </c>
      <c r="E228" s="113">
        <f>Tab1.1.1!E228+'Tab 1.1.2'!E228</f>
        <v>1689</v>
      </c>
      <c r="F228" s="113">
        <f>Tab1.1.1!F228+'Tab 1.1.2'!F228</f>
        <v>642</v>
      </c>
      <c r="G228" s="113">
        <f>Tab1.1.1!G228+'Tab 1.1.2'!G228</f>
        <v>169</v>
      </c>
      <c r="H228" s="113">
        <f>Tab1.1.1!H228+'Tab 1.1.2'!H228</f>
        <v>79</v>
      </c>
      <c r="I228" s="113">
        <f>Tab1.1.1!I228+'Tab 1.1.2'!I228</f>
        <v>90</v>
      </c>
    </row>
    <row r="229" spans="1:9" s="60" customFormat="1" ht="33" customHeight="1">
      <c r="A229" s="168"/>
      <c r="B229" s="3231" t="s">
        <v>483</v>
      </c>
      <c r="C229" s="3231"/>
      <c r="D229" s="3231"/>
      <c r="E229" s="3231"/>
      <c r="F229" s="3231"/>
      <c r="G229" s="3231"/>
      <c r="H229" s="3231"/>
      <c r="I229" s="3231"/>
    </row>
    <row r="230" spans="1:9" s="60" customFormat="1" ht="15" customHeight="1">
      <c r="A230" s="95" t="s">
        <v>694</v>
      </c>
      <c r="B230" s="113">
        <v>5</v>
      </c>
      <c r="C230" s="113">
        <v>18</v>
      </c>
      <c r="D230" s="113">
        <v>248</v>
      </c>
      <c r="E230" s="113">
        <v>163</v>
      </c>
      <c r="F230" s="113">
        <v>85</v>
      </c>
      <c r="G230" s="113">
        <v>0</v>
      </c>
      <c r="H230" s="113">
        <v>0</v>
      </c>
      <c r="I230" s="113">
        <v>0</v>
      </c>
    </row>
    <row r="231" spans="1:9" s="60" customFormat="1" ht="15" customHeight="1">
      <c r="A231" s="95" t="s">
        <v>695</v>
      </c>
      <c r="B231" s="113">
        <v>8</v>
      </c>
      <c r="C231" s="113">
        <v>15</v>
      </c>
      <c r="D231" s="113">
        <v>191</v>
      </c>
      <c r="E231" s="113">
        <v>110</v>
      </c>
      <c r="F231" s="113">
        <v>81</v>
      </c>
      <c r="G231" s="113">
        <v>0</v>
      </c>
      <c r="H231" s="113">
        <v>0</v>
      </c>
      <c r="I231" s="113">
        <v>0</v>
      </c>
    </row>
    <row r="232" spans="1:9" s="60" customFormat="1" ht="15" customHeight="1">
      <c r="A232" s="95" t="s">
        <v>696</v>
      </c>
      <c r="B232" s="113">
        <v>7</v>
      </c>
      <c r="C232" s="113">
        <v>16</v>
      </c>
      <c r="D232" s="113">
        <v>227</v>
      </c>
      <c r="E232" s="113">
        <v>125</v>
      </c>
      <c r="F232" s="113">
        <v>102</v>
      </c>
      <c r="G232" s="113">
        <v>0</v>
      </c>
      <c r="H232" s="113">
        <v>0</v>
      </c>
      <c r="I232" s="113">
        <v>0</v>
      </c>
    </row>
    <row r="233" spans="1:9" s="60" customFormat="1" ht="15" customHeight="1">
      <c r="A233" s="95" t="s">
        <v>697</v>
      </c>
      <c r="B233" s="113">
        <v>8</v>
      </c>
      <c r="C233" s="113">
        <v>17</v>
      </c>
      <c r="D233" s="113">
        <v>240</v>
      </c>
      <c r="E233" s="113">
        <v>139</v>
      </c>
      <c r="F233" s="113">
        <v>101</v>
      </c>
      <c r="G233" s="113">
        <v>0</v>
      </c>
      <c r="H233" s="113">
        <v>0</v>
      </c>
      <c r="I233" s="113">
        <v>0</v>
      </c>
    </row>
    <row r="234" spans="1:9" s="60" customFormat="1" ht="15" customHeight="1">
      <c r="A234" s="95" t="s">
        <v>698</v>
      </c>
      <c r="B234" s="113">
        <v>7</v>
      </c>
      <c r="C234" s="113">
        <v>17</v>
      </c>
      <c r="D234" s="113">
        <v>226</v>
      </c>
      <c r="E234" s="113">
        <v>132</v>
      </c>
      <c r="F234" s="113">
        <v>94</v>
      </c>
      <c r="G234" s="113">
        <v>19</v>
      </c>
      <c r="H234" s="113">
        <v>7</v>
      </c>
      <c r="I234" s="113">
        <v>12</v>
      </c>
    </row>
    <row r="235" spans="1:9" s="60" customFormat="1" ht="15" customHeight="1">
      <c r="A235" s="95" t="s">
        <v>699</v>
      </c>
      <c r="B235" s="113">
        <v>25</v>
      </c>
      <c r="C235" s="113">
        <v>71</v>
      </c>
      <c r="D235" s="113">
        <v>1048</v>
      </c>
      <c r="E235" s="113">
        <v>669</v>
      </c>
      <c r="F235" s="113">
        <v>379</v>
      </c>
      <c r="G235" s="113">
        <v>75</v>
      </c>
      <c r="H235" s="113">
        <v>39</v>
      </c>
      <c r="I235" s="113">
        <v>36</v>
      </c>
    </row>
    <row r="236" spans="1:9" s="60" customFormat="1" ht="15" customHeight="1">
      <c r="A236" s="95" t="s">
        <v>343</v>
      </c>
      <c r="B236" s="113">
        <v>27</v>
      </c>
      <c r="C236" s="113">
        <v>90</v>
      </c>
      <c r="D236" s="113">
        <v>1232</v>
      </c>
      <c r="E236" s="113">
        <v>834</v>
      </c>
      <c r="F236" s="113">
        <v>398</v>
      </c>
      <c r="G236" s="113">
        <v>108</v>
      </c>
      <c r="H236" s="113">
        <v>56</v>
      </c>
      <c r="I236" s="113">
        <v>52</v>
      </c>
    </row>
    <row r="237" spans="1:9" s="60" customFormat="1" ht="15" customHeight="1">
      <c r="A237" s="95" t="s">
        <v>405</v>
      </c>
      <c r="B237" s="113">
        <v>27</v>
      </c>
      <c r="C237" s="113">
        <v>71</v>
      </c>
      <c r="D237" s="113">
        <v>982</v>
      </c>
      <c r="E237" s="113">
        <v>649</v>
      </c>
      <c r="F237" s="113">
        <v>333</v>
      </c>
      <c r="G237" s="113">
        <v>103</v>
      </c>
      <c r="H237" s="113">
        <v>47</v>
      </c>
      <c r="I237" s="113">
        <v>56</v>
      </c>
    </row>
    <row r="238" spans="1:9" s="60" customFormat="1" ht="15" customHeight="1">
      <c r="A238" s="95" t="s">
        <v>196</v>
      </c>
      <c r="B238" s="113">
        <v>25</v>
      </c>
      <c r="C238" s="113">
        <v>74</v>
      </c>
      <c r="D238" s="113">
        <v>1064</v>
      </c>
      <c r="E238" s="113">
        <v>679</v>
      </c>
      <c r="F238" s="113">
        <v>385</v>
      </c>
      <c r="G238" s="113">
        <v>105</v>
      </c>
      <c r="H238" s="113">
        <v>55</v>
      </c>
      <c r="I238" s="113">
        <v>50</v>
      </c>
    </row>
    <row r="239" spans="1:9" s="60" customFormat="1" ht="15" customHeight="1">
      <c r="A239" s="95" t="s">
        <v>227</v>
      </c>
      <c r="B239" s="113">
        <v>29</v>
      </c>
      <c r="C239" s="113">
        <v>71</v>
      </c>
      <c r="D239" s="113">
        <v>1000</v>
      </c>
      <c r="E239" s="113">
        <v>626</v>
      </c>
      <c r="F239" s="113">
        <v>374</v>
      </c>
      <c r="G239" s="113">
        <v>115</v>
      </c>
      <c r="H239" s="113">
        <v>61</v>
      </c>
      <c r="I239" s="113">
        <v>54</v>
      </c>
    </row>
    <row r="240" spans="1:9" s="60" customFormat="1" ht="15" customHeight="1">
      <c r="A240" s="95" t="s">
        <v>609</v>
      </c>
      <c r="B240" s="113">
        <v>27</v>
      </c>
      <c r="C240" s="113">
        <v>69</v>
      </c>
      <c r="D240" s="113">
        <v>973</v>
      </c>
      <c r="E240" s="113">
        <v>628</v>
      </c>
      <c r="F240" s="113">
        <v>345</v>
      </c>
      <c r="G240" s="113">
        <v>85</v>
      </c>
      <c r="H240" s="113">
        <v>48</v>
      </c>
      <c r="I240" s="113">
        <v>37</v>
      </c>
    </row>
    <row r="241" spans="1:9" s="60" customFormat="1" ht="15" customHeight="1">
      <c r="A241" s="95" t="s">
        <v>508</v>
      </c>
      <c r="B241" s="113">
        <v>25</v>
      </c>
      <c r="C241" s="113">
        <v>88</v>
      </c>
      <c r="D241" s="113">
        <v>1287</v>
      </c>
      <c r="E241" s="113">
        <v>855</v>
      </c>
      <c r="F241" s="113">
        <v>432</v>
      </c>
      <c r="G241" s="113">
        <v>111</v>
      </c>
      <c r="H241" s="113">
        <v>48</v>
      </c>
      <c r="I241" s="113">
        <v>63</v>
      </c>
    </row>
    <row r="242" spans="1:9" s="60" customFormat="1" ht="15" customHeight="1">
      <c r="A242" s="95" t="s">
        <v>530</v>
      </c>
      <c r="B242" s="113">
        <v>26</v>
      </c>
      <c r="C242" s="113">
        <v>92</v>
      </c>
      <c r="D242" s="113">
        <v>1319</v>
      </c>
      <c r="E242" s="113">
        <v>868</v>
      </c>
      <c r="F242" s="113">
        <v>451</v>
      </c>
      <c r="G242" s="113">
        <v>120</v>
      </c>
      <c r="H242" s="113">
        <v>56</v>
      </c>
      <c r="I242" s="113">
        <v>64</v>
      </c>
    </row>
    <row r="243" spans="1:9" s="60" customFormat="1" ht="15" customHeight="1">
      <c r="A243" s="95" t="s">
        <v>353</v>
      </c>
      <c r="B243" s="113">
        <v>28</v>
      </c>
      <c r="C243" s="113">
        <v>95</v>
      </c>
      <c r="D243" s="113">
        <v>1336</v>
      </c>
      <c r="E243" s="113">
        <v>852</v>
      </c>
      <c r="F243" s="113">
        <v>484</v>
      </c>
      <c r="G243" s="113">
        <v>120</v>
      </c>
      <c r="H243" s="113">
        <v>57</v>
      </c>
      <c r="I243" s="113">
        <v>63</v>
      </c>
    </row>
    <row r="244" spans="1:9" s="60" customFormat="1" ht="15" customHeight="1">
      <c r="A244" s="95" t="s">
        <v>684</v>
      </c>
      <c r="B244" s="113">
        <v>27</v>
      </c>
      <c r="C244" s="113">
        <v>89</v>
      </c>
      <c r="D244" s="113">
        <v>1234</v>
      </c>
      <c r="E244" s="113">
        <v>791</v>
      </c>
      <c r="F244" s="113">
        <v>443</v>
      </c>
      <c r="G244" s="113">
        <v>100</v>
      </c>
      <c r="H244" s="113">
        <v>42</v>
      </c>
      <c r="I244" s="113">
        <v>58</v>
      </c>
    </row>
    <row r="245" spans="1:9" s="60" customFormat="1" ht="15" customHeight="1">
      <c r="A245" s="95" t="s">
        <v>518</v>
      </c>
      <c r="B245" s="113">
        <v>24</v>
      </c>
      <c r="C245" s="113">
        <v>80</v>
      </c>
      <c r="D245" s="113">
        <v>1025</v>
      </c>
      <c r="E245" s="113">
        <v>612</v>
      </c>
      <c r="F245" s="113">
        <v>413</v>
      </c>
      <c r="G245" s="113">
        <v>104</v>
      </c>
      <c r="H245" s="113">
        <v>56</v>
      </c>
      <c r="I245" s="113">
        <v>48</v>
      </c>
    </row>
    <row r="246" spans="1:9" s="60" customFormat="1" ht="15" customHeight="1">
      <c r="A246" s="95" t="s">
        <v>256</v>
      </c>
      <c r="B246" s="113">
        <v>25</v>
      </c>
      <c r="C246" s="113">
        <v>77</v>
      </c>
      <c r="D246" s="113">
        <v>1005</v>
      </c>
      <c r="E246" s="113">
        <v>607</v>
      </c>
      <c r="F246" s="113">
        <v>398</v>
      </c>
      <c r="G246" s="113">
        <v>109</v>
      </c>
      <c r="H246" s="113">
        <v>55</v>
      </c>
      <c r="I246" s="113">
        <v>54</v>
      </c>
    </row>
    <row r="247" spans="1:9" s="60" customFormat="1" ht="15" customHeight="1">
      <c r="A247" s="95" t="s">
        <v>727</v>
      </c>
      <c r="B247" s="113">
        <v>25</v>
      </c>
      <c r="C247" s="113">
        <v>81</v>
      </c>
      <c r="D247" s="113">
        <v>1009</v>
      </c>
      <c r="E247" s="113">
        <v>599</v>
      </c>
      <c r="F247" s="113">
        <v>410</v>
      </c>
      <c r="G247" s="113">
        <v>98</v>
      </c>
      <c r="H247" s="113">
        <v>44</v>
      </c>
      <c r="I247" s="113">
        <v>54</v>
      </c>
    </row>
    <row r="248" spans="1:9" s="60" customFormat="1" ht="15" customHeight="1">
      <c r="A248" s="95" t="s">
        <v>248</v>
      </c>
      <c r="B248" s="113">
        <v>26</v>
      </c>
      <c r="C248" s="113">
        <v>76</v>
      </c>
      <c r="D248" s="113">
        <v>939</v>
      </c>
      <c r="E248" s="113">
        <v>552</v>
      </c>
      <c r="F248" s="113">
        <v>387</v>
      </c>
      <c r="G248" s="113">
        <v>102</v>
      </c>
      <c r="H248" s="113">
        <v>47</v>
      </c>
      <c r="I248" s="113">
        <v>55</v>
      </c>
    </row>
    <row r="249" spans="1:9" s="60" customFormat="1" ht="15" customHeight="1">
      <c r="A249" s="95" t="s">
        <v>254</v>
      </c>
      <c r="B249" s="113">
        <v>27</v>
      </c>
      <c r="C249" s="113">
        <v>103</v>
      </c>
      <c r="D249" s="113">
        <v>1219</v>
      </c>
      <c r="E249" s="113">
        <v>719</v>
      </c>
      <c r="F249" s="113">
        <v>500</v>
      </c>
      <c r="G249" s="113">
        <v>129</v>
      </c>
      <c r="H249" s="113">
        <v>54</v>
      </c>
      <c r="I249" s="113">
        <v>75</v>
      </c>
    </row>
    <row r="250" spans="1:9" s="60" customFormat="1" ht="15" customHeight="1">
      <c r="A250" s="95" t="s">
        <v>283</v>
      </c>
      <c r="B250" s="113">
        <v>26</v>
      </c>
      <c r="C250" s="113">
        <v>99</v>
      </c>
      <c r="D250" s="113">
        <v>1190</v>
      </c>
      <c r="E250" s="113">
        <v>681</v>
      </c>
      <c r="F250" s="113">
        <v>509</v>
      </c>
      <c r="G250" s="113">
        <v>162</v>
      </c>
      <c r="H250" s="113">
        <v>73</v>
      </c>
      <c r="I250" s="113">
        <v>89</v>
      </c>
    </row>
    <row r="251" spans="1:9" s="60" customFormat="1" ht="15" customHeight="1">
      <c r="A251" s="95" t="s">
        <v>749</v>
      </c>
      <c r="B251" s="113">
        <v>26</v>
      </c>
      <c r="C251" s="113">
        <v>103</v>
      </c>
      <c r="D251" s="113">
        <v>1340</v>
      </c>
      <c r="E251" s="113">
        <v>795</v>
      </c>
      <c r="F251" s="113">
        <v>545</v>
      </c>
      <c r="G251" s="113">
        <v>160</v>
      </c>
      <c r="H251" s="113">
        <v>70</v>
      </c>
      <c r="I251" s="113">
        <v>90</v>
      </c>
    </row>
    <row r="252" spans="1:9" s="63" customFormat="1" ht="15" customHeight="1">
      <c r="A252" s="95" t="s">
        <v>1090</v>
      </c>
      <c r="B252" s="113">
        <v>27</v>
      </c>
      <c r="C252" s="113">
        <v>109</v>
      </c>
      <c r="D252" s="113">
        <v>1335</v>
      </c>
      <c r="E252" s="113">
        <v>772</v>
      </c>
      <c r="F252" s="113">
        <v>563</v>
      </c>
      <c r="G252" s="113">
        <v>173</v>
      </c>
      <c r="H252" s="113">
        <v>76</v>
      </c>
      <c r="I252" s="113">
        <v>97</v>
      </c>
    </row>
    <row r="253" spans="1:9" s="63" customFormat="1" ht="15" customHeight="1">
      <c r="A253" s="308" t="s">
        <v>1240</v>
      </c>
      <c r="B253" s="113">
        <v>28</v>
      </c>
      <c r="C253" s="113">
        <v>112</v>
      </c>
      <c r="D253" s="113">
        <v>1367</v>
      </c>
      <c r="E253" s="113">
        <v>804</v>
      </c>
      <c r="F253" s="113">
        <v>563</v>
      </c>
      <c r="G253" s="113">
        <v>170</v>
      </c>
      <c r="H253" s="113">
        <v>72</v>
      </c>
      <c r="I253" s="113">
        <v>98</v>
      </c>
    </row>
    <row r="254" spans="1:9" s="520" customFormat="1" ht="33" customHeight="1">
      <c r="A254" s="519"/>
      <c r="B254" s="3231" t="s">
        <v>214</v>
      </c>
      <c r="C254" s="3231"/>
      <c r="D254" s="3231"/>
      <c r="E254" s="3231"/>
      <c r="F254" s="3231"/>
      <c r="G254" s="3231"/>
      <c r="H254" s="3231"/>
      <c r="I254" s="3231"/>
    </row>
    <row r="255" spans="1:9" s="60" customFormat="1" ht="15" customHeight="1">
      <c r="A255" s="95" t="s">
        <v>694</v>
      </c>
      <c r="B255" s="113">
        <v>30</v>
      </c>
      <c r="C255" s="113">
        <v>171</v>
      </c>
      <c r="D255" s="113">
        <v>2086</v>
      </c>
      <c r="E255" s="113">
        <v>1492</v>
      </c>
      <c r="F255" s="113">
        <v>594</v>
      </c>
      <c r="G255" s="113">
        <v>0</v>
      </c>
      <c r="H255" s="113">
        <v>0</v>
      </c>
      <c r="I255" s="113">
        <v>0</v>
      </c>
    </row>
    <row r="256" spans="1:9" s="60" customFormat="1" ht="15" customHeight="1">
      <c r="A256" s="95" t="s">
        <v>695</v>
      </c>
      <c r="B256" s="113">
        <v>40</v>
      </c>
      <c r="C256" s="113">
        <v>223</v>
      </c>
      <c r="D256" s="113">
        <v>3053</v>
      </c>
      <c r="E256" s="113">
        <v>2058</v>
      </c>
      <c r="F256" s="113">
        <v>995</v>
      </c>
      <c r="G256" s="113">
        <v>0</v>
      </c>
      <c r="H256" s="113">
        <v>0</v>
      </c>
      <c r="I256" s="113">
        <v>0</v>
      </c>
    </row>
    <row r="257" spans="1:9" s="60" customFormat="1" ht="15" customHeight="1">
      <c r="A257" s="95" t="s">
        <v>696</v>
      </c>
      <c r="B257" s="113">
        <v>51</v>
      </c>
      <c r="C257" s="113">
        <v>310</v>
      </c>
      <c r="D257" s="113">
        <v>4108</v>
      </c>
      <c r="E257" s="113">
        <v>2834</v>
      </c>
      <c r="F257" s="113">
        <v>1274</v>
      </c>
      <c r="G257" s="113">
        <v>37</v>
      </c>
      <c r="H257" s="113">
        <v>23</v>
      </c>
      <c r="I257" s="113">
        <v>14</v>
      </c>
    </row>
    <row r="258" spans="1:9" s="60" customFormat="1" ht="15" customHeight="1">
      <c r="A258" s="95" t="s">
        <v>697</v>
      </c>
      <c r="B258" s="113">
        <v>55</v>
      </c>
      <c r="C258" s="113">
        <v>326</v>
      </c>
      <c r="D258" s="113">
        <v>4373</v>
      </c>
      <c r="E258" s="113">
        <v>3029</v>
      </c>
      <c r="F258" s="113">
        <v>1344</v>
      </c>
      <c r="G258" s="113">
        <v>50</v>
      </c>
      <c r="H258" s="113">
        <v>0</v>
      </c>
      <c r="I258" s="113">
        <v>23</v>
      </c>
    </row>
    <row r="259" spans="1:9" s="60" customFormat="1" ht="15" customHeight="1">
      <c r="A259" s="95" t="s">
        <v>698</v>
      </c>
      <c r="B259" s="113">
        <v>54</v>
      </c>
      <c r="C259" s="113">
        <v>368</v>
      </c>
      <c r="D259" s="113">
        <v>4905</v>
      </c>
      <c r="E259" s="113">
        <v>3395</v>
      </c>
      <c r="F259" s="113">
        <v>1510</v>
      </c>
      <c r="G259" s="113">
        <v>61</v>
      </c>
      <c r="H259" s="113">
        <v>29</v>
      </c>
      <c r="I259" s="113">
        <v>32</v>
      </c>
    </row>
    <row r="260" spans="1:9" s="60" customFormat="1" ht="15" customHeight="1">
      <c r="A260" s="95" t="s">
        <v>699</v>
      </c>
      <c r="B260" s="113">
        <v>63</v>
      </c>
      <c r="C260" s="113">
        <v>257</v>
      </c>
      <c r="D260" s="113">
        <v>3439</v>
      </c>
      <c r="E260" s="113">
        <v>2327</v>
      </c>
      <c r="F260" s="113">
        <v>1112</v>
      </c>
      <c r="G260" s="113">
        <v>42</v>
      </c>
      <c r="H260" s="113">
        <v>22</v>
      </c>
      <c r="I260" s="113">
        <v>20</v>
      </c>
    </row>
    <row r="261" spans="1:9" s="60" customFormat="1" ht="15" customHeight="1">
      <c r="A261" s="95" t="s">
        <v>343</v>
      </c>
      <c r="B261" s="113">
        <v>63</v>
      </c>
      <c r="C261" s="113">
        <v>275</v>
      </c>
      <c r="D261" s="113">
        <v>3699</v>
      </c>
      <c r="E261" s="113">
        <v>2502</v>
      </c>
      <c r="F261" s="113">
        <v>1197</v>
      </c>
      <c r="G261" s="113">
        <v>46</v>
      </c>
      <c r="H261" s="113">
        <v>24</v>
      </c>
      <c r="I261" s="113">
        <v>22</v>
      </c>
    </row>
    <row r="262" spans="1:9" s="60" customFormat="1" ht="15" customHeight="1">
      <c r="A262" s="95" t="s">
        <v>405</v>
      </c>
      <c r="B262" s="113">
        <v>69</v>
      </c>
      <c r="C262" s="113">
        <v>297</v>
      </c>
      <c r="D262" s="113">
        <v>4288</v>
      </c>
      <c r="E262" s="113">
        <v>2924</v>
      </c>
      <c r="F262" s="113">
        <v>1364</v>
      </c>
      <c r="G262" s="113">
        <v>49</v>
      </c>
      <c r="H262" s="113">
        <v>25</v>
      </c>
      <c r="I262" s="113">
        <v>24</v>
      </c>
    </row>
    <row r="263" spans="1:9" s="60" customFormat="1" ht="15" customHeight="1">
      <c r="A263" s="95" t="s">
        <v>196</v>
      </c>
      <c r="B263" s="113">
        <v>63</v>
      </c>
      <c r="C263" s="113">
        <v>305</v>
      </c>
      <c r="D263" s="113">
        <v>4347</v>
      </c>
      <c r="E263" s="113">
        <v>2952</v>
      </c>
      <c r="F263" s="113">
        <v>1395</v>
      </c>
      <c r="G263" s="113">
        <v>49</v>
      </c>
      <c r="H263" s="113">
        <v>18</v>
      </c>
      <c r="I263" s="113">
        <v>31</v>
      </c>
    </row>
    <row r="264" spans="1:9" s="60" customFormat="1" ht="15" customHeight="1">
      <c r="A264" s="95" t="s">
        <v>227</v>
      </c>
      <c r="B264" s="113">
        <v>60</v>
      </c>
      <c r="C264" s="113">
        <v>330</v>
      </c>
      <c r="D264" s="113">
        <v>4846</v>
      </c>
      <c r="E264" s="113">
        <v>3289</v>
      </c>
      <c r="F264" s="113">
        <v>1557</v>
      </c>
      <c r="G264" s="113">
        <v>56</v>
      </c>
      <c r="H264" s="113">
        <v>21</v>
      </c>
      <c r="I264" s="113">
        <v>35</v>
      </c>
    </row>
    <row r="265" spans="1:9" s="60" customFormat="1" ht="15" customHeight="1">
      <c r="A265" s="95" t="s">
        <v>609</v>
      </c>
      <c r="B265" s="113">
        <v>65</v>
      </c>
      <c r="C265" s="113">
        <v>373</v>
      </c>
      <c r="D265" s="113">
        <v>5744</v>
      </c>
      <c r="E265" s="113">
        <v>3786</v>
      </c>
      <c r="F265" s="113">
        <v>1958</v>
      </c>
      <c r="G265" s="113">
        <v>54</v>
      </c>
      <c r="H265" s="113">
        <v>26</v>
      </c>
      <c r="I265" s="113">
        <v>28</v>
      </c>
    </row>
    <row r="266" spans="1:9" s="60" customFormat="1" ht="15" customHeight="1">
      <c r="A266" s="95" t="s">
        <v>508</v>
      </c>
      <c r="B266" s="113">
        <v>79</v>
      </c>
      <c r="C266" s="113">
        <v>345</v>
      </c>
      <c r="D266" s="113">
        <v>5347</v>
      </c>
      <c r="E266" s="113">
        <v>3453</v>
      </c>
      <c r="F266" s="113">
        <v>1894</v>
      </c>
      <c r="G266" s="113">
        <v>63</v>
      </c>
      <c r="H266" s="113">
        <v>31</v>
      </c>
      <c r="I266" s="113">
        <v>32</v>
      </c>
    </row>
    <row r="267" spans="1:9" s="60" customFormat="1" ht="15" customHeight="1">
      <c r="A267" s="95" t="s">
        <v>530</v>
      </c>
      <c r="B267" s="113">
        <v>61</v>
      </c>
      <c r="C267" s="113">
        <v>319</v>
      </c>
      <c r="D267" s="113">
        <v>4943</v>
      </c>
      <c r="E267" s="113">
        <v>3247</v>
      </c>
      <c r="F267" s="113">
        <v>1696</v>
      </c>
      <c r="G267" s="113">
        <v>57</v>
      </c>
      <c r="H267" s="113">
        <v>29</v>
      </c>
      <c r="I267" s="113">
        <v>28</v>
      </c>
    </row>
    <row r="268" spans="1:9" s="60" customFormat="1" ht="15" customHeight="1">
      <c r="A268" s="95" t="s">
        <v>353</v>
      </c>
      <c r="B268" s="113">
        <v>61</v>
      </c>
      <c r="C268" s="113">
        <v>311</v>
      </c>
      <c r="D268" s="113">
        <v>4629</v>
      </c>
      <c r="E268" s="113">
        <v>3022</v>
      </c>
      <c r="F268" s="113">
        <v>1607</v>
      </c>
      <c r="G268" s="113">
        <v>58</v>
      </c>
      <c r="H268" s="113">
        <v>32</v>
      </c>
      <c r="I268" s="113">
        <v>26</v>
      </c>
    </row>
    <row r="269" spans="1:9" s="60" customFormat="1" ht="15" customHeight="1">
      <c r="A269" s="95" t="s">
        <v>684</v>
      </c>
      <c r="B269" s="113">
        <v>69</v>
      </c>
      <c r="C269" s="113">
        <v>261</v>
      </c>
      <c r="D269" s="113">
        <v>3841</v>
      </c>
      <c r="E269" s="113">
        <v>2395</v>
      </c>
      <c r="F269" s="113">
        <v>1446</v>
      </c>
      <c r="G269" s="113">
        <v>66</v>
      </c>
      <c r="H269" s="113">
        <v>28</v>
      </c>
      <c r="I269" s="113">
        <v>38</v>
      </c>
    </row>
    <row r="270" spans="1:9" s="60" customFormat="1" ht="15" customHeight="1">
      <c r="A270" s="95" t="s">
        <v>518</v>
      </c>
      <c r="B270" s="113">
        <v>65</v>
      </c>
      <c r="C270" s="113">
        <v>257</v>
      </c>
      <c r="D270" s="113">
        <v>3578</v>
      </c>
      <c r="E270" s="113">
        <v>2273</v>
      </c>
      <c r="F270" s="113">
        <v>1305</v>
      </c>
      <c r="G270" s="113">
        <v>62</v>
      </c>
      <c r="H270" s="113">
        <v>28</v>
      </c>
      <c r="I270" s="113">
        <v>34</v>
      </c>
    </row>
    <row r="271" spans="1:9" s="60" customFormat="1" ht="15" customHeight="1">
      <c r="A271" s="95" t="s">
        <v>256</v>
      </c>
      <c r="B271" s="113">
        <v>60</v>
      </c>
      <c r="C271" s="113">
        <v>214</v>
      </c>
      <c r="D271" s="113">
        <v>2773</v>
      </c>
      <c r="E271" s="113">
        <v>1767</v>
      </c>
      <c r="F271" s="113">
        <v>1006</v>
      </c>
      <c r="G271" s="113">
        <v>73</v>
      </c>
      <c r="H271" s="113">
        <v>35</v>
      </c>
      <c r="I271" s="113">
        <v>38</v>
      </c>
    </row>
    <row r="272" spans="1:9" s="60" customFormat="1" ht="15" customHeight="1">
      <c r="A272" s="95" t="s">
        <v>727</v>
      </c>
      <c r="B272" s="113">
        <v>55</v>
      </c>
      <c r="C272" s="113">
        <v>182</v>
      </c>
      <c r="D272" s="113">
        <v>2410</v>
      </c>
      <c r="E272" s="113">
        <v>1480</v>
      </c>
      <c r="F272" s="113">
        <v>930</v>
      </c>
      <c r="G272" s="113">
        <v>56</v>
      </c>
      <c r="H272" s="113">
        <v>27</v>
      </c>
      <c r="I272" s="113">
        <v>29</v>
      </c>
    </row>
    <row r="273" spans="1:9" s="60" customFormat="1" ht="15" customHeight="1">
      <c r="A273" s="95" t="s">
        <v>248</v>
      </c>
      <c r="B273" s="113">
        <f>Tab1.1.1!B273+'Tab 1.1.2'!B273</f>
        <v>51</v>
      </c>
      <c r="C273" s="113">
        <f>Tab1.1.1!C273+'Tab 1.1.2'!C273</f>
        <v>171</v>
      </c>
      <c r="D273" s="113">
        <f>Tab1.1.1!D273+'Tab 1.1.2'!D273</f>
        <v>2159</v>
      </c>
      <c r="E273" s="113">
        <f>Tab1.1.1!E273+'Tab 1.1.2'!E273</f>
        <v>1297</v>
      </c>
      <c r="F273" s="113">
        <f>Tab1.1.1!F273+'Tab 1.1.2'!F273</f>
        <v>862</v>
      </c>
      <c r="G273" s="113">
        <f>Tab1.1.1!G273+'Tab 1.1.2'!G273</f>
        <v>61</v>
      </c>
      <c r="H273" s="113">
        <f>Tab1.1.1!H273+'Tab 1.1.2'!H273</f>
        <v>30</v>
      </c>
      <c r="I273" s="113">
        <f>Tab1.1.1!I273+'Tab 1.1.2'!I273</f>
        <v>31</v>
      </c>
    </row>
    <row r="274" spans="1:9" s="60" customFormat="1" ht="15" customHeight="1">
      <c r="A274" s="95" t="s">
        <v>254</v>
      </c>
      <c r="B274" s="113">
        <f>Tab1.1.1!B274+'Tab 1.1.2'!B274</f>
        <v>47</v>
      </c>
      <c r="C274" s="113">
        <f>Tab1.1.1!C274+'Tab 1.1.2'!C274</f>
        <v>132</v>
      </c>
      <c r="D274" s="113">
        <f>Tab1.1.1!D274+'Tab 1.1.2'!D274</f>
        <v>1687</v>
      </c>
      <c r="E274" s="113">
        <f>Tab1.1.1!E274+'Tab 1.1.2'!E274</f>
        <v>1006</v>
      </c>
      <c r="F274" s="113">
        <f>Tab1.1.1!F274+'Tab 1.1.2'!F274</f>
        <v>681</v>
      </c>
      <c r="G274" s="113">
        <f>Tab1.1.1!G274+'Tab 1.1.2'!G274</f>
        <v>80</v>
      </c>
      <c r="H274" s="113">
        <f>Tab1.1.1!H274+'Tab 1.1.2'!H274</f>
        <v>45</v>
      </c>
      <c r="I274" s="113">
        <f>Tab1.1.1!I274+'Tab 1.1.2'!I274</f>
        <v>35</v>
      </c>
    </row>
    <row r="275" spans="1:9" s="60" customFormat="1" ht="15" customHeight="1">
      <c r="A275" s="95" t="s">
        <v>283</v>
      </c>
      <c r="B275" s="113">
        <f>Tab1.1.1!B275+'Tab 1.1.2'!B275</f>
        <v>45</v>
      </c>
      <c r="C275" s="113">
        <f>Tab1.1.1!C275+'Tab 1.1.2'!C275</f>
        <v>122</v>
      </c>
      <c r="D275" s="113">
        <f>Tab1.1.1!D275+'Tab 1.1.2'!D275</f>
        <v>1572</v>
      </c>
      <c r="E275" s="113">
        <f>Tab1.1.1!E275+'Tab 1.1.2'!E275</f>
        <v>884</v>
      </c>
      <c r="F275" s="113">
        <f>Tab1.1.1!F275+'Tab 1.1.2'!F275</f>
        <v>688</v>
      </c>
      <c r="G275" s="113">
        <f>Tab1.1.1!G275+'Tab 1.1.2'!G275</f>
        <v>36</v>
      </c>
      <c r="H275" s="113">
        <f>Tab1.1.1!H275+'Tab 1.1.2'!H275</f>
        <v>17</v>
      </c>
      <c r="I275" s="113">
        <f>Tab1.1.1!I275+'Tab 1.1.2'!I275</f>
        <v>19</v>
      </c>
    </row>
    <row r="276" spans="1:9" s="60" customFormat="1" ht="15" customHeight="1">
      <c r="A276" s="95" t="s">
        <v>749</v>
      </c>
      <c r="B276" s="113">
        <f>Tab1.1.1!B276+'Tab 1.1.2'!B276</f>
        <v>46</v>
      </c>
      <c r="C276" s="113">
        <f>Tab1.1.1!C276+'Tab 1.1.2'!C276</f>
        <v>126</v>
      </c>
      <c r="D276" s="113">
        <f>Tab1.1.1!D276+'Tab 1.1.2'!D276</f>
        <v>1595</v>
      </c>
      <c r="E276" s="113">
        <f>Tab1.1.1!E276+'Tab 1.1.2'!E276</f>
        <v>922</v>
      </c>
      <c r="F276" s="113">
        <f>Tab1.1.1!F276+'Tab 1.1.2'!F276</f>
        <v>673</v>
      </c>
      <c r="G276" s="113">
        <f>Tab1.1.1!G276+'Tab 1.1.2'!G276</f>
        <v>29</v>
      </c>
      <c r="H276" s="113">
        <f>Tab1.1.1!H276+'Tab 1.1.2'!H276</f>
        <v>14</v>
      </c>
      <c r="I276" s="113">
        <f>Tab1.1.1!I276+'Tab 1.1.2'!I276</f>
        <v>15</v>
      </c>
    </row>
    <row r="277" spans="1:9" s="63" customFormat="1" ht="15" customHeight="1">
      <c r="A277" s="95" t="s">
        <v>1090</v>
      </c>
      <c r="B277" s="113">
        <f>Tab1.1.1!B277+'Tab 1.1.2'!B277</f>
        <v>44</v>
      </c>
      <c r="C277" s="113">
        <f>Tab1.1.1!C277+'Tab 1.1.2'!C277</f>
        <v>117</v>
      </c>
      <c r="D277" s="113">
        <f>Tab1.1.1!D277+'Tab 1.1.2'!D277</f>
        <v>1631</v>
      </c>
      <c r="E277" s="113">
        <f>Tab1.1.1!E277+'Tab 1.1.2'!E277</f>
        <v>1000</v>
      </c>
      <c r="F277" s="113">
        <f>Tab1.1.1!F277+'Tab 1.1.2'!F277</f>
        <v>631</v>
      </c>
      <c r="G277" s="113">
        <f>Tab1.1.1!G277+'Tab 1.1.2'!G277</f>
        <v>43</v>
      </c>
      <c r="H277" s="113">
        <f>Tab1.1.1!H277+'Tab 1.1.2'!H277</f>
        <v>21</v>
      </c>
      <c r="I277" s="113">
        <f>Tab1.1.1!I277+'Tab 1.1.2'!I277</f>
        <v>22</v>
      </c>
    </row>
    <row r="278" spans="1:9" s="63" customFormat="1" ht="15" customHeight="1">
      <c r="A278" s="308" t="s">
        <v>1240</v>
      </c>
      <c r="B278" s="113">
        <f>Tab1.1.1!B278+'Tab 1.1.2'!B278</f>
        <v>44</v>
      </c>
      <c r="C278" s="113">
        <f>Tab1.1.1!C278+'Tab 1.1.2'!C278</f>
        <v>121</v>
      </c>
      <c r="D278" s="113">
        <f>Tab1.1.1!D278+'Tab 1.1.2'!D278</f>
        <v>1660</v>
      </c>
      <c r="E278" s="113">
        <f>Tab1.1.1!E278+'Tab 1.1.2'!E278</f>
        <v>996</v>
      </c>
      <c r="F278" s="113">
        <f>Tab1.1.1!F278+'Tab 1.1.2'!F278</f>
        <v>664</v>
      </c>
      <c r="G278" s="113">
        <f>Tab1.1.1!G278+'Tab 1.1.2'!G278</f>
        <v>34</v>
      </c>
      <c r="H278" s="113">
        <f>Tab1.1.1!H278+'Tab 1.1.2'!H278</f>
        <v>18</v>
      </c>
      <c r="I278" s="113">
        <f>Tab1.1.1!I278+'Tab 1.1.2'!I278</f>
        <v>16</v>
      </c>
    </row>
    <row r="279" spans="1:9" s="520" customFormat="1" ht="33" customHeight="1">
      <c r="A279" s="519"/>
      <c r="B279" s="3231" t="s">
        <v>309</v>
      </c>
      <c r="C279" s="3231"/>
      <c r="D279" s="3231"/>
      <c r="E279" s="3231"/>
      <c r="F279" s="3231"/>
      <c r="G279" s="3231"/>
      <c r="H279" s="3231"/>
      <c r="I279" s="3231"/>
    </row>
    <row r="280" spans="1:9" s="60" customFormat="1" ht="15" customHeight="1">
      <c r="A280" s="95" t="s">
        <v>694</v>
      </c>
      <c r="B280" s="171">
        <v>0</v>
      </c>
      <c r="C280" s="171">
        <v>0</v>
      </c>
      <c r="D280" s="171">
        <v>0</v>
      </c>
      <c r="E280" s="171">
        <v>0</v>
      </c>
      <c r="F280" s="171">
        <v>0</v>
      </c>
      <c r="G280" s="178" t="s">
        <v>853</v>
      </c>
      <c r="H280" s="171">
        <v>0</v>
      </c>
      <c r="I280" s="171">
        <v>0</v>
      </c>
    </row>
    <row r="281" spans="1:9" s="60" customFormat="1" ht="15" customHeight="1">
      <c r="A281" s="95" t="s">
        <v>695</v>
      </c>
      <c r="B281" s="171">
        <v>0</v>
      </c>
      <c r="C281" s="171">
        <v>0</v>
      </c>
      <c r="D281" s="171">
        <v>0</v>
      </c>
      <c r="E281" s="171">
        <v>0</v>
      </c>
      <c r="F281" s="171">
        <v>0</v>
      </c>
      <c r="G281" s="171">
        <v>0</v>
      </c>
      <c r="H281" s="171">
        <v>0</v>
      </c>
      <c r="I281" s="171">
        <v>0</v>
      </c>
    </row>
    <row r="282" spans="1:9" s="60" customFormat="1" ht="15" customHeight="1">
      <c r="A282" s="95" t="s">
        <v>696</v>
      </c>
      <c r="B282" s="171">
        <v>0</v>
      </c>
      <c r="C282" s="171">
        <v>0</v>
      </c>
      <c r="D282" s="171">
        <v>0</v>
      </c>
      <c r="E282" s="171">
        <v>0</v>
      </c>
      <c r="F282" s="171">
        <v>0</v>
      </c>
      <c r="G282" s="171">
        <v>0</v>
      </c>
      <c r="H282" s="171">
        <v>0</v>
      </c>
      <c r="I282" s="171">
        <v>0</v>
      </c>
    </row>
    <row r="283" spans="1:9" s="60" customFormat="1" ht="15" customHeight="1">
      <c r="A283" s="95" t="s">
        <v>697</v>
      </c>
      <c r="B283" s="171">
        <v>0</v>
      </c>
      <c r="C283" s="171">
        <v>0</v>
      </c>
      <c r="D283" s="171">
        <v>0</v>
      </c>
      <c r="E283" s="171">
        <v>0</v>
      </c>
      <c r="F283" s="171">
        <v>0</v>
      </c>
      <c r="G283" s="171">
        <v>0</v>
      </c>
      <c r="H283" s="171">
        <v>0</v>
      </c>
      <c r="I283" s="171">
        <v>0</v>
      </c>
    </row>
    <row r="284" spans="1:9" s="60" customFormat="1" ht="15" customHeight="1">
      <c r="A284" s="95" t="s">
        <v>698</v>
      </c>
      <c r="B284" s="171">
        <v>0</v>
      </c>
      <c r="C284" s="171">
        <v>0</v>
      </c>
      <c r="D284" s="171">
        <v>0</v>
      </c>
      <c r="E284" s="171">
        <v>0</v>
      </c>
      <c r="F284" s="171">
        <v>0</v>
      </c>
      <c r="G284" s="171">
        <v>0</v>
      </c>
      <c r="H284" s="171">
        <v>0</v>
      </c>
      <c r="I284" s="171">
        <v>0</v>
      </c>
    </row>
    <row r="285" spans="1:9" s="60" customFormat="1" ht="15" customHeight="1">
      <c r="A285" s="95" t="s">
        <v>699</v>
      </c>
      <c r="B285" s="171">
        <v>0</v>
      </c>
      <c r="C285" s="171">
        <v>0</v>
      </c>
      <c r="D285" s="171">
        <v>0</v>
      </c>
      <c r="E285" s="171">
        <v>0</v>
      </c>
      <c r="F285" s="171">
        <v>0</v>
      </c>
      <c r="G285" s="171">
        <v>0</v>
      </c>
      <c r="H285" s="171">
        <v>0</v>
      </c>
      <c r="I285" s="171">
        <v>0</v>
      </c>
    </row>
    <row r="286" spans="1:9" s="60" customFormat="1" ht="15" customHeight="1">
      <c r="A286" s="95" t="s">
        <v>343</v>
      </c>
      <c r="B286" s="171">
        <v>0</v>
      </c>
      <c r="C286" s="171">
        <v>0</v>
      </c>
      <c r="D286" s="171">
        <v>0</v>
      </c>
      <c r="E286" s="171">
        <v>0</v>
      </c>
      <c r="F286" s="171">
        <v>0</v>
      </c>
      <c r="G286" s="171">
        <v>0</v>
      </c>
      <c r="H286" s="171">
        <v>0</v>
      </c>
      <c r="I286" s="171">
        <v>0</v>
      </c>
    </row>
    <row r="287" spans="1:9" s="60" customFormat="1" ht="15" customHeight="1">
      <c r="A287" s="95" t="s">
        <v>405</v>
      </c>
      <c r="B287" s="171">
        <v>0</v>
      </c>
      <c r="C287" s="171">
        <v>0</v>
      </c>
      <c r="D287" s="171">
        <v>0</v>
      </c>
      <c r="E287" s="171">
        <v>0</v>
      </c>
      <c r="F287" s="171">
        <v>0</v>
      </c>
      <c r="G287" s="171">
        <v>0</v>
      </c>
      <c r="H287" s="171">
        <v>0</v>
      </c>
      <c r="I287" s="171">
        <v>0</v>
      </c>
    </row>
    <row r="288" spans="1:9" s="60" customFormat="1" ht="15" customHeight="1">
      <c r="A288" s="95" t="s">
        <v>196</v>
      </c>
      <c r="B288" s="171">
        <v>0</v>
      </c>
      <c r="C288" s="171">
        <v>0</v>
      </c>
      <c r="D288" s="171">
        <v>0</v>
      </c>
      <c r="E288" s="171">
        <v>0</v>
      </c>
      <c r="F288" s="171">
        <v>0</v>
      </c>
      <c r="G288" s="171">
        <v>0</v>
      </c>
      <c r="H288" s="171">
        <v>0</v>
      </c>
      <c r="I288" s="171">
        <v>0</v>
      </c>
    </row>
    <row r="289" spans="1:9" s="60" customFormat="1" ht="15" customHeight="1">
      <c r="A289" s="95" t="s">
        <v>227</v>
      </c>
      <c r="B289" s="171">
        <v>0</v>
      </c>
      <c r="C289" s="171">
        <v>0</v>
      </c>
      <c r="D289" s="171">
        <v>0</v>
      </c>
      <c r="E289" s="171">
        <v>0</v>
      </c>
      <c r="F289" s="171">
        <v>0</v>
      </c>
      <c r="G289" s="171">
        <v>0</v>
      </c>
      <c r="H289" s="171">
        <v>0</v>
      </c>
      <c r="I289" s="171">
        <v>0</v>
      </c>
    </row>
    <row r="290" spans="1:9" s="60" customFormat="1" ht="15" customHeight="1">
      <c r="A290" s="95" t="s">
        <v>609</v>
      </c>
      <c r="B290" s="171">
        <v>0</v>
      </c>
      <c r="C290" s="171">
        <v>0</v>
      </c>
      <c r="D290" s="171">
        <v>0</v>
      </c>
      <c r="E290" s="171">
        <v>0</v>
      </c>
      <c r="F290" s="171">
        <v>0</v>
      </c>
      <c r="G290" s="171">
        <v>0</v>
      </c>
      <c r="H290" s="171">
        <v>0</v>
      </c>
      <c r="I290" s="171">
        <v>0</v>
      </c>
    </row>
    <row r="291" spans="1:9" s="60" customFormat="1" ht="15" customHeight="1">
      <c r="A291" s="95" t="s">
        <v>508</v>
      </c>
      <c r="B291" s="171">
        <v>0</v>
      </c>
      <c r="C291" s="171">
        <v>0</v>
      </c>
      <c r="D291" s="171">
        <v>0</v>
      </c>
      <c r="E291" s="171">
        <v>0</v>
      </c>
      <c r="F291" s="171">
        <v>0</v>
      </c>
      <c r="G291" s="171">
        <v>0</v>
      </c>
      <c r="H291" s="171">
        <v>0</v>
      </c>
      <c r="I291" s="171">
        <v>0</v>
      </c>
    </row>
    <row r="292" spans="1:9" s="60" customFormat="1" ht="15" customHeight="1">
      <c r="A292" s="95" t="s">
        <v>530</v>
      </c>
      <c r="B292" s="113">
        <v>49</v>
      </c>
      <c r="C292" s="113">
        <v>148</v>
      </c>
      <c r="D292" s="113">
        <v>2765</v>
      </c>
      <c r="E292" s="113">
        <v>1823</v>
      </c>
      <c r="F292" s="113">
        <v>942</v>
      </c>
      <c r="G292" s="113">
        <v>17</v>
      </c>
      <c r="H292" s="113">
        <v>10</v>
      </c>
      <c r="I292" s="113">
        <v>7</v>
      </c>
    </row>
    <row r="293" spans="1:9" s="60" customFormat="1" ht="15" customHeight="1">
      <c r="A293" s="95" t="s">
        <v>353</v>
      </c>
      <c r="B293" s="113">
        <v>49</v>
      </c>
      <c r="C293" s="113">
        <v>147</v>
      </c>
      <c r="D293" s="113">
        <v>2607</v>
      </c>
      <c r="E293" s="113">
        <v>1717</v>
      </c>
      <c r="F293" s="113">
        <v>890</v>
      </c>
      <c r="G293" s="113">
        <v>20</v>
      </c>
      <c r="H293" s="113">
        <v>12</v>
      </c>
      <c r="I293" s="113">
        <v>8</v>
      </c>
    </row>
    <row r="294" spans="1:9" s="60" customFormat="1" ht="15" customHeight="1">
      <c r="A294" s="95" t="s">
        <v>684</v>
      </c>
      <c r="B294" s="113">
        <v>40</v>
      </c>
      <c r="C294" s="113">
        <v>116</v>
      </c>
      <c r="D294" s="113">
        <v>1960</v>
      </c>
      <c r="E294" s="113">
        <v>1220</v>
      </c>
      <c r="F294" s="113">
        <v>740</v>
      </c>
      <c r="G294" s="113">
        <v>24</v>
      </c>
      <c r="H294" s="113">
        <v>8</v>
      </c>
      <c r="I294" s="113">
        <v>16</v>
      </c>
    </row>
    <row r="295" spans="1:9" s="60" customFormat="1" ht="15" customHeight="1">
      <c r="A295" s="95" t="s">
        <v>518</v>
      </c>
      <c r="B295" s="113">
        <v>42</v>
      </c>
      <c r="C295" s="113">
        <v>118</v>
      </c>
      <c r="D295" s="113">
        <v>1899</v>
      </c>
      <c r="E295" s="113">
        <v>1194</v>
      </c>
      <c r="F295" s="113">
        <v>705</v>
      </c>
      <c r="G295" s="113">
        <v>19</v>
      </c>
      <c r="H295" s="113">
        <v>9</v>
      </c>
      <c r="I295" s="113">
        <v>10</v>
      </c>
    </row>
    <row r="296" spans="1:9" s="60" customFormat="1" ht="15" customHeight="1">
      <c r="A296" s="95" t="s">
        <v>256</v>
      </c>
      <c r="B296" s="113">
        <v>39</v>
      </c>
      <c r="C296" s="113">
        <v>93</v>
      </c>
      <c r="D296" s="113">
        <v>1384</v>
      </c>
      <c r="E296" s="113">
        <v>881</v>
      </c>
      <c r="F296" s="113">
        <v>503</v>
      </c>
      <c r="G296" s="113">
        <v>24</v>
      </c>
      <c r="H296" s="113">
        <v>16</v>
      </c>
      <c r="I296" s="113">
        <v>8</v>
      </c>
    </row>
    <row r="297" spans="1:9" s="60" customFormat="1" ht="15" customHeight="1">
      <c r="A297" s="95" t="s">
        <v>727</v>
      </c>
      <c r="B297" s="113">
        <v>35</v>
      </c>
      <c r="C297" s="113">
        <v>74</v>
      </c>
      <c r="D297" s="113">
        <v>1137</v>
      </c>
      <c r="E297" s="113">
        <v>703</v>
      </c>
      <c r="F297" s="113">
        <v>434</v>
      </c>
      <c r="G297" s="113">
        <v>12</v>
      </c>
      <c r="H297" s="113">
        <v>7</v>
      </c>
      <c r="I297" s="113">
        <v>5</v>
      </c>
    </row>
    <row r="298" spans="1:9" s="60" customFormat="1" ht="15" customHeight="1">
      <c r="A298" s="95" t="s">
        <v>248</v>
      </c>
      <c r="B298" s="113">
        <v>34</v>
      </c>
      <c r="C298" s="113">
        <v>70</v>
      </c>
      <c r="D298" s="113">
        <v>980</v>
      </c>
      <c r="E298" s="113">
        <v>573</v>
      </c>
      <c r="F298" s="113">
        <v>407</v>
      </c>
      <c r="G298" s="113">
        <v>19</v>
      </c>
      <c r="H298" s="113">
        <v>10</v>
      </c>
      <c r="I298" s="113">
        <v>9</v>
      </c>
    </row>
    <row r="299" spans="1:9" s="60" customFormat="1" ht="15" customHeight="1">
      <c r="A299" s="95" t="s">
        <v>254</v>
      </c>
      <c r="B299" s="113">
        <v>32</v>
      </c>
      <c r="C299" s="113">
        <v>49</v>
      </c>
      <c r="D299" s="113">
        <v>740</v>
      </c>
      <c r="E299" s="113">
        <v>435</v>
      </c>
      <c r="F299" s="113">
        <v>305</v>
      </c>
      <c r="G299" s="113">
        <v>34</v>
      </c>
      <c r="H299" s="113">
        <v>21</v>
      </c>
      <c r="I299" s="113">
        <v>13</v>
      </c>
    </row>
    <row r="300" spans="1:9" s="60" customFormat="1" ht="15" customHeight="1">
      <c r="A300" s="95" t="s">
        <v>283</v>
      </c>
      <c r="B300" s="113">
        <v>27</v>
      </c>
      <c r="C300" s="113">
        <v>47</v>
      </c>
      <c r="D300" s="113">
        <v>714</v>
      </c>
      <c r="E300" s="113">
        <v>373</v>
      </c>
      <c r="F300" s="113">
        <v>341</v>
      </c>
      <c r="G300" s="113">
        <v>15</v>
      </c>
      <c r="H300" s="113">
        <v>8</v>
      </c>
      <c r="I300" s="113">
        <v>7</v>
      </c>
    </row>
    <row r="301" spans="1:9" s="60" customFormat="1" ht="15" customHeight="1">
      <c r="A301" s="95" t="s">
        <v>749</v>
      </c>
      <c r="B301" s="113">
        <v>32</v>
      </c>
      <c r="C301" s="113">
        <v>50</v>
      </c>
      <c r="D301" s="113">
        <v>728</v>
      </c>
      <c r="E301" s="113">
        <v>413</v>
      </c>
      <c r="F301" s="113">
        <v>315</v>
      </c>
      <c r="G301" s="113">
        <v>10</v>
      </c>
      <c r="H301" s="113">
        <v>6</v>
      </c>
      <c r="I301" s="113">
        <v>4</v>
      </c>
    </row>
    <row r="302" spans="1:9" s="63" customFormat="1" ht="15" customHeight="1">
      <c r="A302" s="95" t="s">
        <v>1090</v>
      </c>
      <c r="B302" s="113">
        <v>29</v>
      </c>
      <c r="C302" s="113">
        <v>41</v>
      </c>
      <c r="D302" s="113">
        <v>709</v>
      </c>
      <c r="E302" s="113">
        <v>427</v>
      </c>
      <c r="F302" s="113">
        <v>282</v>
      </c>
      <c r="G302" s="113">
        <v>20</v>
      </c>
      <c r="H302" s="113">
        <v>11</v>
      </c>
      <c r="I302" s="113">
        <v>9</v>
      </c>
    </row>
    <row r="303" spans="1:9" s="63" customFormat="1" ht="15" customHeight="1">
      <c r="A303" s="308" t="s">
        <v>1240</v>
      </c>
      <c r="B303" s="113">
        <v>27</v>
      </c>
      <c r="C303" s="113">
        <v>40</v>
      </c>
      <c r="D303" s="113">
        <v>732</v>
      </c>
      <c r="E303" s="113">
        <v>394</v>
      </c>
      <c r="F303" s="113">
        <v>338</v>
      </c>
      <c r="G303" s="113">
        <v>13</v>
      </c>
      <c r="H303" s="113">
        <v>7</v>
      </c>
      <c r="I303" s="113">
        <v>6</v>
      </c>
    </row>
    <row r="304" spans="1:9" s="520" customFormat="1" ht="33" customHeight="1">
      <c r="A304" s="519"/>
      <c r="B304" s="3231" t="s">
        <v>521</v>
      </c>
      <c r="C304" s="3231"/>
      <c r="D304" s="3231"/>
      <c r="E304" s="3231"/>
      <c r="F304" s="3231"/>
      <c r="G304" s="3231"/>
      <c r="H304" s="3231"/>
      <c r="I304" s="3231"/>
    </row>
    <row r="305" spans="1:9" s="60" customFormat="1" ht="15" customHeight="1">
      <c r="A305" s="95" t="s">
        <v>694</v>
      </c>
      <c r="B305" s="113">
        <v>30</v>
      </c>
      <c r="C305" s="113">
        <v>171</v>
      </c>
      <c r="D305" s="113">
        <v>2086</v>
      </c>
      <c r="E305" s="113">
        <v>1492</v>
      </c>
      <c r="F305" s="113">
        <v>594</v>
      </c>
      <c r="G305" s="113">
        <v>0</v>
      </c>
      <c r="H305" s="113">
        <v>0</v>
      </c>
      <c r="I305" s="113">
        <v>0</v>
      </c>
    </row>
    <row r="306" spans="1:9" s="60" customFormat="1" ht="15" customHeight="1">
      <c r="A306" s="95" t="s">
        <v>695</v>
      </c>
      <c r="B306" s="113">
        <v>40</v>
      </c>
      <c r="C306" s="113">
        <v>223</v>
      </c>
      <c r="D306" s="113">
        <v>3053</v>
      </c>
      <c r="E306" s="113">
        <v>2058</v>
      </c>
      <c r="F306" s="113">
        <v>995</v>
      </c>
      <c r="G306" s="113">
        <v>0</v>
      </c>
      <c r="H306" s="113">
        <v>0</v>
      </c>
      <c r="I306" s="113">
        <v>0</v>
      </c>
    </row>
    <row r="307" spans="1:9" s="60" customFormat="1" ht="15" customHeight="1">
      <c r="A307" s="95" t="s">
        <v>696</v>
      </c>
      <c r="B307" s="113">
        <v>51</v>
      </c>
      <c r="C307" s="113">
        <v>310</v>
      </c>
      <c r="D307" s="113">
        <v>4108</v>
      </c>
      <c r="E307" s="113">
        <v>2834</v>
      </c>
      <c r="F307" s="113">
        <v>1274</v>
      </c>
      <c r="G307" s="113">
        <v>37</v>
      </c>
      <c r="H307" s="113">
        <v>23</v>
      </c>
      <c r="I307" s="113">
        <v>14</v>
      </c>
    </row>
    <row r="308" spans="1:9" s="60" customFormat="1" ht="15" customHeight="1">
      <c r="A308" s="95" t="s">
        <v>697</v>
      </c>
      <c r="B308" s="113">
        <v>55</v>
      </c>
      <c r="C308" s="113">
        <v>326</v>
      </c>
      <c r="D308" s="113">
        <v>4373</v>
      </c>
      <c r="E308" s="113">
        <v>3029</v>
      </c>
      <c r="F308" s="113">
        <v>1344</v>
      </c>
      <c r="G308" s="113">
        <v>50</v>
      </c>
      <c r="H308" s="113">
        <v>27</v>
      </c>
      <c r="I308" s="113">
        <v>23</v>
      </c>
    </row>
    <row r="309" spans="1:9" s="60" customFormat="1" ht="15" customHeight="1">
      <c r="A309" s="95" t="s">
        <v>698</v>
      </c>
      <c r="B309" s="113">
        <v>54</v>
      </c>
      <c r="C309" s="113">
        <v>368</v>
      </c>
      <c r="D309" s="113">
        <v>4905</v>
      </c>
      <c r="E309" s="113">
        <v>3395</v>
      </c>
      <c r="F309" s="113">
        <v>1510</v>
      </c>
      <c r="G309" s="113">
        <v>61</v>
      </c>
      <c r="H309" s="113">
        <v>29</v>
      </c>
      <c r="I309" s="113">
        <v>32</v>
      </c>
    </row>
    <row r="310" spans="1:9" s="60" customFormat="1" ht="15" customHeight="1">
      <c r="A310" s="95" t="s">
        <v>699</v>
      </c>
      <c r="B310" s="113">
        <v>63</v>
      </c>
      <c r="C310" s="113">
        <v>257</v>
      </c>
      <c r="D310" s="113">
        <v>3439</v>
      </c>
      <c r="E310" s="113">
        <v>2327</v>
      </c>
      <c r="F310" s="113">
        <v>1112</v>
      </c>
      <c r="G310" s="113">
        <v>42</v>
      </c>
      <c r="H310" s="113">
        <v>22</v>
      </c>
      <c r="I310" s="113">
        <v>20</v>
      </c>
    </row>
    <row r="311" spans="1:9" s="60" customFormat="1" ht="15" customHeight="1">
      <c r="A311" s="95" t="s">
        <v>343</v>
      </c>
      <c r="B311" s="113">
        <v>63</v>
      </c>
      <c r="C311" s="113">
        <v>275</v>
      </c>
      <c r="D311" s="113">
        <v>3699</v>
      </c>
      <c r="E311" s="113">
        <v>2502</v>
      </c>
      <c r="F311" s="113">
        <v>1197</v>
      </c>
      <c r="G311" s="113">
        <v>46</v>
      </c>
      <c r="H311" s="113">
        <v>24</v>
      </c>
      <c r="I311" s="113">
        <v>22</v>
      </c>
    </row>
    <row r="312" spans="1:9" s="60" customFormat="1" ht="15" customHeight="1">
      <c r="A312" s="95" t="s">
        <v>405</v>
      </c>
      <c r="B312" s="113">
        <v>69</v>
      </c>
      <c r="C312" s="113">
        <v>297</v>
      </c>
      <c r="D312" s="113">
        <v>4288</v>
      </c>
      <c r="E312" s="113">
        <v>2924</v>
      </c>
      <c r="F312" s="113">
        <v>1364</v>
      </c>
      <c r="G312" s="113">
        <v>49</v>
      </c>
      <c r="H312" s="113">
        <v>25</v>
      </c>
      <c r="I312" s="113">
        <v>24</v>
      </c>
    </row>
    <row r="313" spans="1:9" s="60" customFormat="1" ht="15" customHeight="1">
      <c r="A313" s="95" t="s">
        <v>196</v>
      </c>
      <c r="B313" s="113">
        <v>63</v>
      </c>
      <c r="C313" s="113">
        <v>305</v>
      </c>
      <c r="D313" s="113">
        <v>4347</v>
      </c>
      <c r="E313" s="113">
        <v>2952</v>
      </c>
      <c r="F313" s="113">
        <v>1395</v>
      </c>
      <c r="G313" s="113">
        <v>49</v>
      </c>
      <c r="H313" s="113">
        <v>18</v>
      </c>
      <c r="I313" s="113">
        <v>31</v>
      </c>
    </row>
    <row r="314" spans="1:9" s="60" customFormat="1" ht="15" customHeight="1">
      <c r="A314" s="95" t="s">
        <v>227</v>
      </c>
      <c r="B314" s="113">
        <v>60</v>
      </c>
      <c r="C314" s="113">
        <v>330</v>
      </c>
      <c r="D314" s="113">
        <v>4846</v>
      </c>
      <c r="E314" s="113">
        <v>3289</v>
      </c>
      <c r="F314" s="113">
        <v>1557</v>
      </c>
      <c r="G314" s="113">
        <v>56</v>
      </c>
      <c r="H314" s="113">
        <v>21</v>
      </c>
      <c r="I314" s="113">
        <v>35</v>
      </c>
    </row>
    <row r="315" spans="1:9" s="60" customFormat="1" ht="15" customHeight="1">
      <c r="A315" s="95" t="s">
        <v>609</v>
      </c>
      <c r="B315" s="113">
        <v>65</v>
      </c>
      <c r="C315" s="113">
        <v>373</v>
      </c>
      <c r="D315" s="113">
        <v>5744</v>
      </c>
      <c r="E315" s="113">
        <v>3786</v>
      </c>
      <c r="F315" s="113">
        <v>1958</v>
      </c>
      <c r="G315" s="113">
        <v>54</v>
      </c>
      <c r="H315" s="113">
        <v>26</v>
      </c>
      <c r="I315" s="113">
        <v>28</v>
      </c>
    </row>
    <row r="316" spans="1:9" s="60" customFormat="1" ht="15" customHeight="1">
      <c r="A316" s="95" t="s">
        <v>508</v>
      </c>
      <c r="B316" s="113">
        <v>79</v>
      </c>
      <c r="C316" s="113">
        <v>345</v>
      </c>
      <c r="D316" s="113">
        <v>5347</v>
      </c>
      <c r="E316" s="113">
        <v>3453</v>
      </c>
      <c r="F316" s="113">
        <v>1894</v>
      </c>
      <c r="G316" s="113">
        <v>63</v>
      </c>
      <c r="H316" s="113">
        <v>31</v>
      </c>
      <c r="I316" s="113">
        <v>32</v>
      </c>
    </row>
    <row r="317" spans="1:9" s="60" customFormat="1" ht="15" customHeight="1">
      <c r="A317" s="95" t="s">
        <v>530</v>
      </c>
      <c r="B317" s="113">
        <v>30</v>
      </c>
      <c r="C317" s="113">
        <v>171</v>
      </c>
      <c r="D317" s="113">
        <v>2178</v>
      </c>
      <c r="E317" s="113">
        <v>1424</v>
      </c>
      <c r="F317" s="113">
        <v>754</v>
      </c>
      <c r="G317" s="113">
        <v>40</v>
      </c>
      <c r="H317" s="113">
        <v>19</v>
      </c>
      <c r="I317" s="113">
        <v>21</v>
      </c>
    </row>
    <row r="318" spans="1:9" s="60" customFormat="1" ht="15" customHeight="1">
      <c r="A318" s="95" t="s">
        <v>353</v>
      </c>
      <c r="B318" s="113">
        <v>30</v>
      </c>
      <c r="C318" s="113">
        <v>164</v>
      </c>
      <c r="D318" s="113">
        <v>2022</v>
      </c>
      <c r="E318" s="113">
        <v>1305</v>
      </c>
      <c r="F318" s="113">
        <v>717</v>
      </c>
      <c r="G318" s="113">
        <v>38</v>
      </c>
      <c r="H318" s="113">
        <v>20</v>
      </c>
      <c r="I318" s="113">
        <v>18</v>
      </c>
    </row>
    <row r="319" spans="1:9" s="60" customFormat="1" ht="15" customHeight="1">
      <c r="A319" s="95" t="s">
        <v>684</v>
      </c>
      <c r="B319" s="113">
        <v>26</v>
      </c>
      <c r="C319" s="113">
        <v>134</v>
      </c>
      <c r="D319" s="113">
        <v>1604</v>
      </c>
      <c r="E319" s="113">
        <v>1024</v>
      </c>
      <c r="F319" s="113">
        <v>580</v>
      </c>
      <c r="G319" s="113">
        <v>42</v>
      </c>
      <c r="H319" s="113">
        <v>20</v>
      </c>
      <c r="I319" s="113">
        <v>22</v>
      </c>
    </row>
    <row r="320" spans="1:9" s="60" customFormat="1" ht="15" customHeight="1">
      <c r="A320" s="95" t="s">
        <v>518</v>
      </c>
      <c r="B320" s="113">
        <v>27</v>
      </c>
      <c r="C320" s="113">
        <v>131</v>
      </c>
      <c r="D320" s="113">
        <v>1522</v>
      </c>
      <c r="E320" s="113">
        <v>988</v>
      </c>
      <c r="F320" s="113">
        <v>534</v>
      </c>
      <c r="G320" s="113">
        <v>43</v>
      </c>
      <c r="H320" s="113">
        <v>19</v>
      </c>
      <c r="I320" s="113">
        <v>24</v>
      </c>
    </row>
    <row r="321" spans="1:9" s="60" customFormat="1" ht="15" customHeight="1">
      <c r="A321" s="95" t="s">
        <v>256</v>
      </c>
      <c r="B321" s="113">
        <v>27</v>
      </c>
      <c r="C321" s="113">
        <v>117</v>
      </c>
      <c r="D321" s="113">
        <v>1333</v>
      </c>
      <c r="E321" s="113">
        <v>852</v>
      </c>
      <c r="F321" s="113">
        <v>481</v>
      </c>
      <c r="G321" s="113">
        <v>49</v>
      </c>
      <c r="H321" s="113">
        <v>19</v>
      </c>
      <c r="I321" s="113">
        <v>30</v>
      </c>
    </row>
    <row r="322" spans="1:9" s="60" customFormat="1" ht="15" customHeight="1">
      <c r="A322" s="95" t="s">
        <v>727</v>
      </c>
      <c r="B322" s="113">
        <v>26</v>
      </c>
      <c r="C322" s="113">
        <v>105</v>
      </c>
      <c r="D322" s="113">
        <v>1198</v>
      </c>
      <c r="E322" s="113">
        <v>739</v>
      </c>
      <c r="F322" s="113">
        <v>459</v>
      </c>
      <c r="G322" s="113">
        <v>44</v>
      </c>
      <c r="H322" s="113">
        <v>20</v>
      </c>
      <c r="I322" s="113">
        <v>24</v>
      </c>
    </row>
    <row r="323" spans="1:9" s="60" customFormat="1" ht="15" customHeight="1">
      <c r="A323" s="95" t="s">
        <v>248</v>
      </c>
      <c r="B323" s="113">
        <f>Tab1.1.1!B323+'Tab 1.1.2'!B323</f>
        <v>27</v>
      </c>
      <c r="C323" s="113">
        <f>Tab1.1.1!C323+'Tab 1.1.2'!C323</f>
        <v>100</v>
      </c>
      <c r="D323" s="113">
        <f>Tab1.1.1!D323+'Tab 1.1.2'!D323</f>
        <v>1136</v>
      </c>
      <c r="E323" s="113">
        <f>Tab1.1.1!E323+'Tab 1.1.2'!E323</f>
        <v>693</v>
      </c>
      <c r="F323" s="113">
        <f>Tab1.1.1!F323+'Tab 1.1.2'!F323</f>
        <v>443</v>
      </c>
      <c r="G323" s="113">
        <f>Tab1.1.1!G323+'Tab 1.1.2'!G323</f>
        <v>42</v>
      </c>
      <c r="H323" s="113">
        <f>Tab1.1.1!H323+'Tab 1.1.2'!H323</f>
        <v>20</v>
      </c>
      <c r="I323" s="113">
        <f>Tab1.1.1!I323+'Tab 1.1.2'!I323</f>
        <v>22</v>
      </c>
    </row>
    <row r="324" spans="1:9" s="60" customFormat="1" ht="15" customHeight="1">
      <c r="A324" s="95" t="s">
        <v>254</v>
      </c>
      <c r="B324" s="113">
        <f>Tab1.1.1!B324+'Tab 1.1.2'!B324</f>
        <v>29</v>
      </c>
      <c r="C324" s="113">
        <f>Tab1.1.1!C324+'Tab 1.1.2'!C324</f>
        <v>82</v>
      </c>
      <c r="D324" s="113">
        <f>Tab1.1.1!D324+'Tab 1.1.2'!D324</f>
        <v>903</v>
      </c>
      <c r="E324" s="113">
        <f>Tab1.1.1!E324+'Tab 1.1.2'!E324</f>
        <v>549</v>
      </c>
      <c r="F324" s="113">
        <f>Tab1.1.1!F324+'Tab 1.1.2'!F324</f>
        <v>354</v>
      </c>
      <c r="G324" s="113">
        <f>Tab1.1.1!G324+'Tab 1.1.2'!G324</f>
        <v>44</v>
      </c>
      <c r="H324" s="113">
        <f>Tab1.1.1!H324+'Tab 1.1.2'!H324</f>
        <v>24</v>
      </c>
      <c r="I324" s="113">
        <f>Tab1.1.1!I324+'Tab 1.1.2'!I324</f>
        <v>20</v>
      </c>
    </row>
    <row r="325" spans="1:9" s="60" customFormat="1" ht="15" customHeight="1">
      <c r="A325" s="95" t="s">
        <v>283</v>
      </c>
      <c r="B325" s="113">
        <f>Tab1.1.1!B325+'Tab 1.1.2'!B325</f>
        <v>27</v>
      </c>
      <c r="C325" s="113">
        <f>Tab1.1.1!C325+'Tab 1.1.2'!C325</f>
        <v>74</v>
      </c>
      <c r="D325" s="113">
        <f>Tab1.1.1!D325+'Tab 1.1.2'!D325</f>
        <v>814</v>
      </c>
      <c r="E325" s="113">
        <f>Tab1.1.1!E325+'Tab 1.1.2'!E325</f>
        <v>484</v>
      </c>
      <c r="F325" s="113">
        <f>Tab1.1.1!F325+'Tab 1.1.2'!F325</f>
        <v>330</v>
      </c>
      <c r="G325" s="113">
        <f>Tab1.1.1!G325+'Tab 1.1.2'!G325</f>
        <v>20</v>
      </c>
      <c r="H325" s="113">
        <f>Tab1.1.1!H325+'Tab 1.1.2'!H325</f>
        <v>9</v>
      </c>
      <c r="I325" s="113">
        <f>Tab1.1.1!I325+'Tab 1.1.2'!I325</f>
        <v>11</v>
      </c>
    </row>
    <row r="326" spans="1:9" s="60" customFormat="1" ht="15" customHeight="1">
      <c r="A326" s="95" t="s">
        <v>749</v>
      </c>
      <c r="B326" s="113">
        <f>Tab1.1.1!B326+'Tab 1.1.2'!B326</f>
        <v>27</v>
      </c>
      <c r="C326" s="113">
        <f>Tab1.1.1!C326+'Tab 1.1.2'!C326</f>
        <v>73</v>
      </c>
      <c r="D326" s="113">
        <f>Tab1.1.1!D326+'Tab 1.1.2'!D326</f>
        <v>796</v>
      </c>
      <c r="E326" s="113">
        <f>Tab1.1.1!E326+'Tab 1.1.2'!E326</f>
        <v>462</v>
      </c>
      <c r="F326" s="113">
        <f>Tab1.1.1!F326+'Tab 1.1.2'!F326</f>
        <v>334</v>
      </c>
      <c r="G326" s="113">
        <f>Tab1.1.1!G326+'Tab 1.1.2'!G326</f>
        <v>19</v>
      </c>
      <c r="H326" s="113">
        <f>Tab1.1.1!H326+'Tab 1.1.2'!H326</f>
        <v>8</v>
      </c>
      <c r="I326" s="113">
        <f>Tab1.1.1!I326+'Tab 1.1.2'!I326</f>
        <v>11</v>
      </c>
    </row>
    <row r="327" spans="1:9" s="63" customFormat="1" ht="15" customHeight="1">
      <c r="A327" s="95" t="s">
        <v>1090</v>
      </c>
      <c r="B327" s="113">
        <f>Tab1.1.1!B327+'Tab 1.1.2'!B327</f>
        <v>27</v>
      </c>
      <c r="C327" s="113">
        <f>Tab1.1.1!C327+'Tab 1.1.2'!C327</f>
        <v>73</v>
      </c>
      <c r="D327" s="113">
        <f>Tab1.1.1!D327+'Tab 1.1.2'!D327</f>
        <v>856</v>
      </c>
      <c r="E327" s="113">
        <f>Tab1.1.1!E327+'Tab 1.1.2'!E327</f>
        <v>528</v>
      </c>
      <c r="F327" s="113">
        <f>Tab1.1.1!F327+'Tab 1.1.2'!F327</f>
        <v>328</v>
      </c>
      <c r="G327" s="113">
        <f>Tab1.1.1!G327+'Tab 1.1.2'!G327</f>
        <v>23</v>
      </c>
      <c r="H327" s="113">
        <f>Tab1.1.1!H327+'Tab 1.1.2'!H327</f>
        <v>10</v>
      </c>
      <c r="I327" s="113">
        <f>Tab1.1.1!I327+'Tab 1.1.2'!I327</f>
        <v>13</v>
      </c>
    </row>
    <row r="328" spans="1:9" s="63" customFormat="1" ht="15" customHeight="1">
      <c r="A328" s="308" t="s">
        <v>1240</v>
      </c>
      <c r="B328" s="113">
        <f>Tab1.1.1!B328+'Tab 1.1.2'!B328</f>
        <v>26</v>
      </c>
      <c r="C328" s="113">
        <f>Tab1.1.1!C328+'Tab 1.1.2'!C328</f>
        <v>78</v>
      </c>
      <c r="D328" s="113">
        <f>Tab1.1.1!D328+'Tab 1.1.2'!D328</f>
        <v>832</v>
      </c>
      <c r="E328" s="113">
        <f>Tab1.1.1!E328+'Tab 1.1.2'!E328</f>
        <v>538</v>
      </c>
      <c r="F328" s="113">
        <f>Tab1.1.1!F328+'Tab 1.1.2'!F328</f>
        <v>294</v>
      </c>
      <c r="G328" s="113">
        <f>Tab1.1.1!G328+'Tab 1.1.2'!G328</f>
        <v>21</v>
      </c>
      <c r="H328" s="113">
        <f>Tab1.1.1!H328+'Tab 1.1.2'!H328</f>
        <v>11</v>
      </c>
      <c r="I328" s="113">
        <f>Tab1.1.1!I328+'Tab 1.1.2'!I328</f>
        <v>10</v>
      </c>
    </row>
    <row r="329" spans="1:9" s="520" customFormat="1" ht="33" customHeight="1">
      <c r="A329" s="519"/>
      <c r="B329" s="3231" t="s">
        <v>522</v>
      </c>
      <c r="C329" s="3231"/>
      <c r="D329" s="3231"/>
      <c r="E329" s="3231"/>
      <c r="F329" s="3231"/>
      <c r="G329" s="3231"/>
      <c r="H329" s="3231"/>
      <c r="I329" s="3231"/>
    </row>
    <row r="330" spans="1:9" s="60" customFormat="1" ht="15" customHeight="1">
      <c r="A330" s="95" t="s">
        <v>694</v>
      </c>
      <c r="B330" s="171">
        <v>0</v>
      </c>
      <c r="C330" s="171">
        <v>0</v>
      </c>
      <c r="D330" s="171">
        <v>0</v>
      </c>
      <c r="E330" s="171">
        <v>0</v>
      </c>
      <c r="F330" s="171">
        <v>0</v>
      </c>
      <c r="G330" s="171">
        <v>0</v>
      </c>
      <c r="H330" s="171">
        <v>0</v>
      </c>
      <c r="I330" s="171">
        <v>0</v>
      </c>
    </row>
    <row r="331" spans="1:9" s="60" customFormat="1" ht="15" customHeight="1">
      <c r="A331" s="95" t="s">
        <v>695</v>
      </c>
      <c r="B331" s="171">
        <v>0</v>
      </c>
      <c r="C331" s="171">
        <v>0</v>
      </c>
      <c r="D331" s="171">
        <v>0</v>
      </c>
      <c r="E331" s="171">
        <v>0</v>
      </c>
      <c r="F331" s="171">
        <v>0</v>
      </c>
      <c r="G331" s="171">
        <v>0</v>
      </c>
      <c r="H331" s="171">
        <v>0</v>
      </c>
      <c r="I331" s="171">
        <v>0</v>
      </c>
    </row>
    <row r="332" spans="1:9" s="60" customFormat="1" ht="15" customHeight="1">
      <c r="A332" s="95" t="s">
        <v>696</v>
      </c>
      <c r="B332" s="171">
        <v>0</v>
      </c>
      <c r="C332" s="171">
        <v>0</v>
      </c>
      <c r="D332" s="171">
        <v>0</v>
      </c>
      <c r="E332" s="171">
        <v>0</v>
      </c>
      <c r="F332" s="171">
        <v>0</v>
      </c>
      <c r="G332" s="171">
        <v>0</v>
      </c>
      <c r="H332" s="171">
        <v>0</v>
      </c>
      <c r="I332" s="171">
        <v>0</v>
      </c>
    </row>
    <row r="333" spans="1:9" s="60" customFormat="1" ht="15" customHeight="1">
      <c r="A333" s="95" t="s">
        <v>697</v>
      </c>
      <c r="B333" s="171">
        <v>0</v>
      </c>
      <c r="C333" s="171">
        <v>0</v>
      </c>
      <c r="D333" s="171">
        <v>0</v>
      </c>
      <c r="E333" s="171">
        <v>0</v>
      </c>
      <c r="F333" s="171">
        <v>0</v>
      </c>
      <c r="G333" s="171">
        <v>0</v>
      </c>
      <c r="H333" s="171">
        <v>0</v>
      </c>
      <c r="I333" s="171">
        <v>0</v>
      </c>
    </row>
    <row r="334" spans="1:9" s="60" customFormat="1" ht="15" customHeight="1">
      <c r="A334" s="95" t="s">
        <v>698</v>
      </c>
      <c r="B334" s="171">
        <v>0</v>
      </c>
      <c r="C334" s="171">
        <v>0</v>
      </c>
      <c r="D334" s="171">
        <v>0</v>
      </c>
      <c r="E334" s="171">
        <v>0</v>
      </c>
      <c r="F334" s="171">
        <v>0</v>
      </c>
      <c r="G334" s="171">
        <v>0</v>
      </c>
      <c r="H334" s="171">
        <v>0</v>
      </c>
      <c r="I334" s="171">
        <v>0</v>
      </c>
    </row>
    <row r="335" spans="1:9" s="60" customFormat="1" ht="15" customHeight="1">
      <c r="A335" s="95" t="s">
        <v>699</v>
      </c>
      <c r="B335" s="171">
        <v>0</v>
      </c>
      <c r="C335" s="171">
        <v>0</v>
      </c>
      <c r="D335" s="171">
        <v>0</v>
      </c>
      <c r="E335" s="171">
        <v>0</v>
      </c>
      <c r="F335" s="171">
        <v>0</v>
      </c>
      <c r="G335" s="171">
        <v>0</v>
      </c>
      <c r="H335" s="171">
        <v>0</v>
      </c>
      <c r="I335" s="171">
        <v>0</v>
      </c>
    </row>
    <row r="336" spans="1:9" s="60" customFormat="1" ht="15" customHeight="1">
      <c r="A336" s="95" t="s">
        <v>343</v>
      </c>
      <c r="B336" s="171">
        <v>0</v>
      </c>
      <c r="C336" s="171">
        <v>0</v>
      </c>
      <c r="D336" s="171">
        <v>0</v>
      </c>
      <c r="E336" s="171">
        <v>0</v>
      </c>
      <c r="F336" s="171">
        <v>0</v>
      </c>
      <c r="G336" s="171">
        <v>0</v>
      </c>
      <c r="H336" s="171">
        <v>0</v>
      </c>
      <c r="I336" s="171">
        <v>0</v>
      </c>
    </row>
    <row r="337" spans="1:9" s="60" customFormat="1" ht="15" customHeight="1">
      <c r="A337" s="95" t="s">
        <v>405</v>
      </c>
      <c r="B337" s="171">
        <v>0</v>
      </c>
      <c r="C337" s="171">
        <v>0</v>
      </c>
      <c r="D337" s="171">
        <v>0</v>
      </c>
      <c r="E337" s="171">
        <v>0</v>
      </c>
      <c r="F337" s="171">
        <v>0</v>
      </c>
      <c r="G337" s="171">
        <v>0</v>
      </c>
      <c r="H337" s="171">
        <v>0</v>
      </c>
      <c r="I337" s="171">
        <v>0</v>
      </c>
    </row>
    <row r="338" spans="1:9" s="60" customFormat="1" ht="15" customHeight="1">
      <c r="A338" s="95" t="s">
        <v>196</v>
      </c>
      <c r="B338" s="171">
        <v>0</v>
      </c>
      <c r="C338" s="171">
        <v>0</v>
      </c>
      <c r="D338" s="171">
        <v>0</v>
      </c>
      <c r="E338" s="171">
        <v>0</v>
      </c>
      <c r="F338" s="171">
        <v>0</v>
      </c>
      <c r="G338" s="171">
        <v>0</v>
      </c>
      <c r="H338" s="171">
        <v>0</v>
      </c>
      <c r="I338" s="171">
        <v>0</v>
      </c>
    </row>
    <row r="339" spans="1:9" s="60" customFormat="1" ht="15" customHeight="1">
      <c r="A339" s="95" t="s">
        <v>227</v>
      </c>
      <c r="B339" s="171">
        <v>0</v>
      </c>
      <c r="C339" s="171">
        <v>0</v>
      </c>
      <c r="D339" s="171">
        <v>0</v>
      </c>
      <c r="E339" s="171">
        <v>0</v>
      </c>
      <c r="F339" s="171">
        <v>0</v>
      </c>
      <c r="G339" s="171">
        <v>0</v>
      </c>
      <c r="H339" s="171">
        <v>0</v>
      </c>
      <c r="I339" s="171">
        <v>0</v>
      </c>
    </row>
    <row r="340" spans="1:9" s="60" customFormat="1" ht="15" customHeight="1">
      <c r="A340" s="95" t="s">
        <v>609</v>
      </c>
      <c r="B340" s="171">
        <v>0</v>
      </c>
      <c r="C340" s="171">
        <v>0</v>
      </c>
      <c r="D340" s="171">
        <v>0</v>
      </c>
      <c r="E340" s="171">
        <v>0</v>
      </c>
      <c r="F340" s="171">
        <v>0</v>
      </c>
      <c r="G340" s="171">
        <v>0</v>
      </c>
      <c r="H340" s="171">
        <v>0</v>
      </c>
      <c r="I340" s="171">
        <v>0</v>
      </c>
    </row>
    <row r="341" spans="1:9" s="60" customFormat="1" ht="15" customHeight="1">
      <c r="A341" s="95" t="s">
        <v>508</v>
      </c>
      <c r="B341" s="171">
        <v>0</v>
      </c>
      <c r="C341" s="171">
        <v>0</v>
      </c>
      <c r="D341" s="171">
        <v>0</v>
      </c>
      <c r="E341" s="171">
        <v>0</v>
      </c>
      <c r="F341" s="171">
        <v>0</v>
      </c>
      <c r="G341" s="171">
        <v>0</v>
      </c>
      <c r="H341" s="171">
        <v>0</v>
      </c>
      <c r="I341" s="171">
        <v>0</v>
      </c>
    </row>
    <row r="342" spans="1:9" s="60" customFormat="1" ht="15" customHeight="1">
      <c r="A342" s="95" t="s">
        <v>530</v>
      </c>
      <c r="B342" s="171">
        <v>0</v>
      </c>
      <c r="C342" s="171">
        <v>0</v>
      </c>
      <c r="D342" s="171">
        <v>0</v>
      </c>
      <c r="E342" s="171">
        <v>0</v>
      </c>
      <c r="F342" s="171">
        <v>0</v>
      </c>
      <c r="G342" s="171">
        <v>0</v>
      </c>
      <c r="H342" s="171">
        <v>0</v>
      </c>
      <c r="I342" s="171">
        <v>0</v>
      </c>
    </row>
    <row r="343" spans="1:9" s="60" customFormat="1" ht="15" customHeight="1">
      <c r="A343" s="95" t="s">
        <v>353</v>
      </c>
      <c r="B343" s="171">
        <v>0</v>
      </c>
      <c r="C343" s="171">
        <v>0</v>
      </c>
      <c r="D343" s="171">
        <v>0</v>
      </c>
      <c r="E343" s="171">
        <v>0</v>
      </c>
      <c r="F343" s="171">
        <v>0</v>
      </c>
      <c r="G343" s="171">
        <v>0</v>
      </c>
      <c r="H343" s="171">
        <v>0</v>
      </c>
      <c r="I343" s="171">
        <v>0</v>
      </c>
    </row>
    <row r="344" spans="1:9" s="60" customFormat="1" ht="15" customHeight="1">
      <c r="A344" s="95" t="s">
        <v>684</v>
      </c>
      <c r="B344" s="113">
        <v>28</v>
      </c>
      <c r="C344" s="113">
        <v>11</v>
      </c>
      <c r="D344" s="113">
        <v>277</v>
      </c>
      <c r="E344" s="113">
        <v>151</v>
      </c>
      <c r="F344" s="113">
        <v>126</v>
      </c>
      <c r="G344" s="113">
        <v>2</v>
      </c>
      <c r="H344" s="113">
        <v>0</v>
      </c>
      <c r="I344" s="113">
        <v>2</v>
      </c>
    </row>
    <row r="345" spans="1:9" s="60" customFormat="1" ht="15" customHeight="1">
      <c r="A345" s="95" t="s">
        <v>518</v>
      </c>
      <c r="B345" s="113">
        <v>27</v>
      </c>
      <c r="C345" s="113">
        <v>8</v>
      </c>
      <c r="D345" s="113">
        <v>157</v>
      </c>
      <c r="E345" s="113">
        <v>91</v>
      </c>
      <c r="F345" s="113">
        <v>66</v>
      </c>
      <c r="G345" s="113">
        <v>1</v>
      </c>
      <c r="H345" s="113">
        <v>0</v>
      </c>
      <c r="I345" s="113">
        <v>1</v>
      </c>
    </row>
    <row r="346" spans="1:9" s="60" customFormat="1" ht="15" customHeight="1">
      <c r="A346" s="95" t="s">
        <v>256</v>
      </c>
      <c r="B346" s="113">
        <v>20</v>
      </c>
      <c r="C346" s="113">
        <v>4</v>
      </c>
      <c r="D346" s="113">
        <v>56</v>
      </c>
      <c r="E346" s="113">
        <v>34</v>
      </c>
      <c r="F346" s="113">
        <v>22</v>
      </c>
      <c r="G346" s="113">
        <v>0</v>
      </c>
      <c r="H346" s="113">
        <v>0</v>
      </c>
      <c r="I346" s="113">
        <v>0</v>
      </c>
    </row>
    <row r="347" spans="1:9" s="60" customFormat="1" ht="15" customHeight="1">
      <c r="A347" s="95" t="s">
        <v>727</v>
      </c>
      <c r="B347" s="113">
        <v>19</v>
      </c>
      <c r="C347" s="113">
        <v>3</v>
      </c>
      <c r="D347" s="113">
        <v>75</v>
      </c>
      <c r="E347" s="113">
        <v>38</v>
      </c>
      <c r="F347" s="113">
        <v>37</v>
      </c>
      <c r="G347" s="113">
        <v>0</v>
      </c>
      <c r="H347" s="113">
        <v>0</v>
      </c>
      <c r="I347" s="113">
        <v>0</v>
      </c>
    </row>
    <row r="348" spans="1:9" s="60" customFormat="1" ht="15" customHeight="1">
      <c r="A348" s="95" t="s">
        <v>248</v>
      </c>
      <c r="B348" s="113">
        <v>15</v>
      </c>
      <c r="C348" s="113">
        <v>1</v>
      </c>
      <c r="D348" s="113">
        <v>43</v>
      </c>
      <c r="E348" s="113">
        <v>31</v>
      </c>
      <c r="F348" s="113">
        <v>12</v>
      </c>
      <c r="G348" s="113">
        <v>0</v>
      </c>
      <c r="H348" s="113">
        <v>0</v>
      </c>
      <c r="I348" s="113">
        <v>0</v>
      </c>
    </row>
    <row r="349" spans="1:9" s="60" customFormat="1" ht="15" customHeight="1">
      <c r="A349" s="95" t="s">
        <v>254</v>
      </c>
      <c r="B349" s="113">
        <v>9</v>
      </c>
      <c r="C349" s="113">
        <v>1</v>
      </c>
      <c r="D349" s="113">
        <v>44</v>
      </c>
      <c r="E349" s="113">
        <v>22</v>
      </c>
      <c r="F349" s="113">
        <v>22</v>
      </c>
      <c r="G349" s="113">
        <v>2</v>
      </c>
      <c r="H349" s="113">
        <v>0</v>
      </c>
      <c r="I349" s="113">
        <v>2</v>
      </c>
    </row>
    <row r="350" spans="1:9" s="60" customFormat="1" ht="15" customHeight="1">
      <c r="A350" s="95" t="s">
        <v>283</v>
      </c>
      <c r="B350" s="113">
        <v>13</v>
      </c>
      <c r="C350" s="113">
        <v>1</v>
      </c>
      <c r="D350" s="113">
        <v>44</v>
      </c>
      <c r="E350" s="113">
        <v>27</v>
      </c>
      <c r="F350" s="113">
        <v>17</v>
      </c>
      <c r="G350" s="113">
        <v>1</v>
      </c>
      <c r="H350" s="113">
        <v>0</v>
      </c>
      <c r="I350" s="113">
        <v>1</v>
      </c>
    </row>
    <row r="351" spans="1:9" s="60" customFormat="1" ht="15" customHeight="1">
      <c r="A351" s="95" t="s">
        <v>749</v>
      </c>
      <c r="B351" s="113">
        <v>12</v>
      </c>
      <c r="C351" s="113">
        <v>3</v>
      </c>
      <c r="D351" s="113">
        <v>71</v>
      </c>
      <c r="E351" s="113">
        <v>47</v>
      </c>
      <c r="F351" s="113">
        <v>24</v>
      </c>
      <c r="G351" s="113">
        <v>0</v>
      </c>
      <c r="H351" s="113">
        <v>0</v>
      </c>
      <c r="I351" s="113">
        <v>0</v>
      </c>
    </row>
    <row r="352" spans="1:9" s="63" customFormat="1" ht="15" customHeight="1">
      <c r="A352" s="95" t="s">
        <v>1090</v>
      </c>
      <c r="B352" s="113">
        <v>13</v>
      </c>
      <c r="C352" s="113">
        <v>3</v>
      </c>
      <c r="D352" s="113">
        <v>66</v>
      </c>
      <c r="E352" s="113">
        <v>45</v>
      </c>
      <c r="F352" s="113">
        <v>21</v>
      </c>
      <c r="G352" s="113">
        <v>0</v>
      </c>
      <c r="H352" s="113">
        <v>0</v>
      </c>
      <c r="I352" s="113">
        <v>0</v>
      </c>
    </row>
    <row r="353" spans="1:9" s="63" customFormat="1" ht="15" customHeight="1">
      <c r="A353" s="308" t="s">
        <v>1240</v>
      </c>
      <c r="B353" s="113">
        <v>15</v>
      </c>
      <c r="C353" s="113">
        <v>3</v>
      </c>
      <c r="D353" s="113">
        <v>96</v>
      </c>
      <c r="E353" s="113">
        <v>64</v>
      </c>
      <c r="F353" s="113">
        <v>32</v>
      </c>
      <c r="G353" s="113">
        <v>0</v>
      </c>
      <c r="H353" s="113">
        <v>0</v>
      </c>
      <c r="I353" s="113">
        <v>0</v>
      </c>
    </row>
    <row r="354" spans="1:9" s="60" customFormat="1" ht="33" customHeight="1">
      <c r="A354" s="168"/>
      <c r="B354" s="3227" t="s">
        <v>614</v>
      </c>
      <c r="C354" s="3227"/>
      <c r="D354" s="3227"/>
      <c r="E354" s="3227"/>
      <c r="F354" s="3227"/>
      <c r="G354" s="3227"/>
      <c r="H354" s="3227"/>
      <c r="I354" s="3227"/>
    </row>
    <row r="355" spans="1:9" s="60" customFormat="1" ht="15" customHeight="1">
      <c r="A355" s="95" t="s">
        <v>694</v>
      </c>
      <c r="B355" s="113">
        <v>66</v>
      </c>
      <c r="C355" s="113">
        <v>133</v>
      </c>
      <c r="D355" s="113">
        <v>5658</v>
      </c>
      <c r="E355" s="113">
        <v>3050</v>
      </c>
      <c r="F355" s="113">
        <v>2608</v>
      </c>
      <c r="G355" s="113">
        <v>470</v>
      </c>
      <c r="H355" s="113">
        <v>224</v>
      </c>
      <c r="I355" s="113">
        <v>246</v>
      </c>
    </row>
    <row r="356" spans="1:9" s="60" customFormat="1" ht="15" customHeight="1">
      <c r="A356" s="95" t="s">
        <v>695</v>
      </c>
      <c r="B356" s="113">
        <v>60</v>
      </c>
      <c r="C356" s="113">
        <v>107</v>
      </c>
      <c r="D356" s="113">
        <v>6267</v>
      </c>
      <c r="E356" s="113">
        <v>3138</v>
      </c>
      <c r="F356" s="113">
        <v>3129</v>
      </c>
      <c r="G356" s="113">
        <v>534</v>
      </c>
      <c r="H356" s="113">
        <v>260</v>
      </c>
      <c r="I356" s="113">
        <v>274</v>
      </c>
    </row>
    <row r="357" spans="1:9" s="60" customFormat="1" ht="15" customHeight="1">
      <c r="A357" s="95" t="s">
        <v>696</v>
      </c>
      <c r="B357" s="113">
        <v>57</v>
      </c>
      <c r="C357" s="113">
        <v>115</v>
      </c>
      <c r="D357" s="113">
        <v>7297</v>
      </c>
      <c r="E357" s="113">
        <v>3760</v>
      </c>
      <c r="F357" s="113">
        <v>3537</v>
      </c>
      <c r="G357" s="113">
        <v>623</v>
      </c>
      <c r="H357" s="113">
        <v>300</v>
      </c>
      <c r="I357" s="113">
        <v>323</v>
      </c>
    </row>
    <row r="358" spans="1:9" s="60" customFormat="1" ht="15" customHeight="1">
      <c r="A358" s="95" t="s">
        <v>697</v>
      </c>
      <c r="B358" s="113">
        <v>57</v>
      </c>
      <c r="C358" s="113">
        <v>110</v>
      </c>
      <c r="D358" s="113">
        <v>6724</v>
      </c>
      <c r="E358" s="113">
        <v>3461</v>
      </c>
      <c r="F358" s="113">
        <v>3263</v>
      </c>
      <c r="G358" s="113">
        <v>637</v>
      </c>
      <c r="H358" s="113">
        <v>312</v>
      </c>
      <c r="I358" s="113">
        <v>325</v>
      </c>
    </row>
    <row r="359" spans="1:9" s="60" customFormat="1" ht="15" customHeight="1">
      <c r="A359" s="95" t="s">
        <v>698</v>
      </c>
      <c r="B359" s="113">
        <v>55</v>
      </c>
      <c r="C359" s="113">
        <v>108</v>
      </c>
      <c r="D359" s="113">
        <v>6831</v>
      </c>
      <c r="E359" s="113">
        <v>3453</v>
      </c>
      <c r="F359" s="113">
        <v>3378</v>
      </c>
      <c r="G359" s="113">
        <v>620</v>
      </c>
      <c r="H359" s="113">
        <v>285</v>
      </c>
      <c r="I359" s="113">
        <v>335</v>
      </c>
    </row>
    <row r="360" spans="1:9" s="60" customFormat="1" ht="15" customHeight="1">
      <c r="A360" s="95" t="s">
        <v>699</v>
      </c>
      <c r="B360" s="113">
        <v>54</v>
      </c>
      <c r="C360" s="113">
        <v>142</v>
      </c>
      <c r="D360" s="113">
        <v>6361</v>
      </c>
      <c r="E360" s="113">
        <v>3111</v>
      </c>
      <c r="F360" s="113">
        <v>3250</v>
      </c>
      <c r="G360" s="113">
        <v>601</v>
      </c>
      <c r="H360" s="113">
        <v>265</v>
      </c>
      <c r="I360" s="113">
        <v>336</v>
      </c>
    </row>
    <row r="361" spans="1:9" s="60" customFormat="1" ht="15" customHeight="1">
      <c r="A361" s="95" t="s">
        <v>343</v>
      </c>
      <c r="B361" s="113">
        <v>50</v>
      </c>
      <c r="C361" s="113">
        <v>175</v>
      </c>
      <c r="D361" s="113">
        <v>6302</v>
      </c>
      <c r="E361" s="113">
        <v>3049</v>
      </c>
      <c r="F361" s="113">
        <v>3253</v>
      </c>
      <c r="G361" s="113">
        <v>619</v>
      </c>
      <c r="H361" s="113">
        <v>284</v>
      </c>
      <c r="I361" s="113">
        <v>335</v>
      </c>
    </row>
    <row r="362" spans="1:9" s="60" customFormat="1" ht="15" customHeight="1">
      <c r="A362" s="95" t="s">
        <v>405</v>
      </c>
      <c r="B362" s="113">
        <v>50</v>
      </c>
      <c r="C362" s="113">
        <v>107</v>
      </c>
      <c r="D362" s="113">
        <v>6243</v>
      </c>
      <c r="E362" s="113">
        <v>3062</v>
      </c>
      <c r="F362" s="113">
        <v>3181</v>
      </c>
      <c r="G362" s="113">
        <v>611</v>
      </c>
      <c r="H362" s="113">
        <v>271</v>
      </c>
      <c r="I362" s="113">
        <v>340</v>
      </c>
    </row>
    <row r="363" spans="1:9" s="60" customFormat="1" ht="15" customHeight="1">
      <c r="A363" s="95" t="s">
        <v>196</v>
      </c>
      <c r="B363" s="113">
        <v>50</v>
      </c>
      <c r="C363" s="113">
        <v>123</v>
      </c>
      <c r="D363" s="113">
        <v>7135</v>
      </c>
      <c r="E363" s="113">
        <v>3540</v>
      </c>
      <c r="F363" s="113">
        <v>3595</v>
      </c>
      <c r="G363" s="113">
        <v>629</v>
      </c>
      <c r="H363" s="113">
        <v>277</v>
      </c>
      <c r="I363" s="113">
        <v>352</v>
      </c>
    </row>
    <row r="364" spans="1:9" s="60" customFormat="1" ht="15" customHeight="1">
      <c r="A364" s="95" t="s">
        <v>227</v>
      </c>
      <c r="B364" s="113">
        <v>50</v>
      </c>
      <c r="C364" s="113">
        <v>132</v>
      </c>
      <c r="D364" s="113">
        <v>8054</v>
      </c>
      <c r="E364" s="113">
        <v>4030</v>
      </c>
      <c r="F364" s="113">
        <v>4024</v>
      </c>
      <c r="G364" s="113">
        <v>697</v>
      </c>
      <c r="H364" s="113">
        <v>291</v>
      </c>
      <c r="I364" s="113">
        <v>406</v>
      </c>
    </row>
    <row r="365" spans="1:9" s="60" customFormat="1" ht="15" customHeight="1">
      <c r="A365" s="95" t="s">
        <v>609</v>
      </c>
      <c r="B365" s="113">
        <v>49</v>
      </c>
      <c r="C365" s="113">
        <v>131</v>
      </c>
      <c r="D365" s="113">
        <v>9066</v>
      </c>
      <c r="E365" s="113">
        <v>4524</v>
      </c>
      <c r="F365" s="113">
        <v>4542</v>
      </c>
      <c r="G365" s="113">
        <v>742</v>
      </c>
      <c r="H365" s="113">
        <v>320</v>
      </c>
      <c r="I365" s="113">
        <v>422</v>
      </c>
    </row>
    <row r="366" spans="1:9" s="60" customFormat="1" ht="15" customHeight="1">
      <c r="A366" s="95" t="s">
        <v>508</v>
      </c>
      <c r="B366" s="113">
        <v>51</v>
      </c>
      <c r="C366" s="113">
        <v>140</v>
      </c>
      <c r="D366" s="113">
        <v>9468</v>
      </c>
      <c r="E366" s="113">
        <v>4653</v>
      </c>
      <c r="F366" s="113">
        <v>4815</v>
      </c>
      <c r="G366" s="113">
        <v>789</v>
      </c>
      <c r="H366" s="113">
        <v>337</v>
      </c>
      <c r="I366" s="113">
        <v>452</v>
      </c>
    </row>
    <row r="367" spans="1:9" s="60" customFormat="1" ht="15" customHeight="1">
      <c r="A367" s="95" t="s">
        <v>530</v>
      </c>
      <c r="B367" s="113">
        <v>52</v>
      </c>
      <c r="C367" s="113">
        <v>143</v>
      </c>
      <c r="D367" s="113">
        <v>9248</v>
      </c>
      <c r="E367" s="113">
        <v>4571</v>
      </c>
      <c r="F367" s="113">
        <v>4677</v>
      </c>
      <c r="G367" s="113">
        <v>817</v>
      </c>
      <c r="H367" s="113">
        <v>342</v>
      </c>
      <c r="I367" s="113">
        <v>475</v>
      </c>
    </row>
    <row r="368" spans="1:9" s="60" customFormat="1" ht="15" customHeight="1">
      <c r="A368" s="95" t="s">
        <v>353</v>
      </c>
      <c r="B368" s="113">
        <v>52</v>
      </c>
      <c r="C368" s="113">
        <v>131</v>
      </c>
      <c r="D368" s="113">
        <v>9168</v>
      </c>
      <c r="E368" s="113">
        <v>4514</v>
      </c>
      <c r="F368" s="113">
        <v>4654</v>
      </c>
      <c r="G368" s="113">
        <v>833</v>
      </c>
      <c r="H368" s="113">
        <v>353</v>
      </c>
      <c r="I368" s="113">
        <v>480</v>
      </c>
    </row>
    <row r="369" spans="1:9" s="60" customFormat="1" ht="15" customHeight="1">
      <c r="A369" s="95" t="s">
        <v>684</v>
      </c>
      <c r="B369" s="113">
        <v>52</v>
      </c>
      <c r="C369" s="113">
        <v>140</v>
      </c>
      <c r="D369" s="113">
        <v>9150</v>
      </c>
      <c r="E369" s="113">
        <v>4461</v>
      </c>
      <c r="F369" s="113">
        <v>4689</v>
      </c>
      <c r="G369" s="113">
        <v>849</v>
      </c>
      <c r="H369" s="113">
        <v>354</v>
      </c>
      <c r="I369" s="113">
        <v>495</v>
      </c>
    </row>
    <row r="370" spans="1:9" s="60" customFormat="1" ht="15" customHeight="1">
      <c r="A370" s="95" t="s">
        <v>518</v>
      </c>
      <c r="B370" s="113">
        <v>53</v>
      </c>
      <c r="C370" s="113">
        <v>134</v>
      </c>
      <c r="D370" s="113">
        <v>8907</v>
      </c>
      <c r="E370" s="113">
        <v>4289</v>
      </c>
      <c r="F370" s="113">
        <v>4618</v>
      </c>
      <c r="G370" s="113">
        <v>851</v>
      </c>
      <c r="H370" s="113">
        <v>359</v>
      </c>
      <c r="I370" s="113">
        <v>492</v>
      </c>
    </row>
    <row r="371" spans="1:9" s="60" customFormat="1" ht="15" customHeight="1">
      <c r="A371" s="95" t="s">
        <v>256</v>
      </c>
      <c r="B371" s="113">
        <v>52</v>
      </c>
      <c r="C371" s="113">
        <v>114</v>
      </c>
      <c r="D371" s="113">
        <v>8073</v>
      </c>
      <c r="E371" s="113">
        <v>3925</v>
      </c>
      <c r="F371" s="113">
        <v>4148</v>
      </c>
      <c r="G371" s="113">
        <v>796</v>
      </c>
      <c r="H371" s="113">
        <v>319</v>
      </c>
      <c r="I371" s="113">
        <v>477</v>
      </c>
    </row>
    <row r="372" spans="1:9" s="60" customFormat="1" ht="15" customHeight="1">
      <c r="A372" s="95" t="s">
        <v>727</v>
      </c>
      <c r="B372" s="113">
        <v>52</v>
      </c>
      <c r="C372" s="113">
        <v>155</v>
      </c>
      <c r="D372" s="113">
        <v>7117</v>
      </c>
      <c r="E372" s="113">
        <v>3494</v>
      </c>
      <c r="F372" s="113">
        <v>3623</v>
      </c>
      <c r="G372" s="113">
        <v>768</v>
      </c>
      <c r="H372" s="113">
        <v>287</v>
      </c>
      <c r="I372" s="113">
        <v>481</v>
      </c>
    </row>
    <row r="373" spans="1:9" s="60" customFormat="1" ht="15" customHeight="1">
      <c r="A373" s="95" t="s">
        <v>248</v>
      </c>
      <c r="B373" s="113">
        <v>49</v>
      </c>
      <c r="C373" s="113">
        <v>164</v>
      </c>
      <c r="D373" s="113">
        <v>6441</v>
      </c>
      <c r="E373" s="113">
        <v>3171</v>
      </c>
      <c r="F373" s="113">
        <v>3270</v>
      </c>
      <c r="G373" s="113">
        <v>744</v>
      </c>
      <c r="H373" s="113">
        <v>281</v>
      </c>
      <c r="I373" s="113">
        <v>463</v>
      </c>
    </row>
    <row r="374" spans="1:9" s="60" customFormat="1" ht="15" customHeight="1">
      <c r="A374" s="95" t="s">
        <v>254</v>
      </c>
      <c r="B374" s="113">
        <v>49</v>
      </c>
      <c r="C374" s="113">
        <v>100</v>
      </c>
      <c r="D374" s="113">
        <v>6059</v>
      </c>
      <c r="E374" s="113">
        <v>2948</v>
      </c>
      <c r="F374" s="113">
        <v>3111</v>
      </c>
      <c r="G374" s="113">
        <v>743</v>
      </c>
      <c r="H374" s="113">
        <v>289</v>
      </c>
      <c r="I374" s="113">
        <v>454</v>
      </c>
    </row>
    <row r="375" spans="1:9" s="60" customFormat="1" ht="15" customHeight="1">
      <c r="A375" s="95" t="s">
        <v>283</v>
      </c>
      <c r="B375" s="113">
        <v>46</v>
      </c>
      <c r="C375" s="113">
        <v>110</v>
      </c>
      <c r="D375" s="113">
        <v>6171</v>
      </c>
      <c r="E375" s="113">
        <v>2942</v>
      </c>
      <c r="F375" s="113">
        <v>3229</v>
      </c>
      <c r="G375" s="113">
        <v>751</v>
      </c>
      <c r="H375" s="113">
        <v>284</v>
      </c>
      <c r="I375" s="113">
        <v>467</v>
      </c>
    </row>
    <row r="376" spans="1:9" s="60" customFormat="1" ht="15" customHeight="1">
      <c r="A376" s="95" t="s">
        <v>749</v>
      </c>
      <c r="B376" s="113">
        <v>45</v>
      </c>
      <c r="C376" s="113">
        <v>118</v>
      </c>
      <c r="D376" s="113">
        <v>6532</v>
      </c>
      <c r="E376" s="113">
        <v>3035</v>
      </c>
      <c r="F376" s="113">
        <v>3497</v>
      </c>
      <c r="G376" s="113">
        <v>739</v>
      </c>
      <c r="H376" s="113">
        <v>275</v>
      </c>
      <c r="I376" s="113">
        <v>464</v>
      </c>
    </row>
    <row r="377" spans="1:9" s="63" customFormat="1" ht="15" customHeight="1">
      <c r="A377" s="95" t="s">
        <v>1090</v>
      </c>
      <c r="B377" s="113">
        <v>46</v>
      </c>
      <c r="C377" s="113">
        <v>128</v>
      </c>
      <c r="D377" s="113">
        <v>7264</v>
      </c>
      <c r="E377" s="113">
        <v>3372</v>
      </c>
      <c r="F377" s="113">
        <v>3892</v>
      </c>
      <c r="G377" s="113">
        <v>808</v>
      </c>
      <c r="H377" s="113">
        <v>292</v>
      </c>
      <c r="I377" s="113">
        <v>516</v>
      </c>
    </row>
    <row r="378" spans="1:9" s="63" customFormat="1" ht="15" customHeight="1">
      <c r="A378" s="308" t="s">
        <v>1240</v>
      </c>
      <c r="B378" s="113">
        <v>46</v>
      </c>
      <c r="C378" s="113">
        <v>123</v>
      </c>
      <c r="D378" s="113">
        <v>7634</v>
      </c>
      <c r="E378" s="113">
        <v>3443</v>
      </c>
      <c r="F378" s="113">
        <v>4191</v>
      </c>
      <c r="G378" s="113">
        <v>792</v>
      </c>
      <c r="H378" s="113">
        <v>280</v>
      </c>
      <c r="I378" s="113">
        <v>512</v>
      </c>
    </row>
    <row r="379" spans="1:9" s="520" customFormat="1" ht="33" customHeight="1">
      <c r="A379" s="519"/>
      <c r="B379" s="3231" t="s">
        <v>463</v>
      </c>
      <c r="C379" s="3231"/>
      <c r="D379" s="3231"/>
      <c r="E379" s="3231"/>
      <c r="F379" s="3231"/>
      <c r="G379" s="3231"/>
      <c r="H379" s="3231"/>
      <c r="I379" s="3231"/>
    </row>
    <row r="380" spans="1:9" s="60" customFormat="1" ht="15" customHeight="1">
      <c r="A380" s="95" t="s">
        <v>694</v>
      </c>
      <c r="B380" s="113">
        <v>77</v>
      </c>
      <c r="C380" s="171">
        <v>0</v>
      </c>
      <c r="D380" s="113">
        <v>7932</v>
      </c>
      <c r="E380" s="113">
        <v>958</v>
      </c>
      <c r="F380" s="113">
        <v>6974</v>
      </c>
      <c r="G380" s="113">
        <v>361</v>
      </c>
      <c r="H380" s="113">
        <v>91</v>
      </c>
      <c r="I380" s="113">
        <v>270</v>
      </c>
    </row>
    <row r="381" spans="1:9" s="60" customFormat="1" ht="15" customHeight="1">
      <c r="A381" s="95" t="s">
        <v>695</v>
      </c>
      <c r="B381" s="113">
        <v>101</v>
      </c>
      <c r="C381" s="113">
        <v>621</v>
      </c>
      <c r="D381" s="113">
        <v>12818</v>
      </c>
      <c r="E381" s="113">
        <v>1453</v>
      </c>
      <c r="F381" s="113">
        <v>11365</v>
      </c>
      <c r="G381" s="113">
        <v>714</v>
      </c>
      <c r="H381" s="113">
        <v>132</v>
      </c>
      <c r="I381" s="113">
        <v>582</v>
      </c>
    </row>
    <row r="382" spans="1:9" s="60" customFormat="1" ht="15" customHeight="1">
      <c r="A382" s="95" t="s">
        <v>696</v>
      </c>
      <c r="B382" s="113">
        <v>139</v>
      </c>
      <c r="C382" s="113">
        <v>788</v>
      </c>
      <c r="D382" s="113">
        <v>16568</v>
      </c>
      <c r="E382" s="113">
        <v>2070</v>
      </c>
      <c r="F382" s="113">
        <v>14498</v>
      </c>
      <c r="G382" s="113">
        <v>888</v>
      </c>
      <c r="H382" s="113">
        <v>202</v>
      </c>
      <c r="I382" s="113">
        <v>686</v>
      </c>
    </row>
    <row r="383" spans="1:9" s="60" customFormat="1" ht="15" customHeight="1">
      <c r="A383" s="95" t="s">
        <v>697</v>
      </c>
      <c r="B383" s="113">
        <v>165</v>
      </c>
      <c r="C383" s="113">
        <v>824</v>
      </c>
      <c r="D383" s="113">
        <v>17882</v>
      </c>
      <c r="E383" s="113">
        <v>2314</v>
      </c>
      <c r="F383" s="113">
        <v>15568</v>
      </c>
      <c r="G383" s="113">
        <v>982</v>
      </c>
      <c r="H383" s="113">
        <v>214</v>
      </c>
      <c r="I383" s="113">
        <v>768</v>
      </c>
    </row>
    <row r="384" spans="1:9" s="60" customFormat="1" ht="15" customHeight="1">
      <c r="A384" s="95" t="s">
        <v>698</v>
      </c>
      <c r="B384" s="113">
        <v>176</v>
      </c>
      <c r="C384" s="113">
        <v>953</v>
      </c>
      <c r="D384" s="113">
        <v>20966</v>
      </c>
      <c r="E384" s="113">
        <v>2726</v>
      </c>
      <c r="F384" s="113">
        <v>18240</v>
      </c>
      <c r="G384" s="113">
        <v>1120</v>
      </c>
      <c r="H384" s="113">
        <v>256</v>
      </c>
      <c r="I384" s="113">
        <v>864</v>
      </c>
    </row>
    <row r="385" spans="1:9" s="60" customFormat="1" ht="15" customHeight="1">
      <c r="A385" s="95" t="s">
        <v>699</v>
      </c>
      <c r="B385" s="113">
        <v>196</v>
      </c>
      <c r="C385" s="113">
        <v>1047</v>
      </c>
      <c r="D385" s="113">
        <v>23447</v>
      </c>
      <c r="E385" s="113">
        <v>3241</v>
      </c>
      <c r="F385" s="113">
        <v>20206</v>
      </c>
      <c r="G385" s="113">
        <v>1272</v>
      </c>
      <c r="H385" s="113">
        <v>315</v>
      </c>
      <c r="I385" s="113">
        <v>957</v>
      </c>
    </row>
    <row r="386" spans="1:9" s="60" customFormat="1" ht="15" customHeight="1">
      <c r="A386" s="95" t="s">
        <v>343</v>
      </c>
      <c r="B386" s="113">
        <v>210</v>
      </c>
      <c r="C386" s="113">
        <v>1187</v>
      </c>
      <c r="D386" s="113">
        <v>25781</v>
      </c>
      <c r="E386" s="113">
        <v>3831</v>
      </c>
      <c r="F386" s="113">
        <v>21950</v>
      </c>
      <c r="G386" s="113">
        <v>1396</v>
      </c>
      <c r="H386" s="113">
        <v>356</v>
      </c>
      <c r="I386" s="113">
        <v>1040</v>
      </c>
    </row>
    <row r="387" spans="1:9" s="60" customFormat="1" ht="15" customHeight="1">
      <c r="A387" s="95" t="s">
        <v>405</v>
      </c>
      <c r="B387" s="113">
        <v>193</v>
      </c>
      <c r="C387" s="113">
        <v>1277</v>
      </c>
      <c r="D387" s="113">
        <v>26527</v>
      </c>
      <c r="E387" s="113">
        <v>4201</v>
      </c>
      <c r="F387" s="113">
        <v>22326</v>
      </c>
      <c r="G387" s="113">
        <v>1551</v>
      </c>
      <c r="H387" s="113">
        <v>424</v>
      </c>
      <c r="I387" s="113">
        <v>1127</v>
      </c>
    </row>
    <row r="388" spans="1:9" s="60" customFormat="1" ht="15" customHeight="1">
      <c r="A388" s="95" t="s">
        <v>196</v>
      </c>
      <c r="B388" s="113">
        <v>204</v>
      </c>
      <c r="C388" s="113">
        <v>1343</v>
      </c>
      <c r="D388" s="113">
        <v>28892</v>
      </c>
      <c r="E388" s="113">
        <v>5104</v>
      </c>
      <c r="F388" s="113">
        <v>23788</v>
      </c>
      <c r="G388" s="113">
        <v>1629</v>
      </c>
      <c r="H388" s="113">
        <v>458</v>
      </c>
      <c r="I388" s="113">
        <v>1171</v>
      </c>
    </row>
    <row r="389" spans="1:9" s="60" customFormat="1" ht="15" customHeight="1">
      <c r="A389" s="95" t="s">
        <v>227</v>
      </c>
      <c r="B389" s="113">
        <v>207</v>
      </c>
      <c r="C389" s="113">
        <v>1484</v>
      </c>
      <c r="D389" s="113">
        <v>30936</v>
      </c>
      <c r="E389" s="113">
        <v>6506</v>
      </c>
      <c r="F389" s="113">
        <v>24430</v>
      </c>
      <c r="G389" s="113">
        <v>1775</v>
      </c>
      <c r="H389" s="113">
        <v>503</v>
      </c>
      <c r="I389" s="113">
        <v>1272</v>
      </c>
    </row>
    <row r="390" spans="1:9" s="60" customFormat="1" ht="15" customHeight="1">
      <c r="A390" s="95" t="s">
        <v>609</v>
      </c>
      <c r="B390" s="113">
        <v>209</v>
      </c>
      <c r="C390" s="113">
        <v>1530</v>
      </c>
      <c r="D390" s="113">
        <v>33005</v>
      </c>
      <c r="E390" s="113">
        <v>7742</v>
      </c>
      <c r="F390" s="113">
        <v>25263</v>
      </c>
      <c r="G390" s="113">
        <v>1858</v>
      </c>
      <c r="H390" s="113">
        <v>549</v>
      </c>
      <c r="I390" s="113">
        <v>1309</v>
      </c>
    </row>
    <row r="391" spans="1:9" s="60" customFormat="1" ht="15" customHeight="1">
      <c r="A391" s="95" t="s">
        <v>508</v>
      </c>
      <c r="B391" s="113">
        <v>221</v>
      </c>
      <c r="C391" s="113">
        <v>1699</v>
      </c>
      <c r="D391" s="113">
        <v>36062</v>
      </c>
      <c r="E391" s="113">
        <v>8860</v>
      </c>
      <c r="F391" s="113">
        <v>27202</v>
      </c>
      <c r="G391" s="113">
        <v>2001</v>
      </c>
      <c r="H391" s="113">
        <v>595</v>
      </c>
      <c r="I391" s="113">
        <v>1406</v>
      </c>
    </row>
    <row r="392" spans="1:9" s="60" customFormat="1" ht="15" customHeight="1">
      <c r="A392" s="95" t="s">
        <v>530</v>
      </c>
      <c r="B392" s="113">
        <v>231</v>
      </c>
      <c r="C392" s="113">
        <v>1883</v>
      </c>
      <c r="D392" s="113">
        <v>40027</v>
      </c>
      <c r="E392" s="113">
        <v>9829</v>
      </c>
      <c r="F392" s="113">
        <v>30198</v>
      </c>
      <c r="G392" s="113">
        <v>2187</v>
      </c>
      <c r="H392" s="113">
        <v>643</v>
      </c>
      <c r="I392" s="113">
        <v>1544</v>
      </c>
    </row>
    <row r="393" spans="1:9" s="60" customFormat="1" ht="15" customHeight="1">
      <c r="A393" s="95" t="s">
        <v>353</v>
      </c>
      <c r="B393" s="113">
        <v>236</v>
      </c>
      <c r="C393" s="113">
        <v>2060</v>
      </c>
      <c r="D393" s="113">
        <v>42400</v>
      </c>
      <c r="E393" s="113">
        <v>10551</v>
      </c>
      <c r="F393" s="113">
        <v>31849</v>
      </c>
      <c r="G393" s="113">
        <v>2277</v>
      </c>
      <c r="H393" s="113">
        <v>646</v>
      </c>
      <c r="I393" s="113">
        <v>1631</v>
      </c>
    </row>
    <row r="394" spans="1:9" s="60" customFormat="1" ht="15" customHeight="1">
      <c r="A394" s="95" t="s">
        <v>684</v>
      </c>
      <c r="B394" s="113">
        <v>240</v>
      </c>
      <c r="C394" s="113">
        <v>1960</v>
      </c>
      <c r="D394" s="113">
        <v>40778</v>
      </c>
      <c r="E394" s="113">
        <v>10259</v>
      </c>
      <c r="F394" s="113">
        <v>30519</v>
      </c>
      <c r="G394" s="113">
        <v>2259</v>
      </c>
      <c r="H394" s="113">
        <v>632</v>
      </c>
      <c r="I394" s="113">
        <v>1627</v>
      </c>
    </row>
    <row r="395" spans="1:9" s="60" customFormat="1" ht="15" customHeight="1">
      <c r="A395" s="95" t="s">
        <v>518</v>
      </c>
      <c r="B395" s="113">
        <v>237</v>
      </c>
      <c r="C395" s="113">
        <v>1914</v>
      </c>
      <c r="D395" s="113">
        <v>37996</v>
      </c>
      <c r="E395" s="113">
        <v>9499</v>
      </c>
      <c r="F395" s="113">
        <v>28497</v>
      </c>
      <c r="G395" s="113">
        <v>2155</v>
      </c>
      <c r="H395" s="113">
        <v>587</v>
      </c>
      <c r="I395" s="113">
        <v>1568</v>
      </c>
    </row>
    <row r="396" spans="1:9" s="60" customFormat="1" ht="15" customHeight="1">
      <c r="A396" s="95" t="s">
        <v>256</v>
      </c>
      <c r="B396" s="113">
        <v>232</v>
      </c>
      <c r="C396" s="113">
        <v>1774</v>
      </c>
      <c r="D396" s="113">
        <v>34179</v>
      </c>
      <c r="E396" s="113">
        <v>8201</v>
      </c>
      <c r="F396" s="113">
        <v>25978</v>
      </c>
      <c r="G396" s="113">
        <v>2002</v>
      </c>
      <c r="H396" s="113">
        <v>510</v>
      </c>
      <c r="I396" s="113">
        <v>1492</v>
      </c>
    </row>
    <row r="397" spans="1:9" s="60" customFormat="1" ht="15" customHeight="1">
      <c r="A397" s="95" t="s">
        <v>727</v>
      </c>
      <c r="B397" s="113">
        <v>229</v>
      </c>
      <c r="C397" s="113">
        <v>1618</v>
      </c>
      <c r="D397" s="113">
        <v>30529</v>
      </c>
      <c r="E397" s="113">
        <v>7051</v>
      </c>
      <c r="F397" s="113">
        <v>23478</v>
      </c>
      <c r="G397" s="113">
        <v>1823</v>
      </c>
      <c r="H397" s="113">
        <v>449</v>
      </c>
      <c r="I397" s="113">
        <v>1374</v>
      </c>
    </row>
    <row r="398" spans="1:9" s="60" customFormat="1" ht="15" customHeight="1">
      <c r="A398" s="95" t="s">
        <v>248</v>
      </c>
      <c r="B398" s="113">
        <v>220</v>
      </c>
      <c r="C398" s="113">
        <v>1507</v>
      </c>
      <c r="D398" s="113">
        <v>27385</v>
      </c>
      <c r="E398" s="113">
        <v>6372</v>
      </c>
      <c r="F398" s="113">
        <v>21013</v>
      </c>
      <c r="G398" s="113">
        <v>1659</v>
      </c>
      <c r="H398" s="113">
        <v>395</v>
      </c>
      <c r="I398" s="113">
        <v>1264</v>
      </c>
    </row>
    <row r="399" spans="1:9" s="60" customFormat="1" ht="15" customHeight="1">
      <c r="A399" s="95" t="s">
        <v>254</v>
      </c>
      <c r="B399" s="113">
        <v>208</v>
      </c>
      <c r="C399" s="113">
        <v>1424</v>
      </c>
      <c r="D399" s="113">
        <v>24977</v>
      </c>
      <c r="E399" s="113">
        <v>5861</v>
      </c>
      <c r="F399" s="113">
        <v>19116</v>
      </c>
      <c r="G399" s="113">
        <v>1547</v>
      </c>
      <c r="H399" s="113">
        <v>362</v>
      </c>
      <c r="I399" s="113">
        <v>1185</v>
      </c>
    </row>
    <row r="400" spans="1:9" s="60" customFormat="1" ht="15" customHeight="1">
      <c r="A400" s="95" t="s">
        <v>283</v>
      </c>
      <c r="B400" s="113">
        <v>206</v>
      </c>
      <c r="C400" s="113">
        <v>1352</v>
      </c>
      <c r="D400" s="113">
        <v>23572</v>
      </c>
      <c r="E400" s="113">
        <v>5495</v>
      </c>
      <c r="F400" s="113">
        <v>18077</v>
      </c>
      <c r="G400" s="113">
        <v>1524</v>
      </c>
      <c r="H400" s="113">
        <v>338</v>
      </c>
      <c r="I400" s="113">
        <v>1186</v>
      </c>
    </row>
    <row r="401" spans="1:9" s="60" customFormat="1" ht="15" customHeight="1">
      <c r="A401" s="95" t="s">
        <v>749</v>
      </c>
      <c r="B401" s="113">
        <v>190</v>
      </c>
      <c r="C401" s="113">
        <v>1220</v>
      </c>
      <c r="D401" s="113">
        <v>21256</v>
      </c>
      <c r="E401" s="113">
        <v>4999</v>
      </c>
      <c r="F401" s="113">
        <v>16257</v>
      </c>
      <c r="G401" s="113">
        <v>1403</v>
      </c>
      <c r="H401" s="113">
        <v>292</v>
      </c>
      <c r="I401" s="113">
        <v>1111</v>
      </c>
    </row>
    <row r="402" spans="1:9" s="63" customFormat="1" ht="15" customHeight="1">
      <c r="A402" s="95" t="s">
        <v>1090</v>
      </c>
      <c r="B402" s="113">
        <v>175</v>
      </c>
      <c r="C402" s="113">
        <v>1160</v>
      </c>
      <c r="D402" s="113">
        <v>20244</v>
      </c>
      <c r="E402" s="113">
        <v>4560</v>
      </c>
      <c r="F402" s="113">
        <v>15684</v>
      </c>
      <c r="G402" s="113">
        <v>1307</v>
      </c>
      <c r="H402" s="113">
        <v>249</v>
      </c>
      <c r="I402" s="113">
        <v>1058</v>
      </c>
    </row>
    <row r="403" spans="1:9" s="63" customFormat="1" ht="15" customHeight="1">
      <c r="A403" s="308" t="s">
        <v>1240</v>
      </c>
      <c r="B403" s="113">
        <v>170</v>
      </c>
      <c r="C403" s="113">
        <v>1140</v>
      </c>
      <c r="D403" s="113">
        <v>19642</v>
      </c>
      <c r="E403" s="113">
        <v>4446</v>
      </c>
      <c r="F403" s="113">
        <v>15196</v>
      </c>
      <c r="G403" s="113">
        <v>1313</v>
      </c>
      <c r="H403" s="113">
        <v>253</v>
      </c>
      <c r="I403" s="113">
        <v>1060</v>
      </c>
    </row>
    <row r="404" spans="1:9" s="520" customFormat="1" ht="33" customHeight="1">
      <c r="A404" s="519"/>
      <c r="B404" s="3231" t="s">
        <v>690</v>
      </c>
      <c r="C404" s="3231"/>
      <c r="D404" s="3231"/>
      <c r="E404" s="3231"/>
      <c r="F404" s="3231"/>
      <c r="G404" s="3231"/>
      <c r="H404" s="3231"/>
      <c r="I404" s="3231"/>
    </row>
    <row r="405" spans="1:9" s="60" customFormat="1" ht="15" customHeight="1">
      <c r="A405" s="95" t="s">
        <v>694</v>
      </c>
      <c r="B405" s="113">
        <v>77</v>
      </c>
      <c r="C405" s="171">
        <v>0</v>
      </c>
      <c r="D405" s="113">
        <v>7932</v>
      </c>
      <c r="E405" s="113">
        <v>958</v>
      </c>
      <c r="F405" s="113">
        <v>6974</v>
      </c>
      <c r="G405" s="113">
        <v>361</v>
      </c>
      <c r="H405" s="113">
        <v>91</v>
      </c>
      <c r="I405" s="113">
        <v>270</v>
      </c>
    </row>
    <row r="406" spans="1:9" s="60" customFormat="1" ht="15" customHeight="1">
      <c r="A406" s="95" t="s">
        <v>695</v>
      </c>
      <c r="B406" s="113">
        <v>101</v>
      </c>
      <c r="C406" s="113">
        <v>621</v>
      </c>
      <c r="D406" s="113">
        <v>12818</v>
      </c>
      <c r="E406" s="113">
        <v>1453</v>
      </c>
      <c r="F406" s="113">
        <v>11365</v>
      </c>
      <c r="G406" s="113">
        <v>714</v>
      </c>
      <c r="H406" s="113">
        <v>132</v>
      </c>
      <c r="I406" s="113">
        <v>582</v>
      </c>
    </row>
    <row r="407" spans="1:9" s="60" customFormat="1" ht="15" customHeight="1">
      <c r="A407" s="95" t="s">
        <v>696</v>
      </c>
      <c r="B407" s="113">
        <v>139</v>
      </c>
      <c r="C407" s="113">
        <v>788</v>
      </c>
      <c r="D407" s="113">
        <v>16568</v>
      </c>
      <c r="E407" s="113">
        <v>2070</v>
      </c>
      <c r="F407" s="113">
        <v>14498</v>
      </c>
      <c r="G407" s="113">
        <v>888</v>
      </c>
      <c r="H407" s="113">
        <v>202</v>
      </c>
      <c r="I407" s="113">
        <v>686</v>
      </c>
    </row>
    <row r="408" spans="1:9" s="60" customFormat="1" ht="15" customHeight="1">
      <c r="A408" s="95" t="s">
        <v>697</v>
      </c>
      <c r="B408" s="113">
        <v>165</v>
      </c>
      <c r="C408" s="113">
        <v>824</v>
      </c>
      <c r="D408" s="113">
        <v>17882</v>
      </c>
      <c r="E408" s="113">
        <v>2314</v>
      </c>
      <c r="F408" s="113">
        <v>15568</v>
      </c>
      <c r="G408" s="113">
        <v>982</v>
      </c>
      <c r="H408" s="113">
        <v>214</v>
      </c>
      <c r="I408" s="113">
        <v>768</v>
      </c>
    </row>
    <row r="409" spans="1:9" s="60" customFormat="1" ht="15" customHeight="1">
      <c r="A409" s="95" t="s">
        <v>698</v>
      </c>
      <c r="B409" s="113">
        <v>176</v>
      </c>
      <c r="C409" s="113">
        <v>953</v>
      </c>
      <c r="D409" s="113">
        <v>20966</v>
      </c>
      <c r="E409" s="113">
        <v>2726</v>
      </c>
      <c r="F409" s="113">
        <v>18240</v>
      </c>
      <c r="G409" s="113">
        <v>1120</v>
      </c>
      <c r="H409" s="113">
        <v>256</v>
      </c>
      <c r="I409" s="113">
        <v>864</v>
      </c>
    </row>
    <row r="410" spans="1:9" s="60" customFormat="1" ht="15" customHeight="1">
      <c r="A410" s="95" t="s">
        <v>699</v>
      </c>
      <c r="B410" s="113">
        <v>196</v>
      </c>
      <c r="C410" s="113">
        <v>1047</v>
      </c>
      <c r="D410" s="113">
        <v>23447</v>
      </c>
      <c r="E410" s="113">
        <v>3241</v>
      </c>
      <c r="F410" s="113">
        <v>20206</v>
      </c>
      <c r="G410" s="113">
        <v>1272</v>
      </c>
      <c r="H410" s="113">
        <v>315</v>
      </c>
      <c r="I410" s="113">
        <v>957</v>
      </c>
    </row>
    <row r="411" spans="1:9" s="60" customFormat="1" ht="15" customHeight="1">
      <c r="A411" s="95" t="s">
        <v>343</v>
      </c>
      <c r="B411" s="113">
        <v>210</v>
      </c>
      <c r="C411" s="113">
        <v>1187</v>
      </c>
      <c r="D411" s="113">
        <v>25781</v>
      </c>
      <c r="E411" s="113">
        <v>3831</v>
      </c>
      <c r="F411" s="113">
        <v>21950</v>
      </c>
      <c r="G411" s="113">
        <v>1396</v>
      </c>
      <c r="H411" s="113">
        <v>356</v>
      </c>
      <c r="I411" s="113">
        <v>1040</v>
      </c>
    </row>
    <row r="412" spans="1:9" s="60" customFormat="1" ht="15" customHeight="1">
      <c r="A412" s="95" t="s">
        <v>405</v>
      </c>
      <c r="B412" s="113">
        <v>193</v>
      </c>
      <c r="C412" s="113">
        <v>1277</v>
      </c>
      <c r="D412" s="113">
        <v>26527</v>
      </c>
      <c r="E412" s="113">
        <v>4201</v>
      </c>
      <c r="F412" s="113">
        <v>22326</v>
      </c>
      <c r="G412" s="113">
        <v>1551</v>
      </c>
      <c r="H412" s="113">
        <v>424</v>
      </c>
      <c r="I412" s="113">
        <v>1127</v>
      </c>
    </row>
    <row r="413" spans="1:9" s="60" customFormat="1" ht="15" customHeight="1">
      <c r="A413" s="95" t="s">
        <v>196</v>
      </c>
      <c r="B413" s="113">
        <v>204</v>
      </c>
      <c r="C413" s="113">
        <v>1343</v>
      </c>
      <c r="D413" s="113">
        <v>28892</v>
      </c>
      <c r="E413" s="113">
        <v>5104</v>
      </c>
      <c r="F413" s="113">
        <v>23788</v>
      </c>
      <c r="G413" s="113">
        <v>1629</v>
      </c>
      <c r="H413" s="113">
        <v>458</v>
      </c>
      <c r="I413" s="113">
        <v>1171</v>
      </c>
    </row>
    <row r="414" spans="1:9" s="60" customFormat="1" ht="15" customHeight="1">
      <c r="A414" s="95" t="s">
        <v>227</v>
      </c>
      <c r="B414" s="113">
        <v>207</v>
      </c>
      <c r="C414" s="113">
        <v>1484</v>
      </c>
      <c r="D414" s="113">
        <v>30936</v>
      </c>
      <c r="E414" s="113">
        <v>6506</v>
      </c>
      <c r="F414" s="113">
        <v>24430</v>
      </c>
      <c r="G414" s="113">
        <v>1775</v>
      </c>
      <c r="H414" s="113">
        <v>503</v>
      </c>
      <c r="I414" s="113">
        <v>1272</v>
      </c>
    </row>
    <row r="415" spans="1:9" s="60" customFormat="1" ht="15" customHeight="1">
      <c r="A415" s="95" t="s">
        <v>609</v>
      </c>
      <c r="B415" s="113">
        <v>209</v>
      </c>
      <c r="C415" s="113">
        <v>1530</v>
      </c>
      <c r="D415" s="113">
        <v>33005</v>
      </c>
      <c r="E415" s="113">
        <v>7742</v>
      </c>
      <c r="F415" s="113">
        <v>25263</v>
      </c>
      <c r="G415" s="113">
        <v>1858</v>
      </c>
      <c r="H415" s="113">
        <v>549</v>
      </c>
      <c r="I415" s="113">
        <v>1309</v>
      </c>
    </row>
    <row r="416" spans="1:9" s="60" customFormat="1" ht="15" customHeight="1">
      <c r="A416" s="95" t="s">
        <v>508</v>
      </c>
      <c r="B416" s="113">
        <v>221</v>
      </c>
      <c r="C416" s="113">
        <v>1699</v>
      </c>
      <c r="D416" s="113">
        <v>36062</v>
      </c>
      <c r="E416" s="113">
        <v>8860</v>
      </c>
      <c r="F416" s="113">
        <v>27202</v>
      </c>
      <c r="G416" s="113">
        <v>2001</v>
      </c>
      <c r="H416" s="113">
        <v>595</v>
      </c>
      <c r="I416" s="113">
        <v>1406</v>
      </c>
    </row>
    <row r="417" spans="1:9" s="60" customFormat="1" ht="15" customHeight="1">
      <c r="A417" s="95" t="s">
        <v>530</v>
      </c>
      <c r="B417" s="113">
        <v>230</v>
      </c>
      <c r="C417" s="113">
        <v>1878</v>
      </c>
      <c r="D417" s="113">
        <v>39967</v>
      </c>
      <c r="E417" s="113">
        <v>9795</v>
      </c>
      <c r="F417" s="113">
        <v>30172</v>
      </c>
      <c r="G417" s="113">
        <v>2179</v>
      </c>
      <c r="H417" s="113">
        <v>641</v>
      </c>
      <c r="I417" s="113">
        <v>1538</v>
      </c>
    </row>
    <row r="418" spans="1:9" s="60" customFormat="1" ht="15" customHeight="1">
      <c r="A418" s="95" t="s">
        <v>353</v>
      </c>
      <c r="B418" s="113">
        <v>235</v>
      </c>
      <c r="C418" s="113">
        <v>2055</v>
      </c>
      <c r="D418" s="113">
        <v>42340</v>
      </c>
      <c r="E418" s="113">
        <v>10516</v>
      </c>
      <c r="F418" s="113">
        <v>31824</v>
      </c>
      <c r="G418" s="113">
        <v>2270</v>
      </c>
      <c r="H418" s="113">
        <v>644</v>
      </c>
      <c r="I418" s="113">
        <v>1626</v>
      </c>
    </row>
    <row r="419" spans="1:9" s="60" customFormat="1" ht="15" customHeight="1">
      <c r="A419" s="95" t="s">
        <v>684</v>
      </c>
      <c r="B419" s="113">
        <v>239</v>
      </c>
      <c r="C419" s="113">
        <v>1955</v>
      </c>
      <c r="D419" s="113">
        <v>40729</v>
      </c>
      <c r="E419" s="113">
        <v>10231</v>
      </c>
      <c r="F419" s="113">
        <v>30498</v>
      </c>
      <c r="G419" s="113">
        <v>2252</v>
      </c>
      <c r="H419" s="113">
        <v>630</v>
      </c>
      <c r="I419" s="113">
        <v>1622</v>
      </c>
    </row>
    <row r="420" spans="1:9" s="60" customFormat="1" ht="15" customHeight="1">
      <c r="A420" s="95" t="s">
        <v>518</v>
      </c>
      <c r="B420" s="113">
        <v>236</v>
      </c>
      <c r="C420" s="113">
        <v>1909</v>
      </c>
      <c r="D420" s="113">
        <v>37944</v>
      </c>
      <c r="E420" s="113">
        <v>9470</v>
      </c>
      <c r="F420" s="113">
        <v>28474</v>
      </c>
      <c r="G420" s="113">
        <v>2149</v>
      </c>
      <c r="H420" s="113">
        <v>585</v>
      </c>
      <c r="I420" s="113">
        <v>1564</v>
      </c>
    </row>
    <row r="421" spans="1:9" s="60" customFormat="1" ht="15" customHeight="1">
      <c r="A421" s="95" t="s">
        <v>256</v>
      </c>
      <c r="B421" s="113">
        <v>231</v>
      </c>
      <c r="C421" s="113">
        <v>1769</v>
      </c>
      <c r="D421" s="113">
        <v>34125</v>
      </c>
      <c r="E421" s="113">
        <v>8171</v>
      </c>
      <c r="F421" s="113">
        <v>25954</v>
      </c>
      <c r="G421" s="113">
        <v>1995</v>
      </c>
      <c r="H421" s="113">
        <v>508</v>
      </c>
      <c r="I421" s="113">
        <v>1487</v>
      </c>
    </row>
    <row r="422" spans="1:9" s="60" customFormat="1" ht="15" customHeight="1">
      <c r="A422" s="95" t="s">
        <v>727</v>
      </c>
      <c r="B422" s="113">
        <v>228</v>
      </c>
      <c r="C422" s="113">
        <v>1613</v>
      </c>
      <c r="D422" s="113">
        <v>30482</v>
      </c>
      <c r="E422" s="113">
        <v>7025</v>
      </c>
      <c r="F422" s="113">
        <v>23457</v>
      </c>
      <c r="G422" s="113">
        <v>1817</v>
      </c>
      <c r="H422" s="113">
        <v>447</v>
      </c>
      <c r="I422" s="113">
        <v>1370</v>
      </c>
    </row>
    <row r="423" spans="1:9" s="60" customFormat="1" ht="15" customHeight="1">
      <c r="A423" s="95" t="s">
        <v>248</v>
      </c>
      <c r="B423" s="113">
        <v>219</v>
      </c>
      <c r="C423" s="113">
        <v>1501</v>
      </c>
      <c r="D423" s="113">
        <v>27332</v>
      </c>
      <c r="E423" s="113">
        <v>6343</v>
      </c>
      <c r="F423" s="113">
        <v>20989</v>
      </c>
      <c r="G423" s="113">
        <v>1651</v>
      </c>
      <c r="H423" s="113">
        <v>392</v>
      </c>
      <c r="I423" s="113">
        <v>1259</v>
      </c>
    </row>
    <row r="424" spans="1:9" s="60" customFormat="1" ht="15" customHeight="1">
      <c r="A424" s="95" t="s">
        <v>254</v>
      </c>
      <c r="B424" s="113">
        <v>207</v>
      </c>
      <c r="C424" s="113">
        <v>1418</v>
      </c>
      <c r="D424" s="113">
        <v>24927</v>
      </c>
      <c r="E424" s="113">
        <v>5830</v>
      </c>
      <c r="F424" s="113">
        <v>19097</v>
      </c>
      <c r="G424" s="113">
        <v>1540</v>
      </c>
      <c r="H424" s="113">
        <v>360</v>
      </c>
      <c r="I424" s="113">
        <v>1180</v>
      </c>
    </row>
    <row r="425" spans="1:9" s="60" customFormat="1" ht="15" customHeight="1">
      <c r="A425" s="95" t="s">
        <v>283</v>
      </c>
      <c r="B425" s="113">
        <v>205</v>
      </c>
      <c r="C425" s="113">
        <v>1347</v>
      </c>
      <c r="D425" s="113">
        <v>23536</v>
      </c>
      <c r="E425" s="113">
        <v>5470</v>
      </c>
      <c r="F425" s="113">
        <v>18066</v>
      </c>
      <c r="G425" s="113">
        <v>1518</v>
      </c>
      <c r="H425" s="113">
        <v>336</v>
      </c>
      <c r="I425" s="113">
        <v>1182</v>
      </c>
    </row>
    <row r="426" spans="1:9" s="60" customFormat="1" ht="15" customHeight="1">
      <c r="A426" s="95" t="s">
        <v>749</v>
      </c>
      <c r="B426" s="113">
        <v>189</v>
      </c>
      <c r="C426" s="113">
        <v>1215</v>
      </c>
      <c r="D426" s="113">
        <v>21221</v>
      </c>
      <c r="E426" s="113">
        <v>4979</v>
      </c>
      <c r="F426" s="113">
        <v>16242</v>
      </c>
      <c r="G426" s="113">
        <v>1397</v>
      </c>
      <c r="H426" s="113">
        <v>290</v>
      </c>
      <c r="I426" s="113">
        <v>1107</v>
      </c>
    </row>
    <row r="427" spans="1:9" s="63" customFormat="1" ht="15" customHeight="1">
      <c r="A427" s="95" t="s">
        <v>1090</v>
      </c>
      <c r="B427" s="113">
        <v>174</v>
      </c>
      <c r="C427" s="113">
        <v>1155</v>
      </c>
      <c r="D427" s="113">
        <v>20209</v>
      </c>
      <c r="E427" s="113">
        <v>4543</v>
      </c>
      <c r="F427" s="113">
        <v>15666</v>
      </c>
      <c r="G427" s="113">
        <v>1300</v>
      </c>
      <c r="H427" s="113">
        <v>247</v>
      </c>
      <c r="I427" s="113">
        <v>1053</v>
      </c>
    </row>
    <row r="428" spans="1:9" s="63" customFormat="1" ht="15" customHeight="1">
      <c r="A428" s="308" t="s">
        <v>1240</v>
      </c>
      <c r="B428" s="113">
        <v>169</v>
      </c>
      <c r="C428" s="113">
        <v>1135</v>
      </c>
      <c r="D428" s="113">
        <v>19605</v>
      </c>
      <c r="E428" s="113">
        <v>4425</v>
      </c>
      <c r="F428" s="113">
        <v>15180</v>
      </c>
      <c r="G428" s="113">
        <v>1306</v>
      </c>
      <c r="H428" s="113">
        <v>251</v>
      </c>
      <c r="I428" s="113">
        <v>1055</v>
      </c>
    </row>
    <row r="429" spans="1:9" s="520" customFormat="1" ht="33" customHeight="1">
      <c r="A429" s="519"/>
      <c r="B429" s="3231" t="s">
        <v>397</v>
      </c>
      <c r="C429" s="3231"/>
      <c r="D429" s="3231"/>
      <c r="E429" s="3231"/>
      <c r="F429" s="3231"/>
      <c r="G429" s="3231"/>
      <c r="H429" s="3231"/>
      <c r="I429" s="3231"/>
    </row>
    <row r="430" spans="1:9" s="60" customFormat="1" ht="15" customHeight="1">
      <c r="A430" s="95" t="s">
        <v>694</v>
      </c>
      <c r="B430" s="171">
        <v>0</v>
      </c>
      <c r="C430" s="171">
        <v>0</v>
      </c>
      <c r="D430" s="171">
        <v>0</v>
      </c>
      <c r="E430" s="171">
        <v>0</v>
      </c>
      <c r="F430" s="171">
        <v>0</v>
      </c>
      <c r="G430" s="171">
        <v>0</v>
      </c>
      <c r="H430" s="171">
        <v>0</v>
      </c>
      <c r="I430" s="171">
        <v>0</v>
      </c>
    </row>
    <row r="431" spans="1:9" s="60" customFormat="1" ht="15" customHeight="1">
      <c r="A431" s="95" t="s">
        <v>695</v>
      </c>
      <c r="B431" s="171">
        <v>0</v>
      </c>
      <c r="C431" s="171">
        <v>0</v>
      </c>
      <c r="D431" s="171">
        <v>0</v>
      </c>
      <c r="E431" s="171">
        <v>0</v>
      </c>
      <c r="F431" s="171">
        <v>0</v>
      </c>
      <c r="G431" s="171">
        <v>0</v>
      </c>
      <c r="H431" s="171">
        <v>0</v>
      </c>
      <c r="I431" s="171">
        <v>0</v>
      </c>
    </row>
    <row r="432" spans="1:9" s="60" customFormat="1" ht="15" customHeight="1">
      <c r="A432" s="95" t="s">
        <v>696</v>
      </c>
      <c r="B432" s="171">
        <v>0</v>
      </c>
      <c r="C432" s="171">
        <v>0</v>
      </c>
      <c r="D432" s="171">
        <v>0</v>
      </c>
      <c r="E432" s="171">
        <v>0</v>
      </c>
      <c r="F432" s="171">
        <v>0</v>
      </c>
      <c r="G432" s="171">
        <v>0</v>
      </c>
      <c r="H432" s="171">
        <v>0</v>
      </c>
      <c r="I432" s="171">
        <v>0</v>
      </c>
    </row>
    <row r="433" spans="1:9" s="60" customFormat="1" ht="15" customHeight="1">
      <c r="A433" s="95" t="s">
        <v>697</v>
      </c>
      <c r="B433" s="171">
        <v>0</v>
      </c>
      <c r="C433" s="171">
        <v>0</v>
      </c>
      <c r="D433" s="171">
        <v>0</v>
      </c>
      <c r="E433" s="171">
        <v>0</v>
      </c>
      <c r="F433" s="171">
        <v>0</v>
      </c>
      <c r="G433" s="171">
        <v>0</v>
      </c>
      <c r="H433" s="171">
        <v>0</v>
      </c>
      <c r="I433" s="171">
        <v>0</v>
      </c>
    </row>
    <row r="434" spans="1:9" s="60" customFormat="1" ht="15" customHeight="1">
      <c r="A434" s="95" t="s">
        <v>698</v>
      </c>
      <c r="B434" s="171">
        <v>0</v>
      </c>
      <c r="C434" s="171">
        <v>0</v>
      </c>
      <c r="D434" s="171">
        <v>0</v>
      </c>
      <c r="E434" s="171">
        <v>0</v>
      </c>
      <c r="F434" s="171">
        <v>0</v>
      </c>
      <c r="G434" s="171">
        <v>0</v>
      </c>
      <c r="H434" s="171">
        <v>0</v>
      </c>
      <c r="I434" s="171">
        <v>0</v>
      </c>
    </row>
    <row r="435" spans="1:9" s="60" customFormat="1" ht="15" customHeight="1">
      <c r="A435" s="95" t="s">
        <v>699</v>
      </c>
      <c r="B435" s="171">
        <v>0</v>
      </c>
      <c r="C435" s="171">
        <v>0</v>
      </c>
      <c r="D435" s="171">
        <v>0</v>
      </c>
      <c r="E435" s="171">
        <v>0</v>
      </c>
      <c r="F435" s="171">
        <v>0</v>
      </c>
      <c r="G435" s="171">
        <v>0</v>
      </c>
      <c r="H435" s="171">
        <v>0</v>
      </c>
      <c r="I435" s="171">
        <v>0</v>
      </c>
    </row>
    <row r="436" spans="1:9" s="60" customFormat="1" ht="15" customHeight="1">
      <c r="A436" s="95" t="s">
        <v>343</v>
      </c>
      <c r="B436" s="171">
        <v>0</v>
      </c>
      <c r="C436" s="171">
        <v>0</v>
      </c>
      <c r="D436" s="171">
        <v>0</v>
      </c>
      <c r="E436" s="171">
        <v>0</v>
      </c>
      <c r="F436" s="171">
        <v>0</v>
      </c>
      <c r="G436" s="171">
        <v>0</v>
      </c>
      <c r="H436" s="171">
        <v>0</v>
      </c>
      <c r="I436" s="171">
        <v>0</v>
      </c>
    </row>
    <row r="437" spans="1:9" s="60" customFormat="1" ht="15" customHeight="1">
      <c r="A437" s="95" t="s">
        <v>405</v>
      </c>
      <c r="B437" s="171">
        <v>0</v>
      </c>
      <c r="C437" s="171">
        <v>0</v>
      </c>
      <c r="D437" s="171">
        <v>0</v>
      </c>
      <c r="E437" s="171">
        <v>0</v>
      </c>
      <c r="F437" s="171">
        <v>0</v>
      </c>
      <c r="G437" s="171">
        <v>0</v>
      </c>
      <c r="H437" s="171">
        <v>0</v>
      </c>
      <c r="I437" s="171">
        <v>0</v>
      </c>
    </row>
    <row r="438" spans="1:9" s="60" customFormat="1" ht="15" customHeight="1">
      <c r="A438" s="95" t="s">
        <v>196</v>
      </c>
      <c r="B438" s="171">
        <v>0</v>
      </c>
      <c r="C438" s="171">
        <v>0</v>
      </c>
      <c r="D438" s="171">
        <v>0</v>
      </c>
      <c r="E438" s="171">
        <v>0</v>
      </c>
      <c r="F438" s="171">
        <v>0</v>
      </c>
      <c r="G438" s="171">
        <v>0</v>
      </c>
      <c r="H438" s="171">
        <v>0</v>
      </c>
      <c r="I438" s="171">
        <v>0</v>
      </c>
    </row>
    <row r="439" spans="1:9" s="60" customFormat="1" ht="15" customHeight="1">
      <c r="A439" s="95" t="s">
        <v>227</v>
      </c>
      <c r="B439" s="171">
        <v>0</v>
      </c>
      <c r="C439" s="171">
        <v>0</v>
      </c>
      <c r="D439" s="171">
        <v>0</v>
      </c>
      <c r="E439" s="171">
        <v>0</v>
      </c>
      <c r="F439" s="171">
        <v>0</v>
      </c>
      <c r="G439" s="171">
        <v>0</v>
      </c>
      <c r="H439" s="171">
        <v>0</v>
      </c>
      <c r="I439" s="171">
        <v>0</v>
      </c>
    </row>
    <row r="440" spans="1:9" s="60" customFormat="1" ht="15" customHeight="1">
      <c r="A440" s="95" t="s">
        <v>609</v>
      </c>
      <c r="B440" s="171">
        <v>0</v>
      </c>
      <c r="C440" s="171">
        <v>0</v>
      </c>
      <c r="D440" s="171">
        <v>0</v>
      </c>
      <c r="E440" s="171">
        <v>0</v>
      </c>
      <c r="F440" s="171">
        <v>0</v>
      </c>
      <c r="G440" s="171">
        <v>0</v>
      </c>
      <c r="H440" s="171">
        <v>0</v>
      </c>
      <c r="I440" s="171">
        <v>0</v>
      </c>
    </row>
    <row r="441" spans="1:9" s="60" customFormat="1" ht="15" customHeight="1">
      <c r="A441" s="95" t="s">
        <v>508</v>
      </c>
      <c r="B441" s="171">
        <v>0</v>
      </c>
      <c r="C441" s="171">
        <v>0</v>
      </c>
      <c r="D441" s="171">
        <v>0</v>
      </c>
      <c r="E441" s="171">
        <v>0</v>
      </c>
      <c r="F441" s="171">
        <v>0</v>
      </c>
      <c r="G441" s="171">
        <v>0</v>
      </c>
      <c r="H441" s="171">
        <v>0</v>
      </c>
      <c r="I441" s="171">
        <v>0</v>
      </c>
    </row>
    <row r="442" spans="1:9" s="60" customFormat="1" ht="15" customHeight="1">
      <c r="A442" s="95" t="s">
        <v>530</v>
      </c>
      <c r="B442" s="113">
        <v>1</v>
      </c>
      <c r="C442" s="113">
        <v>5</v>
      </c>
      <c r="D442" s="113">
        <v>60</v>
      </c>
      <c r="E442" s="113">
        <v>34</v>
      </c>
      <c r="F442" s="113">
        <v>26</v>
      </c>
      <c r="G442" s="113">
        <v>8</v>
      </c>
      <c r="H442" s="113">
        <v>2</v>
      </c>
      <c r="I442" s="113">
        <v>6</v>
      </c>
    </row>
    <row r="443" spans="1:9" s="60" customFormat="1" ht="15" customHeight="1">
      <c r="A443" s="95" t="s">
        <v>353</v>
      </c>
      <c r="B443" s="113">
        <v>1</v>
      </c>
      <c r="C443" s="113">
        <v>5</v>
      </c>
      <c r="D443" s="113">
        <v>60</v>
      </c>
      <c r="E443" s="113">
        <v>35</v>
      </c>
      <c r="F443" s="113">
        <v>25</v>
      </c>
      <c r="G443" s="113">
        <v>7</v>
      </c>
      <c r="H443" s="113">
        <v>2</v>
      </c>
      <c r="I443" s="113">
        <v>5</v>
      </c>
    </row>
    <row r="444" spans="1:9" s="60" customFormat="1" ht="15" customHeight="1">
      <c r="A444" s="95" t="s">
        <v>684</v>
      </c>
      <c r="B444" s="113">
        <v>1</v>
      </c>
      <c r="C444" s="113">
        <v>5</v>
      </c>
      <c r="D444" s="113">
        <v>49</v>
      </c>
      <c r="E444" s="113">
        <v>28</v>
      </c>
      <c r="F444" s="113">
        <v>21</v>
      </c>
      <c r="G444" s="113">
        <v>7</v>
      </c>
      <c r="H444" s="113">
        <v>2</v>
      </c>
      <c r="I444" s="113">
        <v>5</v>
      </c>
    </row>
    <row r="445" spans="1:9" s="60" customFormat="1" ht="15" customHeight="1">
      <c r="A445" s="95" t="s">
        <v>518</v>
      </c>
      <c r="B445" s="113">
        <v>1</v>
      </c>
      <c r="C445" s="113">
        <v>5</v>
      </c>
      <c r="D445" s="113">
        <v>52</v>
      </c>
      <c r="E445" s="113">
        <v>29</v>
      </c>
      <c r="F445" s="113">
        <v>23</v>
      </c>
      <c r="G445" s="113">
        <v>6</v>
      </c>
      <c r="H445" s="113">
        <v>2</v>
      </c>
      <c r="I445" s="113">
        <v>4</v>
      </c>
    </row>
    <row r="446" spans="1:9" s="60" customFormat="1" ht="15" customHeight="1">
      <c r="A446" s="95" t="s">
        <v>256</v>
      </c>
      <c r="B446" s="113">
        <v>1</v>
      </c>
      <c r="C446" s="113">
        <v>5</v>
      </c>
      <c r="D446" s="113">
        <v>54</v>
      </c>
      <c r="E446" s="113">
        <v>30</v>
      </c>
      <c r="F446" s="113">
        <v>24</v>
      </c>
      <c r="G446" s="113">
        <v>7</v>
      </c>
      <c r="H446" s="113">
        <v>2</v>
      </c>
      <c r="I446" s="113">
        <v>5</v>
      </c>
    </row>
    <row r="447" spans="1:9" s="60" customFormat="1" ht="15" customHeight="1">
      <c r="A447" s="95" t="s">
        <v>727</v>
      </c>
      <c r="B447" s="113">
        <v>1</v>
      </c>
      <c r="C447" s="113">
        <v>5</v>
      </c>
      <c r="D447" s="113">
        <v>47</v>
      </c>
      <c r="E447" s="113">
        <v>26</v>
      </c>
      <c r="F447" s="113">
        <v>21</v>
      </c>
      <c r="G447" s="113">
        <v>6</v>
      </c>
      <c r="H447" s="113">
        <v>2</v>
      </c>
      <c r="I447" s="113">
        <v>4</v>
      </c>
    </row>
    <row r="448" spans="1:9" s="60" customFormat="1" ht="15" customHeight="1">
      <c r="A448" s="95" t="s">
        <v>248</v>
      </c>
      <c r="B448" s="113">
        <v>1</v>
      </c>
      <c r="C448" s="113">
        <v>6</v>
      </c>
      <c r="D448" s="113">
        <v>53</v>
      </c>
      <c r="E448" s="113">
        <v>29</v>
      </c>
      <c r="F448" s="113">
        <v>24</v>
      </c>
      <c r="G448" s="113">
        <v>8</v>
      </c>
      <c r="H448" s="113">
        <v>3</v>
      </c>
      <c r="I448" s="113">
        <v>5</v>
      </c>
    </row>
    <row r="449" spans="1:9" s="60" customFormat="1" ht="15" customHeight="1">
      <c r="A449" s="95" t="s">
        <v>254</v>
      </c>
      <c r="B449" s="113">
        <v>1</v>
      </c>
      <c r="C449" s="113">
        <v>6</v>
      </c>
      <c r="D449" s="113">
        <v>50</v>
      </c>
      <c r="E449" s="113">
        <v>31</v>
      </c>
      <c r="F449" s="113">
        <v>19</v>
      </c>
      <c r="G449" s="113">
        <v>7</v>
      </c>
      <c r="H449" s="113">
        <v>2</v>
      </c>
      <c r="I449" s="113">
        <v>5</v>
      </c>
    </row>
    <row r="450" spans="1:9" s="60" customFormat="1" ht="15" customHeight="1">
      <c r="A450" s="95" t="s">
        <v>283</v>
      </c>
      <c r="B450" s="113">
        <v>1</v>
      </c>
      <c r="C450" s="113">
        <v>5</v>
      </c>
      <c r="D450" s="113">
        <v>36</v>
      </c>
      <c r="E450" s="113">
        <v>25</v>
      </c>
      <c r="F450" s="113">
        <v>11</v>
      </c>
      <c r="G450" s="113">
        <v>6</v>
      </c>
      <c r="H450" s="113">
        <v>2</v>
      </c>
      <c r="I450" s="113">
        <v>4</v>
      </c>
    </row>
    <row r="451" spans="1:9" s="60" customFormat="1" ht="15" customHeight="1">
      <c r="A451" s="95" t="s">
        <v>749</v>
      </c>
      <c r="B451" s="113">
        <v>1</v>
      </c>
      <c r="C451" s="113">
        <v>5</v>
      </c>
      <c r="D451" s="113">
        <v>35</v>
      </c>
      <c r="E451" s="113">
        <v>20</v>
      </c>
      <c r="F451" s="113">
        <v>15</v>
      </c>
      <c r="G451" s="113">
        <v>6</v>
      </c>
      <c r="H451" s="113">
        <v>2</v>
      </c>
      <c r="I451" s="113">
        <v>4</v>
      </c>
    </row>
    <row r="452" spans="1:9" s="63" customFormat="1" ht="15" customHeight="1">
      <c r="A452" s="95" t="s">
        <v>1090</v>
      </c>
      <c r="B452" s="113">
        <v>1</v>
      </c>
      <c r="C452" s="113">
        <v>5</v>
      </c>
      <c r="D452" s="113">
        <v>35</v>
      </c>
      <c r="E452" s="113">
        <v>17</v>
      </c>
      <c r="F452" s="113">
        <v>18</v>
      </c>
      <c r="G452" s="113">
        <v>7</v>
      </c>
      <c r="H452" s="113">
        <v>2</v>
      </c>
      <c r="I452" s="113">
        <v>5</v>
      </c>
    </row>
    <row r="453" spans="1:9" s="63" customFormat="1" ht="15" customHeight="1">
      <c r="A453" s="308" t="s">
        <v>1240</v>
      </c>
      <c r="B453" s="113">
        <v>1</v>
      </c>
      <c r="C453" s="113">
        <v>5</v>
      </c>
      <c r="D453" s="113">
        <v>37</v>
      </c>
      <c r="E453" s="113">
        <v>21</v>
      </c>
      <c r="F453" s="113">
        <v>16</v>
      </c>
      <c r="G453" s="113">
        <v>7</v>
      </c>
      <c r="H453" s="113">
        <v>2</v>
      </c>
      <c r="I453" s="113">
        <v>5</v>
      </c>
    </row>
    <row r="454" spans="1:9" s="520" customFormat="1" ht="33" customHeight="1">
      <c r="A454" s="519"/>
      <c r="B454" s="3231" t="s">
        <v>0</v>
      </c>
      <c r="C454" s="3231"/>
      <c r="D454" s="3231"/>
      <c r="E454" s="3231"/>
      <c r="F454" s="3231"/>
      <c r="G454" s="3231"/>
      <c r="H454" s="3231"/>
      <c r="I454" s="3231"/>
    </row>
    <row r="455" spans="1:9" s="60" customFormat="1" ht="15" customHeight="1">
      <c r="A455" s="95" t="s">
        <v>694</v>
      </c>
      <c r="B455" s="113">
        <v>24</v>
      </c>
      <c r="C455" s="113">
        <v>58</v>
      </c>
      <c r="D455" s="113">
        <v>922</v>
      </c>
      <c r="E455" s="113">
        <v>407</v>
      </c>
      <c r="F455" s="113">
        <v>515</v>
      </c>
      <c r="G455" s="113">
        <v>33</v>
      </c>
      <c r="H455" s="113">
        <v>17</v>
      </c>
      <c r="I455" s="113">
        <v>16</v>
      </c>
    </row>
    <row r="456" spans="1:9" s="60" customFormat="1" ht="15" customHeight="1">
      <c r="A456" s="95" t="s">
        <v>695</v>
      </c>
      <c r="B456" s="113">
        <v>47</v>
      </c>
      <c r="C456" s="113">
        <v>130</v>
      </c>
      <c r="D456" s="113">
        <v>2574</v>
      </c>
      <c r="E456" s="113">
        <v>1169</v>
      </c>
      <c r="F456" s="113">
        <v>1405</v>
      </c>
      <c r="G456" s="113">
        <v>115</v>
      </c>
      <c r="H456" s="113">
        <v>53</v>
      </c>
      <c r="I456" s="113">
        <v>62</v>
      </c>
    </row>
    <row r="457" spans="1:9" s="60" customFormat="1" ht="15" customHeight="1">
      <c r="A457" s="95" t="s">
        <v>696</v>
      </c>
      <c r="B457" s="113">
        <v>50</v>
      </c>
      <c r="C457" s="113">
        <v>183</v>
      </c>
      <c r="D457" s="113">
        <v>3850</v>
      </c>
      <c r="E457" s="113">
        <v>1922</v>
      </c>
      <c r="F457" s="113">
        <v>1928</v>
      </c>
      <c r="G457" s="113">
        <v>172</v>
      </c>
      <c r="H457" s="113">
        <v>80</v>
      </c>
      <c r="I457" s="113">
        <v>92</v>
      </c>
    </row>
    <row r="458" spans="1:9" s="60" customFormat="1" ht="15" customHeight="1">
      <c r="A458" s="95" t="s">
        <v>697</v>
      </c>
      <c r="B458" s="113">
        <v>49</v>
      </c>
      <c r="C458" s="113">
        <v>212</v>
      </c>
      <c r="D458" s="113">
        <v>4498</v>
      </c>
      <c r="E458" s="113">
        <v>2027</v>
      </c>
      <c r="F458" s="113">
        <v>2471</v>
      </c>
      <c r="G458" s="113">
        <v>216</v>
      </c>
      <c r="H458" s="113">
        <v>110</v>
      </c>
      <c r="I458" s="113">
        <v>106</v>
      </c>
    </row>
    <row r="459" spans="1:9" s="60" customFormat="1" ht="15" customHeight="1">
      <c r="A459" s="95" t="s">
        <v>698</v>
      </c>
      <c r="B459" s="113">
        <v>51</v>
      </c>
      <c r="C459" s="113">
        <v>220</v>
      </c>
      <c r="D459" s="113">
        <v>4804</v>
      </c>
      <c r="E459" s="113">
        <v>2043</v>
      </c>
      <c r="F459" s="113">
        <v>2761</v>
      </c>
      <c r="G459" s="113">
        <v>222</v>
      </c>
      <c r="H459" s="113">
        <v>104</v>
      </c>
      <c r="I459" s="113">
        <v>118</v>
      </c>
    </row>
    <row r="460" spans="1:9" s="60" customFormat="1" ht="15" customHeight="1">
      <c r="A460" s="95" t="s">
        <v>699</v>
      </c>
      <c r="B460" s="113">
        <v>52</v>
      </c>
      <c r="C460" s="113">
        <v>238</v>
      </c>
      <c r="D460" s="113">
        <v>5145</v>
      </c>
      <c r="E460" s="113">
        <v>2232</v>
      </c>
      <c r="F460" s="113">
        <v>2913</v>
      </c>
      <c r="G460" s="113">
        <v>258</v>
      </c>
      <c r="H460" s="113">
        <v>117</v>
      </c>
      <c r="I460" s="113">
        <v>141</v>
      </c>
    </row>
    <row r="461" spans="1:9" s="60" customFormat="1" ht="15" customHeight="1">
      <c r="A461" s="95" t="s">
        <v>343</v>
      </c>
      <c r="B461" s="113">
        <v>55</v>
      </c>
      <c r="C461" s="113">
        <v>250</v>
      </c>
      <c r="D461" s="113">
        <v>5245</v>
      </c>
      <c r="E461" s="113">
        <v>2407</v>
      </c>
      <c r="F461" s="113">
        <v>2838</v>
      </c>
      <c r="G461" s="113">
        <v>264</v>
      </c>
      <c r="H461" s="113">
        <v>116</v>
      </c>
      <c r="I461" s="113">
        <v>148</v>
      </c>
    </row>
    <row r="462" spans="1:9" s="60" customFormat="1" ht="15" customHeight="1">
      <c r="A462" s="95" t="s">
        <v>405</v>
      </c>
      <c r="B462" s="113">
        <v>54</v>
      </c>
      <c r="C462" s="113">
        <v>244</v>
      </c>
      <c r="D462" s="113">
        <v>5487</v>
      </c>
      <c r="E462" s="113">
        <v>2627</v>
      </c>
      <c r="F462" s="113">
        <v>2860</v>
      </c>
      <c r="G462" s="113">
        <v>288</v>
      </c>
      <c r="H462" s="113">
        <v>122</v>
      </c>
      <c r="I462" s="113">
        <v>166</v>
      </c>
    </row>
    <row r="463" spans="1:9" s="60" customFormat="1" ht="15" customHeight="1">
      <c r="A463" s="95" t="s">
        <v>196</v>
      </c>
      <c r="B463" s="113">
        <v>57</v>
      </c>
      <c r="C463" s="113">
        <v>266</v>
      </c>
      <c r="D463" s="113">
        <v>6064</v>
      </c>
      <c r="E463" s="113">
        <v>3006</v>
      </c>
      <c r="F463" s="113">
        <v>3058</v>
      </c>
      <c r="G463" s="113">
        <v>323</v>
      </c>
      <c r="H463" s="113">
        <v>147</v>
      </c>
      <c r="I463" s="113">
        <v>176</v>
      </c>
    </row>
    <row r="464" spans="1:9" s="60" customFormat="1" ht="15" customHeight="1">
      <c r="A464" s="95" t="s">
        <v>227</v>
      </c>
      <c r="B464" s="113">
        <v>58</v>
      </c>
      <c r="C464" s="113">
        <v>274</v>
      </c>
      <c r="D464" s="113">
        <v>6488</v>
      </c>
      <c r="E464" s="113">
        <v>3260</v>
      </c>
      <c r="F464" s="113">
        <v>3228</v>
      </c>
      <c r="G464" s="113">
        <v>326</v>
      </c>
      <c r="H464" s="113">
        <v>147</v>
      </c>
      <c r="I464" s="113">
        <v>179</v>
      </c>
    </row>
    <row r="465" spans="1:9" s="60" customFormat="1" ht="15" customHeight="1">
      <c r="A465" s="95" t="s">
        <v>609</v>
      </c>
      <c r="B465" s="113">
        <v>62</v>
      </c>
      <c r="C465" s="113">
        <v>301</v>
      </c>
      <c r="D465" s="113">
        <v>7136</v>
      </c>
      <c r="E465" s="113">
        <v>3503</v>
      </c>
      <c r="F465" s="113">
        <v>3633</v>
      </c>
      <c r="G465" s="113">
        <v>341</v>
      </c>
      <c r="H465" s="113">
        <v>157</v>
      </c>
      <c r="I465" s="113">
        <v>184</v>
      </c>
    </row>
    <row r="466" spans="1:9" s="60" customFormat="1" ht="15" customHeight="1">
      <c r="A466" s="95" t="s">
        <v>508</v>
      </c>
      <c r="B466" s="113">
        <v>63</v>
      </c>
      <c r="C466" s="113">
        <v>320</v>
      </c>
      <c r="D466" s="113">
        <v>7678</v>
      </c>
      <c r="E466" s="113">
        <v>3889</v>
      </c>
      <c r="F466" s="113">
        <v>3789</v>
      </c>
      <c r="G466" s="113">
        <v>376</v>
      </c>
      <c r="H466" s="113">
        <v>186</v>
      </c>
      <c r="I466" s="113">
        <v>190</v>
      </c>
    </row>
    <row r="467" spans="1:9" s="60" customFormat="1" ht="15" customHeight="1">
      <c r="A467" s="95" t="s">
        <v>530</v>
      </c>
      <c r="B467" s="113">
        <v>66</v>
      </c>
      <c r="C467" s="113">
        <v>315</v>
      </c>
      <c r="D467" s="113">
        <v>7571</v>
      </c>
      <c r="E467" s="113">
        <v>3904</v>
      </c>
      <c r="F467" s="113">
        <v>3667</v>
      </c>
      <c r="G467" s="113">
        <v>393</v>
      </c>
      <c r="H467" s="113">
        <v>184</v>
      </c>
      <c r="I467" s="113">
        <v>209</v>
      </c>
    </row>
    <row r="468" spans="1:9" s="60" customFormat="1" ht="15" customHeight="1">
      <c r="A468" s="95" t="s">
        <v>353</v>
      </c>
      <c r="B468" s="113">
        <v>75</v>
      </c>
      <c r="C468" s="113">
        <v>341</v>
      </c>
      <c r="D468" s="113">
        <v>7779</v>
      </c>
      <c r="E468" s="113">
        <v>3916</v>
      </c>
      <c r="F468" s="113">
        <v>3863</v>
      </c>
      <c r="G468" s="113">
        <v>416</v>
      </c>
      <c r="H468" s="113">
        <v>192</v>
      </c>
      <c r="I468" s="113">
        <v>224</v>
      </c>
    </row>
    <row r="469" spans="1:9" s="60" customFormat="1" ht="15" customHeight="1">
      <c r="A469" s="95" t="s">
        <v>684</v>
      </c>
      <c r="B469" s="113">
        <v>76</v>
      </c>
      <c r="C469" s="113">
        <v>363</v>
      </c>
      <c r="D469" s="113">
        <v>7946</v>
      </c>
      <c r="E469" s="113">
        <v>3878</v>
      </c>
      <c r="F469" s="113">
        <v>4068</v>
      </c>
      <c r="G469" s="113">
        <v>422</v>
      </c>
      <c r="H469" s="113">
        <v>187</v>
      </c>
      <c r="I469" s="113">
        <v>235</v>
      </c>
    </row>
    <row r="470" spans="1:9" s="60" customFormat="1" ht="15" customHeight="1">
      <c r="A470" s="95" t="s">
        <v>518</v>
      </c>
      <c r="B470" s="113">
        <v>77</v>
      </c>
      <c r="C470" s="113">
        <v>372</v>
      </c>
      <c r="D470" s="113">
        <v>7804</v>
      </c>
      <c r="E470" s="113">
        <v>3733</v>
      </c>
      <c r="F470" s="113">
        <v>4071</v>
      </c>
      <c r="G470" s="113">
        <v>455</v>
      </c>
      <c r="H470" s="113">
        <v>194</v>
      </c>
      <c r="I470" s="113">
        <v>261</v>
      </c>
    </row>
    <row r="471" spans="1:9" s="60" customFormat="1" ht="15" customHeight="1">
      <c r="A471" s="95" t="s">
        <v>256</v>
      </c>
      <c r="B471" s="113">
        <v>75</v>
      </c>
      <c r="C471" s="113">
        <v>366</v>
      </c>
      <c r="D471" s="113">
        <v>7502</v>
      </c>
      <c r="E471" s="113">
        <v>3584</v>
      </c>
      <c r="F471" s="113">
        <v>3918</v>
      </c>
      <c r="G471" s="113">
        <v>468</v>
      </c>
      <c r="H471" s="113">
        <v>188</v>
      </c>
      <c r="I471" s="113">
        <v>280</v>
      </c>
    </row>
    <row r="472" spans="1:9" s="60" customFormat="1" ht="15" customHeight="1">
      <c r="A472" s="95" t="s">
        <v>727</v>
      </c>
      <c r="B472" s="113">
        <v>73</v>
      </c>
      <c r="C472" s="113">
        <v>354</v>
      </c>
      <c r="D472" s="113">
        <v>7385</v>
      </c>
      <c r="E472" s="113">
        <v>3612</v>
      </c>
      <c r="F472" s="113">
        <v>3773</v>
      </c>
      <c r="G472" s="113">
        <v>469</v>
      </c>
      <c r="H472" s="113">
        <v>198</v>
      </c>
      <c r="I472" s="113">
        <v>271</v>
      </c>
    </row>
    <row r="473" spans="1:9" s="60" customFormat="1" ht="15" customHeight="1">
      <c r="A473" s="95" t="s">
        <v>248</v>
      </c>
      <c r="B473" s="113">
        <v>73</v>
      </c>
      <c r="C473" s="113">
        <v>336</v>
      </c>
      <c r="D473" s="113">
        <v>6793</v>
      </c>
      <c r="E473" s="113">
        <v>3442</v>
      </c>
      <c r="F473" s="113">
        <v>3351</v>
      </c>
      <c r="G473" s="113">
        <v>477</v>
      </c>
      <c r="H473" s="113">
        <v>222</v>
      </c>
      <c r="I473" s="113">
        <v>255</v>
      </c>
    </row>
    <row r="474" spans="1:9" s="60" customFormat="1" ht="15" customHeight="1">
      <c r="A474" s="95" t="s">
        <v>254</v>
      </c>
      <c r="B474" s="113">
        <v>73</v>
      </c>
      <c r="C474" s="113">
        <v>324</v>
      </c>
      <c r="D474" s="113">
        <v>6038</v>
      </c>
      <c r="E474" s="113">
        <v>3143</v>
      </c>
      <c r="F474" s="113">
        <v>2895</v>
      </c>
      <c r="G474" s="113">
        <v>441</v>
      </c>
      <c r="H474" s="113">
        <v>188</v>
      </c>
      <c r="I474" s="113">
        <v>253</v>
      </c>
    </row>
    <row r="475" spans="1:9" s="60" customFormat="1" ht="15" customHeight="1">
      <c r="A475" s="95" t="s">
        <v>283</v>
      </c>
      <c r="B475" s="113">
        <v>59</v>
      </c>
      <c r="C475" s="113">
        <v>282</v>
      </c>
      <c r="D475" s="113">
        <v>5200</v>
      </c>
      <c r="E475" s="113">
        <v>2675</v>
      </c>
      <c r="F475" s="113">
        <v>2525</v>
      </c>
      <c r="G475" s="113">
        <v>417</v>
      </c>
      <c r="H475" s="113">
        <v>162</v>
      </c>
      <c r="I475" s="113">
        <v>255</v>
      </c>
    </row>
    <row r="476" spans="1:9" s="60" customFormat="1" ht="15" customHeight="1">
      <c r="A476" s="95" t="s">
        <v>749</v>
      </c>
      <c r="B476" s="113">
        <v>57</v>
      </c>
      <c r="C476" s="113">
        <v>287</v>
      </c>
      <c r="D476" s="113">
        <v>5303</v>
      </c>
      <c r="E476" s="113">
        <v>2536</v>
      </c>
      <c r="F476" s="113">
        <v>2767</v>
      </c>
      <c r="G476" s="113">
        <v>407</v>
      </c>
      <c r="H476" s="113">
        <v>169</v>
      </c>
      <c r="I476" s="113">
        <v>238</v>
      </c>
    </row>
    <row r="477" spans="1:9" s="63" customFormat="1" ht="15" customHeight="1">
      <c r="A477" s="95" t="s">
        <v>1090</v>
      </c>
      <c r="B477" s="113">
        <v>58</v>
      </c>
      <c r="C477" s="113">
        <v>302</v>
      </c>
      <c r="D477" s="113">
        <v>5653</v>
      </c>
      <c r="E477" s="113">
        <v>2742</v>
      </c>
      <c r="F477" s="113">
        <v>2911</v>
      </c>
      <c r="G477" s="113">
        <v>437</v>
      </c>
      <c r="H477" s="113">
        <v>183</v>
      </c>
      <c r="I477" s="113">
        <v>254</v>
      </c>
    </row>
    <row r="478" spans="1:9" s="63" customFormat="1" ht="15" customHeight="1">
      <c r="A478" s="308" t="s">
        <v>1240</v>
      </c>
      <c r="B478" s="113">
        <v>55</v>
      </c>
      <c r="C478" s="113">
        <v>297</v>
      </c>
      <c r="D478" s="113">
        <v>5744</v>
      </c>
      <c r="E478" s="113">
        <v>2835</v>
      </c>
      <c r="F478" s="113">
        <v>2909</v>
      </c>
      <c r="G478" s="113">
        <v>412</v>
      </c>
      <c r="H478" s="113">
        <v>168</v>
      </c>
      <c r="I478" s="113">
        <v>244</v>
      </c>
    </row>
    <row r="479" spans="1:9" s="520" customFormat="1" ht="33" customHeight="1">
      <c r="A479" s="519"/>
      <c r="B479" s="3231" t="s">
        <v>54</v>
      </c>
      <c r="C479" s="3231"/>
      <c r="D479" s="3231"/>
      <c r="E479" s="3231"/>
      <c r="F479" s="3231"/>
      <c r="G479" s="3231"/>
      <c r="H479" s="3231"/>
      <c r="I479" s="3231"/>
    </row>
    <row r="480" spans="1:9" s="60" customFormat="1" ht="15" customHeight="1">
      <c r="A480" s="95" t="s">
        <v>694</v>
      </c>
      <c r="B480" s="113">
        <v>24</v>
      </c>
      <c r="C480" s="113">
        <v>58</v>
      </c>
      <c r="D480" s="113">
        <v>922</v>
      </c>
      <c r="E480" s="113">
        <v>407</v>
      </c>
      <c r="F480" s="113">
        <v>515</v>
      </c>
      <c r="G480" s="113">
        <v>33</v>
      </c>
      <c r="H480" s="113">
        <v>17</v>
      </c>
      <c r="I480" s="113">
        <v>16</v>
      </c>
    </row>
    <row r="481" spans="1:9" s="60" customFormat="1" ht="15" customHeight="1">
      <c r="A481" s="95" t="s">
        <v>695</v>
      </c>
      <c r="B481" s="113">
        <v>47</v>
      </c>
      <c r="C481" s="113">
        <v>130</v>
      </c>
      <c r="D481" s="113">
        <v>2574</v>
      </c>
      <c r="E481" s="113">
        <v>1169</v>
      </c>
      <c r="F481" s="113">
        <v>1405</v>
      </c>
      <c r="G481" s="113">
        <v>115</v>
      </c>
      <c r="H481" s="113">
        <v>53</v>
      </c>
      <c r="I481" s="113">
        <v>62</v>
      </c>
    </row>
    <row r="482" spans="1:9" s="60" customFormat="1" ht="15" customHeight="1">
      <c r="A482" s="95" t="s">
        <v>696</v>
      </c>
      <c r="B482" s="113">
        <v>50</v>
      </c>
      <c r="C482" s="113">
        <v>183</v>
      </c>
      <c r="D482" s="113">
        <v>3850</v>
      </c>
      <c r="E482" s="113">
        <v>1922</v>
      </c>
      <c r="F482" s="113">
        <v>1928</v>
      </c>
      <c r="G482" s="113">
        <v>172</v>
      </c>
      <c r="H482" s="113">
        <v>80</v>
      </c>
      <c r="I482" s="113">
        <v>92</v>
      </c>
    </row>
    <row r="483" spans="1:9" s="60" customFormat="1" ht="15" customHeight="1">
      <c r="A483" s="95" t="s">
        <v>697</v>
      </c>
      <c r="B483" s="113">
        <v>49</v>
      </c>
      <c r="C483" s="113">
        <v>212</v>
      </c>
      <c r="D483" s="113">
        <v>4498</v>
      </c>
      <c r="E483" s="113">
        <v>2027</v>
      </c>
      <c r="F483" s="113">
        <v>2471</v>
      </c>
      <c r="G483" s="113">
        <v>216</v>
      </c>
      <c r="H483" s="113">
        <v>110</v>
      </c>
      <c r="I483" s="113">
        <v>106</v>
      </c>
    </row>
    <row r="484" spans="1:9" s="60" customFormat="1" ht="15" customHeight="1">
      <c r="A484" s="95" t="s">
        <v>698</v>
      </c>
      <c r="B484" s="113">
        <v>51</v>
      </c>
      <c r="C484" s="113">
        <v>220</v>
      </c>
      <c r="D484" s="113">
        <v>4804</v>
      </c>
      <c r="E484" s="113">
        <v>2043</v>
      </c>
      <c r="F484" s="113">
        <v>2761</v>
      </c>
      <c r="G484" s="113">
        <v>222</v>
      </c>
      <c r="H484" s="113">
        <v>104</v>
      </c>
      <c r="I484" s="113">
        <v>118</v>
      </c>
    </row>
    <row r="485" spans="1:9" s="60" customFormat="1" ht="15" customHeight="1">
      <c r="A485" s="95" t="s">
        <v>699</v>
      </c>
      <c r="B485" s="113">
        <v>52</v>
      </c>
      <c r="C485" s="113">
        <v>238</v>
      </c>
      <c r="D485" s="113">
        <v>5145</v>
      </c>
      <c r="E485" s="113">
        <v>2232</v>
      </c>
      <c r="F485" s="113">
        <v>2913</v>
      </c>
      <c r="G485" s="113">
        <v>258</v>
      </c>
      <c r="H485" s="113">
        <v>117</v>
      </c>
      <c r="I485" s="113">
        <v>141</v>
      </c>
    </row>
    <row r="486" spans="1:9" s="60" customFormat="1" ht="15" customHeight="1">
      <c r="A486" s="95" t="s">
        <v>343</v>
      </c>
      <c r="B486" s="113">
        <v>55</v>
      </c>
      <c r="C486" s="113">
        <v>250</v>
      </c>
      <c r="D486" s="113">
        <v>5245</v>
      </c>
      <c r="E486" s="113">
        <v>2407</v>
      </c>
      <c r="F486" s="113">
        <v>2838</v>
      </c>
      <c r="G486" s="113">
        <v>264</v>
      </c>
      <c r="H486" s="113">
        <v>116</v>
      </c>
      <c r="I486" s="113">
        <v>148</v>
      </c>
    </row>
    <row r="487" spans="1:9" s="60" customFormat="1" ht="15" customHeight="1">
      <c r="A487" s="95" t="s">
        <v>405</v>
      </c>
      <c r="B487" s="113">
        <v>54</v>
      </c>
      <c r="C487" s="113">
        <v>244</v>
      </c>
      <c r="D487" s="113">
        <v>5487</v>
      </c>
      <c r="E487" s="113">
        <v>2627</v>
      </c>
      <c r="F487" s="113">
        <v>2860</v>
      </c>
      <c r="G487" s="113">
        <v>288</v>
      </c>
      <c r="H487" s="113">
        <v>122</v>
      </c>
      <c r="I487" s="113">
        <v>166</v>
      </c>
    </row>
    <row r="488" spans="1:9" s="60" customFormat="1" ht="15" customHeight="1">
      <c r="A488" s="95" t="s">
        <v>196</v>
      </c>
      <c r="B488" s="113">
        <v>57</v>
      </c>
      <c r="C488" s="113">
        <v>266</v>
      </c>
      <c r="D488" s="113">
        <v>6064</v>
      </c>
      <c r="E488" s="113">
        <v>3006</v>
      </c>
      <c r="F488" s="113">
        <v>3058</v>
      </c>
      <c r="G488" s="113">
        <v>323</v>
      </c>
      <c r="H488" s="113">
        <v>147</v>
      </c>
      <c r="I488" s="113">
        <v>176</v>
      </c>
    </row>
    <row r="489" spans="1:9" s="60" customFormat="1" ht="15" customHeight="1">
      <c r="A489" s="95" t="s">
        <v>227</v>
      </c>
      <c r="B489" s="113">
        <v>58</v>
      </c>
      <c r="C489" s="113">
        <v>274</v>
      </c>
      <c r="D489" s="113">
        <v>6488</v>
      </c>
      <c r="E489" s="113">
        <v>3260</v>
      </c>
      <c r="F489" s="113">
        <v>3228</v>
      </c>
      <c r="G489" s="113">
        <v>326</v>
      </c>
      <c r="H489" s="113">
        <v>147</v>
      </c>
      <c r="I489" s="113">
        <v>179</v>
      </c>
    </row>
    <row r="490" spans="1:9" s="60" customFormat="1" ht="15" customHeight="1">
      <c r="A490" s="95" t="s">
        <v>609</v>
      </c>
      <c r="B490" s="113">
        <v>62</v>
      </c>
      <c r="C490" s="113">
        <v>301</v>
      </c>
      <c r="D490" s="113">
        <v>7136</v>
      </c>
      <c r="E490" s="113">
        <v>3503</v>
      </c>
      <c r="F490" s="113">
        <v>3633</v>
      </c>
      <c r="G490" s="113">
        <v>341</v>
      </c>
      <c r="H490" s="113">
        <v>157</v>
      </c>
      <c r="I490" s="113">
        <v>184</v>
      </c>
    </row>
    <row r="491" spans="1:9" s="60" customFormat="1" ht="15" customHeight="1">
      <c r="A491" s="95" t="s">
        <v>508</v>
      </c>
      <c r="B491" s="113">
        <v>63</v>
      </c>
      <c r="C491" s="113">
        <v>320</v>
      </c>
      <c r="D491" s="113">
        <v>7678</v>
      </c>
      <c r="E491" s="113">
        <v>3889</v>
      </c>
      <c r="F491" s="113">
        <v>3789</v>
      </c>
      <c r="G491" s="113">
        <v>376</v>
      </c>
      <c r="H491" s="113">
        <v>186</v>
      </c>
      <c r="I491" s="113">
        <v>190</v>
      </c>
    </row>
    <row r="492" spans="1:9" s="60" customFormat="1" ht="15" customHeight="1">
      <c r="A492" s="95" t="s">
        <v>530</v>
      </c>
      <c r="B492" s="113">
        <v>66</v>
      </c>
      <c r="C492" s="113">
        <v>315</v>
      </c>
      <c r="D492" s="113">
        <v>7571</v>
      </c>
      <c r="E492" s="113">
        <v>3904</v>
      </c>
      <c r="F492" s="113">
        <v>3667</v>
      </c>
      <c r="G492" s="113">
        <v>393</v>
      </c>
      <c r="H492" s="113">
        <v>184</v>
      </c>
      <c r="I492" s="113">
        <v>209</v>
      </c>
    </row>
    <row r="493" spans="1:9" s="60" customFormat="1" ht="15" customHeight="1">
      <c r="A493" s="95" t="s">
        <v>353</v>
      </c>
      <c r="B493" s="113">
        <v>74</v>
      </c>
      <c r="C493" s="113">
        <v>339</v>
      </c>
      <c r="D493" s="113">
        <v>7761</v>
      </c>
      <c r="E493" s="113">
        <v>3903</v>
      </c>
      <c r="F493" s="113">
        <v>3858</v>
      </c>
      <c r="G493" s="113">
        <v>411</v>
      </c>
      <c r="H493" s="113">
        <v>191</v>
      </c>
      <c r="I493" s="113">
        <v>220</v>
      </c>
    </row>
    <row r="494" spans="1:9" s="60" customFormat="1" ht="15" customHeight="1">
      <c r="A494" s="95" t="s">
        <v>684</v>
      </c>
      <c r="B494" s="113">
        <v>75</v>
      </c>
      <c r="C494" s="113">
        <v>362</v>
      </c>
      <c r="D494" s="113">
        <v>7939</v>
      </c>
      <c r="E494" s="113">
        <v>3874</v>
      </c>
      <c r="F494" s="113">
        <v>4065</v>
      </c>
      <c r="G494" s="113">
        <v>422</v>
      </c>
      <c r="H494" s="113">
        <v>187</v>
      </c>
      <c r="I494" s="113">
        <v>235</v>
      </c>
    </row>
    <row r="495" spans="1:9" s="60" customFormat="1" ht="15" customHeight="1">
      <c r="A495" s="95" t="s">
        <v>518</v>
      </c>
      <c r="B495" s="113">
        <v>76</v>
      </c>
      <c r="C495" s="113">
        <v>371</v>
      </c>
      <c r="D495" s="113">
        <v>7796</v>
      </c>
      <c r="E495" s="113">
        <v>3728</v>
      </c>
      <c r="F495" s="113">
        <v>4068</v>
      </c>
      <c r="G495" s="113">
        <v>454</v>
      </c>
      <c r="H495" s="113">
        <v>193</v>
      </c>
      <c r="I495" s="113">
        <v>261</v>
      </c>
    </row>
    <row r="496" spans="1:9" s="60" customFormat="1" ht="15" customHeight="1">
      <c r="A496" s="95" t="s">
        <v>256</v>
      </c>
      <c r="B496" s="113">
        <v>74</v>
      </c>
      <c r="C496" s="113">
        <v>365</v>
      </c>
      <c r="D496" s="113">
        <v>7499</v>
      </c>
      <c r="E496" s="113">
        <v>3583</v>
      </c>
      <c r="F496" s="113">
        <v>3916</v>
      </c>
      <c r="G496" s="113">
        <v>467</v>
      </c>
      <c r="H496" s="113">
        <v>188</v>
      </c>
      <c r="I496" s="113">
        <v>279</v>
      </c>
    </row>
    <row r="497" spans="1:9" s="60" customFormat="1" ht="15" customHeight="1">
      <c r="A497" s="95" t="s">
        <v>727</v>
      </c>
      <c r="B497" s="113">
        <v>72</v>
      </c>
      <c r="C497" s="113">
        <v>353</v>
      </c>
      <c r="D497" s="113">
        <v>7382</v>
      </c>
      <c r="E497" s="113">
        <v>3610</v>
      </c>
      <c r="F497" s="113">
        <v>3772</v>
      </c>
      <c r="G497" s="113">
        <v>469</v>
      </c>
      <c r="H497" s="113">
        <v>198</v>
      </c>
      <c r="I497" s="113">
        <v>271</v>
      </c>
    </row>
    <row r="498" spans="1:9" s="60" customFormat="1" ht="15" customHeight="1">
      <c r="A498" s="95" t="s">
        <v>248</v>
      </c>
      <c r="B498" s="113">
        <v>73</v>
      </c>
      <c r="C498" s="113">
        <v>336</v>
      </c>
      <c r="D498" s="113">
        <v>6793</v>
      </c>
      <c r="E498" s="113">
        <v>3442</v>
      </c>
      <c r="F498" s="113">
        <v>3351</v>
      </c>
      <c r="G498" s="113">
        <v>477</v>
      </c>
      <c r="H498" s="113">
        <v>222</v>
      </c>
      <c r="I498" s="113">
        <v>255</v>
      </c>
    </row>
    <row r="499" spans="1:9" s="60" customFormat="1" ht="15" customHeight="1">
      <c r="A499" s="95" t="s">
        <v>254</v>
      </c>
      <c r="B499" s="113">
        <v>73</v>
      </c>
      <c r="C499" s="113">
        <v>324</v>
      </c>
      <c r="D499" s="113">
        <v>6038</v>
      </c>
      <c r="E499" s="113">
        <v>3143</v>
      </c>
      <c r="F499" s="113">
        <v>2895</v>
      </c>
      <c r="G499" s="113">
        <v>441</v>
      </c>
      <c r="H499" s="113">
        <v>188</v>
      </c>
      <c r="I499" s="113">
        <v>253</v>
      </c>
    </row>
    <row r="500" spans="1:9" s="60" customFormat="1" ht="15" customHeight="1">
      <c r="A500" s="95" t="s">
        <v>283</v>
      </c>
      <c r="B500" s="113">
        <v>59</v>
      </c>
      <c r="C500" s="113">
        <v>282</v>
      </c>
      <c r="D500" s="113">
        <v>5200</v>
      </c>
      <c r="E500" s="113">
        <v>2675</v>
      </c>
      <c r="F500" s="113">
        <v>2525</v>
      </c>
      <c r="G500" s="113">
        <v>417</v>
      </c>
      <c r="H500" s="113">
        <v>162</v>
      </c>
      <c r="I500" s="113">
        <v>255</v>
      </c>
    </row>
    <row r="501" spans="1:9" s="60" customFormat="1" ht="15" customHeight="1">
      <c r="A501" s="95" t="s">
        <v>749</v>
      </c>
      <c r="B501" s="113">
        <v>57</v>
      </c>
      <c r="C501" s="113">
        <v>287</v>
      </c>
      <c r="D501" s="113">
        <v>5303</v>
      </c>
      <c r="E501" s="113">
        <v>2536</v>
      </c>
      <c r="F501" s="113">
        <v>2767</v>
      </c>
      <c r="G501" s="113">
        <v>407</v>
      </c>
      <c r="H501" s="113">
        <v>169</v>
      </c>
      <c r="I501" s="113">
        <v>238</v>
      </c>
    </row>
    <row r="502" spans="1:9" s="63" customFormat="1" ht="15" customHeight="1">
      <c r="A502" s="95" t="s">
        <v>1090</v>
      </c>
      <c r="B502" s="113">
        <v>58</v>
      </c>
      <c r="C502" s="113">
        <v>302</v>
      </c>
      <c r="D502" s="113">
        <v>5653</v>
      </c>
      <c r="E502" s="113">
        <v>2742</v>
      </c>
      <c r="F502" s="113">
        <v>2911</v>
      </c>
      <c r="G502" s="113">
        <v>437</v>
      </c>
      <c r="H502" s="113">
        <v>183</v>
      </c>
      <c r="I502" s="113">
        <v>254</v>
      </c>
    </row>
    <row r="503" spans="1:9" s="63" customFormat="1" ht="15" customHeight="1">
      <c r="A503" s="308" t="s">
        <v>1240</v>
      </c>
      <c r="B503" s="113">
        <v>55</v>
      </c>
      <c r="C503" s="113">
        <v>297</v>
      </c>
      <c r="D503" s="113">
        <v>5744</v>
      </c>
      <c r="E503" s="113">
        <v>2835</v>
      </c>
      <c r="F503" s="113">
        <v>2909</v>
      </c>
      <c r="G503" s="113">
        <v>412</v>
      </c>
      <c r="H503" s="113">
        <v>168</v>
      </c>
      <c r="I503" s="113">
        <v>244</v>
      </c>
    </row>
    <row r="504" spans="1:9" s="520" customFormat="1" ht="33" customHeight="1">
      <c r="A504" s="519"/>
      <c r="B504" s="3231" t="s">
        <v>581</v>
      </c>
      <c r="C504" s="3231"/>
      <c r="D504" s="3231"/>
      <c r="E504" s="3231"/>
      <c r="F504" s="3231"/>
      <c r="G504" s="3231"/>
      <c r="H504" s="3231"/>
      <c r="I504" s="3231"/>
    </row>
    <row r="505" spans="1:9" s="60" customFormat="1" ht="15" customHeight="1">
      <c r="A505" s="95" t="s">
        <v>694</v>
      </c>
      <c r="B505" s="171">
        <v>0</v>
      </c>
      <c r="C505" s="171">
        <v>0</v>
      </c>
      <c r="D505" s="171">
        <v>0</v>
      </c>
      <c r="E505" s="171">
        <v>0</v>
      </c>
      <c r="F505" s="171">
        <v>0</v>
      </c>
      <c r="G505" s="171">
        <v>0</v>
      </c>
      <c r="H505" s="171">
        <v>0</v>
      </c>
      <c r="I505" s="171">
        <v>0</v>
      </c>
    </row>
    <row r="506" spans="1:9" s="60" customFormat="1" ht="15" customHeight="1">
      <c r="A506" s="95" t="s">
        <v>695</v>
      </c>
      <c r="B506" s="171">
        <v>0</v>
      </c>
      <c r="C506" s="171">
        <v>0</v>
      </c>
      <c r="D506" s="171">
        <v>0</v>
      </c>
      <c r="E506" s="171">
        <v>0</v>
      </c>
      <c r="F506" s="171">
        <v>0</v>
      </c>
      <c r="G506" s="171">
        <v>0</v>
      </c>
      <c r="H506" s="171">
        <v>0</v>
      </c>
      <c r="I506" s="171">
        <v>0</v>
      </c>
    </row>
    <row r="507" spans="1:9" s="60" customFormat="1" ht="15" customHeight="1">
      <c r="A507" s="95" t="s">
        <v>696</v>
      </c>
      <c r="B507" s="171">
        <v>0</v>
      </c>
      <c r="C507" s="171">
        <v>0</v>
      </c>
      <c r="D507" s="171">
        <v>0</v>
      </c>
      <c r="E507" s="171">
        <v>0</v>
      </c>
      <c r="F507" s="171">
        <v>0</v>
      </c>
      <c r="G507" s="171">
        <v>0</v>
      </c>
      <c r="H507" s="171">
        <v>0</v>
      </c>
      <c r="I507" s="171">
        <v>0</v>
      </c>
    </row>
    <row r="508" spans="1:9" s="60" customFormat="1" ht="15" customHeight="1">
      <c r="A508" s="95" t="s">
        <v>697</v>
      </c>
      <c r="B508" s="171">
        <v>0</v>
      </c>
      <c r="C508" s="171">
        <v>0</v>
      </c>
      <c r="D508" s="171">
        <v>0</v>
      </c>
      <c r="E508" s="171">
        <v>0</v>
      </c>
      <c r="F508" s="171">
        <v>0</v>
      </c>
      <c r="G508" s="171">
        <v>0</v>
      </c>
      <c r="H508" s="171">
        <v>0</v>
      </c>
      <c r="I508" s="171">
        <v>0</v>
      </c>
    </row>
    <row r="509" spans="1:9" s="60" customFormat="1" ht="15" customHeight="1">
      <c r="A509" s="95" t="s">
        <v>698</v>
      </c>
      <c r="B509" s="171">
        <v>0</v>
      </c>
      <c r="C509" s="171">
        <v>0</v>
      </c>
      <c r="D509" s="171">
        <v>0</v>
      </c>
      <c r="E509" s="171">
        <v>0</v>
      </c>
      <c r="F509" s="171">
        <v>0</v>
      </c>
      <c r="G509" s="171">
        <v>0</v>
      </c>
      <c r="H509" s="171">
        <v>0</v>
      </c>
      <c r="I509" s="171">
        <v>0</v>
      </c>
    </row>
    <row r="510" spans="1:9" s="60" customFormat="1" ht="15" customHeight="1">
      <c r="A510" s="95" t="s">
        <v>699</v>
      </c>
      <c r="B510" s="171">
        <v>0</v>
      </c>
      <c r="C510" s="171">
        <v>0</v>
      </c>
      <c r="D510" s="171">
        <v>0</v>
      </c>
      <c r="E510" s="171">
        <v>0</v>
      </c>
      <c r="F510" s="171">
        <v>0</v>
      </c>
      <c r="G510" s="171">
        <v>0</v>
      </c>
      <c r="H510" s="171">
        <v>0</v>
      </c>
      <c r="I510" s="171">
        <v>0</v>
      </c>
    </row>
    <row r="511" spans="1:9" s="60" customFormat="1" ht="15" customHeight="1">
      <c r="A511" s="95" t="s">
        <v>343</v>
      </c>
      <c r="B511" s="171">
        <v>0</v>
      </c>
      <c r="C511" s="171">
        <v>0</v>
      </c>
      <c r="D511" s="171">
        <v>0</v>
      </c>
      <c r="E511" s="171">
        <v>0</v>
      </c>
      <c r="F511" s="171">
        <v>0</v>
      </c>
      <c r="G511" s="171">
        <v>0</v>
      </c>
      <c r="H511" s="171">
        <v>0</v>
      </c>
      <c r="I511" s="171">
        <v>0</v>
      </c>
    </row>
    <row r="512" spans="1:9" s="60" customFormat="1" ht="15" customHeight="1">
      <c r="A512" s="95" t="s">
        <v>405</v>
      </c>
      <c r="B512" s="171">
        <v>0</v>
      </c>
      <c r="C512" s="171">
        <v>0</v>
      </c>
      <c r="D512" s="171">
        <v>0</v>
      </c>
      <c r="E512" s="171">
        <v>0</v>
      </c>
      <c r="F512" s="171">
        <v>0</v>
      </c>
      <c r="G512" s="171">
        <v>0</v>
      </c>
      <c r="H512" s="171">
        <v>0</v>
      </c>
      <c r="I512" s="171">
        <v>0</v>
      </c>
    </row>
    <row r="513" spans="1:9" s="60" customFormat="1" ht="15" customHeight="1">
      <c r="A513" s="95" t="s">
        <v>196</v>
      </c>
      <c r="B513" s="171">
        <v>0</v>
      </c>
      <c r="C513" s="171">
        <v>0</v>
      </c>
      <c r="D513" s="171">
        <v>0</v>
      </c>
      <c r="E513" s="171">
        <v>0</v>
      </c>
      <c r="F513" s="171">
        <v>0</v>
      </c>
      <c r="G513" s="171">
        <v>0</v>
      </c>
      <c r="H513" s="171">
        <v>0</v>
      </c>
      <c r="I513" s="171">
        <v>0</v>
      </c>
    </row>
    <row r="514" spans="1:9" s="60" customFormat="1" ht="15" customHeight="1">
      <c r="A514" s="95" t="s">
        <v>227</v>
      </c>
      <c r="B514" s="171">
        <v>0</v>
      </c>
      <c r="C514" s="171">
        <v>0</v>
      </c>
      <c r="D514" s="171">
        <v>0</v>
      </c>
      <c r="E514" s="171">
        <v>0</v>
      </c>
      <c r="F514" s="171">
        <v>0</v>
      </c>
      <c r="G514" s="171">
        <v>0</v>
      </c>
      <c r="H514" s="171">
        <v>0</v>
      </c>
      <c r="I514" s="171">
        <v>0</v>
      </c>
    </row>
    <row r="515" spans="1:9" s="60" customFormat="1" ht="15" customHeight="1">
      <c r="A515" s="95" t="s">
        <v>609</v>
      </c>
      <c r="B515" s="171">
        <v>0</v>
      </c>
      <c r="C515" s="171">
        <v>0</v>
      </c>
      <c r="D515" s="171">
        <v>0</v>
      </c>
      <c r="E515" s="171">
        <v>0</v>
      </c>
      <c r="F515" s="171">
        <v>0</v>
      </c>
      <c r="G515" s="171">
        <v>0</v>
      </c>
      <c r="H515" s="171">
        <v>0</v>
      </c>
      <c r="I515" s="171">
        <v>0</v>
      </c>
    </row>
    <row r="516" spans="1:9" s="60" customFormat="1" ht="15" customHeight="1">
      <c r="A516" s="95" t="s">
        <v>508</v>
      </c>
      <c r="B516" s="171">
        <v>0</v>
      </c>
      <c r="C516" s="171">
        <v>0</v>
      </c>
      <c r="D516" s="171">
        <v>0</v>
      </c>
      <c r="E516" s="171">
        <v>0</v>
      </c>
      <c r="F516" s="171">
        <v>0</v>
      </c>
      <c r="G516" s="171">
        <v>0</v>
      </c>
      <c r="H516" s="171">
        <v>0</v>
      </c>
      <c r="I516" s="171">
        <v>0</v>
      </c>
    </row>
    <row r="517" spans="1:9" s="60" customFormat="1" ht="15" customHeight="1">
      <c r="A517" s="95" t="s">
        <v>530</v>
      </c>
      <c r="B517" s="171">
        <v>0</v>
      </c>
      <c r="C517" s="171">
        <v>0</v>
      </c>
      <c r="D517" s="171">
        <v>0</v>
      </c>
      <c r="E517" s="171">
        <v>0</v>
      </c>
      <c r="F517" s="171">
        <v>0</v>
      </c>
      <c r="G517" s="171">
        <v>0</v>
      </c>
      <c r="H517" s="171">
        <v>0</v>
      </c>
      <c r="I517" s="171">
        <v>0</v>
      </c>
    </row>
    <row r="518" spans="1:9" s="60" customFormat="1" ht="15" customHeight="1">
      <c r="A518" s="95" t="s">
        <v>353</v>
      </c>
      <c r="B518" s="113">
        <v>1</v>
      </c>
      <c r="C518" s="113">
        <v>2</v>
      </c>
      <c r="D518" s="113">
        <v>18</v>
      </c>
      <c r="E518" s="113">
        <v>13</v>
      </c>
      <c r="F518" s="113">
        <v>5</v>
      </c>
      <c r="G518" s="113">
        <v>5</v>
      </c>
      <c r="H518" s="113">
        <v>1</v>
      </c>
      <c r="I518" s="113">
        <v>4</v>
      </c>
    </row>
    <row r="519" spans="1:9" s="60" customFormat="1" ht="15" customHeight="1">
      <c r="A519" s="95" t="s">
        <v>684</v>
      </c>
      <c r="B519" s="113">
        <v>1</v>
      </c>
      <c r="C519" s="113">
        <v>1</v>
      </c>
      <c r="D519" s="113">
        <v>7</v>
      </c>
      <c r="E519" s="113">
        <v>4</v>
      </c>
      <c r="F519" s="113">
        <v>3</v>
      </c>
      <c r="G519" s="113">
        <v>0</v>
      </c>
      <c r="H519" s="113">
        <v>0</v>
      </c>
      <c r="I519" s="113">
        <v>0</v>
      </c>
    </row>
    <row r="520" spans="1:9" s="60" customFormat="1" ht="15" customHeight="1">
      <c r="A520" s="95" t="s">
        <v>518</v>
      </c>
      <c r="B520" s="113">
        <v>1</v>
      </c>
      <c r="C520" s="113">
        <v>1</v>
      </c>
      <c r="D520" s="113">
        <v>8</v>
      </c>
      <c r="E520" s="113">
        <v>5</v>
      </c>
      <c r="F520" s="113">
        <v>3</v>
      </c>
      <c r="G520" s="113">
        <v>1</v>
      </c>
      <c r="H520" s="113">
        <v>1</v>
      </c>
      <c r="I520" s="113">
        <v>0</v>
      </c>
    </row>
    <row r="521" spans="1:9" s="60" customFormat="1" ht="15" customHeight="1">
      <c r="A521" s="95" t="s">
        <v>256</v>
      </c>
      <c r="B521" s="113">
        <v>1</v>
      </c>
      <c r="C521" s="113">
        <v>1</v>
      </c>
      <c r="D521" s="113">
        <v>3</v>
      </c>
      <c r="E521" s="113">
        <v>1</v>
      </c>
      <c r="F521" s="113">
        <v>2</v>
      </c>
      <c r="G521" s="113">
        <v>1</v>
      </c>
      <c r="H521" s="113">
        <v>0</v>
      </c>
      <c r="I521" s="113">
        <v>1</v>
      </c>
    </row>
    <row r="522" spans="1:9" s="60" customFormat="1" ht="15" customHeight="1">
      <c r="A522" s="95" t="s">
        <v>727</v>
      </c>
      <c r="B522" s="113">
        <v>1</v>
      </c>
      <c r="C522" s="113">
        <v>1</v>
      </c>
      <c r="D522" s="113">
        <v>3</v>
      </c>
      <c r="E522" s="113">
        <v>2</v>
      </c>
      <c r="F522" s="113">
        <v>1</v>
      </c>
      <c r="G522" s="113">
        <v>0</v>
      </c>
      <c r="H522" s="113">
        <v>0</v>
      </c>
      <c r="I522" s="113">
        <v>0</v>
      </c>
    </row>
    <row r="523" spans="1:9" s="60" customFormat="1" ht="15" customHeight="1">
      <c r="A523" s="95" t="s">
        <v>248</v>
      </c>
      <c r="B523" s="113">
        <v>0</v>
      </c>
      <c r="C523" s="113">
        <v>0</v>
      </c>
      <c r="D523" s="113">
        <v>0</v>
      </c>
      <c r="E523" s="113">
        <v>0</v>
      </c>
      <c r="F523" s="113">
        <v>0</v>
      </c>
      <c r="G523" s="113">
        <v>0</v>
      </c>
      <c r="H523" s="113">
        <v>0</v>
      </c>
      <c r="I523" s="113">
        <v>0</v>
      </c>
    </row>
    <row r="524" spans="1:9" s="60" customFormat="1" ht="15" customHeight="1">
      <c r="A524" s="95" t="s">
        <v>254</v>
      </c>
      <c r="B524" s="113">
        <v>0</v>
      </c>
      <c r="C524" s="113">
        <v>0</v>
      </c>
      <c r="D524" s="113">
        <v>0</v>
      </c>
      <c r="E524" s="113">
        <v>0</v>
      </c>
      <c r="F524" s="113">
        <v>0</v>
      </c>
      <c r="G524" s="113">
        <v>0</v>
      </c>
      <c r="H524" s="113">
        <v>0</v>
      </c>
      <c r="I524" s="113">
        <v>0</v>
      </c>
    </row>
    <row r="525" spans="1:9" s="60" customFormat="1" ht="15" customHeight="1">
      <c r="A525" s="95" t="s">
        <v>283</v>
      </c>
      <c r="B525" s="113">
        <v>0</v>
      </c>
      <c r="C525" s="113">
        <v>0</v>
      </c>
      <c r="D525" s="113">
        <v>0</v>
      </c>
      <c r="E525" s="113">
        <v>0</v>
      </c>
      <c r="F525" s="113">
        <v>0</v>
      </c>
      <c r="G525" s="113">
        <v>0</v>
      </c>
      <c r="H525" s="113">
        <v>0</v>
      </c>
      <c r="I525" s="113">
        <v>0</v>
      </c>
    </row>
    <row r="526" spans="1:9" s="60" customFormat="1" ht="15" customHeight="1">
      <c r="A526" s="95" t="s">
        <v>749</v>
      </c>
      <c r="B526" s="113">
        <v>0</v>
      </c>
      <c r="C526" s="113">
        <v>0</v>
      </c>
      <c r="D526" s="113">
        <v>0</v>
      </c>
      <c r="E526" s="113">
        <v>0</v>
      </c>
      <c r="F526" s="113">
        <v>0</v>
      </c>
      <c r="G526" s="113">
        <v>0</v>
      </c>
      <c r="H526" s="113">
        <v>0</v>
      </c>
      <c r="I526" s="113">
        <v>0</v>
      </c>
    </row>
    <row r="527" spans="1:9" s="63" customFormat="1" ht="15" customHeight="1">
      <c r="A527" s="95" t="s">
        <v>1090</v>
      </c>
      <c r="B527" s="113">
        <v>0</v>
      </c>
      <c r="C527" s="113">
        <v>0</v>
      </c>
      <c r="D527" s="113">
        <v>0</v>
      </c>
      <c r="E527" s="113">
        <v>0</v>
      </c>
      <c r="F527" s="113">
        <v>0</v>
      </c>
      <c r="G527" s="113">
        <v>0</v>
      </c>
      <c r="H527" s="113">
        <v>0</v>
      </c>
      <c r="I527" s="113">
        <v>0</v>
      </c>
    </row>
    <row r="528" spans="1:9" s="63" customFormat="1" ht="15" customHeight="1">
      <c r="A528" s="308" t="s">
        <v>1240</v>
      </c>
      <c r="B528" s="113">
        <v>0</v>
      </c>
      <c r="C528" s="113">
        <v>0</v>
      </c>
      <c r="D528" s="113">
        <v>0</v>
      </c>
      <c r="E528" s="113">
        <v>0</v>
      </c>
      <c r="F528" s="113">
        <v>0</v>
      </c>
      <c r="G528" s="113">
        <v>0</v>
      </c>
      <c r="H528" s="113">
        <v>0</v>
      </c>
      <c r="I528" s="113">
        <v>0</v>
      </c>
    </row>
    <row r="529" spans="1:9" s="520" customFormat="1" ht="33" customHeight="1">
      <c r="A529" s="519"/>
      <c r="B529" s="3231" t="s">
        <v>679</v>
      </c>
      <c r="C529" s="3231"/>
      <c r="D529" s="3231"/>
      <c r="E529" s="3231"/>
      <c r="F529" s="3231"/>
      <c r="G529" s="3231"/>
      <c r="H529" s="3231"/>
      <c r="I529" s="3231"/>
    </row>
    <row r="530" spans="1:9" s="60" customFormat="1" ht="15" customHeight="1">
      <c r="A530" s="95" t="s">
        <v>694</v>
      </c>
      <c r="B530" s="113">
        <v>35</v>
      </c>
      <c r="C530" s="171">
        <v>0</v>
      </c>
      <c r="D530" s="113">
        <v>10090</v>
      </c>
      <c r="E530" s="113">
        <v>3461</v>
      </c>
      <c r="F530" s="113">
        <v>6629</v>
      </c>
      <c r="G530" s="113">
        <v>430</v>
      </c>
      <c r="H530" s="113">
        <v>145</v>
      </c>
      <c r="I530" s="113">
        <v>285</v>
      </c>
    </row>
    <row r="531" spans="1:9" s="60" customFormat="1" ht="15" customHeight="1">
      <c r="A531" s="95" t="s">
        <v>695</v>
      </c>
      <c r="B531" s="113">
        <v>58</v>
      </c>
      <c r="C531" s="113">
        <v>409</v>
      </c>
      <c r="D531" s="113">
        <v>7648</v>
      </c>
      <c r="E531" s="113">
        <v>3231</v>
      </c>
      <c r="F531" s="113">
        <v>4417</v>
      </c>
      <c r="G531" s="113">
        <v>502</v>
      </c>
      <c r="H531" s="113">
        <v>285</v>
      </c>
      <c r="I531" s="113">
        <v>217</v>
      </c>
    </row>
    <row r="532" spans="1:9" s="60" customFormat="1" ht="15" customHeight="1">
      <c r="A532" s="95" t="s">
        <v>696</v>
      </c>
      <c r="B532" s="113">
        <v>64</v>
      </c>
      <c r="C532" s="113">
        <v>278</v>
      </c>
      <c r="D532" s="113">
        <v>5201</v>
      </c>
      <c r="E532" s="113">
        <v>2414</v>
      </c>
      <c r="F532" s="113">
        <v>2787</v>
      </c>
      <c r="G532" s="113">
        <v>356</v>
      </c>
      <c r="H532" s="113">
        <v>178</v>
      </c>
      <c r="I532" s="113">
        <v>178</v>
      </c>
    </row>
    <row r="533" spans="1:9" s="60" customFormat="1" ht="15" customHeight="1">
      <c r="A533" s="95" t="s">
        <v>697</v>
      </c>
      <c r="B533" s="113">
        <v>88</v>
      </c>
      <c r="C533" s="113">
        <v>329</v>
      </c>
      <c r="D533" s="113">
        <v>6252</v>
      </c>
      <c r="E533" s="113">
        <v>2103</v>
      </c>
      <c r="F533" s="113">
        <v>4149</v>
      </c>
      <c r="G533" s="113">
        <v>440</v>
      </c>
      <c r="H533" s="113">
        <v>205</v>
      </c>
      <c r="I533" s="113">
        <v>235</v>
      </c>
    </row>
    <row r="534" spans="1:9" s="60" customFormat="1" ht="15" customHeight="1">
      <c r="A534" s="95" t="s">
        <v>698</v>
      </c>
      <c r="B534" s="113">
        <v>108</v>
      </c>
      <c r="C534" s="113">
        <v>368</v>
      </c>
      <c r="D534" s="113">
        <v>7077</v>
      </c>
      <c r="E534" s="113">
        <v>2443</v>
      </c>
      <c r="F534" s="113">
        <v>4634</v>
      </c>
      <c r="G534" s="113">
        <v>456</v>
      </c>
      <c r="H534" s="113">
        <v>195</v>
      </c>
      <c r="I534" s="113">
        <v>261</v>
      </c>
    </row>
    <row r="535" spans="1:9" s="60" customFormat="1" ht="15" customHeight="1">
      <c r="A535" s="95" t="s">
        <v>699</v>
      </c>
      <c r="B535" s="113">
        <v>112</v>
      </c>
      <c r="C535" s="113">
        <v>399</v>
      </c>
      <c r="D535" s="113">
        <v>7619</v>
      </c>
      <c r="E535" s="113">
        <v>2633</v>
      </c>
      <c r="F535" s="113">
        <v>4986</v>
      </c>
      <c r="G535" s="113">
        <v>450</v>
      </c>
      <c r="H535" s="113">
        <v>190</v>
      </c>
      <c r="I535" s="113">
        <v>260</v>
      </c>
    </row>
    <row r="536" spans="1:9" s="60" customFormat="1" ht="15" customHeight="1">
      <c r="A536" s="95" t="s">
        <v>343</v>
      </c>
      <c r="B536" s="113">
        <v>112</v>
      </c>
      <c r="C536" s="113">
        <v>391</v>
      </c>
      <c r="D536" s="113">
        <v>7341</v>
      </c>
      <c r="E536" s="113">
        <v>2727</v>
      </c>
      <c r="F536" s="113">
        <v>4614</v>
      </c>
      <c r="G536" s="113">
        <v>413</v>
      </c>
      <c r="H536" s="113">
        <v>176</v>
      </c>
      <c r="I536" s="113">
        <v>237</v>
      </c>
    </row>
    <row r="537" spans="1:9" s="60" customFormat="1" ht="15" customHeight="1">
      <c r="A537" s="95" t="s">
        <v>405</v>
      </c>
      <c r="B537" s="113">
        <v>98</v>
      </c>
      <c r="C537" s="113">
        <v>401</v>
      </c>
      <c r="D537" s="113">
        <v>7300</v>
      </c>
      <c r="E537" s="113">
        <v>2707</v>
      </c>
      <c r="F537" s="113">
        <v>4593</v>
      </c>
      <c r="G537" s="113">
        <v>382</v>
      </c>
      <c r="H537" s="113">
        <v>160</v>
      </c>
      <c r="I537" s="113">
        <v>222</v>
      </c>
    </row>
    <row r="538" spans="1:9" s="60" customFormat="1" ht="15" customHeight="1">
      <c r="A538" s="95" t="s">
        <v>196</v>
      </c>
      <c r="B538" s="113">
        <v>91</v>
      </c>
      <c r="C538" s="113">
        <v>397</v>
      </c>
      <c r="D538" s="113">
        <v>7215</v>
      </c>
      <c r="E538" s="113">
        <v>2861</v>
      </c>
      <c r="F538" s="113">
        <v>4354</v>
      </c>
      <c r="G538" s="113">
        <v>387</v>
      </c>
      <c r="H538" s="113">
        <v>160</v>
      </c>
      <c r="I538" s="113">
        <v>227</v>
      </c>
    </row>
    <row r="539" spans="1:9" s="60" customFormat="1" ht="15" customHeight="1">
      <c r="A539" s="95" t="s">
        <v>227</v>
      </c>
      <c r="B539" s="113">
        <v>93</v>
      </c>
      <c r="C539" s="113">
        <v>422</v>
      </c>
      <c r="D539" s="113">
        <v>7823</v>
      </c>
      <c r="E539" s="113">
        <v>3227</v>
      </c>
      <c r="F539" s="113">
        <v>4596</v>
      </c>
      <c r="G539" s="113">
        <v>411</v>
      </c>
      <c r="H539" s="113">
        <v>172</v>
      </c>
      <c r="I539" s="113">
        <v>239</v>
      </c>
    </row>
    <row r="540" spans="1:9" s="60" customFormat="1" ht="15" customHeight="1">
      <c r="A540" s="95" t="s">
        <v>609</v>
      </c>
      <c r="B540" s="113">
        <v>95</v>
      </c>
      <c r="C540" s="113">
        <v>443</v>
      </c>
      <c r="D540" s="113">
        <v>8836</v>
      </c>
      <c r="E540" s="113">
        <v>3767</v>
      </c>
      <c r="F540" s="113">
        <v>5069</v>
      </c>
      <c r="G540" s="113">
        <v>434</v>
      </c>
      <c r="H540" s="113">
        <v>176</v>
      </c>
      <c r="I540" s="113">
        <v>258</v>
      </c>
    </row>
    <row r="541" spans="1:9" s="60" customFormat="1" ht="15" customHeight="1">
      <c r="A541" s="95" t="s">
        <v>508</v>
      </c>
      <c r="B541" s="113">
        <v>94</v>
      </c>
      <c r="C541" s="113">
        <v>496</v>
      </c>
      <c r="D541" s="113">
        <v>9364</v>
      </c>
      <c r="E541" s="113">
        <v>3948</v>
      </c>
      <c r="F541" s="113">
        <v>5416</v>
      </c>
      <c r="G541" s="113">
        <v>448</v>
      </c>
      <c r="H541" s="113">
        <v>184</v>
      </c>
      <c r="I541" s="113">
        <v>264</v>
      </c>
    </row>
    <row r="542" spans="1:9" s="60" customFormat="1" ht="15" customHeight="1">
      <c r="A542" s="95" t="s">
        <v>530</v>
      </c>
      <c r="B542" s="113">
        <v>91</v>
      </c>
      <c r="C542" s="113">
        <v>424</v>
      </c>
      <c r="D542" s="113">
        <v>7924</v>
      </c>
      <c r="E542" s="113">
        <v>3690</v>
      </c>
      <c r="F542" s="113">
        <v>4234</v>
      </c>
      <c r="G542" s="113">
        <v>379</v>
      </c>
      <c r="H542" s="113">
        <v>168</v>
      </c>
      <c r="I542" s="113">
        <v>211</v>
      </c>
    </row>
    <row r="543" spans="1:9" s="60" customFormat="1" ht="15" customHeight="1">
      <c r="A543" s="95" t="s">
        <v>353</v>
      </c>
      <c r="B543" s="113">
        <v>84</v>
      </c>
      <c r="C543" s="113">
        <v>394</v>
      </c>
      <c r="D543" s="113">
        <v>7095</v>
      </c>
      <c r="E543" s="113">
        <v>3411</v>
      </c>
      <c r="F543" s="113">
        <v>3684</v>
      </c>
      <c r="G543" s="113">
        <v>350</v>
      </c>
      <c r="H543" s="113">
        <v>168</v>
      </c>
      <c r="I543" s="113">
        <v>182</v>
      </c>
    </row>
    <row r="544" spans="1:9" s="60" customFormat="1" ht="15" customHeight="1">
      <c r="A544" s="95" t="s">
        <v>684</v>
      </c>
      <c r="B544" s="113">
        <v>83</v>
      </c>
      <c r="C544" s="113">
        <v>374</v>
      </c>
      <c r="D544" s="113">
        <v>7190</v>
      </c>
      <c r="E544" s="113">
        <v>3325</v>
      </c>
      <c r="F544" s="113">
        <v>3865</v>
      </c>
      <c r="G544" s="113">
        <v>386</v>
      </c>
      <c r="H544" s="113">
        <v>176</v>
      </c>
      <c r="I544" s="113">
        <v>210</v>
      </c>
    </row>
    <row r="545" spans="1:9" s="60" customFormat="1" ht="15" customHeight="1">
      <c r="A545" s="95" t="s">
        <v>518</v>
      </c>
      <c r="B545" s="113">
        <v>86</v>
      </c>
      <c r="C545" s="113">
        <v>423</v>
      </c>
      <c r="D545" s="113">
        <v>7852</v>
      </c>
      <c r="E545" s="113">
        <v>3441</v>
      </c>
      <c r="F545" s="113">
        <v>4411</v>
      </c>
      <c r="G545" s="113">
        <v>429</v>
      </c>
      <c r="H545" s="113">
        <v>187</v>
      </c>
      <c r="I545" s="113">
        <v>242</v>
      </c>
    </row>
    <row r="546" spans="1:9" s="60" customFormat="1" ht="15" customHeight="1">
      <c r="A546" s="95" t="s">
        <v>256</v>
      </c>
      <c r="B546" s="113">
        <v>91</v>
      </c>
      <c r="C546" s="113">
        <v>439</v>
      </c>
      <c r="D546" s="113">
        <v>8644</v>
      </c>
      <c r="E546" s="113">
        <v>3744</v>
      </c>
      <c r="F546" s="113">
        <v>4900</v>
      </c>
      <c r="G546" s="113">
        <v>470</v>
      </c>
      <c r="H546" s="113">
        <v>194</v>
      </c>
      <c r="I546" s="113">
        <v>276</v>
      </c>
    </row>
    <row r="547" spans="1:9" s="60" customFormat="1" ht="15" customHeight="1">
      <c r="A547" s="95" t="s">
        <v>727</v>
      </c>
      <c r="B547" s="113">
        <v>99</v>
      </c>
      <c r="C547" s="113">
        <v>522</v>
      </c>
      <c r="D547" s="113">
        <v>10179</v>
      </c>
      <c r="E547" s="113">
        <v>4227</v>
      </c>
      <c r="F547" s="113">
        <v>5952</v>
      </c>
      <c r="G547" s="113">
        <v>544</v>
      </c>
      <c r="H547" s="113">
        <v>213</v>
      </c>
      <c r="I547" s="113">
        <v>331</v>
      </c>
    </row>
    <row r="548" spans="1:9" s="60" customFormat="1" ht="15" customHeight="1">
      <c r="A548" s="95" t="s">
        <v>248</v>
      </c>
      <c r="B548" s="113">
        <v>105</v>
      </c>
      <c r="C548" s="113">
        <v>603</v>
      </c>
      <c r="D548" s="113">
        <v>11407</v>
      </c>
      <c r="E548" s="113">
        <v>4528</v>
      </c>
      <c r="F548" s="113">
        <v>6879</v>
      </c>
      <c r="G548" s="113">
        <v>636</v>
      </c>
      <c r="H548" s="113">
        <v>243</v>
      </c>
      <c r="I548" s="113">
        <v>393</v>
      </c>
    </row>
    <row r="549" spans="1:9" s="60" customFormat="1" ht="15" customHeight="1">
      <c r="A549" s="95" t="s">
        <v>254</v>
      </c>
      <c r="B549" s="113">
        <v>105</v>
      </c>
      <c r="C549" s="113">
        <v>626</v>
      </c>
      <c r="D549" s="113">
        <v>12234</v>
      </c>
      <c r="E549" s="113">
        <v>4684</v>
      </c>
      <c r="F549" s="113">
        <v>7550</v>
      </c>
      <c r="G549" s="113">
        <v>675</v>
      </c>
      <c r="H549" s="113">
        <v>249</v>
      </c>
      <c r="I549" s="113">
        <v>426</v>
      </c>
    </row>
    <row r="550" spans="1:9" s="60" customFormat="1" ht="15" customHeight="1">
      <c r="A550" s="95" t="s">
        <v>283</v>
      </c>
      <c r="B550" s="113">
        <v>104</v>
      </c>
      <c r="C550" s="113">
        <v>638</v>
      </c>
      <c r="D550" s="113">
        <v>12317</v>
      </c>
      <c r="E550" s="113">
        <v>4689</v>
      </c>
      <c r="F550" s="113">
        <v>7628</v>
      </c>
      <c r="G550" s="113">
        <v>699</v>
      </c>
      <c r="H550" s="113">
        <v>260</v>
      </c>
      <c r="I550" s="113">
        <v>439</v>
      </c>
    </row>
    <row r="551" spans="1:9" s="60" customFormat="1" ht="15" customHeight="1">
      <c r="A551" s="95" t="s">
        <v>749</v>
      </c>
      <c r="B551" s="113">
        <v>103</v>
      </c>
      <c r="C551" s="113">
        <v>604</v>
      </c>
      <c r="D551" s="113">
        <v>11973</v>
      </c>
      <c r="E551" s="113">
        <v>4590</v>
      </c>
      <c r="F551" s="113">
        <v>7383</v>
      </c>
      <c r="G551" s="113">
        <v>691</v>
      </c>
      <c r="H551" s="113">
        <v>254</v>
      </c>
      <c r="I551" s="113">
        <v>437</v>
      </c>
    </row>
    <row r="552" spans="1:9" s="63" customFormat="1" ht="15" customHeight="1">
      <c r="A552" s="95" t="s">
        <v>1090</v>
      </c>
      <c r="B552" s="113">
        <v>106</v>
      </c>
      <c r="C552" s="113">
        <v>591</v>
      </c>
      <c r="D552" s="113">
        <v>11442</v>
      </c>
      <c r="E552" s="113">
        <v>4404</v>
      </c>
      <c r="F552" s="113">
        <v>7038</v>
      </c>
      <c r="G552" s="113">
        <v>673</v>
      </c>
      <c r="H552" s="113">
        <v>250</v>
      </c>
      <c r="I552" s="113">
        <v>423</v>
      </c>
    </row>
    <row r="553" spans="1:9" s="63" customFormat="1" ht="15" customHeight="1">
      <c r="A553" s="308" t="s">
        <v>1240</v>
      </c>
      <c r="B553" s="113">
        <v>106</v>
      </c>
      <c r="C553" s="113">
        <v>575</v>
      </c>
      <c r="D553" s="113">
        <v>10683</v>
      </c>
      <c r="E553" s="113">
        <v>3913</v>
      </c>
      <c r="F553" s="113">
        <v>6770</v>
      </c>
      <c r="G553" s="113">
        <v>682</v>
      </c>
      <c r="H553" s="113">
        <v>239</v>
      </c>
      <c r="I553" s="113">
        <v>443</v>
      </c>
    </row>
    <row r="554" spans="1:9" s="76" customFormat="1" ht="24" customHeight="1">
      <c r="A554" s="76" t="s">
        <v>726</v>
      </c>
      <c r="B554" s="172"/>
    </row>
    <row r="555" spans="1:9" s="76" customFormat="1" ht="12" customHeight="1">
      <c r="A555" s="173" t="s">
        <v>30</v>
      </c>
      <c r="B555" s="172"/>
    </row>
    <row r="556" spans="1:9" s="76" customFormat="1" ht="12" customHeight="1">
      <c r="A556" s="173" t="s">
        <v>1733</v>
      </c>
      <c r="B556" s="172"/>
    </row>
    <row r="557" spans="1:9" s="76" customFormat="1" ht="12" customHeight="1">
      <c r="A557" s="76" t="s">
        <v>308</v>
      </c>
      <c r="B557" s="172"/>
    </row>
  </sheetData>
  <customSheetViews>
    <customSheetView guid="{CD871849-AF88-40FB-A846-05CBB7D43A84}" showGridLines="0" showRuler="0" topLeftCell="A10">
      <selection activeCell="G19" sqref="G19:I26"/>
      <rowBreaks count="10" manualBreakCount="10">
        <brk id="54" max="8" man="1"/>
        <brk id="107" max="8" man="1"/>
        <brk id="160" max="8" man="1"/>
        <brk id="213" max="8" man="1"/>
        <brk id="266" max="8" man="1"/>
        <brk id="319" max="8" man="1"/>
        <brk id="372" max="8" man="1"/>
        <brk id="426" max="8" man="1"/>
        <brk id="479" max="8" man="1"/>
        <brk id="532" max="8" man="1"/>
      </rowBreaks>
      <pageMargins left="0.78740157480314965" right="0.78740157480314965" top="0.98425196850393704" bottom="0.78740157480314965" header="0.51181102362204722" footer="0.39370078740157483"/>
      <pageSetup paperSize="9" firstPageNumber="12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 topLeftCell="A10">
      <selection activeCell="G19" sqref="G19:I26"/>
      <rowBreaks count="10" manualBreakCount="10">
        <brk id="54" max="8" man="1"/>
        <brk id="107" max="8" man="1"/>
        <brk id="160" max="8" man="1"/>
        <brk id="213" max="8" man="1"/>
        <brk id="266" max="8" man="1"/>
        <brk id="319" max="8" man="1"/>
        <brk id="372" max="8" man="1"/>
        <brk id="426" max="8" man="1"/>
        <brk id="479" max="8" man="1"/>
        <brk id="532" max="8" man="1"/>
      </rowBreaks>
      <pageMargins left="0.78740157480314965" right="0.78740157480314965" top="0.98425196850393704" bottom="0.78740157480314965" header="0.51181102362204722" footer="0.39370078740157483"/>
      <pageSetup paperSize="9" firstPageNumber="12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28">
    <mergeCell ref="B504:I504"/>
    <mergeCell ref="B529:I529"/>
    <mergeCell ref="B404:I404"/>
    <mergeCell ref="B429:I429"/>
    <mergeCell ref="B454:I454"/>
    <mergeCell ref="B479:I479"/>
    <mergeCell ref="B304:I304"/>
    <mergeCell ref="B329:I329"/>
    <mergeCell ref="B354:I354"/>
    <mergeCell ref="B379:I379"/>
    <mergeCell ref="B54:I54"/>
    <mergeCell ref="B79:I79"/>
    <mergeCell ref="B104:I104"/>
    <mergeCell ref="B129:I129"/>
    <mergeCell ref="B204:I204"/>
    <mergeCell ref="B229:I229"/>
    <mergeCell ref="B254:I254"/>
    <mergeCell ref="B179:I179"/>
    <mergeCell ref="B279:I279"/>
    <mergeCell ref="A1:I1"/>
    <mergeCell ref="G2:I2"/>
    <mergeCell ref="B154:I154"/>
    <mergeCell ref="A2:A3"/>
    <mergeCell ref="B2:B3"/>
    <mergeCell ref="C2:C3"/>
    <mergeCell ref="D2:F2"/>
    <mergeCell ref="B4:I4"/>
    <mergeCell ref="B29:I29"/>
  </mergeCells>
  <phoneticPr fontId="52" type="noConversion"/>
  <pageMargins left="0.78740157480314965" right="0.78740157480314965" top="0.98425196850393704" bottom="0.59055118110236227" header="0.51181102362204722" footer="0.39370078740157483"/>
  <pageSetup paperSize="9" firstPageNumber="10" orientation="portrait" useFirstPageNumber="1" verticalDpi="300" r:id="rId3"/>
  <headerFooter alignWithMargins="0">
    <oddFooter>&amp;C&amp;"Arial,Standard"&amp;6© Statistisches Landesamt des Freistaates Sachsen - B II 1 - j/15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>
    <tabColor rgb="FF00B050"/>
  </sheetPr>
  <dimension ref="A1:I557"/>
  <sheetViews>
    <sheetView showGridLines="0" zoomScaleNormal="100" workbookViewId="0">
      <selection activeCell="F6" sqref="F6"/>
    </sheetView>
  </sheetViews>
  <sheetFormatPr baseColWidth="10" defaultColWidth="11.42578125" defaultRowHeight="12.75" customHeight="1"/>
  <cols>
    <col min="1" max="1" width="11.140625" style="176" customWidth="1"/>
    <col min="2" max="2" width="8.7109375" style="176" customWidth="1"/>
    <col min="3" max="3" width="8.7109375" style="174" customWidth="1"/>
    <col min="4" max="9" width="9.7109375" style="174" customWidth="1"/>
    <col min="10" max="16384" width="11.42578125" style="174"/>
  </cols>
  <sheetData>
    <row r="1" spans="1:9" s="69" customFormat="1" ht="36" customHeight="1">
      <c r="A1" s="3224" t="s">
        <v>1267</v>
      </c>
      <c r="B1" s="3224"/>
      <c r="C1" s="3224"/>
      <c r="D1" s="3224"/>
      <c r="E1" s="3224"/>
      <c r="F1" s="3224"/>
      <c r="G1" s="3224"/>
      <c r="H1" s="3224"/>
      <c r="I1" s="3224"/>
    </row>
    <row r="2" spans="1:9" s="76" customFormat="1" ht="27" customHeight="1">
      <c r="A2" s="3228" t="s">
        <v>404</v>
      </c>
      <c r="B2" s="3225" t="s">
        <v>61</v>
      </c>
      <c r="C2" s="3225" t="s">
        <v>503</v>
      </c>
      <c r="D2" s="3225" t="s">
        <v>599</v>
      </c>
      <c r="E2" s="3225"/>
      <c r="F2" s="3225"/>
      <c r="G2" s="3225" t="s">
        <v>225</v>
      </c>
      <c r="H2" s="3225"/>
      <c r="I2" s="3226"/>
    </row>
    <row r="3" spans="1:9" s="76" customFormat="1" ht="15" customHeight="1">
      <c r="A3" s="3229"/>
      <c r="B3" s="3230"/>
      <c r="C3" s="3230"/>
      <c r="D3" s="73" t="s">
        <v>33</v>
      </c>
      <c r="E3" s="73" t="s">
        <v>622</v>
      </c>
      <c r="F3" s="73" t="s">
        <v>34</v>
      </c>
      <c r="G3" s="73" t="s">
        <v>33</v>
      </c>
      <c r="H3" s="73" t="s">
        <v>622</v>
      </c>
      <c r="I3" s="175" t="s">
        <v>34</v>
      </c>
    </row>
    <row r="4" spans="1:9" s="60" customFormat="1" ht="33" customHeight="1">
      <c r="A4" s="168"/>
      <c r="B4" s="3231" t="s">
        <v>502</v>
      </c>
      <c r="C4" s="3231"/>
      <c r="D4" s="3231"/>
      <c r="E4" s="3231"/>
      <c r="F4" s="3231"/>
      <c r="G4" s="3231"/>
      <c r="H4" s="3231"/>
      <c r="I4" s="3231"/>
    </row>
    <row r="5" spans="1:9" s="60" customFormat="1" ht="15" customHeight="1">
      <c r="A5" s="95" t="s">
        <v>694</v>
      </c>
      <c r="B5" s="113">
        <v>144</v>
      </c>
      <c r="C5" s="171">
        <v>0</v>
      </c>
      <c r="D5" s="171">
        <v>119845</v>
      </c>
      <c r="E5" s="171">
        <v>69534</v>
      </c>
      <c r="F5" s="171">
        <v>50311</v>
      </c>
      <c r="G5" s="171">
        <v>4324</v>
      </c>
      <c r="H5" s="171">
        <v>2221</v>
      </c>
      <c r="I5" s="171">
        <v>2103</v>
      </c>
    </row>
    <row r="6" spans="1:9" s="60" customFormat="1" ht="15" customHeight="1">
      <c r="A6" s="95" t="s">
        <v>695</v>
      </c>
      <c r="B6" s="113">
        <v>145</v>
      </c>
      <c r="C6" s="171">
        <v>5849</v>
      </c>
      <c r="D6" s="171">
        <v>123772</v>
      </c>
      <c r="E6" s="171">
        <v>72016</v>
      </c>
      <c r="F6" s="171">
        <v>51756</v>
      </c>
      <c r="G6" s="171">
        <v>4442</v>
      </c>
      <c r="H6" s="171">
        <v>2251</v>
      </c>
      <c r="I6" s="171">
        <v>2191</v>
      </c>
    </row>
    <row r="7" spans="1:9" s="60" customFormat="1" ht="15" customHeight="1">
      <c r="A7" s="95" t="s">
        <v>696</v>
      </c>
      <c r="B7" s="113">
        <v>144</v>
      </c>
      <c r="C7" s="171">
        <v>5776</v>
      </c>
      <c r="D7" s="171">
        <v>127413</v>
      </c>
      <c r="E7" s="171">
        <v>73279</v>
      </c>
      <c r="F7" s="171">
        <v>54134</v>
      </c>
      <c r="G7" s="171">
        <v>4434</v>
      </c>
      <c r="H7" s="171">
        <v>2212</v>
      </c>
      <c r="I7" s="171">
        <v>2222</v>
      </c>
    </row>
    <row r="8" spans="1:9" s="60" customFormat="1" ht="15" customHeight="1">
      <c r="A8" s="95" t="s">
        <v>697</v>
      </c>
      <c r="B8" s="113">
        <v>143</v>
      </c>
      <c r="C8" s="171">
        <v>6020</v>
      </c>
      <c r="D8" s="171">
        <v>135005</v>
      </c>
      <c r="E8" s="171">
        <v>77850</v>
      </c>
      <c r="F8" s="171">
        <v>57155</v>
      </c>
      <c r="G8" s="171">
        <v>4615</v>
      </c>
      <c r="H8" s="171">
        <v>2274</v>
      </c>
      <c r="I8" s="171">
        <v>2341</v>
      </c>
    </row>
    <row r="9" spans="1:9" s="60" customFormat="1" ht="15" customHeight="1">
      <c r="A9" s="95" t="s">
        <v>698</v>
      </c>
      <c r="B9" s="113">
        <v>141</v>
      </c>
      <c r="C9" s="171">
        <v>6277</v>
      </c>
      <c r="D9" s="171">
        <v>142728</v>
      </c>
      <c r="E9" s="171">
        <v>81449</v>
      </c>
      <c r="F9" s="171">
        <v>61279</v>
      </c>
      <c r="G9" s="171">
        <v>5004</v>
      </c>
      <c r="H9" s="171">
        <v>2443</v>
      </c>
      <c r="I9" s="171">
        <v>2561</v>
      </c>
    </row>
    <row r="10" spans="1:9" s="60" customFormat="1" ht="15" customHeight="1">
      <c r="A10" s="95" t="s">
        <v>699</v>
      </c>
      <c r="B10" s="113">
        <v>141</v>
      </c>
      <c r="C10" s="171">
        <v>6469</v>
      </c>
      <c r="D10" s="171">
        <v>148022</v>
      </c>
      <c r="E10" s="171">
        <v>83794</v>
      </c>
      <c r="F10" s="171">
        <v>64228</v>
      </c>
      <c r="G10" s="171">
        <v>5221</v>
      </c>
      <c r="H10" s="171">
        <v>2556</v>
      </c>
      <c r="I10" s="171">
        <v>2665</v>
      </c>
    </row>
    <row r="11" spans="1:9" s="60" customFormat="1" ht="15" customHeight="1">
      <c r="A11" s="95" t="s">
        <v>343</v>
      </c>
      <c r="B11" s="113">
        <v>138</v>
      </c>
      <c r="C11" s="171">
        <v>6552</v>
      </c>
      <c r="D11" s="171">
        <v>147701</v>
      </c>
      <c r="E11" s="171">
        <v>83309</v>
      </c>
      <c r="F11" s="171">
        <v>64392</v>
      </c>
      <c r="G11" s="171">
        <v>5362</v>
      </c>
      <c r="H11" s="171">
        <v>2632</v>
      </c>
      <c r="I11" s="171">
        <v>2730</v>
      </c>
    </row>
    <row r="12" spans="1:9" s="60" customFormat="1" ht="15" customHeight="1">
      <c r="A12" s="95" t="s">
        <v>405</v>
      </c>
      <c r="B12" s="113">
        <v>135</v>
      </c>
      <c r="C12" s="171">
        <v>6334</v>
      </c>
      <c r="D12" s="171">
        <v>143250</v>
      </c>
      <c r="E12" s="171">
        <v>81898</v>
      </c>
      <c r="F12" s="171">
        <v>61352</v>
      </c>
      <c r="G12" s="171">
        <v>5379</v>
      </c>
      <c r="H12" s="171">
        <v>2678</v>
      </c>
      <c r="I12" s="171">
        <v>2701</v>
      </c>
    </row>
    <row r="13" spans="1:9" s="60" customFormat="1" ht="15" customHeight="1">
      <c r="A13" s="95" t="s">
        <v>196</v>
      </c>
      <c r="B13" s="113">
        <v>128</v>
      </c>
      <c r="C13" s="171">
        <v>6187</v>
      </c>
      <c r="D13" s="171">
        <v>139720</v>
      </c>
      <c r="E13" s="171">
        <v>80299</v>
      </c>
      <c r="F13" s="171">
        <v>59421</v>
      </c>
      <c r="G13" s="171">
        <v>5398</v>
      </c>
      <c r="H13" s="171">
        <v>2691</v>
      </c>
      <c r="I13" s="171">
        <v>2707</v>
      </c>
    </row>
    <row r="14" spans="1:9" s="60" customFormat="1" ht="15" customHeight="1">
      <c r="A14" s="95" t="s">
        <v>227</v>
      </c>
      <c r="B14" s="113">
        <v>123</v>
      </c>
      <c r="C14" s="171">
        <v>6000</v>
      </c>
      <c r="D14" s="171">
        <v>136906</v>
      </c>
      <c r="E14" s="171">
        <v>78944</v>
      </c>
      <c r="F14" s="171">
        <v>57962</v>
      </c>
      <c r="G14" s="171">
        <v>5382</v>
      </c>
      <c r="H14" s="171">
        <v>2646</v>
      </c>
      <c r="I14" s="171">
        <v>2736</v>
      </c>
    </row>
    <row r="15" spans="1:9" s="60" customFormat="1" ht="15" customHeight="1">
      <c r="A15" s="95" t="s">
        <v>609</v>
      </c>
      <c r="B15" s="113">
        <v>121</v>
      </c>
      <c r="C15" s="171">
        <v>5798</v>
      </c>
      <c r="D15" s="171">
        <v>134265</v>
      </c>
      <c r="E15" s="171">
        <v>77404</v>
      </c>
      <c r="F15" s="171">
        <v>56861</v>
      </c>
      <c r="G15" s="171">
        <v>5400</v>
      </c>
      <c r="H15" s="171">
        <v>2632</v>
      </c>
      <c r="I15" s="171">
        <v>2768</v>
      </c>
    </row>
    <row r="16" spans="1:9" s="60" customFormat="1" ht="15" customHeight="1">
      <c r="A16" s="95" t="s">
        <v>508</v>
      </c>
      <c r="B16" s="113">
        <v>120</v>
      </c>
      <c r="C16" s="171">
        <v>5708</v>
      </c>
      <c r="D16" s="171">
        <v>131718</v>
      </c>
      <c r="E16" s="171">
        <v>76167</v>
      </c>
      <c r="F16" s="171">
        <v>55551</v>
      </c>
      <c r="G16" s="171">
        <v>5429</v>
      </c>
      <c r="H16" s="171">
        <v>2603</v>
      </c>
      <c r="I16" s="171">
        <v>2826</v>
      </c>
    </row>
    <row r="17" spans="1:9" s="60" customFormat="1" ht="15" customHeight="1">
      <c r="A17" s="95" t="s">
        <v>530</v>
      </c>
      <c r="B17" s="113">
        <v>117</v>
      </c>
      <c r="C17" s="171">
        <v>5615</v>
      </c>
      <c r="D17" s="171">
        <v>128230</v>
      </c>
      <c r="E17" s="171">
        <v>74899</v>
      </c>
      <c r="F17" s="171">
        <v>53331</v>
      </c>
      <c r="G17" s="171">
        <v>5377</v>
      </c>
      <c r="H17" s="171">
        <v>2541</v>
      </c>
      <c r="I17" s="171">
        <v>2836</v>
      </c>
    </row>
    <row r="18" spans="1:9" s="60" customFormat="1" ht="15" customHeight="1">
      <c r="A18" s="95" t="s">
        <v>353</v>
      </c>
      <c r="B18" s="113">
        <v>113</v>
      </c>
      <c r="C18" s="171">
        <v>5621</v>
      </c>
      <c r="D18" s="171">
        <v>126666</v>
      </c>
      <c r="E18" s="171">
        <v>74660</v>
      </c>
      <c r="F18" s="171">
        <v>52006</v>
      </c>
      <c r="G18" s="171">
        <v>5412</v>
      </c>
      <c r="H18" s="171">
        <v>2532</v>
      </c>
      <c r="I18" s="171">
        <v>2880</v>
      </c>
    </row>
    <row r="19" spans="1:9" s="63" customFormat="1" ht="15" customHeight="1">
      <c r="A19" s="95" t="s">
        <v>684</v>
      </c>
      <c r="B19" s="113">
        <v>106</v>
      </c>
      <c r="C19" s="171">
        <v>5537</v>
      </c>
      <c r="D19" s="171">
        <v>123974</v>
      </c>
      <c r="E19" s="171">
        <v>73359</v>
      </c>
      <c r="F19" s="171">
        <v>50615</v>
      </c>
      <c r="G19" s="171">
        <v>5388</v>
      </c>
      <c r="H19" s="171">
        <v>2504</v>
      </c>
      <c r="I19" s="171">
        <v>2884</v>
      </c>
    </row>
    <row r="20" spans="1:9" s="63" customFormat="1" ht="15" customHeight="1">
      <c r="A20" s="95" t="s">
        <v>518</v>
      </c>
      <c r="B20" s="113">
        <v>103</v>
      </c>
      <c r="C20" s="171">
        <v>5483</v>
      </c>
      <c r="D20" s="171">
        <v>119672</v>
      </c>
      <c r="E20" s="171">
        <v>70885</v>
      </c>
      <c r="F20" s="171">
        <v>48787</v>
      </c>
      <c r="G20" s="171">
        <v>5295</v>
      </c>
      <c r="H20" s="171">
        <v>2417</v>
      </c>
      <c r="I20" s="171">
        <v>2878</v>
      </c>
    </row>
    <row r="21" spans="1:9" s="63" customFormat="1" ht="15" customHeight="1">
      <c r="A21" s="95" t="s">
        <v>256</v>
      </c>
      <c r="B21" s="113">
        <v>98</v>
      </c>
      <c r="C21" s="171">
        <v>5243</v>
      </c>
      <c r="D21" s="171">
        <v>111148</v>
      </c>
      <c r="E21" s="171">
        <v>65494</v>
      </c>
      <c r="F21" s="171">
        <v>45654</v>
      </c>
      <c r="G21" s="171">
        <v>5155</v>
      </c>
      <c r="H21" s="171">
        <v>2322</v>
      </c>
      <c r="I21" s="171">
        <v>2833</v>
      </c>
    </row>
    <row r="22" spans="1:9" s="63" customFormat="1" ht="15" customHeight="1">
      <c r="A22" s="95" t="s">
        <v>727</v>
      </c>
      <c r="B22" s="113">
        <v>95</v>
      </c>
      <c r="C22" s="171">
        <v>4893</v>
      </c>
      <c r="D22" s="171">
        <v>100870</v>
      </c>
      <c r="E22" s="171">
        <v>58763</v>
      </c>
      <c r="F22" s="171">
        <v>42107</v>
      </c>
      <c r="G22" s="171">
        <v>4858</v>
      </c>
      <c r="H22" s="171">
        <v>2163</v>
      </c>
      <c r="I22" s="171">
        <v>2695</v>
      </c>
    </row>
    <row r="23" spans="1:9" s="63" customFormat="1" ht="15" customHeight="1">
      <c r="A23" s="95" t="s">
        <v>248</v>
      </c>
      <c r="B23" s="113">
        <v>92</v>
      </c>
      <c r="C23" s="171">
        <v>4493</v>
      </c>
      <c r="D23" s="171">
        <v>89372</v>
      </c>
      <c r="E23" s="171">
        <v>51730</v>
      </c>
      <c r="F23" s="171">
        <v>37642</v>
      </c>
      <c r="G23" s="171">
        <v>4690</v>
      </c>
      <c r="H23" s="171">
        <v>2050</v>
      </c>
      <c r="I23" s="171">
        <v>2640</v>
      </c>
    </row>
    <row r="24" spans="1:9" s="63" customFormat="1" ht="15" customHeight="1">
      <c r="A24" s="95" t="s">
        <v>254</v>
      </c>
      <c r="B24" s="113">
        <v>88</v>
      </c>
      <c r="C24" s="171">
        <v>4015</v>
      </c>
      <c r="D24" s="171">
        <v>80135</v>
      </c>
      <c r="E24" s="171">
        <v>46257</v>
      </c>
      <c r="F24" s="171">
        <v>33878</v>
      </c>
      <c r="G24" s="171">
        <v>4572</v>
      </c>
      <c r="H24" s="171">
        <v>1997</v>
      </c>
      <c r="I24" s="171">
        <v>2575</v>
      </c>
    </row>
    <row r="25" spans="1:9" s="63" customFormat="1" ht="15" customHeight="1">
      <c r="A25" s="95" t="s">
        <v>283</v>
      </c>
      <c r="B25" s="113">
        <v>82</v>
      </c>
      <c r="C25" s="171">
        <v>3786</v>
      </c>
      <c r="D25" s="171">
        <v>74248</v>
      </c>
      <c r="E25" s="171">
        <v>42795</v>
      </c>
      <c r="F25" s="171">
        <v>31453</v>
      </c>
      <c r="G25" s="171">
        <v>4456</v>
      </c>
      <c r="H25" s="171">
        <v>1891</v>
      </c>
      <c r="I25" s="171">
        <v>2565</v>
      </c>
    </row>
    <row r="26" spans="1:9" s="63" customFormat="1" ht="15" customHeight="1">
      <c r="A26" s="95" t="s">
        <v>749</v>
      </c>
      <c r="B26" s="113">
        <v>79</v>
      </c>
      <c r="C26" s="171">
        <v>3617</v>
      </c>
      <c r="D26" s="171">
        <v>71659</v>
      </c>
      <c r="E26" s="171">
        <v>41330</v>
      </c>
      <c r="F26" s="171">
        <v>30329</v>
      </c>
      <c r="G26" s="171">
        <v>4324</v>
      </c>
      <c r="H26" s="171">
        <v>1801</v>
      </c>
      <c r="I26" s="171">
        <v>2523</v>
      </c>
    </row>
    <row r="27" spans="1:9" s="63" customFormat="1" ht="15" customHeight="1">
      <c r="A27" s="95" t="s">
        <v>1090</v>
      </c>
      <c r="B27" s="113">
        <v>78</v>
      </c>
      <c r="C27" s="171">
        <v>3512</v>
      </c>
      <c r="D27" s="171">
        <v>71000</v>
      </c>
      <c r="E27" s="171">
        <v>41386</v>
      </c>
      <c r="F27" s="171">
        <v>29614</v>
      </c>
      <c r="G27" s="171">
        <v>4191</v>
      </c>
      <c r="H27" s="171">
        <v>1714</v>
      </c>
      <c r="I27" s="171">
        <v>2477</v>
      </c>
    </row>
    <row r="28" spans="1:9" s="63" customFormat="1" ht="15" customHeight="1">
      <c r="A28" s="308" t="s">
        <v>1240</v>
      </c>
      <c r="B28" s="113">
        <v>78</v>
      </c>
      <c r="C28" s="171">
        <v>3501</v>
      </c>
      <c r="D28" s="171">
        <v>71361</v>
      </c>
      <c r="E28" s="171">
        <v>41883</v>
      </c>
      <c r="F28" s="171">
        <v>29478</v>
      </c>
      <c r="G28" s="171">
        <v>4022</v>
      </c>
      <c r="H28" s="171">
        <v>1604</v>
      </c>
      <c r="I28" s="171">
        <v>2418</v>
      </c>
    </row>
    <row r="29" spans="1:9" s="60" customFormat="1" ht="33" customHeight="1">
      <c r="A29" s="168"/>
      <c r="B29" s="3231" t="s">
        <v>520</v>
      </c>
      <c r="C29" s="3231"/>
      <c r="D29" s="3231"/>
      <c r="E29" s="3231"/>
      <c r="F29" s="3231"/>
      <c r="G29" s="3231"/>
      <c r="H29" s="3231"/>
      <c r="I29" s="3231"/>
    </row>
    <row r="30" spans="1:9" s="60" customFormat="1" ht="15" customHeight="1">
      <c r="A30" s="95" t="s">
        <v>694</v>
      </c>
      <c r="B30" s="113">
        <v>122</v>
      </c>
      <c r="C30" s="113">
        <v>4618</v>
      </c>
      <c r="D30" s="113">
        <v>93562</v>
      </c>
      <c r="E30" s="113">
        <v>59514</v>
      </c>
      <c r="F30" s="113">
        <v>34048</v>
      </c>
      <c r="G30" s="113">
        <v>2949</v>
      </c>
      <c r="H30" s="113">
        <v>1700</v>
      </c>
      <c r="I30" s="113">
        <v>1249</v>
      </c>
    </row>
    <row r="31" spans="1:9" s="60" customFormat="1" ht="15" customHeight="1">
      <c r="A31" s="95" t="s">
        <v>695</v>
      </c>
      <c r="B31" s="113">
        <v>138</v>
      </c>
      <c r="C31" s="113">
        <v>4464</v>
      </c>
      <c r="D31" s="113">
        <v>94349</v>
      </c>
      <c r="E31" s="113">
        <v>60939</v>
      </c>
      <c r="F31" s="113">
        <v>33410</v>
      </c>
      <c r="G31" s="113">
        <v>2698</v>
      </c>
      <c r="H31" s="113">
        <v>1525</v>
      </c>
      <c r="I31" s="113">
        <v>1173</v>
      </c>
    </row>
    <row r="32" spans="1:9" s="60" customFormat="1" ht="15" customHeight="1">
      <c r="A32" s="95" t="s">
        <v>696</v>
      </c>
      <c r="B32" s="113">
        <v>119</v>
      </c>
      <c r="C32" s="113">
        <v>4423</v>
      </c>
      <c r="D32" s="113">
        <v>97303</v>
      </c>
      <c r="E32" s="113">
        <v>61449</v>
      </c>
      <c r="F32" s="113">
        <v>35854</v>
      </c>
      <c r="G32" s="113">
        <v>2642</v>
      </c>
      <c r="H32" s="113">
        <v>1506</v>
      </c>
      <c r="I32" s="113">
        <v>1136</v>
      </c>
    </row>
    <row r="33" spans="1:9" s="60" customFormat="1" ht="15" customHeight="1">
      <c r="A33" s="95" t="s">
        <v>697</v>
      </c>
      <c r="B33" s="113">
        <v>114</v>
      </c>
      <c r="C33" s="113">
        <v>4593</v>
      </c>
      <c r="D33" s="113">
        <v>102618</v>
      </c>
      <c r="E33" s="113">
        <v>65478</v>
      </c>
      <c r="F33" s="113">
        <v>37140</v>
      </c>
      <c r="G33" s="113">
        <v>2666</v>
      </c>
      <c r="H33" s="113">
        <v>1503</v>
      </c>
      <c r="I33" s="113">
        <v>1163</v>
      </c>
    </row>
    <row r="34" spans="1:9" s="60" customFormat="1" ht="15" customHeight="1">
      <c r="A34" s="95" t="s">
        <v>698</v>
      </c>
      <c r="B34" s="113">
        <v>150</v>
      </c>
      <c r="C34" s="113">
        <v>4760</v>
      </c>
      <c r="D34" s="113">
        <v>108124</v>
      </c>
      <c r="E34" s="113">
        <v>68113</v>
      </c>
      <c r="F34" s="113">
        <v>40011</v>
      </c>
      <c r="G34" s="113">
        <v>2963</v>
      </c>
      <c r="H34" s="113">
        <v>1669</v>
      </c>
      <c r="I34" s="113">
        <v>1294</v>
      </c>
    </row>
    <row r="35" spans="1:9" s="60" customFormat="1" ht="15" customHeight="1">
      <c r="A35" s="95" t="s">
        <v>699</v>
      </c>
      <c r="B35" s="113">
        <v>149</v>
      </c>
      <c r="C35" s="113">
        <v>4838</v>
      </c>
      <c r="D35" s="113">
        <v>111473</v>
      </c>
      <c r="E35" s="113">
        <v>69790</v>
      </c>
      <c r="F35" s="113">
        <v>41683</v>
      </c>
      <c r="G35" s="113">
        <v>3028</v>
      </c>
      <c r="H35" s="113">
        <v>1705</v>
      </c>
      <c r="I35" s="113">
        <v>1323</v>
      </c>
    </row>
    <row r="36" spans="1:9" s="60" customFormat="1" ht="15" customHeight="1">
      <c r="A36" s="95" t="s">
        <v>343</v>
      </c>
      <c r="B36" s="113">
        <v>145</v>
      </c>
      <c r="C36" s="113">
        <v>4841</v>
      </c>
      <c r="D36" s="113">
        <v>110907</v>
      </c>
      <c r="E36" s="113">
        <v>68850</v>
      </c>
      <c r="F36" s="113">
        <v>42057</v>
      </c>
      <c r="G36" s="113">
        <v>3057</v>
      </c>
      <c r="H36" s="113">
        <v>1717</v>
      </c>
      <c r="I36" s="113">
        <v>1340</v>
      </c>
    </row>
    <row r="37" spans="1:9" s="60" customFormat="1" ht="15" customHeight="1">
      <c r="A37" s="95" t="s">
        <v>405</v>
      </c>
      <c r="B37" s="113">
        <v>140</v>
      </c>
      <c r="C37" s="113">
        <v>4817</v>
      </c>
      <c r="D37" s="113">
        <v>109210</v>
      </c>
      <c r="E37" s="113">
        <v>67497</v>
      </c>
      <c r="F37" s="113">
        <v>41713</v>
      </c>
      <c r="G37" s="113">
        <v>3135</v>
      </c>
      <c r="H37" s="113">
        <v>1755</v>
      </c>
      <c r="I37" s="113">
        <v>1380</v>
      </c>
    </row>
    <row r="38" spans="1:9" s="60" customFormat="1" ht="15" customHeight="1">
      <c r="A38" s="95" t="s">
        <v>196</v>
      </c>
      <c r="B38" s="113">
        <v>139</v>
      </c>
      <c r="C38" s="113">
        <v>4689</v>
      </c>
      <c r="D38" s="113">
        <v>104897</v>
      </c>
      <c r="E38" s="113">
        <v>64660</v>
      </c>
      <c r="F38" s="113">
        <v>40237</v>
      </c>
      <c r="G38" s="113">
        <v>3112</v>
      </c>
      <c r="H38" s="113">
        <v>1725</v>
      </c>
      <c r="I38" s="113">
        <v>1387</v>
      </c>
    </row>
    <row r="39" spans="1:9" s="60" customFormat="1" ht="15" customHeight="1">
      <c r="A39" s="95" t="s">
        <v>227</v>
      </c>
      <c r="B39" s="113">
        <v>133</v>
      </c>
      <c r="C39" s="113">
        <v>4454</v>
      </c>
      <c r="D39" s="113">
        <v>99637</v>
      </c>
      <c r="E39" s="113">
        <v>61654</v>
      </c>
      <c r="F39" s="113">
        <v>37983</v>
      </c>
      <c r="G39" s="113">
        <v>2960</v>
      </c>
      <c r="H39" s="113">
        <v>1650</v>
      </c>
      <c r="I39" s="113">
        <v>1310</v>
      </c>
    </row>
    <row r="40" spans="1:9" s="60" customFormat="1" ht="15" customHeight="1">
      <c r="A40" s="95" t="s">
        <v>609</v>
      </c>
      <c r="B40" s="113">
        <v>127</v>
      </c>
      <c r="C40" s="113">
        <v>4158</v>
      </c>
      <c r="D40" s="113">
        <v>93036</v>
      </c>
      <c r="E40" s="113">
        <v>57795</v>
      </c>
      <c r="F40" s="113">
        <v>35241</v>
      </c>
      <c r="G40" s="113">
        <v>2880</v>
      </c>
      <c r="H40" s="113">
        <v>1571</v>
      </c>
      <c r="I40" s="113">
        <v>1309</v>
      </c>
    </row>
    <row r="41" spans="1:9" s="60" customFormat="1" ht="15" customHeight="1">
      <c r="A41" s="95" t="s">
        <v>508</v>
      </c>
      <c r="B41" s="113">
        <v>128</v>
      </c>
      <c r="C41" s="113">
        <v>4019</v>
      </c>
      <c r="D41" s="113">
        <v>88887</v>
      </c>
      <c r="E41" s="113">
        <v>55537</v>
      </c>
      <c r="F41" s="113">
        <v>33350</v>
      </c>
      <c r="G41" s="113">
        <v>2762</v>
      </c>
      <c r="H41" s="113">
        <v>1445</v>
      </c>
      <c r="I41" s="113">
        <v>1317</v>
      </c>
    </row>
    <row r="42" spans="1:9" s="60" customFormat="1" ht="15" customHeight="1">
      <c r="A42" s="95" t="s">
        <v>530</v>
      </c>
      <c r="B42" s="113">
        <v>124</v>
      </c>
      <c r="C42" s="113">
        <v>3965</v>
      </c>
      <c r="D42" s="113">
        <v>86962</v>
      </c>
      <c r="E42" s="113">
        <v>54886</v>
      </c>
      <c r="F42" s="113">
        <v>32076</v>
      </c>
      <c r="G42" s="113">
        <v>2684</v>
      </c>
      <c r="H42" s="113">
        <v>1398</v>
      </c>
      <c r="I42" s="113">
        <v>1286</v>
      </c>
    </row>
    <row r="43" spans="1:9" s="60" customFormat="1" ht="15" customHeight="1">
      <c r="A43" s="95" t="s">
        <v>353</v>
      </c>
      <c r="B43" s="113">
        <v>121</v>
      </c>
      <c r="C43" s="113">
        <v>3981</v>
      </c>
      <c r="D43" s="113">
        <v>86311</v>
      </c>
      <c r="E43" s="113">
        <v>55299</v>
      </c>
      <c r="F43" s="113">
        <v>31012</v>
      </c>
      <c r="G43" s="113">
        <v>2701</v>
      </c>
      <c r="H43" s="113">
        <v>1361</v>
      </c>
      <c r="I43" s="113">
        <v>1340</v>
      </c>
    </row>
    <row r="44" spans="1:9" s="60" customFormat="1" ht="15" customHeight="1">
      <c r="A44" s="95" t="s">
        <v>684</v>
      </c>
      <c r="B44" s="113">
        <v>115</v>
      </c>
      <c r="C44" s="113">
        <v>3989</v>
      </c>
      <c r="D44" s="113">
        <v>86021</v>
      </c>
      <c r="E44" s="113">
        <v>55401</v>
      </c>
      <c r="F44" s="113">
        <v>30620</v>
      </c>
      <c r="G44" s="113">
        <v>2673</v>
      </c>
      <c r="H44" s="113">
        <v>1351</v>
      </c>
      <c r="I44" s="113">
        <v>1322</v>
      </c>
    </row>
    <row r="45" spans="1:9" s="60" customFormat="1" ht="15" customHeight="1">
      <c r="A45" s="95" t="s">
        <v>518</v>
      </c>
      <c r="B45" s="113">
        <v>111</v>
      </c>
      <c r="C45" s="113">
        <v>4013</v>
      </c>
      <c r="D45" s="113">
        <v>84794</v>
      </c>
      <c r="E45" s="113">
        <v>54743</v>
      </c>
      <c r="F45" s="113">
        <v>30051</v>
      </c>
      <c r="G45" s="113">
        <v>2644</v>
      </c>
      <c r="H45" s="113">
        <v>1285</v>
      </c>
      <c r="I45" s="113">
        <v>1359</v>
      </c>
    </row>
    <row r="46" spans="1:9" s="60" customFormat="1" ht="15" customHeight="1">
      <c r="A46" s="95" t="s">
        <v>256</v>
      </c>
      <c r="B46" s="113">
        <v>107</v>
      </c>
      <c r="C46" s="113">
        <v>3937</v>
      </c>
      <c r="D46" s="113">
        <v>80121</v>
      </c>
      <c r="E46" s="113">
        <v>51267</v>
      </c>
      <c r="F46" s="113">
        <v>28854</v>
      </c>
      <c r="G46" s="113">
        <v>2629</v>
      </c>
      <c r="H46" s="113">
        <v>1277</v>
      </c>
      <c r="I46" s="113">
        <v>1352</v>
      </c>
    </row>
    <row r="47" spans="1:9" s="60" customFormat="1" ht="15" customHeight="1">
      <c r="A47" s="95" t="s">
        <v>727</v>
      </c>
      <c r="B47" s="113">
        <v>101</v>
      </c>
      <c r="C47" s="113">
        <v>3648</v>
      </c>
      <c r="D47" s="113">
        <v>72619</v>
      </c>
      <c r="E47" s="113">
        <v>45642</v>
      </c>
      <c r="F47" s="113">
        <v>26977</v>
      </c>
      <c r="G47" s="113">
        <v>2518</v>
      </c>
      <c r="H47" s="113">
        <v>1225</v>
      </c>
      <c r="I47" s="113">
        <v>1293</v>
      </c>
    </row>
    <row r="48" spans="1:9" s="60" customFormat="1" ht="15" customHeight="1">
      <c r="A48" s="95" t="s">
        <v>248</v>
      </c>
      <c r="B48" s="113">
        <v>94</v>
      </c>
      <c r="C48" s="113">
        <v>3284</v>
      </c>
      <c r="D48" s="113">
        <v>63486</v>
      </c>
      <c r="E48" s="113">
        <v>39678</v>
      </c>
      <c r="F48" s="113">
        <v>23808</v>
      </c>
      <c r="G48" s="113">
        <v>2438</v>
      </c>
      <c r="H48" s="113">
        <v>1159</v>
      </c>
      <c r="I48" s="113">
        <v>1279</v>
      </c>
    </row>
    <row r="49" spans="1:9" s="60" customFormat="1" ht="15" customHeight="1">
      <c r="A49" s="95" t="s">
        <v>254</v>
      </c>
      <c r="B49" s="113">
        <v>90</v>
      </c>
      <c r="C49" s="113">
        <v>2918</v>
      </c>
      <c r="D49" s="113">
        <v>55902</v>
      </c>
      <c r="E49" s="113">
        <v>34942</v>
      </c>
      <c r="F49" s="113">
        <v>20960</v>
      </c>
      <c r="G49" s="113">
        <v>2335</v>
      </c>
      <c r="H49" s="113">
        <v>1114</v>
      </c>
      <c r="I49" s="113">
        <v>1221</v>
      </c>
    </row>
    <row r="50" spans="1:9" s="60" customFormat="1" ht="15" customHeight="1">
      <c r="A50" s="95" t="s">
        <v>283</v>
      </c>
      <c r="B50" s="113">
        <v>85</v>
      </c>
      <c r="C50" s="113">
        <v>2726</v>
      </c>
      <c r="D50" s="113">
        <v>50962</v>
      </c>
      <c r="E50" s="113">
        <v>32025</v>
      </c>
      <c r="F50" s="113">
        <v>18937</v>
      </c>
      <c r="G50" s="113">
        <v>2271</v>
      </c>
      <c r="H50" s="113">
        <v>1065</v>
      </c>
      <c r="I50" s="113">
        <v>1206</v>
      </c>
    </row>
    <row r="51" spans="1:9" s="60" customFormat="1" ht="15" customHeight="1">
      <c r="A51" s="95" t="s">
        <v>749</v>
      </c>
      <c r="B51" s="113">
        <v>81</v>
      </c>
      <c r="C51" s="113">
        <v>2550</v>
      </c>
      <c r="D51" s="113">
        <v>48317</v>
      </c>
      <c r="E51" s="113">
        <v>30672</v>
      </c>
      <c r="F51" s="113">
        <v>17645</v>
      </c>
      <c r="G51" s="113">
        <v>2206</v>
      </c>
      <c r="H51" s="113">
        <v>1014</v>
      </c>
      <c r="I51" s="113">
        <v>1192</v>
      </c>
    </row>
    <row r="52" spans="1:9" s="63" customFormat="1" ht="15" customHeight="1">
      <c r="A52" s="95" t="s">
        <v>1090</v>
      </c>
      <c r="B52" s="113">
        <v>80</v>
      </c>
      <c r="C52" s="113">
        <v>2462</v>
      </c>
      <c r="D52" s="113">
        <v>47235</v>
      </c>
      <c r="E52" s="113">
        <v>30365</v>
      </c>
      <c r="F52" s="113">
        <v>16870</v>
      </c>
      <c r="G52" s="113">
        <v>2090</v>
      </c>
      <c r="H52" s="113">
        <v>946</v>
      </c>
      <c r="I52" s="113">
        <v>1144</v>
      </c>
    </row>
    <row r="53" spans="1:9" s="60" customFormat="1" ht="15" customHeight="1">
      <c r="A53" s="308" t="s">
        <v>1240</v>
      </c>
      <c r="B53" s="113">
        <v>81</v>
      </c>
      <c r="C53" s="113">
        <v>2448</v>
      </c>
      <c r="D53" s="113">
        <v>47405</v>
      </c>
      <c r="E53" s="113">
        <v>30743</v>
      </c>
      <c r="F53" s="113">
        <v>16662</v>
      </c>
      <c r="G53" s="113">
        <v>1960</v>
      </c>
      <c r="H53" s="113">
        <v>887</v>
      </c>
      <c r="I53" s="113">
        <v>1073</v>
      </c>
    </row>
    <row r="54" spans="1:9" s="520" customFormat="1" ht="33" customHeight="1">
      <c r="A54" s="519"/>
      <c r="B54" s="3231" t="s">
        <v>526</v>
      </c>
      <c r="C54" s="3231"/>
      <c r="D54" s="3231"/>
      <c r="E54" s="3231"/>
      <c r="F54" s="3231"/>
      <c r="G54" s="3231"/>
      <c r="H54" s="3231"/>
      <c r="I54" s="3231"/>
    </row>
    <row r="55" spans="1:9" s="60" customFormat="1" ht="15" customHeight="1">
      <c r="A55" s="95" t="s">
        <v>694</v>
      </c>
      <c r="B55" s="113">
        <v>105</v>
      </c>
      <c r="C55" s="113">
        <v>4372</v>
      </c>
      <c r="D55" s="113">
        <v>91441</v>
      </c>
      <c r="E55" s="113">
        <v>58098</v>
      </c>
      <c r="F55" s="113">
        <v>33343</v>
      </c>
      <c r="G55" s="113">
        <v>2949</v>
      </c>
      <c r="H55" s="113">
        <v>1700</v>
      </c>
      <c r="I55" s="113">
        <v>1249</v>
      </c>
    </row>
    <row r="56" spans="1:9" s="60" customFormat="1" ht="15" customHeight="1">
      <c r="A56" s="95" t="s">
        <v>695</v>
      </c>
      <c r="B56" s="113">
        <v>106</v>
      </c>
      <c r="C56" s="113">
        <v>4088</v>
      </c>
      <c r="D56" s="113">
        <v>90563</v>
      </c>
      <c r="E56" s="113">
        <v>58475</v>
      </c>
      <c r="F56" s="113">
        <v>32088</v>
      </c>
      <c r="G56" s="113">
        <v>2502</v>
      </c>
      <c r="H56" s="113">
        <v>1435</v>
      </c>
      <c r="I56" s="113">
        <v>1067</v>
      </c>
    </row>
    <row r="57" spans="1:9" s="60" customFormat="1" ht="15" customHeight="1">
      <c r="A57" s="95" t="s">
        <v>696</v>
      </c>
      <c r="B57" s="113">
        <v>105</v>
      </c>
      <c r="C57" s="113">
        <v>4107</v>
      </c>
      <c r="D57" s="113">
        <v>93949</v>
      </c>
      <c r="E57" s="113">
        <v>59302</v>
      </c>
      <c r="F57" s="113">
        <v>34647</v>
      </c>
      <c r="G57" s="113">
        <v>2472</v>
      </c>
      <c r="H57" s="113">
        <v>1425</v>
      </c>
      <c r="I57" s="113">
        <v>1047</v>
      </c>
    </row>
    <row r="58" spans="1:9" s="60" customFormat="1" ht="15" customHeight="1">
      <c r="A58" s="95" t="s">
        <v>697</v>
      </c>
      <c r="B58" s="113">
        <v>104</v>
      </c>
      <c r="C58" s="113">
        <v>4304</v>
      </c>
      <c r="D58" s="113">
        <v>99294</v>
      </c>
      <c r="E58" s="113">
        <v>63271</v>
      </c>
      <c r="F58" s="113">
        <v>36023</v>
      </c>
      <c r="G58" s="113">
        <v>2508</v>
      </c>
      <c r="H58" s="113">
        <v>1423</v>
      </c>
      <c r="I58" s="113">
        <v>1085</v>
      </c>
    </row>
    <row r="59" spans="1:9" s="60" customFormat="1" ht="15" customHeight="1">
      <c r="A59" s="95" t="s">
        <v>698</v>
      </c>
      <c r="B59" s="113">
        <v>104</v>
      </c>
      <c r="C59" s="113">
        <v>4295</v>
      </c>
      <c r="D59" s="113">
        <v>102704</v>
      </c>
      <c r="E59" s="113">
        <v>64397</v>
      </c>
      <c r="F59" s="113">
        <v>38307</v>
      </c>
      <c r="G59" s="113">
        <v>2753</v>
      </c>
      <c r="H59" s="113">
        <v>1555</v>
      </c>
      <c r="I59" s="113">
        <v>1198</v>
      </c>
    </row>
    <row r="60" spans="1:9" s="60" customFormat="1" ht="15" customHeight="1">
      <c r="A60" s="95" t="s">
        <v>699</v>
      </c>
      <c r="B60" s="113">
        <v>104</v>
      </c>
      <c r="C60" s="113">
        <v>4395</v>
      </c>
      <c r="D60" s="113">
        <v>106380</v>
      </c>
      <c r="E60" s="113">
        <v>66209</v>
      </c>
      <c r="F60" s="113">
        <v>40171</v>
      </c>
      <c r="G60" s="113">
        <v>2821</v>
      </c>
      <c r="H60" s="113">
        <v>1593</v>
      </c>
      <c r="I60" s="113">
        <v>1228</v>
      </c>
    </row>
    <row r="61" spans="1:9" s="60" customFormat="1" ht="15" customHeight="1">
      <c r="A61" s="95" t="s">
        <v>343</v>
      </c>
      <c r="B61" s="113">
        <v>102</v>
      </c>
      <c r="C61" s="113">
        <v>4448</v>
      </c>
      <c r="D61" s="113">
        <v>106462</v>
      </c>
      <c r="E61" s="113">
        <v>65674</v>
      </c>
      <c r="F61" s="113">
        <v>40788</v>
      </c>
      <c r="G61" s="113">
        <v>2867</v>
      </c>
      <c r="H61" s="113">
        <v>1614</v>
      </c>
      <c r="I61" s="113">
        <v>1253</v>
      </c>
    </row>
    <row r="62" spans="1:9" s="60" customFormat="1" ht="15" customHeight="1">
      <c r="A62" s="95" t="s">
        <v>405</v>
      </c>
      <c r="B62" s="113">
        <v>103</v>
      </c>
      <c r="C62" s="113">
        <v>4506</v>
      </c>
      <c r="D62" s="113">
        <v>105857</v>
      </c>
      <c r="E62" s="113">
        <v>65098</v>
      </c>
      <c r="F62" s="113">
        <v>40759</v>
      </c>
      <c r="G62" s="113">
        <v>2976</v>
      </c>
      <c r="H62" s="113">
        <v>1672</v>
      </c>
      <c r="I62" s="113">
        <v>1304</v>
      </c>
    </row>
    <row r="63" spans="1:9" s="60" customFormat="1" ht="15" customHeight="1">
      <c r="A63" s="95" t="s">
        <v>196</v>
      </c>
      <c r="B63" s="113">
        <v>103</v>
      </c>
      <c r="C63" s="113">
        <v>4413</v>
      </c>
      <c r="D63" s="113">
        <v>101918</v>
      </c>
      <c r="E63" s="113">
        <v>62578</v>
      </c>
      <c r="F63" s="113">
        <v>39340</v>
      </c>
      <c r="G63" s="113">
        <v>2955</v>
      </c>
      <c r="H63" s="113">
        <v>1641</v>
      </c>
      <c r="I63" s="113">
        <v>1314</v>
      </c>
    </row>
    <row r="64" spans="1:9" s="60" customFormat="1" ht="15" customHeight="1">
      <c r="A64" s="95" t="s">
        <v>227</v>
      </c>
      <c r="B64" s="113">
        <v>100</v>
      </c>
      <c r="C64" s="113">
        <v>4177</v>
      </c>
      <c r="D64" s="113">
        <v>96631</v>
      </c>
      <c r="E64" s="113">
        <v>59546</v>
      </c>
      <c r="F64" s="113">
        <v>37085</v>
      </c>
      <c r="G64" s="113">
        <v>2809</v>
      </c>
      <c r="H64" s="113">
        <v>1566</v>
      </c>
      <c r="I64" s="113">
        <v>1243</v>
      </c>
    </row>
    <row r="65" spans="1:9" s="60" customFormat="1" ht="15" customHeight="1">
      <c r="A65" s="95" t="s">
        <v>609</v>
      </c>
      <c r="B65" s="113">
        <v>97</v>
      </c>
      <c r="C65" s="113">
        <v>3868</v>
      </c>
      <c r="D65" s="113">
        <v>89734</v>
      </c>
      <c r="E65" s="113">
        <v>55490</v>
      </c>
      <c r="F65" s="113">
        <v>34244</v>
      </c>
      <c r="G65" s="113">
        <v>2720</v>
      </c>
      <c r="H65" s="113">
        <v>1485</v>
      </c>
      <c r="I65" s="113">
        <v>1235</v>
      </c>
    </row>
    <row r="66" spans="1:9" s="60" customFormat="1" ht="15" customHeight="1">
      <c r="A66" s="95" t="s">
        <v>508</v>
      </c>
      <c r="B66" s="113">
        <v>96</v>
      </c>
      <c r="C66" s="113">
        <v>3701</v>
      </c>
      <c r="D66" s="113">
        <v>85146</v>
      </c>
      <c r="E66" s="113">
        <v>52970</v>
      </c>
      <c r="F66" s="113">
        <v>32176</v>
      </c>
      <c r="G66" s="113">
        <v>2598</v>
      </c>
      <c r="H66" s="113">
        <v>1363</v>
      </c>
      <c r="I66" s="113">
        <v>1235</v>
      </c>
    </row>
    <row r="67" spans="1:9" s="60" customFormat="1" ht="15" customHeight="1">
      <c r="A67" s="95" t="s">
        <v>530</v>
      </c>
      <c r="B67" s="113">
        <v>94</v>
      </c>
      <c r="C67" s="113">
        <v>3628</v>
      </c>
      <c r="D67" s="113">
        <v>83166</v>
      </c>
      <c r="E67" s="113">
        <v>52277</v>
      </c>
      <c r="F67" s="113">
        <v>30889</v>
      </c>
      <c r="G67" s="113">
        <v>2511</v>
      </c>
      <c r="H67" s="113">
        <v>1317</v>
      </c>
      <c r="I67" s="113">
        <v>1194</v>
      </c>
    </row>
    <row r="68" spans="1:9" s="60" customFormat="1" ht="15" customHeight="1">
      <c r="A68" s="95" t="s">
        <v>353</v>
      </c>
      <c r="B68" s="112">
        <v>90</v>
      </c>
      <c r="C68" s="112">
        <v>3626</v>
      </c>
      <c r="D68" s="112">
        <v>82451</v>
      </c>
      <c r="E68" s="114">
        <v>52682</v>
      </c>
      <c r="F68" s="112">
        <v>29769</v>
      </c>
      <c r="G68" s="112">
        <v>2529</v>
      </c>
      <c r="H68" s="114">
        <v>1281</v>
      </c>
      <c r="I68" s="112">
        <v>1248</v>
      </c>
    </row>
    <row r="69" spans="1:9" s="60" customFormat="1" ht="15" customHeight="1">
      <c r="A69" s="95" t="s">
        <v>684</v>
      </c>
      <c r="B69" s="115">
        <v>85</v>
      </c>
      <c r="C69" s="115">
        <v>3641</v>
      </c>
      <c r="D69" s="115">
        <v>82437</v>
      </c>
      <c r="E69" s="115">
        <v>52956</v>
      </c>
      <c r="F69" s="115">
        <v>29481</v>
      </c>
      <c r="G69" s="115">
        <v>2503</v>
      </c>
      <c r="H69" s="115">
        <v>1276</v>
      </c>
      <c r="I69" s="115">
        <v>1227</v>
      </c>
    </row>
    <row r="70" spans="1:9" s="60" customFormat="1" ht="15" customHeight="1">
      <c r="A70" s="95" t="s">
        <v>518</v>
      </c>
      <c r="B70" s="115">
        <v>83</v>
      </c>
      <c r="C70" s="115">
        <v>3661</v>
      </c>
      <c r="D70" s="115">
        <v>81342</v>
      </c>
      <c r="E70" s="115">
        <v>52418</v>
      </c>
      <c r="F70" s="115">
        <v>28924</v>
      </c>
      <c r="G70" s="115">
        <v>2475</v>
      </c>
      <c r="H70" s="115">
        <v>1216</v>
      </c>
      <c r="I70" s="115">
        <v>1259</v>
      </c>
    </row>
    <row r="71" spans="1:9" s="60" customFormat="1" ht="15" customHeight="1">
      <c r="A71" s="95" t="s">
        <v>256</v>
      </c>
      <c r="B71" s="118">
        <v>78</v>
      </c>
      <c r="C71" s="113">
        <v>3599</v>
      </c>
      <c r="D71" s="113">
        <v>76956</v>
      </c>
      <c r="E71" s="113">
        <v>49206</v>
      </c>
      <c r="F71" s="113">
        <v>27750</v>
      </c>
      <c r="G71" s="113">
        <v>2455</v>
      </c>
      <c r="H71" s="113">
        <v>1207</v>
      </c>
      <c r="I71" s="113">
        <v>1248</v>
      </c>
    </row>
    <row r="72" spans="1:9" s="60" customFormat="1" ht="15" customHeight="1">
      <c r="A72" s="95" t="s">
        <v>727</v>
      </c>
      <c r="B72" s="118">
        <v>76</v>
      </c>
      <c r="C72" s="113">
        <v>3341</v>
      </c>
      <c r="D72" s="113">
        <v>69785</v>
      </c>
      <c r="E72" s="113">
        <v>43853</v>
      </c>
      <c r="F72" s="113">
        <v>25932</v>
      </c>
      <c r="G72" s="113">
        <v>2366</v>
      </c>
      <c r="H72" s="113">
        <v>1168</v>
      </c>
      <c r="I72" s="113">
        <v>1198</v>
      </c>
    </row>
    <row r="73" spans="1:9" s="60" customFormat="1" ht="15" customHeight="1">
      <c r="A73" s="95" t="s">
        <v>248</v>
      </c>
      <c r="B73" s="118">
        <v>73</v>
      </c>
      <c r="C73" s="113">
        <v>2977</v>
      </c>
      <c r="D73" s="113">
        <v>61068</v>
      </c>
      <c r="E73" s="113">
        <v>38153</v>
      </c>
      <c r="F73" s="113">
        <v>22915</v>
      </c>
      <c r="G73" s="113">
        <v>2280</v>
      </c>
      <c r="H73" s="113">
        <v>1095</v>
      </c>
      <c r="I73" s="113">
        <v>1185</v>
      </c>
    </row>
    <row r="74" spans="1:9" s="60" customFormat="1" ht="15" customHeight="1">
      <c r="A74" s="95" t="s">
        <v>254</v>
      </c>
      <c r="B74" s="118">
        <v>70</v>
      </c>
      <c r="C74" s="113">
        <v>2664</v>
      </c>
      <c r="D74" s="113">
        <v>53907</v>
      </c>
      <c r="E74" s="113">
        <v>33714</v>
      </c>
      <c r="F74" s="113">
        <v>20193</v>
      </c>
      <c r="G74" s="113">
        <v>2172</v>
      </c>
      <c r="H74" s="113">
        <v>1044</v>
      </c>
      <c r="I74" s="113">
        <v>1128</v>
      </c>
    </row>
    <row r="75" spans="1:9" s="60" customFormat="1" ht="15" customHeight="1">
      <c r="A75" s="95" t="s">
        <v>283</v>
      </c>
      <c r="B75" s="118">
        <v>64</v>
      </c>
      <c r="C75" s="113">
        <v>2495</v>
      </c>
      <c r="D75" s="113">
        <v>49214</v>
      </c>
      <c r="E75" s="113">
        <v>30958</v>
      </c>
      <c r="F75" s="113">
        <v>18256</v>
      </c>
      <c r="G75" s="113">
        <v>2088</v>
      </c>
      <c r="H75" s="113">
        <v>987</v>
      </c>
      <c r="I75" s="113">
        <v>1101</v>
      </c>
    </row>
    <row r="76" spans="1:9" s="60" customFormat="1" ht="15" customHeight="1">
      <c r="A76" s="95" t="s">
        <v>749</v>
      </c>
      <c r="B76" s="113">
        <v>61</v>
      </c>
      <c r="C76" s="113">
        <v>2349</v>
      </c>
      <c r="D76" s="113">
        <v>46809</v>
      </c>
      <c r="E76" s="113">
        <v>29736</v>
      </c>
      <c r="F76" s="113">
        <v>17073</v>
      </c>
      <c r="G76" s="113">
        <v>2044</v>
      </c>
      <c r="H76" s="113">
        <v>951</v>
      </c>
      <c r="I76" s="113">
        <v>1093</v>
      </c>
    </row>
    <row r="77" spans="1:9" s="63" customFormat="1" ht="15" customHeight="1">
      <c r="A77" s="95" t="s">
        <v>1090</v>
      </c>
      <c r="B77" s="113">
        <v>59</v>
      </c>
      <c r="C77" s="171">
        <v>2278</v>
      </c>
      <c r="D77" s="171">
        <v>45871</v>
      </c>
      <c r="E77" s="171">
        <v>29531</v>
      </c>
      <c r="F77" s="171">
        <v>16340</v>
      </c>
      <c r="G77" s="171">
        <v>1948</v>
      </c>
      <c r="H77" s="171">
        <v>889</v>
      </c>
      <c r="I77" s="171">
        <v>1059</v>
      </c>
    </row>
    <row r="78" spans="1:9" s="60" customFormat="1" ht="15" customHeight="1">
      <c r="A78" s="308" t="s">
        <v>1240</v>
      </c>
      <c r="B78" s="113">
        <v>59</v>
      </c>
      <c r="C78" s="171">
        <v>2270</v>
      </c>
      <c r="D78" s="171">
        <v>46123</v>
      </c>
      <c r="E78" s="171">
        <v>29945</v>
      </c>
      <c r="F78" s="171">
        <v>16178</v>
      </c>
      <c r="G78" s="171">
        <v>1822</v>
      </c>
      <c r="H78" s="171">
        <v>834</v>
      </c>
      <c r="I78" s="171">
        <v>988</v>
      </c>
    </row>
    <row r="79" spans="1:9" s="60" customFormat="1" ht="33" customHeight="1">
      <c r="A79" s="168"/>
      <c r="B79" s="3232" t="s">
        <v>529</v>
      </c>
      <c r="C79" s="3232"/>
      <c r="D79" s="3232"/>
      <c r="E79" s="3232"/>
      <c r="F79" s="3232"/>
      <c r="G79" s="3232"/>
      <c r="H79" s="3232"/>
      <c r="I79" s="3232"/>
    </row>
    <row r="80" spans="1:9" s="60" customFormat="1" ht="15" customHeight="1">
      <c r="A80" s="95" t="s">
        <v>694</v>
      </c>
      <c r="B80" s="113">
        <v>17</v>
      </c>
      <c r="C80" s="113">
        <v>246</v>
      </c>
      <c r="D80" s="113">
        <v>2121</v>
      </c>
      <c r="E80" s="113">
        <v>1416</v>
      </c>
      <c r="F80" s="113">
        <v>705</v>
      </c>
      <c r="G80" s="113">
        <v>0</v>
      </c>
      <c r="H80" s="113">
        <v>0</v>
      </c>
      <c r="I80" s="113">
        <v>0</v>
      </c>
    </row>
    <row r="81" spans="1:9" s="60" customFormat="1" ht="15" customHeight="1">
      <c r="A81" s="95" t="s">
        <v>695</v>
      </c>
      <c r="B81" s="113">
        <v>32</v>
      </c>
      <c r="C81" s="113">
        <v>376</v>
      </c>
      <c r="D81" s="113">
        <v>3786</v>
      </c>
      <c r="E81" s="113">
        <v>2464</v>
      </c>
      <c r="F81" s="113">
        <v>1322</v>
      </c>
      <c r="G81" s="113">
        <v>196</v>
      </c>
      <c r="H81" s="113">
        <v>90</v>
      </c>
      <c r="I81" s="113">
        <v>106</v>
      </c>
    </row>
    <row r="82" spans="1:9" s="60" customFormat="1" ht="15" customHeight="1">
      <c r="A82" s="95" t="s">
        <v>696</v>
      </c>
      <c r="B82" s="113">
        <v>14</v>
      </c>
      <c r="C82" s="113">
        <v>316</v>
      </c>
      <c r="D82" s="113">
        <v>3354</v>
      </c>
      <c r="E82" s="113">
        <v>2147</v>
      </c>
      <c r="F82" s="113">
        <v>1207</v>
      </c>
      <c r="G82" s="113">
        <v>170</v>
      </c>
      <c r="H82" s="113">
        <v>81</v>
      </c>
      <c r="I82" s="113">
        <v>89</v>
      </c>
    </row>
    <row r="83" spans="1:9" s="60" customFormat="1" ht="15" customHeight="1">
      <c r="A83" s="95" t="s">
        <v>697</v>
      </c>
      <c r="B83" s="113">
        <v>10</v>
      </c>
      <c r="C83" s="113">
        <v>289</v>
      </c>
      <c r="D83" s="113">
        <v>3324</v>
      </c>
      <c r="E83" s="113">
        <v>2207</v>
      </c>
      <c r="F83" s="113">
        <v>1117</v>
      </c>
      <c r="G83" s="113">
        <v>158</v>
      </c>
      <c r="H83" s="113">
        <v>80</v>
      </c>
      <c r="I83" s="113">
        <v>78</v>
      </c>
    </row>
    <row r="84" spans="1:9" s="60" customFormat="1" ht="15" customHeight="1">
      <c r="A84" s="95" t="s">
        <v>698</v>
      </c>
      <c r="B84" s="113">
        <v>46</v>
      </c>
      <c r="C84" s="113">
        <v>465</v>
      </c>
      <c r="D84" s="113">
        <v>5420</v>
      </c>
      <c r="E84" s="113">
        <v>3716</v>
      </c>
      <c r="F84" s="113">
        <v>1704</v>
      </c>
      <c r="G84" s="113">
        <v>210</v>
      </c>
      <c r="H84" s="113">
        <v>114</v>
      </c>
      <c r="I84" s="113">
        <v>96</v>
      </c>
    </row>
    <row r="85" spans="1:9" s="60" customFormat="1" ht="15" customHeight="1">
      <c r="A85" s="95" t="s">
        <v>699</v>
      </c>
      <c r="B85" s="113">
        <v>45</v>
      </c>
      <c r="C85" s="113">
        <v>443</v>
      </c>
      <c r="D85" s="113">
        <v>5093</v>
      </c>
      <c r="E85" s="113">
        <v>3581</v>
      </c>
      <c r="F85" s="113">
        <v>1512</v>
      </c>
      <c r="G85" s="113">
        <v>207</v>
      </c>
      <c r="H85" s="113">
        <v>112</v>
      </c>
      <c r="I85" s="113">
        <v>95</v>
      </c>
    </row>
    <row r="86" spans="1:9" s="60" customFormat="1" ht="15" customHeight="1">
      <c r="A86" s="95" t="s">
        <v>343</v>
      </c>
      <c r="B86" s="113">
        <v>43</v>
      </c>
      <c r="C86" s="113">
        <v>393</v>
      </c>
      <c r="D86" s="113">
        <v>4445</v>
      </c>
      <c r="E86" s="113">
        <v>3176</v>
      </c>
      <c r="F86" s="113">
        <v>1269</v>
      </c>
      <c r="G86" s="113">
        <v>190</v>
      </c>
      <c r="H86" s="113">
        <v>103</v>
      </c>
      <c r="I86" s="113">
        <v>87</v>
      </c>
    </row>
    <row r="87" spans="1:9" s="60" customFormat="1" ht="15" customHeight="1">
      <c r="A87" s="95" t="s">
        <v>405</v>
      </c>
      <c r="B87" s="113">
        <v>37</v>
      </c>
      <c r="C87" s="113">
        <v>311</v>
      </c>
      <c r="D87" s="113">
        <v>3353</v>
      </c>
      <c r="E87" s="113">
        <v>2399</v>
      </c>
      <c r="F87" s="113">
        <v>954</v>
      </c>
      <c r="G87" s="113">
        <v>159</v>
      </c>
      <c r="H87" s="113">
        <v>83</v>
      </c>
      <c r="I87" s="113">
        <v>76</v>
      </c>
    </row>
    <row r="88" spans="1:9" s="60" customFormat="1" ht="15" customHeight="1">
      <c r="A88" s="95" t="s">
        <v>196</v>
      </c>
      <c r="B88" s="113">
        <v>36</v>
      </c>
      <c r="C88" s="113">
        <v>276</v>
      </c>
      <c r="D88" s="113">
        <v>2979</v>
      </c>
      <c r="E88" s="113">
        <v>2082</v>
      </c>
      <c r="F88" s="113">
        <v>897</v>
      </c>
      <c r="G88" s="113">
        <v>157</v>
      </c>
      <c r="H88" s="113">
        <v>84</v>
      </c>
      <c r="I88" s="113">
        <v>73</v>
      </c>
    </row>
    <row r="89" spans="1:9" s="60" customFormat="1" ht="15" customHeight="1">
      <c r="A89" s="95" t="s">
        <v>227</v>
      </c>
      <c r="B89" s="113">
        <v>33</v>
      </c>
      <c r="C89" s="113">
        <v>277</v>
      </c>
      <c r="D89" s="113">
        <v>3006</v>
      </c>
      <c r="E89" s="113">
        <v>2108</v>
      </c>
      <c r="F89" s="113">
        <v>898</v>
      </c>
      <c r="G89" s="113">
        <v>151</v>
      </c>
      <c r="H89" s="113">
        <v>84</v>
      </c>
      <c r="I89" s="113">
        <v>67</v>
      </c>
    </row>
    <row r="90" spans="1:9" s="60" customFormat="1" ht="15" customHeight="1">
      <c r="A90" s="95" t="s">
        <v>609</v>
      </c>
      <c r="B90" s="113">
        <v>30</v>
      </c>
      <c r="C90" s="113">
        <v>290</v>
      </c>
      <c r="D90" s="113">
        <v>3302</v>
      </c>
      <c r="E90" s="113">
        <v>2305</v>
      </c>
      <c r="F90" s="113">
        <v>997</v>
      </c>
      <c r="G90" s="113">
        <v>160</v>
      </c>
      <c r="H90" s="113">
        <v>86</v>
      </c>
      <c r="I90" s="113">
        <v>74</v>
      </c>
    </row>
    <row r="91" spans="1:9" s="60" customFormat="1" ht="15" customHeight="1">
      <c r="A91" s="95" t="s">
        <v>508</v>
      </c>
      <c r="B91" s="113">
        <v>32</v>
      </c>
      <c r="C91" s="113">
        <v>318</v>
      </c>
      <c r="D91" s="113">
        <v>3741</v>
      </c>
      <c r="E91" s="113">
        <v>2567</v>
      </c>
      <c r="F91" s="113">
        <v>1174</v>
      </c>
      <c r="G91" s="113">
        <v>164</v>
      </c>
      <c r="H91" s="113">
        <v>82</v>
      </c>
      <c r="I91" s="113">
        <v>82</v>
      </c>
    </row>
    <row r="92" spans="1:9" s="60" customFormat="1" ht="15" customHeight="1">
      <c r="A92" s="95" t="s">
        <v>530</v>
      </c>
      <c r="B92" s="113">
        <v>30</v>
      </c>
      <c r="C92" s="113">
        <v>337</v>
      </c>
      <c r="D92" s="113">
        <v>3796</v>
      </c>
      <c r="E92" s="113">
        <v>2609</v>
      </c>
      <c r="F92" s="113">
        <v>1187</v>
      </c>
      <c r="G92" s="113">
        <v>173</v>
      </c>
      <c r="H92" s="113">
        <v>81</v>
      </c>
      <c r="I92" s="113">
        <v>92</v>
      </c>
    </row>
    <row r="93" spans="1:9" s="60" customFormat="1" ht="15" customHeight="1">
      <c r="A93" s="95" t="s">
        <v>353</v>
      </c>
      <c r="B93" s="112">
        <v>31</v>
      </c>
      <c r="C93" s="112">
        <v>355</v>
      </c>
      <c r="D93" s="112">
        <v>3860</v>
      </c>
      <c r="E93" s="114">
        <v>2617</v>
      </c>
      <c r="F93" s="112">
        <v>1243</v>
      </c>
      <c r="G93" s="112">
        <v>172</v>
      </c>
      <c r="H93" s="114">
        <v>80</v>
      </c>
      <c r="I93" s="112">
        <v>92</v>
      </c>
    </row>
    <row r="94" spans="1:9" s="60" customFormat="1" ht="15" customHeight="1">
      <c r="A94" s="95" t="s">
        <v>684</v>
      </c>
      <c r="B94" s="115">
        <v>30</v>
      </c>
      <c r="C94" s="115">
        <v>348</v>
      </c>
      <c r="D94" s="115">
        <v>3584</v>
      </c>
      <c r="E94" s="115">
        <v>2445</v>
      </c>
      <c r="F94" s="115">
        <v>1139</v>
      </c>
      <c r="G94" s="115">
        <v>170</v>
      </c>
      <c r="H94" s="115">
        <v>75</v>
      </c>
      <c r="I94" s="115">
        <v>95</v>
      </c>
    </row>
    <row r="95" spans="1:9" s="60" customFormat="1" ht="15" customHeight="1">
      <c r="A95" s="95" t="s">
        <v>518</v>
      </c>
      <c r="B95" s="115">
        <v>28</v>
      </c>
      <c r="C95" s="115">
        <v>352</v>
      </c>
      <c r="D95" s="115">
        <v>3452</v>
      </c>
      <c r="E95" s="115">
        <v>2325</v>
      </c>
      <c r="F95" s="115">
        <v>1127</v>
      </c>
      <c r="G95" s="115">
        <v>169</v>
      </c>
      <c r="H95" s="115">
        <v>69</v>
      </c>
      <c r="I95" s="115">
        <v>100</v>
      </c>
    </row>
    <row r="96" spans="1:9" s="60" customFormat="1" ht="15" customHeight="1">
      <c r="A96" s="95" t="s">
        <v>256</v>
      </c>
      <c r="B96" s="113">
        <v>29</v>
      </c>
      <c r="C96" s="113">
        <v>338</v>
      </c>
      <c r="D96" s="113">
        <v>3165</v>
      </c>
      <c r="E96" s="113">
        <v>2061</v>
      </c>
      <c r="F96" s="113">
        <v>1104</v>
      </c>
      <c r="G96" s="113">
        <v>174</v>
      </c>
      <c r="H96" s="113">
        <v>70</v>
      </c>
      <c r="I96" s="113">
        <v>104</v>
      </c>
    </row>
    <row r="97" spans="1:9" s="60" customFormat="1" ht="15" customHeight="1">
      <c r="A97" s="95" t="s">
        <v>727</v>
      </c>
      <c r="B97" s="113">
        <v>25</v>
      </c>
      <c r="C97" s="113">
        <v>307</v>
      </c>
      <c r="D97" s="113">
        <v>2834</v>
      </c>
      <c r="E97" s="113">
        <v>1789</v>
      </c>
      <c r="F97" s="113">
        <v>1045</v>
      </c>
      <c r="G97" s="113">
        <v>152</v>
      </c>
      <c r="H97" s="113">
        <v>57</v>
      </c>
      <c r="I97" s="113">
        <v>95</v>
      </c>
    </row>
    <row r="98" spans="1:9" s="60" customFormat="1" ht="15" customHeight="1">
      <c r="A98" s="95" t="s">
        <v>248</v>
      </c>
      <c r="B98" s="113">
        <v>21</v>
      </c>
      <c r="C98" s="113">
        <v>307</v>
      </c>
      <c r="D98" s="113">
        <v>2418</v>
      </c>
      <c r="E98" s="113">
        <v>1525</v>
      </c>
      <c r="F98" s="113">
        <v>893</v>
      </c>
      <c r="G98" s="113">
        <v>158</v>
      </c>
      <c r="H98" s="113">
        <v>64</v>
      </c>
      <c r="I98" s="113">
        <v>94</v>
      </c>
    </row>
    <row r="99" spans="1:9" s="60" customFormat="1" ht="15" customHeight="1">
      <c r="A99" s="95" t="s">
        <v>254</v>
      </c>
      <c r="B99" s="113">
        <v>20</v>
      </c>
      <c r="C99" s="113">
        <v>254</v>
      </c>
      <c r="D99" s="113">
        <v>1995</v>
      </c>
      <c r="E99" s="113">
        <v>1228</v>
      </c>
      <c r="F99" s="113">
        <v>767</v>
      </c>
      <c r="G99" s="113">
        <v>163</v>
      </c>
      <c r="H99" s="113">
        <v>70</v>
      </c>
      <c r="I99" s="113">
        <v>93</v>
      </c>
    </row>
    <row r="100" spans="1:9" s="60" customFormat="1" ht="15" customHeight="1">
      <c r="A100" s="95" t="s">
        <v>283</v>
      </c>
      <c r="B100" s="113">
        <v>21</v>
      </c>
      <c r="C100" s="113">
        <v>231</v>
      </c>
      <c r="D100" s="113">
        <v>1748</v>
      </c>
      <c r="E100" s="113">
        <v>1067</v>
      </c>
      <c r="F100" s="113">
        <v>681</v>
      </c>
      <c r="G100" s="113">
        <v>183</v>
      </c>
      <c r="H100" s="113">
        <v>78</v>
      </c>
      <c r="I100" s="113">
        <v>105</v>
      </c>
    </row>
    <row r="101" spans="1:9" s="60" customFormat="1" ht="15" customHeight="1">
      <c r="A101" s="95" t="s">
        <v>749</v>
      </c>
      <c r="B101" s="113">
        <v>20</v>
      </c>
      <c r="C101" s="113">
        <v>201</v>
      </c>
      <c r="D101" s="113">
        <v>1508</v>
      </c>
      <c r="E101" s="113">
        <v>936</v>
      </c>
      <c r="F101" s="113">
        <v>572</v>
      </c>
      <c r="G101" s="113">
        <v>162</v>
      </c>
      <c r="H101" s="113">
        <v>63</v>
      </c>
      <c r="I101" s="113">
        <v>99</v>
      </c>
    </row>
    <row r="102" spans="1:9" s="63" customFormat="1" ht="15" customHeight="1">
      <c r="A102" s="95" t="s">
        <v>1090</v>
      </c>
      <c r="B102" s="113">
        <v>21</v>
      </c>
      <c r="C102" s="171">
        <v>184</v>
      </c>
      <c r="D102" s="171">
        <v>1364</v>
      </c>
      <c r="E102" s="171">
        <v>834</v>
      </c>
      <c r="F102" s="171">
        <v>530</v>
      </c>
      <c r="G102" s="171">
        <v>142</v>
      </c>
      <c r="H102" s="171">
        <v>57</v>
      </c>
      <c r="I102" s="171">
        <v>85</v>
      </c>
    </row>
    <row r="103" spans="1:9" s="60" customFormat="1" ht="15" customHeight="1">
      <c r="A103" s="308" t="s">
        <v>1240</v>
      </c>
      <c r="B103" s="113">
        <v>22</v>
      </c>
      <c r="C103" s="171">
        <v>178</v>
      </c>
      <c r="D103" s="171">
        <v>1282</v>
      </c>
      <c r="E103" s="171">
        <v>798</v>
      </c>
      <c r="F103" s="171">
        <v>484</v>
      </c>
      <c r="G103" s="171">
        <v>138</v>
      </c>
      <c r="H103" s="171">
        <v>53</v>
      </c>
      <c r="I103" s="171">
        <v>85</v>
      </c>
    </row>
    <row r="104" spans="1:9" s="520" customFormat="1" ht="33" customHeight="1">
      <c r="A104" s="519"/>
      <c r="B104" s="3231" t="s">
        <v>515</v>
      </c>
      <c r="C104" s="3231"/>
      <c r="D104" s="3231"/>
      <c r="E104" s="3231"/>
      <c r="F104" s="3231"/>
      <c r="G104" s="3231"/>
      <c r="H104" s="3231"/>
      <c r="I104" s="3231"/>
    </row>
    <row r="105" spans="1:9" s="60" customFormat="1" ht="15" customHeight="1">
      <c r="A105" s="95" t="s">
        <v>694</v>
      </c>
      <c r="B105" s="113">
        <v>23</v>
      </c>
      <c r="C105" s="113">
        <v>22</v>
      </c>
      <c r="D105" s="113">
        <v>377</v>
      </c>
      <c r="E105" s="113">
        <v>145</v>
      </c>
      <c r="F105" s="113">
        <v>232</v>
      </c>
      <c r="G105" s="113">
        <v>17</v>
      </c>
      <c r="H105" s="113">
        <v>7</v>
      </c>
      <c r="I105" s="113">
        <v>10</v>
      </c>
    </row>
    <row r="106" spans="1:9" s="60" customFormat="1" ht="15" customHeight="1">
      <c r="A106" s="95" t="s">
        <v>695</v>
      </c>
      <c r="B106" s="113">
        <v>35</v>
      </c>
      <c r="C106" s="113">
        <v>47</v>
      </c>
      <c r="D106" s="113">
        <v>816</v>
      </c>
      <c r="E106" s="113">
        <v>259</v>
      </c>
      <c r="F106" s="113">
        <v>557</v>
      </c>
      <c r="G106" s="113">
        <v>29</v>
      </c>
      <c r="H106" s="113">
        <v>20</v>
      </c>
      <c r="I106" s="113">
        <v>9</v>
      </c>
    </row>
    <row r="107" spans="1:9" s="60" customFormat="1" ht="15" customHeight="1">
      <c r="A107" s="95" t="s">
        <v>696</v>
      </c>
      <c r="B107" s="113">
        <v>34</v>
      </c>
      <c r="C107" s="113">
        <v>36</v>
      </c>
      <c r="D107" s="113">
        <v>678</v>
      </c>
      <c r="E107" s="113">
        <v>248</v>
      </c>
      <c r="F107" s="113">
        <v>430</v>
      </c>
      <c r="G107" s="113">
        <v>30</v>
      </c>
      <c r="H107" s="113">
        <v>18</v>
      </c>
      <c r="I107" s="113">
        <v>12</v>
      </c>
    </row>
    <row r="108" spans="1:9" s="60" customFormat="1" ht="15" customHeight="1">
      <c r="A108" s="95" t="s">
        <v>697</v>
      </c>
      <c r="B108" s="113">
        <v>32</v>
      </c>
      <c r="C108" s="113">
        <v>25</v>
      </c>
      <c r="D108" s="113">
        <v>657</v>
      </c>
      <c r="E108" s="113">
        <v>286</v>
      </c>
      <c r="F108" s="113">
        <v>371</v>
      </c>
      <c r="G108" s="113">
        <v>27</v>
      </c>
      <c r="H108" s="113">
        <v>21</v>
      </c>
      <c r="I108" s="113">
        <v>6</v>
      </c>
    </row>
    <row r="109" spans="1:9" s="60" customFormat="1" ht="15" customHeight="1">
      <c r="A109" s="95" t="s">
        <v>698</v>
      </c>
      <c r="B109" s="113">
        <v>33</v>
      </c>
      <c r="C109" s="113">
        <v>47</v>
      </c>
      <c r="D109" s="113">
        <v>1003</v>
      </c>
      <c r="E109" s="113">
        <v>553</v>
      </c>
      <c r="F109" s="113">
        <v>450</v>
      </c>
      <c r="G109" s="113">
        <v>54</v>
      </c>
      <c r="H109" s="113">
        <v>46</v>
      </c>
      <c r="I109" s="113">
        <v>8</v>
      </c>
    </row>
    <row r="110" spans="1:9" s="60" customFormat="1" ht="15" customHeight="1">
      <c r="A110" s="95" t="s">
        <v>699</v>
      </c>
      <c r="B110" s="113">
        <v>35</v>
      </c>
      <c r="C110" s="113">
        <v>51</v>
      </c>
      <c r="D110" s="113">
        <v>1090</v>
      </c>
      <c r="E110" s="113">
        <v>653</v>
      </c>
      <c r="F110" s="113">
        <v>437</v>
      </c>
      <c r="G110" s="113">
        <v>53</v>
      </c>
      <c r="H110" s="113">
        <v>47</v>
      </c>
      <c r="I110" s="113">
        <v>6</v>
      </c>
    </row>
    <row r="111" spans="1:9" s="60" customFormat="1" ht="15" customHeight="1">
      <c r="A111" s="95" t="s">
        <v>343</v>
      </c>
      <c r="B111" s="113">
        <v>50</v>
      </c>
      <c r="C111" s="113">
        <v>76</v>
      </c>
      <c r="D111" s="113">
        <v>1540</v>
      </c>
      <c r="E111" s="113">
        <v>1058</v>
      </c>
      <c r="F111" s="113">
        <v>482</v>
      </c>
      <c r="G111" s="113">
        <v>94</v>
      </c>
      <c r="H111" s="113">
        <v>79</v>
      </c>
      <c r="I111" s="113">
        <v>15</v>
      </c>
    </row>
    <row r="112" spans="1:9" s="60" customFormat="1" ht="15" customHeight="1">
      <c r="A112" s="95" t="s">
        <v>405</v>
      </c>
      <c r="B112" s="113">
        <v>57</v>
      </c>
      <c r="C112" s="113">
        <v>96</v>
      </c>
      <c r="D112" s="113">
        <v>1866</v>
      </c>
      <c r="E112" s="113">
        <v>1293</v>
      </c>
      <c r="F112" s="113">
        <v>573</v>
      </c>
      <c r="G112" s="113">
        <v>107</v>
      </c>
      <c r="H112" s="113">
        <v>83</v>
      </c>
      <c r="I112" s="113">
        <v>24</v>
      </c>
    </row>
    <row r="113" spans="1:9" s="60" customFormat="1" ht="15" customHeight="1">
      <c r="A113" s="95" t="s">
        <v>196</v>
      </c>
      <c r="B113" s="113">
        <v>57</v>
      </c>
      <c r="C113" s="113">
        <v>90</v>
      </c>
      <c r="D113" s="113">
        <v>1816</v>
      </c>
      <c r="E113" s="113">
        <v>1444</v>
      </c>
      <c r="F113" s="113">
        <v>372</v>
      </c>
      <c r="G113" s="113">
        <v>120</v>
      </c>
      <c r="H113" s="113">
        <v>98</v>
      </c>
      <c r="I113" s="113">
        <v>22</v>
      </c>
    </row>
    <row r="114" spans="1:9" s="60" customFormat="1" ht="15" customHeight="1">
      <c r="A114" s="95" t="s">
        <v>227</v>
      </c>
      <c r="B114" s="113">
        <v>60</v>
      </c>
      <c r="C114" s="113">
        <v>95</v>
      </c>
      <c r="D114" s="113">
        <v>2021</v>
      </c>
      <c r="E114" s="113">
        <v>1485</v>
      </c>
      <c r="F114" s="113">
        <v>536</v>
      </c>
      <c r="G114" s="113">
        <v>128</v>
      </c>
      <c r="H114" s="113">
        <v>103</v>
      </c>
      <c r="I114" s="113">
        <v>25</v>
      </c>
    </row>
    <row r="115" spans="1:9" s="60" customFormat="1" ht="15" customHeight="1">
      <c r="A115" s="95" t="s">
        <v>609</v>
      </c>
      <c r="B115" s="113">
        <v>64</v>
      </c>
      <c r="C115" s="113">
        <v>118</v>
      </c>
      <c r="D115" s="113">
        <v>2613</v>
      </c>
      <c r="E115" s="113">
        <v>1901</v>
      </c>
      <c r="F115" s="113">
        <v>712</v>
      </c>
      <c r="G115" s="113">
        <v>139</v>
      </c>
      <c r="H115" s="113">
        <v>114</v>
      </c>
      <c r="I115" s="113">
        <v>25</v>
      </c>
    </row>
    <row r="116" spans="1:9" s="60" customFormat="1" ht="15" customHeight="1">
      <c r="A116" s="95" t="s">
        <v>508</v>
      </c>
      <c r="B116" s="113">
        <v>70</v>
      </c>
      <c r="C116" s="113">
        <v>139</v>
      </c>
      <c r="D116" s="113">
        <v>3073</v>
      </c>
      <c r="E116" s="113">
        <v>2151</v>
      </c>
      <c r="F116" s="113">
        <v>922</v>
      </c>
      <c r="G116" s="113">
        <v>173</v>
      </c>
      <c r="H116" s="113">
        <v>137</v>
      </c>
      <c r="I116" s="113">
        <v>36</v>
      </c>
    </row>
    <row r="117" spans="1:9" s="60" customFormat="1" ht="15" customHeight="1">
      <c r="A117" s="95" t="s">
        <v>530</v>
      </c>
      <c r="B117" s="113">
        <v>71</v>
      </c>
      <c r="C117" s="113">
        <v>158</v>
      </c>
      <c r="D117" s="113">
        <v>3589</v>
      </c>
      <c r="E117" s="113">
        <v>2535</v>
      </c>
      <c r="F117" s="113">
        <v>1054</v>
      </c>
      <c r="G117" s="113">
        <v>201</v>
      </c>
      <c r="H117" s="113">
        <v>151</v>
      </c>
      <c r="I117" s="113">
        <v>50</v>
      </c>
    </row>
    <row r="118" spans="1:9" s="60" customFormat="1" ht="15" customHeight="1">
      <c r="A118" s="95" t="s">
        <v>353</v>
      </c>
      <c r="B118" s="113">
        <v>71</v>
      </c>
      <c r="C118" s="113">
        <v>179</v>
      </c>
      <c r="D118" s="113">
        <v>3798</v>
      </c>
      <c r="E118" s="113">
        <v>2663</v>
      </c>
      <c r="F118" s="113">
        <v>1135</v>
      </c>
      <c r="G118" s="113">
        <v>221</v>
      </c>
      <c r="H118" s="113">
        <v>171</v>
      </c>
      <c r="I118" s="113">
        <v>50</v>
      </c>
    </row>
    <row r="119" spans="1:9" s="60" customFormat="1" ht="15" customHeight="1">
      <c r="A119" s="95" t="s">
        <v>684</v>
      </c>
      <c r="B119" s="113">
        <v>65</v>
      </c>
      <c r="C119" s="113">
        <v>164</v>
      </c>
      <c r="D119" s="113">
        <v>3355</v>
      </c>
      <c r="E119" s="113">
        <v>2327</v>
      </c>
      <c r="F119" s="113">
        <v>1028</v>
      </c>
      <c r="G119" s="113">
        <v>215</v>
      </c>
      <c r="H119" s="113">
        <v>169</v>
      </c>
      <c r="I119" s="113">
        <v>46</v>
      </c>
    </row>
    <row r="120" spans="1:9" s="60" customFormat="1" ht="15" customHeight="1">
      <c r="A120" s="95" t="s">
        <v>518</v>
      </c>
      <c r="B120" s="113">
        <v>64</v>
      </c>
      <c r="C120" s="113">
        <v>134</v>
      </c>
      <c r="D120" s="113">
        <v>2373</v>
      </c>
      <c r="E120" s="113">
        <v>1585</v>
      </c>
      <c r="F120" s="113">
        <v>788</v>
      </c>
      <c r="G120" s="113">
        <v>192</v>
      </c>
      <c r="H120" s="113">
        <v>154</v>
      </c>
      <c r="I120" s="113">
        <v>38</v>
      </c>
    </row>
    <row r="121" spans="1:9" s="60" customFormat="1" ht="15" customHeight="1">
      <c r="A121" s="95" t="s">
        <v>256</v>
      </c>
      <c r="B121" s="113">
        <v>56</v>
      </c>
      <c r="C121" s="113">
        <v>88</v>
      </c>
      <c r="D121" s="113">
        <v>1619</v>
      </c>
      <c r="E121" s="113">
        <v>1027</v>
      </c>
      <c r="F121" s="113">
        <v>592</v>
      </c>
      <c r="G121" s="113">
        <v>163</v>
      </c>
      <c r="H121" s="113">
        <v>126</v>
      </c>
      <c r="I121" s="113">
        <v>37</v>
      </c>
    </row>
    <row r="122" spans="1:9" s="60" customFormat="1" ht="15" customHeight="1">
      <c r="A122" s="95" t="s">
        <v>727</v>
      </c>
      <c r="B122" s="113">
        <v>51</v>
      </c>
      <c r="C122" s="113">
        <v>87</v>
      </c>
      <c r="D122" s="113">
        <v>1405</v>
      </c>
      <c r="E122" s="113">
        <v>851</v>
      </c>
      <c r="F122" s="113">
        <v>554</v>
      </c>
      <c r="G122" s="113">
        <v>116</v>
      </c>
      <c r="H122" s="113">
        <v>82</v>
      </c>
      <c r="I122" s="113">
        <v>34</v>
      </c>
    </row>
    <row r="123" spans="1:9" s="60" customFormat="1" ht="15" customHeight="1">
      <c r="A123" s="95" t="s">
        <v>248</v>
      </c>
      <c r="B123" s="113">
        <v>42</v>
      </c>
      <c r="C123" s="113">
        <v>75</v>
      </c>
      <c r="D123" s="113">
        <v>1068</v>
      </c>
      <c r="E123" s="113">
        <v>655</v>
      </c>
      <c r="F123" s="113">
        <v>413</v>
      </c>
      <c r="G123" s="113">
        <v>84</v>
      </c>
      <c r="H123" s="113">
        <v>63</v>
      </c>
      <c r="I123" s="113">
        <v>21</v>
      </c>
    </row>
    <row r="124" spans="1:9" s="60" customFormat="1" ht="15" customHeight="1">
      <c r="A124" s="95" t="s">
        <v>254</v>
      </c>
      <c r="B124" s="113">
        <v>37</v>
      </c>
      <c r="C124" s="113">
        <v>56</v>
      </c>
      <c r="D124" s="113">
        <v>809</v>
      </c>
      <c r="E124" s="113">
        <v>489</v>
      </c>
      <c r="F124" s="113">
        <v>320</v>
      </c>
      <c r="G124" s="113">
        <v>89</v>
      </c>
      <c r="H124" s="113">
        <v>59</v>
      </c>
      <c r="I124" s="113">
        <v>30</v>
      </c>
    </row>
    <row r="125" spans="1:9" s="60" customFormat="1" ht="15" customHeight="1">
      <c r="A125" s="95" t="s">
        <v>283</v>
      </c>
      <c r="B125" s="113">
        <v>34</v>
      </c>
      <c r="C125" s="113">
        <v>53</v>
      </c>
      <c r="D125" s="113">
        <v>750</v>
      </c>
      <c r="E125" s="113">
        <v>432</v>
      </c>
      <c r="F125" s="113">
        <v>318</v>
      </c>
      <c r="G125" s="113">
        <v>85</v>
      </c>
      <c r="H125" s="113">
        <v>56</v>
      </c>
      <c r="I125" s="113">
        <v>29</v>
      </c>
    </row>
    <row r="126" spans="1:9" s="60" customFormat="1" ht="15" customHeight="1">
      <c r="A126" s="95" t="s">
        <v>749</v>
      </c>
      <c r="B126" s="113">
        <v>35</v>
      </c>
      <c r="C126" s="113">
        <v>52</v>
      </c>
      <c r="D126" s="113">
        <v>872</v>
      </c>
      <c r="E126" s="113">
        <v>524</v>
      </c>
      <c r="F126" s="113">
        <v>348</v>
      </c>
      <c r="G126" s="113">
        <v>76</v>
      </c>
      <c r="H126" s="113">
        <v>52</v>
      </c>
      <c r="I126" s="113">
        <v>24</v>
      </c>
    </row>
    <row r="127" spans="1:9" s="63" customFormat="1" ht="15" customHeight="1">
      <c r="A127" s="95" t="s">
        <v>1090</v>
      </c>
      <c r="B127" s="113">
        <v>35</v>
      </c>
      <c r="C127" s="113">
        <v>53</v>
      </c>
      <c r="D127" s="113">
        <v>936</v>
      </c>
      <c r="E127" s="113">
        <v>572</v>
      </c>
      <c r="F127" s="113">
        <v>364</v>
      </c>
      <c r="G127" s="113">
        <v>83</v>
      </c>
      <c r="H127" s="113">
        <v>52</v>
      </c>
      <c r="I127" s="113">
        <v>31</v>
      </c>
    </row>
    <row r="128" spans="1:9" s="60" customFormat="1" ht="15" customHeight="1">
      <c r="A128" s="308" t="s">
        <v>1240</v>
      </c>
      <c r="B128" s="113">
        <v>33</v>
      </c>
      <c r="C128" s="113">
        <v>39</v>
      </c>
      <c r="D128" s="113">
        <v>755</v>
      </c>
      <c r="E128" s="113">
        <v>448</v>
      </c>
      <c r="F128" s="113">
        <v>307</v>
      </c>
      <c r="G128" s="113">
        <v>76</v>
      </c>
      <c r="H128" s="113">
        <v>43</v>
      </c>
      <c r="I128" s="113">
        <v>33</v>
      </c>
    </row>
    <row r="129" spans="1:9" s="520" customFormat="1" ht="33" customHeight="1">
      <c r="A129" s="519"/>
      <c r="B129" s="3231" t="s">
        <v>63</v>
      </c>
      <c r="C129" s="3231"/>
      <c r="D129" s="3231"/>
      <c r="E129" s="3231"/>
      <c r="F129" s="3231"/>
      <c r="G129" s="3231"/>
      <c r="H129" s="3231"/>
      <c r="I129" s="3231"/>
    </row>
    <row r="130" spans="1:9" s="60" customFormat="1" ht="15" customHeight="1">
      <c r="A130" s="95" t="s">
        <v>694</v>
      </c>
      <c r="B130" s="113">
        <v>23</v>
      </c>
      <c r="C130" s="113">
        <v>22</v>
      </c>
      <c r="D130" s="113">
        <v>377</v>
      </c>
      <c r="E130" s="113">
        <v>145</v>
      </c>
      <c r="F130" s="113">
        <v>232</v>
      </c>
      <c r="G130" s="113">
        <v>17</v>
      </c>
      <c r="H130" s="113">
        <v>7</v>
      </c>
      <c r="I130" s="113">
        <v>10</v>
      </c>
    </row>
    <row r="131" spans="1:9" s="60" customFormat="1" ht="15" customHeight="1">
      <c r="A131" s="95" t="s">
        <v>695</v>
      </c>
      <c r="B131" s="113">
        <v>35</v>
      </c>
      <c r="C131" s="113">
        <v>47</v>
      </c>
      <c r="D131" s="113">
        <v>816</v>
      </c>
      <c r="E131" s="113">
        <v>259</v>
      </c>
      <c r="F131" s="113">
        <v>557</v>
      </c>
      <c r="G131" s="113">
        <v>29</v>
      </c>
      <c r="H131" s="113">
        <v>20</v>
      </c>
      <c r="I131" s="113">
        <v>9</v>
      </c>
    </row>
    <row r="132" spans="1:9" s="60" customFormat="1" ht="15" customHeight="1">
      <c r="A132" s="95" t="s">
        <v>696</v>
      </c>
      <c r="B132" s="113">
        <v>34</v>
      </c>
      <c r="C132" s="113">
        <v>36</v>
      </c>
      <c r="D132" s="113">
        <v>678</v>
      </c>
      <c r="E132" s="113">
        <v>248</v>
      </c>
      <c r="F132" s="113">
        <v>430</v>
      </c>
      <c r="G132" s="113">
        <v>30</v>
      </c>
      <c r="H132" s="113">
        <v>18</v>
      </c>
      <c r="I132" s="113">
        <v>12</v>
      </c>
    </row>
    <row r="133" spans="1:9" s="60" customFormat="1" ht="15" customHeight="1">
      <c r="A133" s="95" t="s">
        <v>697</v>
      </c>
      <c r="B133" s="113">
        <v>32</v>
      </c>
      <c r="C133" s="113">
        <v>25</v>
      </c>
      <c r="D133" s="113">
        <v>657</v>
      </c>
      <c r="E133" s="113">
        <v>286</v>
      </c>
      <c r="F133" s="113">
        <v>371</v>
      </c>
      <c r="G133" s="113">
        <v>27</v>
      </c>
      <c r="H133" s="113">
        <v>21</v>
      </c>
      <c r="I133" s="113">
        <v>6</v>
      </c>
    </row>
    <row r="134" spans="1:9" s="60" customFormat="1" ht="15" customHeight="1">
      <c r="A134" s="95" t="s">
        <v>698</v>
      </c>
      <c r="B134" s="113">
        <v>33</v>
      </c>
      <c r="C134" s="113">
        <v>47</v>
      </c>
      <c r="D134" s="113">
        <v>1003</v>
      </c>
      <c r="E134" s="113">
        <v>553</v>
      </c>
      <c r="F134" s="113">
        <v>450</v>
      </c>
      <c r="G134" s="113">
        <v>54</v>
      </c>
      <c r="H134" s="113">
        <v>46</v>
      </c>
      <c r="I134" s="113">
        <v>8</v>
      </c>
    </row>
    <row r="135" spans="1:9" s="60" customFormat="1" ht="15" customHeight="1">
      <c r="A135" s="95" t="s">
        <v>699</v>
      </c>
      <c r="B135" s="113">
        <v>35</v>
      </c>
      <c r="C135" s="113">
        <v>51</v>
      </c>
      <c r="D135" s="113">
        <v>1090</v>
      </c>
      <c r="E135" s="113">
        <v>653</v>
      </c>
      <c r="F135" s="113">
        <v>437</v>
      </c>
      <c r="G135" s="113">
        <v>53</v>
      </c>
      <c r="H135" s="113">
        <v>47</v>
      </c>
      <c r="I135" s="113">
        <v>6</v>
      </c>
    </row>
    <row r="136" spans="1:9" s="60" customFormat="1" ht="15" customHeight="1">
      <c r="A136" s="95" t="s">
        <v>343</v>
      </c>
      <c r="B136" s="113">
        <v>50</v>
      </c>
      <c r="C136" s="113">
        <v>76</v>
      </c>
      <c r="D136" s="113">
        <v>1540</v>
      </c>
      <c r="E136" s="113">
        <v>1058</v>
      </c>
      <c r="F136" s="113">
        <v>482</v>
      </c>
      <c r="G136" s="113">
        <v>94</v>
      </c>
      <c r="H136" s="113">
        <v>79</v>
      </c>
      <c r="I136" s="113">
        <v>15</v>
      </c>
    </row>
    <row r="137" spans="1:9" s="60" customFormat="1" ht="15" customHeight="1">
      <c r="A137" s="95" t="s">
        <v>405</v>
      </c>
      <c r="B137" s="113">
        <v>56</v>
      </c>
      <c r="C137" s="113">
        <v>95</v>
      </c>
      <c r="D137" s="113">
        <v>1847</v>
      </c>
      <c r="E137" s="113">
        <v>1275</v>
      </c>
      <c r="F137" s="113">
        <v>572</v>
      </c>
      <c r="G137" s="113">
        <v>105</v>
      </c>
      <c r="H137" s="113">
        <v>81</v>
      </c>
      <c r="I137" s="113">
        <v>24</v>
      </c>
    </row>
    <row r="138" spans="1:9" s="60" customFormat="1" ht="15" customHeight="1">
      <c r="A138" s="95" t="s">
        <v>196</v>
      </c>
      <c r="B138" s="113">
        <v>56</v>
      </c>
      <c r="C138" s="113">
        <v>88</v>
      </c>
      <c r="D138" s="113">
        <v>1784</v>
      </c>
      <c r="E138" s="113">
        <v>1426</v>
      </c>
      <c r="F138" s="113">
        <v>358</v>
      </c>
      <c r="G138" s="113">
        <v>117</v>
      </c>
      <c r="H138" s="113">
        <v>96</v>
      </c>
      <c r="I138" s="113">
        <v>21</v>
      </c>
    </row>
    <row r="139" spans="1:9" s="60" customFormat="1" ht="15" customHeight="1">
      <c r="A139" s="95" t="s">
        <v>227</v>
      </c>
      <c r="B139" s="113">
        <v>59</v>
      </c>
      <c r="C139" s="113">
        <v>93</v>
      </c>
      <c r="D139" s="113">
        <v>1996</v>
      </c>
      <c r="E139" s="113">
        <v>1471</v>
      </c>
      <c r="F139" s="113">
        <v>525</v>
      </c>
      <c r="G139" s="113">
        <v>125</v>
      </c>
      <c r="H139" s="113">
        <v>101</v>
      </c>
      <c r="I139" s="113">
        <v>24</v>
      </c>
    </row>
    <row r="140" spans="1:9" s="60" customFormat="1" ht="15" customHeight="1">
      <c r="A140" s="95" t="s">
        <v>609</v>
      </c>
      <c r="B140" s="113">
        <v>63</v>
      </c>
      <c r="C140" s="113">
        <v>117</v>
      </c>
      <c r="D140" s="113">
        <v>2593</v>
      </c>
      <c r="E140" s="113">
        <v>1888</v>
      </c>
      <c r="F140" s="113">
        <v>705</v>
      </c>
      <c r="G140" s="113">
        <v>137</v>
      </c>
      <c r="H140" s="113">
        <v>113</v>
      </c>
      <c r="I140" s="113">
        <v>24</v>
      </c>
    </row>
    <row r="141" spans="1:9" s="60" customFormat="1" ht="15" customHeight="1">
      <c r="A141" s="95" t="s">
        <v>508</v>
      </c>
      <c r="B141" s="113">
        <v>69</v>
      </c>
      <c r="C141" s="113">
        <v>138</v>
      </c>
      <c r="D141" s="113">
        <v>3062</v>
      </c>
      <c r="E141" s="113">
        <v>2145</v>
      </c>
      <c r="F141" s="113">
        <v>917</v>
      </c>
      <c r="G141" s="113">
        <v>172</v>
      </c>
      <c r="H141" s="113">
        <v>137</v>
      </c>
      <c r="I141" s="113">
        <v>35</v>
      </c>
    </row>
    <row r="142" spans="1:9" s="60" customFormat="1" ht="15" customHeight="1">
      <c r="A142" s="95" t="s">
        <v>530</v>
      </c>
      <c r="B142" s="113">
        <v>71</v>
      </c>
      <c r="C142" s="113">
        <v>158</v>
      </c>
      <c r="D142" s="113">
        <v>3589</v>
      </c>
      <c r="E142" s="113">
        <v>2535</v>
      </c>
      <c r="F142" s="113">
        <v>1054</v>
      </c>
      <c r="G142" s="113">
        <v>201</v>
      </c>
      <c r="H142" s="113">
        <v>151</v>
      </c>
      <c r="I142" s="113">
        <v>50</v>
      </c>
    </row>
    <row r="143" spans="1:9" s="60" customFormat="1" ht="15" customHeight="1">
      <c r="A143" s="95" t="s">
        <v>353</v>
      </c>
      <c r="B143" s="112">
        <v>71</v>
      </c>
      <c r="C143" s="112">
        <v>179</v>
      </c>
      <c r="D143" s="112">
        <v>3798</v>
      </c>
      <c r="E143" s="114">
        <v>2663</v>
      </c>
      <c r="F143" s="112">
        <v>1135</v>
      </c>
      <c r="G143" s="112">
        <v>221</v>
      </c>
      <c r="H143" s="114">
        <v>171</v>
      </c>
      <c r="I143" s="112">
        <v>50</v>
      </c>
    </row>
    <row r="144" spans="1:9" s="60" customFormat="1" ht="15" customHeight="1">
      <c r="A144" s="95" t="s">
        <v>684</v>
      </c>
      <c r="B144" s="115">
        <v>65</v>
      </c>
      <c r="C144" s="115">
        <v>164</v>
      </c>
      <c r="D144" s="115">
        <v>3355</v>
      </c>
      <c r="E144" s="115">
        <v>2327</v>
      </c>
      <c r="F144" s="115">
        <v>1028</v>
      </c>
      <c r="G144" s="115">
        <v>215</v>
      </c>
      <c r="H144" s="115">
        <v>169</v>
      </c>
      <c r="I144" s="115">
        <v>46</v>
      </c>
    </row>
    <row r="145" spans="1:9" s="60" customFormat="1" ht="15" customHeight="1">
      <c r="A145" s="95" t="s">
        <v>518</v>
      </c>
      <c r="B145" s="115">
        <v>64</v>
      </c>
      <c r="C145" s="115">
        <v>134</v>
      </c>
      <c r="D145" s="115">
        <v>2373</v>
      </c>
      <c r="E145" s="115">
        <v>1585</v>
      </c>
      <c r="F145" s="115">
        <v>788</v>
      </c>
      <c r="G145" s="115">
        <v>192</v>
      </c>
      <c r="H145" s="115">
        <v>154</v>
      </c>
      <c r="I145" s="115">
        <v>38</v>
      </c>
    </row>
    <row r="146" spans="1:9" s="60" customFormat="1" ht="15" customHeight="1">
      <c r="A146" s="95" t="s">
        <v>256</v>
      </c>
      <c r="B146" s="118">
        <v>56</v>
      </c>
      <c r="C146" s="113">
        <v>88</v>
      </c>
      <c r="D146" s="113">
        <v>1619</v>
      </c>
      <c r="E146" s="113">
        <v>1027</v>
      </c>
      <c r="F146" s="113">
        <v>592</v>
      </c>
      <c r="G146" s="113">
        <v>163</v>
      </c>
      <c r="H146" s="113">
        <v>126</v>
      </c>
      <c r="I146" s="113">
        <v>37</v>
      </c>
    </row>
    <row r="147" spans="1:9" s="60" customFormat="1" ht="15" customHeight="1">
      <c r="A147" s="95" t="s">
        <v>727</v>
      </c>
      <c r="B147" s="118">
        <v>51</v>
      </c>
      <c r="C147" s="113">
        <v>87</v>
      </c>
      <c r="D147" s="113">
        <v>1405</v>
      </c>
      <c r="E147" s="113">
        <v>851</v>
      </c>
      <c r="F147" s="113">
        <v>554</v>
      </c>
      <c r="G147" s="113">
        <v>116</v>
      </c>
      <c r="H147" s="113">
        <v>82</v>
      </c>
      <c r="I147" s="113">
        <v>34</v>
      </c>
    </row>
    <row r="148" spans="1:9" s="60" customFormat="1" ht="15" customHeight="1">
      <c r="A148" s="95" t="s">
        <v>248</v>
      </c>
      <c r="B148" s="118">
        <v>42</v>
      </c>
      <c r="C148" s="113">
        <v>75</v>
      </c>
      <c r="D148" s="113">
        <v>1068</v>
      </c>
      <c r="E148" s="113">
        <v>655</v>
      </c>
      <c r="F148" s="113">
        <v>413</v>
      </c>
      <c r="G148" s="113">
        <v>84</v>
      </c>
      <c r="H148" s="113">
        <v>63</v>
      </c>
      <c r="I148" s="113">
        <v>21</v>
      </c>
    </row>
    <row r="149" spans="1:9" s="60" customFormat="1" ht="15" customHeight="1">
      <c r="A149" s="95" t="s">
        <v>254</v>
      </c>
      <c r="B149" s="118">
        <v>37</v>
      </c>
      <c r="C149" s="113">
        <v>56</v>
      </c>
      <c r="D149" s="113">
        <v>809</v>
      </c>
      <c r="E149" s="113">
        <v>489</v>
      </c>
      <c r="F149" s="113">
        <v>320</v>
      </c>
      <c r="G149" s="113">
        <v>89</v>
      </c>
      <c r="H149" s="113">
        <v>59</v>
      </c>
      <c r="I149" s="113">
        <v>30</v>
      </c>
    </row>
    <row r="150" spans="1:9" s="60" customFormat="1" ht="15" customHeight="1">
      <c r="A150" s="95" t="s">
        <v>283</v>
      </c>
      <c r="B150" s="118">
        <v>34</v>
      </c>
      <c r="C150" s="113">
        <v>53</v>
      </c>
      <c r="D150" s="113">
        <v>750</v>
      </c>
      <c r="E150" s="113">
        <v>432</v>
      </c>
      <c r="F150" s="113">
        <v>318</v>
      </c>
      <c r="G150" s="113">
        <v>85</v>
      </c>
      <c r="H150" s="113">
        <v>56</v>
      </c>
      <c r="I150" s="113">
        <v>29</v>
      </c>
    </row>
    <row r="151" spans="1:9" s="60" customFormat="1" ht="15" customHeight="1">
      <c r="A151" s="95" t="s">
        <v>749</v>
      </c>
      <c r="B151" s="113">
        <v>35</v>
      </c>
      <c r="C151" s="113">
        <v>52</v>
      </c>
      <c r="D151" s="113">
        <v>872</v>
      </c>
      <c r="E151" s="113">
        <v>524</v>
      </c>
      <c r="F151" s="113">
        <v>348</v>
      </c>
      <c r="G151" s="113">
        <v>76</v>
      </c>
      <c r="H151" s="113">
        <v>52</v>
      </c>
      <c r="I151" s="113">
        <v>24</v>
      </c>
    </row>
    <row r="152" spans="1:9" s="63" customFormat="1" ht="15" customHeight="1">
      <c r="A152" s="95" t="s">
        <v>1090</v>
      </c>
      <c r="B152" s="113">
        <v>35</v>
      </c>
      <c r="C152" s="171">
        <v>53</v>
      </c>
      <c r="D152" s="171">
        <v>936</v>
      </c>
      <c r="E152" s="171">
        <v>572</v>
      </c>
      <c r="F152" s="171">
        <v>364</v>
      </c>
      <c r="G152" s="171">
        <v>83</v>
      </c>
      <c r="H152" s="171">
        <v>52</v>
      </c>
      <c r="I152" s="171">
        <v>31</v>
      </c>
    </row>
    <row r="153" spans="1:9" s="60" customFormat="1" ht="15" customHeight="1">
      <c r="A153" s="308" t="s">
        <v>1240</v>
      </c>
      <c r="B153" s="113">
        <v>33</v>
      </c>
      <c r="C153" s="171">
        <v>39</v>
      </c>
      <c r="D153" s="171">
        <v>755</v>
      </c>
      <c r="E153" s="171">
        <v>448</v>
      </c>
      <c r="F153" s="171">
        <v>307</v>
      </c>
      <c r="G153" s="171">
        <v>76</v>
      </c>
      <c r="H153" s="171">
        <v>43</v>
      </c>
      <c r="I153" s="171">
        <v>33</v>
      </c>
    </row>
    <row r="154" spans="1:9" s="520" customFormat="1" ht="33" customHeight="1">
      <c r="A154" s="519"/>
      <c r="B154" s="3231" t="s">
        <v>320</v>
      </c>
      <c r="C154" s="3231"/>
      <c r="D154" s="3231"/>
      <c r="E154" s="3231"/>
      <c r="F154" s="3231"/>
      <c r="G154" s="3231"/>
      <c r="H154" s="3231"/>
      <c r="I154" s="3231"/>
    </row>
    <row r="155" spans="1:9" s="60" customFormat="1" ht="15" customHeight="1">
      <c r="A155" s="95" t="s">
        <v>694</v>
      </c>
      <c r="B155" s="113">
        <v>0</v>
      </c>
      <c r="C155" s="113">
        <v>0</v>
      </c>
      <c r="D155" s="113">
        <v>0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</row>
    <row r="156" spans="1:9" s="60" customFormat="1" ht="15" customHeight="1">
      <c r="A156" s="95" t="s">
        <v>695</v>
      </c>
      <c r="B156" s="113">
        <v>0</v>
      </c>
      <c r="C156" s="113">
        <v>0</v>
      </c>
      <c r="D156" s="113">
        <v>0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</row>
    <row r="157" spans="1:9" s="60" customFormat="1" ht="15" customHeight="1">
      <c r="A157" s="95" t="s">
        <v>696</v>
      </c>
      <c r="B157" s="113">
        <v>0</v>
      </c>
      <c r="C157" s="113">
        <v>0</v>
      </c>
      <c r="D157" s="113">
        <v>0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</row>
    <row r="158" spans="1:9" s="60" customFormat="1" ht="15" customHeight="1">
      <c r="A158" s="95" t="s">
        <v>697</v>
      </c>
      <c r="B158" s="113">
        <v>0</v>
      </c>
      <c r="C158" s="113">
        <v>0</v>
      </c>
      <c r="D158" s="113">
        <v>0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</row>
    <row r="159" spans="1:9" s="60" customFormat="1" ht="15" customHeight="1">
      <c r="A159" s="95" t="s">
        <v>698</v>
      </c>
      <c r="B159" s="113">
        <v>0</v>
      </c>
      <c r="C159" s="113">
        <v>0</v>
      </c>
      <c r="D159" s="113">
        <v>0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</row>
    <row r="160" spans="1:9" s="60" customFormat="1" ht="15" customHeight="1">
      <c r="A160" s="95" t="s">
        <v>699</v>
      </c>
      <c r="B160" s="113">
        <v>0</v>
      </c>
      <c r="C160" s="113">
        <v>0</v>
      </c>
      <c r="D160" s="113">
        <v>0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</row>
    <row r="161" spans="1:9" s="60" customFormat="1" ht="15" customHeight="1">
      <c r="A161" s="95" t="s">
        <v>343</v>
      </c>
      <c r="B161" s="113">
        <v>0</v>
      </c>
      <c r="C161" s="113">
        <v>0</v>
      </c>
      <c r="D161" s="113">
        <v>0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</row>
    <row r="162" spans="1:9" s="60" customFormat="1" ht="15" customHeight="1">
      <c r="A162" s="95" t="s">
        <v>405</v>
      </c>
      <c r="B162" s="113">
        <v>1</v>
      </c>
      <c r="C162" s="113">
        <v>1</v>
      </c>
      <c r="D162" s="113">
        <v>19</v>
      </c>
      <c r="E162" s="113">
        <v>18</v>
      </c>
      <c r="F162" s="113">
        <v>1</v>
      </c>
      <c r="G162" s="113">
        <v>2</v>
      </c>
      <c r="H162" s="113">
        <v>2</v>
      </c>
      <c r="I162" s="113">
        <v>0</v>
      </c>
    </row>
    <row r="163" spans="1:9" s="60" customFormat="1" ht="15" customHeight="1">
      <c r="A163" s="95" t="s">
        <v>196</v>
      </c>
      <c r="B163" s="113">
        <v>1</v>
      </c>
      <c r="C163" s="113">
        <v>2</v>
      </c>
      <c r="D163" s="113">
        <v>32</v>
      </c>
      <c r="E163" s="113">
        <v>18</v>
      </c>
      <c r="F163" s="113">
        <v>14</v>
      </c>
      <c r="G163" s="113">
        <v>3</v>
      </c>
      <c r="H163" s="113">
        <v>2</v>
      </c>
      <c r="I163" s="113">
        <v>1</v>
      </c>
    </row>
    <row r="164" spans="1:9" s="60" customFormat="1" ht="15" customHeight="1">
      <c r="A164" s="95" t="s">
        <v>227</v>
      </c>
      <c r="B164" s="113">
        <v>1</v>
      </c>
      <c r="C164" s="113">
        <v>2</v>
      </c>
      <c r="D164" s="113">
        <v>25</v>
      </c>
      <c r="E164" s="113">
        <v>14</v>
      </c>
      <c r="F164" s="113">
        <v>11</v>
      </c>
      <c r="G164" s="113">
        <v>3</v>
      </c>
      <c r="H164" s="113">
        <v>2</v>
      </c>
      <c r="I164" s="113">
        <v>1</v>
      </c>
    </row>
    <row r="165" spans="1:9" s="60" customFormat="1" ht="15" customHeight="1">
      <c r="A165" s="95" t="s">
        <v>609</v>
      </c>
      <c r="B165" s="113">
        <v>1</v>
      </c>
      <c r="C165" s="113">
        <v>1</v>
      </c>
      <c r="D165" s="113">
        <v>20</v>
      </c>
      <c r="E165" s="113">
        <v>13</v>
      </c>
      <c r="F165" s="113">
        <v>7</v>
      </c>
      <c r="G165" s="113">
        <v>2</v>
      </c>
      <c r="H165" s="113">
        <v>1</v>
      </c>
      <c r="I165" s="113">
        <v>1</v>
      </c>
    </row>
    <row r="166" spans="1:9" s="60" customFormat="1" ht="15" customHeight="1">
      <c r="A166" s="95" t="s">
        <v>508</v>
      </c>
      <c r="B166" s="113">
        <v>1</v>
      </c>
      <c r="C166" s="113">
        <v>1</v>
      </c>
      <c r="D166" s="113">
        <v>11</v>
      </c>
      <c r="E166" s="113">
        <v>6</v>
      </c>
      <c r="F166" s="113">
        <v>5</v>
      </c>
      <c r="G166" s="113">
        <v>1</v>
      </c>
      <c r="H166" s="113">
        <v>0</v>
      </c>
      <c r="I166" s="113">
        <v>1</v>
      </c>
    </row>
    <row r="167" spans="1:9" s="60" customFormat="1" ht="15" customHeight="1">
      <c r="A167" s="95" t="s">
        <v>530</v>
      </c>
      <c r="B167" s="113">
        <v>0</v>
      </c>
      <c r="C167" s="113">
        <v>0</v>
      </c>
      <c r="D167" s="113">
        <v>0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</row>
    <row r="168" spans="1:9" s="60" customFormat="1" ht="15" customHeight="1">
      <c r="A168" s="95" t="s">
        <v>353</v>
      </c>
      <c r="B168" s="112">
        <v>0</v>
      </c>
      <c r="C168" s="112">
        <v>0</v>
      </c>
      <c r="D168" s="112">
        <v>0</v>
      </c>
      <c r="E168" s="114">
        <f>D168-F168</f>
        <v>0</v>
      </c>
      <c r="F168" s="112">
        <v>0</v>
      </c>
      <c r="G168" s="112">
        <v>0</v>
      </c>
      <c r="H168" s="114">
        <v>0</v>
      </c>
      <c r="I168" s="112">
        <v>0</v>
      </c>
    </row>
    <row r="169" spans="1:9" s="60" customFormat="1" ht="15" customHeight="1">
      <c r="A169" s="95" t="s">
        <v>684</v>
      </c>
      <c r="B169" s="115">
        <v>0</v>
      </c>
      <c r="C169" s="115">
        <v>0</v>
      </c>
      <c r="D169" s="115">
        <v>0</v>
      </c>
      <c r="E169" s="115">
        <v>0</v>
      </c>
      <c r="F169" s="115">
        <v>0</v>
      </c>
      <c r="G169" s="115">
        <v>0</v>
      </c>
      <c r="H169" s="115">
        <v>0</v>
      </c>
      <c r="I169" s="115">
        <v>0</v>
      </c>
    </row>
    <row r="170" spans="1:9" s="60" customFormat="1" ht="15" customHeight="1">
      <c r="A170" s="95" t="s">
        <v>518</v>
      </c>
      <c r="B170" s="115">
        <v>0</v>
      </c>
      <c r="C170" s="115">
        <v>0</v>
      </c>
      <c r="D170" s="115">
        <v>0</v>
      </c>
      <c r="E170" s="115">
        <v>0</v>
      </c>
      <c r="F170" s="115">
        <v>0</v>
      </c>
      <c r="G170" s="115">
        <v>0</v>
      </c>
      <c r="H170" s="115">
        <v>0</v>
      </c>
      <c r="I170" s="115">
        <v>0</v>
      </c>
    </row>
    <row r="171" spans="1:9" s="60" customFormat="1" ht="15" customHeight="1">
      <c r="A171" s="95" t="s">
        <v>256</v>
      </c>
      <c r="B171" s="113">
        <v>0</v>
      </c>
      <c r="C171" s="113">
        <v>0</v>
      </c>
      <c r="D171" s="113">
        <v>0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</row>
    <row r="172" spans="1:9" s="60" customFormat="1" ht="15" customHeight="1">
      <c r="A172" s="95" t="s">
        <v>727</v>
      </c>
      <c r="B172" s="113">
        <v>0</v>
      </c>
      <c r="C172" s="113">
        <v>0</v>
      </c>
      <c r="D172" s="113">
        <v>0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</row>
    <row r="173" spans="1:9" s="60" customFormat="1" ht="15" customHeight="1">
      <c r="A173" s="95" t="s">
        <v>248</v>
      </c>
      <c r="B173" s="113">
        <v>0</v>
      </c>
      <c r="C173" s="113">
        <v>0</v>
      </c>
      <c r="D173" s="113">
        <v>0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</row>
    <row r="174" spans="1:9" s="60" customFormat="1" ht="15" customHeight="1">
      <c r="A174" s="95" t="s">
        <v>254</v>
      </c>
      <c r="B174" s="113">
        <v>0</v>
      </c>
      <c r="C174" s="113">
        <v>0</v>
      </c>
      <c r="D174" s="113">
        <v>0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</row>
    <row r="175" spans="1:9" s="60" customFormat="1" ht="15" customHeight="1">
      <c r="A175" s="95" t="s">
        <v>283</v>
      </c>
      <c r="B175" s="113">
        <v>0</v>
      </c>
      <c r="C175" s="113">
        <v>0</v>
      </c>
      <c r="D175" s="113">
        <v>0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</row>
    <row r="176" spans="1:9" s="60" customFormat="1" ht="15" customHeight="1">
      <c r="A176" s="95" t="s">
        <v>749</v>
      </c>
      <c r="B176" s="113">
        <v>0</v>
      </c>
      <c r="C176" s="113">
        <v>0</v>
      </c>
      <c r="D176" s="113">
        <v>0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</row>
    <row r="177" spans="1:9" s="63" customFormat="1" ht="15" customHeight="1">
      <c r="A177" s="95" t="s">
        <v>1090</v>
      </c>
      <c r="B177" s="113">
        <v>0</v>
      </c>
      <c r="C177" s="113">
        <v>0</v>
      </c>
      <c r="D177" s="113">
        <v>0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</row>
    <row r="178" spans="1:9" s="60" customFormat="1" ht="15" customHeight="1">
      <c r="A178" s="308" t="s">
        <v>1240</v>
      </c>
      <c r="B178" s="113">
        <v>0</v>
      </c>
      <c r="C178" s="113">
        <v>0</v>
      </c>
      <c r="D178" s="113">
        <v>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</row>
    <row r="179" spans="1:9" s="520" customFormat="1" ht="33" customHeight="1">
      <c r="A179" s="519"/>
      <c r="B179" s="3231" t="s">
        <v>761</v>
      </c>
      <c r="C179" s="3231"/>
      <c r="D179" s="3231"/>
      <c r="E179" s="3231"/>
      <c r="F179" s="3231"/>
      <c r="G179" s="3231"/>
      <c r="H179" s="3231"/>
      <c r="I179" s="3231"/>
    </row>
    <row r="180" spans="1:9" s="60" customFormat="1" ht="15" customHeight="1">
      <c r="A180" s="95" t="s">
        <v>694</v>
      </c>
      <c r="B180" s="113">
        <v>51</v>
      </c>
      <c r="C180" s="113">
        <v>82</v>
      </c>
      <c r="D180" s="113">
        <v>1254</v>
      </c>
      <c r="E180" s="113">
        <v>812</v>
      </c>
      <c r="F180" s="113">
        <v>442</v>
      </c>
      <c r="G180" s="113">
        <v>64</v>
      </c>
      <c r="H180" s="113">
        <v>37</v>
      </c>
      <c r="I180" s="113">
        <v>27</v>
      </c>
    </row>
    <row r="181" spans="1:9" s="60" customFormat="1" ht="15" customHeight="1">
      <c r="A181" s="95" t="s">
        <v>695</v>
      </c>
      <c r="B181" s="113">
        <v>62</v>
      </c>
      <c r="C181" s="113">
        <v>115</v>
      </c>
      <c r="D181" s="113">
        <v>1880</v>
      </c>
      <c r="E181" s="113">
        <v>1246</v>
      </c>
      <c r="F181" s="113">
        <v>634</v>
      </c>
      <c r="G181" s="113">
        <v>94</v>
      </c>
      <c r="H181" s="113">
        <v>50</v>
      </c>
      <c r="I181" s="113">
        <v>44</v>
      </c>
    </row>
    <row r="182" spans="1:9" s="60" customFormat="1" ht="15" customHeight="1">
      <c r="A182" s="95" t="s">
        <v>696</v>
      </c>
      <c r="B182" s="113">
        <v>64</v>
      </c>
      <c r="C182" s="113">
        <v>105</v>
      </c>
      <c r="D182" s="113">
        <v>1778</v>
      </c>
      <c r="E182" s="113">
        <v>1100</v>
      </c>
      <c r="F182" s="113">
        <v>678</v>
      </c>
      <c r="G182" s="113">
        <v>69</v>
      </c>
      <c r="H182" s="113">
        <v>41</v>
      </c>
      <c r="I182" s="113">
        <v>28</v>
      </c>
    </row>
    <row r="183" spans="1:9" s="60" customFormat="1" ht="15" customHeight="1">
      <c r="A183" s="95" t="s">
        <v>697</v>
      </c>
      <c r="B183" s="113">
        <v>74</v>
      </c>
      <c r="C183" s="113">
        <v>151</v>
      </c>
      <c r="D183" s="113">
        <v>2946</v>
      </c>
      <c r="E183" s="113">
        <v>1649</v>
      </c>
      <c r="F183" s="113">
        <v>1297</v>
      </c>
      <c r="G183" s="113">
        <v>111</v>
      </c>
      <c r="H183" s="113">
        <v>72</v>
      </c>
      <c r="I183" s="113">
        <v>39</v>
      </c>
    </row>
    <row r="184" spans="1:9" s="60" customFormat="1" ht="15" customHeight="1">
      <c r="A184" s="95" t="s">
        <v>698</v>
      </c>
      <c r="B184" s="113">
        <v>78</v>
      </c>
      <c r="C184" s="113">
        <v>169</v>
      </c>
      <c r="D184" s="113">
        <v>3205</v>
      </c>
      <c r="E184" s="113">
        <v>1950</v>
      </c>
      <c r="F184" s="113">
        <v>1255</v>
      </c>
      <c r="G184" s="113">
        <v>131</v>
      </c>
      <c r="H184" s="113">
        <v>75</v>
      </c>
      <c r="I184" s="113">
        <v>56</v>
      </c>
    </row>
    <row r="185" spans="1:9" s="60" customFormat="1" ht="15" customHeight="1">
      <c r="A185" s="95" t="s">
        <v>699</v>
      </c>
      <c r="B185" s="113">
        <v>95</v>
      </c>
      <c r="C185" s="113">
        <v>255</v>
      </c>
      <c r="D185" s="113">
        <v>4772</v>
      </c>
      <c r="E185" s="113">
        <v>3084</v>
      </c>
      <c r="F185" s="113">
        <v>1688</v>
      </c>
      <c r="G185" s="113">
        <v>196</v>
      </c>
      <c r="H185" s="113">
        <v>128</v>
      </c>
      <c r="I185" s="113">
        <v>68</v>
      </c>
    </row>
    <row r="186" spans="1:9" s="60" customFormat="1" ht="15" customHeight="1">
      <c r="A186" s="95" t="s">
        <v>343</v>
      </c>
      <c r="B186" s="113">
        <v>94</v>
      </c>
      <c r="C186" s="113">
        <v>246</v>
      </c>
      <c r="D186" s="113">
        <v>4365</v>
      </c>
      <c r="E186" s="113">
        <v>2730</v>
      </c>
      <c r="F186" s="113">
        <v>1635</v>
      </c>
      <c r="G186" s="113">
        <v>215</v>
      </c>
      <c r="H186" s="113">
        <v>130</v>
      </c>
      <c r="I186" s="113">
        <v>85</v>
      </c>
    </row>
    <row r="187" spans="1:9" s="60" customFormat="1" ht="15" customHeight="1">
      <c r="A187" s="95" t="s">
        <v>405</v>
      </c>
      <c r="B187" s="113">
        <v>93</v>
      </c>
      <c r="C187" s="113">
        <v>196</v>
      </c>
      <c r="D187" s="113">
        <v>3343</v>
      </c>
      <c r="E187" s="113">
        <v>2203</v>
      </c>
      <c r="F187" s="113">
        <v>1140</v>
      </c>
      <c r="G187" s="113">
        <v>196</v>
      </c>
      <c r="H187" s="113">
        <v>124</v>
      </c>
      <c r="I187" s="113">
        <v>72</v>
      </c>
    </row>
    <row r="188" spans="1:9" s="60" customFormat="1" ht="15" customHeight="1">
      <c r="A188" s="95" t="s">
        <v>196</v>
      </c>
      <c r="B188" s="113">
        <v>88</v>
      </c>
      <c r="C188" s="113">
        <v>184</v>
      </c>
      <c r="D188" s="113">
        <v>3304</v>
      </c>
      <c r="E188" s="113">
        <v>2226</v>
      </c>
      <c r="F188" s="113">
        <v>1078</v>
      </c>
      <c r="G188" s="113">
        <v>196</v>
      </c>
      <c r="H188" s="113">
        <v>127</v>
      </c>
      <c r="I188" s="113">
        <v>69</v>
      </c>
    </row>
    <row r="189" spans="1:9" s="60" customFormat="1" ht="15" customHeight="1">
      <c r="A189" s="95" t="s">
        <v>227</v>
      </c>
      <c r="B189" s="113">
        <v>83</v>
      </c>
      <c r="C189" s="113">
        <v>169</v>
      </c>
      <c r="D189" s="113">
        <v>3192</v>
      </c>
      <c r="E189" s="113">
        <v>2103</v>
      </c>
      <c r="F189" s="113">
        <v>1089</v>
      </c>
      <c r="G189" s="113">
        <v>204</v>
      </c>
      <c r="H189" s="113">
        <v>125</v>
      </c>
      <c r="I189" s="113">
        <v>79</v>
      </c>
    </row>
    <row r="190" spans="1:9" s="60" customFormat="1" ht="15" customHeight="1">
      <c r="A190" s="95" t="s">
        <v>609</v>
      </c>
      <c r="B190" s="113">
        <v>84</v>
      </c>
      <c r="C190" s="113">
        <v>191</v>
      </c>
      <c r="D190" s="113">
        <v>3266</v>
      </c>
      <c r="E190" s="113">
        <v>2202</v>
      </c>
      <c r="F190" s="113">
        <v>1064</v>
      </c>
      <c r="G190" s="113">
        <v>193</v>
      </c>
      <c r="H190" s="113">
        <v>114</v>
      </c>
      <c r="I190" s="113">
        <v>79</v>
      </c>
    </row>
    <row r="191" spans="1:9" s="75" customFormat="1" ht="15" customHeight="1">
      <c r="A191" s="95" t="s">
        <v>508</v>
      </c>
      <c r="B191" s="113">
        <v>86</v>
      </c>
      <c r="C191" s="113">
        <v>186</v>
      </c>
      <c r="D191" s="113">
        <v>3625</v>
      </c>
      <c r="E191" s="113">
        <v>2407</v>
      </c>
      <c r="F191" s="113">
        <v>1218</v>
      </c>
      <c r="G191" s="113">
        <v>209</v>
      </c>
      <c r="H191" s="113">
        <v>125</v>
      </c>
      <c r="I191" s="113">
        <v>84</v>
      </c>
    </row>
    <row r="192" spans="1:9" s="75" customFormat="1" ht="15" customHeight="1">
      <c r="A192" s="95" t="s">
        <v>530</v>
      </c>
      <c r="B192" s="113">
        <v>87</v>
      </c>
      <c r="C192" s="113">
        <v>183</v>
      </c>
      <c r="D192" s="113">
        <v>3173</v>
      </c>
      <c r="E192" s="113">
        <v>2100</v>
      </c>
      <c r="F192" s="113">
        <v>1073</v>
      </c>
      <c r="G192" s="113">
        <v>186</v>
      </c>
      <c r="H192" s="113">
        <v>106</v>
      </c>
      <c r="I192" s="113">
        <v>80</v>
      </c>
    </row>
    <row r="193" spans="1:9" s="75" customFormat="1" ht="15" customHeight="1">
      <c r="A193" s="95" t="s">
        <v>353</v>
      </c>
      <c r="B193" s="113">
        <v>85</v>
      </c>
      <c r="C193" s="113">
        <v>170</v>
      </c>
      <c r="D193" s="113">
        <v>2722</v>
      </c>
      <c r="E193" s="113">
        <v>1774</v>
      </c>
      <c r="F193" s="113">
        <v>948</v>
      </c>
      <c r="G193" s="113">
        <v>180</v>
      </c>
      <c r="H193" s="113">
        <v>106</v>
      </c>
      <c r="I193" s="113">
        <v>74</v>
      </c>
    </row>
    <row r="194" spans="1:9" s="60" customFormat="1" ht="15" customHeight="1">
      <c r="A194" s="95" t="s">
        <v>684</v>
      </c>
      <c r="B194" s="113">
        <v>81</v>
      </c>
      <c r="C194" s="113">
        <v>150</v>
      </c>
      <c r="D194" s="113">
        <v>2332</v>
      </c>
      <c r="E194" s="113">
        <v>1516</v>
      </c>
      <c r="F194" s="113">
        <v>816</v>
      </c>
      <c r="G194" s="113">
        <v>161</v>
      </c>
      <c r="H194" s="113">
        <v>91</v>
      </c>
      <c r="I194" s="113">
        <v>70</v>
      </c>
    </row>
    <row r="195" spans="1:9" s="60" customFormat="1" ht="15" customHeight="1">
      <c r="A195" s="95" t="s">
        <v>518</v>
      </c>
      <c r="B195" s="113">
        <v>72</v>
      </c>
      <c r="C195" s="113">
        <v>125</v>
      </c>
      <c r="D195" s="113">
        <v>1886</v>
      </c>
      <c r="E195" s="113">
        <v>1190</v>
      </c>
      <c r="F195" s="113">
        <v>696</v>
      </c>
      <c r="G195" s="113">
        <v>148</v>
      </c>
      <c r="H195" s="113">
        <v>93</v>
      </c>
      <c r="I195" s="113">
        <v>55</v>
      </c>
    </row>
    <row r="196" spans="1:9" s="60" customFormat="1" ht="15" customHeight="1">
      <c r="A196" s="95" t="s">
        <v>256</v>
      </c>
      <c r="B196" s="113">
        <v>67</v>
      </c>
      <c r="C196" s="113">
        <v>118</v>
      </c>
      <c r="D196" s="113">
        <v>1655</v>
      </c>
      <c r="E196" s="113">
        <v>1010</v>
      </c>
      <c r="F196" s="113">
        <v>645</v>
      </c>
      <c r="G196" s="113">
        <v>164</v>
      </c>
      <c r="H196" s="113">
        <v>97</v>
      </c>
      <c r="I196" s="113">
        <v>67</v>
      </c>
    </row>
    <row r="197" spans="1:9" s="60" customFormat="1" ht="15" customHeight="1">
      <c r="A197" s="95" t="s">
        <v>727</v>
      </c>
      <c r="B197" s="113">
        <v>61</v>
      </c>
      <c r="C197" s="113">
        <v>123</v>
      </c>
      <c r="D197" s="113">
        <v>1597</v>
      </c>
      <c r="E197" s="113">
        <v>988</v>
      </c>
      <c r="F197" s="113">
        <v>609</v>
      </c>
      <c r="G197" s="113">
        <v>151</v>
      </c>
      <c r="H197" s="113">
        <v>84</v>
      </c>
      <c r="I197" s="113">
        <v>67</v>
      </c>
    </row>
    <row r="198" spans="1:9" s="60" customFormat="1" ht="15" customHeight="1">
      <c r="A198" s="95" t="s">
        <v>248</v>
      </c>
      <c r="B198" s="113">
        <v>63</v>
      </c>
      <c r="C198" s="113">
        <v>120</v>
      </c>
      <c r="D198" s="113">
        <v>1540</v>
      </c>
      <c r="E198" s="113">
        <v>918</v>
      </c>
      <c r="F198" s="113">
        <v>622</v>
      </c>
      <c r="G198" s="113">
        <v>159</v>
      </c>
      <c r="H198" s="113">
        <v>79</v>
      </c>
      <c r="I198" s="113">
        <v>80</v>
      </c>
    </row>
    <row r="199" spans="1:9" s="60" customFormat="1" ht="15" customHeight="1">
      <c r="A199" s="95" t="s">
        <v>254</v>
      </c>
      <c r="B199" s="113">
        <v>62</v>
      </c>
      <c r="C199" s="113">
        <v>137</v>
      </c>
      <c r="D199" s="113">
        <v>1747</v>
      </c>
      <c r="E199" s="113">
        <v>1077</v>
      </c>
      <c r="F199" s="113">
        <v>670</v>
      </c>
      <c r="G199" s="113">
        <v>188</v>
      </c>
      <c r="H199" s="113">
        <v>86</v>
      </c>
      <c r="I199" s="113">
        <v>102</v>
      </c>
    </row>
    <row r="200" spans="1:9" s="60" customFormat="1" ht="15" customHeight="1">
      <c r="A200" s="95" t="s">
        <v>283</v>
      </c>
      <c r="B200" s="113">
        <v>59</v>
      </c>
      <c r="C200" s="113">
        <v>144</v>
      </c>
      <c r="D200" s="113">
        <v>1804</v>
      </c>
      <c r="E200" s="113">
        <v>1121</v>
      </c>
      <c r="F200" s="113">
        <v>683</v>
      </c>
      <c r="G200" s="113">
        <v>201</v>
      </c>
      <c r="H200" s="113">
        <v>97</v>
      </c>
      <c r="I200" s="113">
        <v>104</v>
      </c>
    </row>
    <row r="201" spans="1:9" s="60" customFormat="1" ht="15" customHeight="1">
      <c r="A201" s="95" t="s">
        <v>749</v>
      </c>
      <c r="B201" s="113">
        <v>59</v>
      </c>
      <c r="C201" s="113">
        <v>153</v>
      </c>
      <c r="D201" s="113">
        <v>1960</v>
      </c>
      <c r="E201" s="113">
        <v>1201</v>
      </c>
      <c r="F201" s="113">
        <v>759</v>
      </c>
      <c r="G201" s="113">
        <v>212</v>
      </c>
      <c r="H201" s="113">
        <v>104</v>
      </c>
      <c r="I201" s="113">
        <v>108</v>
      </c>
    </row>
    <row r="202" spans="1:9" s="63" customFormat="1" ht="15" customHeight="1">
      <c r="A202" s="95" t="s">
        <v>1090</v>
      </c>
      <c r="B202" s="113">
        <v>60</v>
      </c>
      <c r="C202" s="113">
        <v>165</v>
      </c>
      <c r="D202" s="113">
        <v>2322</v>
      </c>
      <c r="E202" s="113">
        <v>1487</v>
      </c>
      <c r="F202" s="113">
        <v>835</v>
      </c>
      <c r="G202" s="113">
        <v>215</v>
      </c>
      <c r="H202" s="113">
        <v>105</v>
      </c>
      <c r="I202" s="113">
        <v>110</v>
      </c>
    </row>
    <row r="203" spans="1:9" s="60" customFormat="1" ht="15" customHeight="1">
      <c r="A203" s="308" t="s">
        <v>1240</v>
      </c>
      <c r="B203" s="113">
        <v>66</v>
      </c>
      <c r="C203" s="113">
        <v>202</v>
      </c>
      <c r="D203" s="113">
        <v>2919</v>
      </c>
      <c r="E203" s="113">
        <v>2036</v>
      </c>
      <c r="F203" s="113">
        <v>883</v>
      </c>
      <c r="G203" s="113">
        <v>261</v>
      </c>
      <c r="H203" s="113">
        <v>119</v>
      </c>
      <c r="I203" s="113">
        <v>142</v>
      </c>
    </row>
    <row r="204" spans="1:9" s="520" customFormat="1" ht="33" customHeight="1">
      <c r="A204" s="519"/>
      <c r="B204" s="3231" t="s">
        <v>314</v>
      </c>
      <c r="C204" s="3231"/>
      <c r="D204" s="3231"/>
      <c r="E204" s="3231"/>
      <c r="F204" s="3231"/>
      <c r="G204" s="3231"/>
      <c r="H204" s="3231"/>
      <c r="I204" s="3231"/>
    </row>
    <row r="205" spans="1:9" s="60" customFormat="1" ht="15" customHeight="1">
      <c r="A205" s="95" t="s">
        <v>694</v>
      </c>
      <c r="B205" s="113">
        <v>46</v>
      </c>
      <c r="C205" s="113">
        <v>64</v>
      </c>
      <c r="D205" s="113">
        <v>1006</v>
      </c>
      <c r="E205" s="113">
        <v>649</v>
      </c>
      <c r="F205" s="113">
        <v>357</v>
      </c>
      <c r="G205" s="113">
        <v>64</v>
      </c>
      <c r="H205" s="113">
        <v>37</v>
      </c>
      <c r="I205" s="113">
        <v>27</v>
      </c>
    </row>
    <row r="206" spans="1:9" s="60" customFormat="1" ht="15" customHeight="1">
      <c r="A206" s="95" t="s">
        <v>695</v>
      </c>
      <c r="B206" s="113">
        <v>54</v>
      </c>
      <c r="C206" s="113">
        <v>100</v>
      </c>
      <c r="D206" s="113">
        <v>1689</v>
      </c>
      <c r="E206" s="113">
        <v>1136</v>
      </c>
      <c r="F206" s="113">
        <v>553</v>
      </c>
      <c r="G206" s="113">
        <v>94</v>
      </c>
      <c r="H206" s="113">
        <v>50</v>
      </c>
      <c r="I206" s="113">
        <v>44</v>
      </c>
    </row>
    <row r="207" spans="1:9" s="60" customFormat="1" ht="15" customHeight="1">
      <c r="A207" s="95" t="s">
        <v>696</v>
      </c>
      <c r="B207" s="113">
        <v>57</v>
      </c>
      <c r="C207" s="113">
        <v>89</v>
      </c>
      <c r="D207" s="113">
        <v>1551</v>
      </c>
      <c r="E207" s="113">
        <v>975</v>
      </c>
      <c r="F207" s="113">
        <v>576</v>
      </c>
      <c r="G207" s="113">
        <v>69</v>
      </c>
      <c r="H207" s="113">
        <v>41</v>
      </c>
      <c r="I207" s="113">
        <v>28</v>
      </c>
    </row>
    <row r="208" spans="1:9" s="60" customFormat="1" ht="15" customHeight="1">
      <c r="A208" s="95" t="s">
        <v>697</v>
      </c>
      <c r="B208" s="113">
        <v>66</v>
      </c>
      <c r="C208" s="113">
        <v>134</v>
      </c>
      <c r="D208" s="113">
        <v>2706</v>
      </c>
      <c r="E208" s="113">
        <v>1510</v>
      </c>
      <c r="F208" s="113">
        <v>1196</v>
      </c>
      <c r="G208" s="113">
        <v>111</v>
      </c>
      <c r="H208" s="113">
        <v>72</v>
      </c>
      <c r="I208" s="113">
        <v>39</v>
      </c>
    </row>
    <row r="209" spans="1:9" s="60" customFormat="1" ht="15" customHeight="1">
      <c r="A209" s="95" t="s">
        <v>698</v>
      </c>
      <c r="B209" s="113">
        <v>71</v>
      </c>
      <c r="C209" s="113">
        <v>152</v>
      </c>
      <c r="D209" s="113">
        <v>2979</v>
      </c>
      <c r="E209" s="113">
        <v>1818</v>
      </c>
      <c r="F209" s="113">
        <v>1161</v>
      </c>
      <c r="G209" s="113">
        <v>112</v>
      </c>
      <c r="H209" s="113">
        <v>68</v>
      </c>
      <c r="I209" s="113">
        <v>44</v>
      </c>
    </row>
    <row r="210" spans="1:9" s="60" customFormat="1" ht="15" customHeight="1">
      <c r="A210" s="95" t="s">
        <v>699</v>
      </c>
      <c r="B210" s="113">
        <v>80</v>
      </c>
      <c r="C210" s="113">
        <v>205</v>
      </c>
      <c r="D210" s="113">
        <v>3992</v>
      </c>
      <c r="E210" s="113">
        <v>2588</v>
      </c>
      <c r="F210" s="113">
        <v>1404</v>
      </c>
      <c r="G210" s="113">
        <v>151</v>
      </c>
      <c r="H210" s="113">
        <v>103</v>
      </c>
      <c r="I210" s="113">
        <v>48</v>
      </c>
    </row>
    <row r="211" spans="1:9" s="60" customFormat="1" ht="15" customHeight="1">
      <c r="A211" s="95" t="s">
        <v>343</v>
      </c>
      <c r="B211" s="113">
        <v>77</v>
      </c>
      <c r="C211" s="113">
        <v>189</v>
      </c>
      <c r="D211" s="113">
        <v>3556</v>
      </c>
      <c r="E211" s="113">
        <v>2173</v>
      </c>
      <c r="F211" s="113">
        <v>1383</v>
      </c>
      <c r="G211" s="113">
        <v>159</v>
      </c>
      <c r="H211" s="113">
        <v>101</v>
      </c>
      <c r="I211" s="113">
        <v>58</v>
      </c>
    </row>
    <row r="212" spans="1:9" s="60" customFormat="1" ht="15" customHeight="1">
      <c r="A212" s="95" t="s">
        <v>405</v>
      </c>
      <c r="B212" s="113">
        <v>77</v>
      </c>
      <c r="C212" s="113">
        <v>166</v>
      </c>
      <c r="D212" s="113">
        <v>2869</v>
      </c>
      <c r="E212" s="113">
        <v>1880</v>
      </c>
      <c r="F212" s="113">
        <v>989</v>
      </c>
      <c r="G212" s="113">
        <v>152</v>
      </c>
      <c r="H212" s="113">
        <v>104</v>
      </c>
      <c r="I212" s="113">
        <v>48</v>
      </c>
    </row>
    <row r="213" spans="1:9" s="60" customFormat="1" ht="15" customHeight="1">
      <c r="A213" s="95" t="s">
        <v>196</v>
      </c>
      <c r="B213" s="113">
        <v>74</v>
      </c>
      <c r="C213" s="113">
        <v>150</v>
      </c>
      <c r="D213" s="113">
        <v>2753</v>
      </c>
      <c r="E213" s="113">
        <v>1870</v>
      </c>
      <c r="F213" s="113">
        <v>883</v>
      </c>
      <c r="G213" s="113">
        <v>156</v>
      </c>
      <c r="H213" s="113">
        <v>108</v>
      </c>
      <c r="I213" s="113">
        <v>48</v>
      </c>
    </row>
    <row r="214" spans="1:9" s="60" customFormat="1" ht="15" customHeight="1">
      <c r="A214" s="95" t="s">
        <v>227</v>
      </c>
      <c r="B214" s="113">
        <v>67</v>
      </c>
      <c r="C214" s="113">
        <v>137</v>
      </c>
      <c r="D214" s="113">
        <v>2701</v>
      </c>
      <c r="E214" s="113">
        <v>1792</v>
      </c>
      <c r="F214" s="113">
        <v>909</v>
      </c>
      <c r="G214" s="113">
        <v>150</v>
      </c>
      <c r="H214" s="113">
        <v>95</v>
      </c>
      <c r="I214" s="113">
        <v>55</v>
      </c>
    </row>
    <row r="215" spans="1:9" s="60" customFormat="1" ht="15" customHeight="1">
      <c r="A215" s="95" t="s">
        <v>609</v>
      </c>
      <c r="B215" s="113">
        <v>69</v>
      </c>
      <c r="C215" s="113">
        <v>159</v>
      </c>
      <c r="D215" s="113">
        <v>2756</v>
      </c>
      <c r="E215" s="113">
        <v>1859</v>
      </c>
      <c r="F215" s="113">
        <v>897</v>
      </c>
      <c r="G215" s="113">
        <v>148</v>
      </c>
      <c r="H215" s="113">
        <v>90</v>
      </c>
      <c r="I215" s="113">
        <v>58</v>
      </c>
    </row>
    <row r="216" spans="1:9" s="75" customFormat="1" ht="15" customHeight="1">
      <c r="A216" s="95" t="s">
        <v>508</v>
      </c>
      <c r="B216" s="113">
        <v>72</v>
      </c>
      <c r="C216" s="113">
        <v>149</v>
      </c>
      <c r="D216" s="113">
        <v>3016</v>
      </c>
      <c r="E216" s="113">
        <v>1975</v>
      </c>
      <c r="F216" s="113">
        <v>1041</v>
      </c>
      <c r="G216" s="113">
        <v>165</v>
      </c>
      <c r="H216" s="113">
        <v>105</v>
      </c>
      <c r="I216" s="113">
        <v>60</v>
      </c>
    </row>
    <row r="217" spans="1:9" s="75" customFormat="1" ht="15" customHeight="1">
      <c r="A217" s="95" t="s">
        <v>530</v>
      </c>
      <c r="B217" s="113">
        <v>72</v>
      </c>
      <c r="C217" s="113">
        <v>143</v>
      </c>
      <c r="D217" s="113">
        <v>2541</v>
      </c>
      <c r="E217" s="113">
        <v>1676</v>
      </c>
      <c r="F217" s="113">
        <v>865</v>
      </c>
      <c r="G217" s="113">
        <v>136</v>
      </c>
      <c r="H217" s="113">
        <v>81</v>
      </c>
      <c r="I217" s="113">
        <v>55</v>
      </c>
    </row>
    <row r="218" spans="1:9" s="75" customFormat="1" ht="15" customHeight="1">
      <c r="A218" s="95" t="s">
        <v>353</v>
      </c>
      <c r="B218" s="112">
        <v>69</v>
      </c>
      <c r="C218" s="112">
        <v>128</v>
      </c>
      <c r="D218" s="112">
        <v>2108</v>
      </c>
      <c r="E218" s="114">
        <v>1365</v>
      </c>
      <c r="F218" s="112">
        <v>743</v>
      </c>
      <c r="G218" s="112">
        <v>124</v>
      </c>
      <c r="H218" s="114">
        <v>77</v>
      </c>
      <c r="I218" s="112">
        <v>47</v>
      </c>
    </row>
    <row r="219" spans="1:9" s="60" customFormat="1" ht="15" customHeight="1">
      <c r="A219" s="95" t="s">
        <v>684</v>
      </c>
      <c r="B219" s="115">
        <v>67</v>
      </c>
      <c r="C219" s="115">
        <v>113</v>
      </c>
      <c r="D219" s="115">
        <v>1778</v>
      </c>
      <c r="E219" s="115">
        <v>1142</v>
      </c>
      <c r="F219" s="115">
        <v>636</v>
      </c>
      <c r="G219" s="115">
        <v>120</v>
      </c>
      <c r="H219" s="115">
        <v>73</v>
      </c>
      <c r="I219" s="115">
        <v>47</v>
      </c>
    </row>
    <row r="220" spans="1:9" s="60" customFormat="1" ht="15" customHeight="1">
      <c r="A220" s="95" t="s">
        <v>518</v>
      </c>
      <c r="B220" s="115">
        <v>59</v>
      </c>
      <c r="C220" s="115">
        <v>92</v>
      </c>
      <c r="D220" s="115">
        <v>1417</v>
      </c>
      <c r="E220" s="115">
        <v>911</v>
      </c>
      <c r="F220" s="115">
        <v>506</v>
      </c>
      <c r="G220" s="115">
        <v>99</v>
      </c>
      <c r="H220" s="115">
        <v>62</v>
      </c>
      <c r="I220" s="115">
        <v>37</v>
      </c>
    </row>
    <row r="221" spans="1:9" s="60" customFormat="1" ht="15" customHeight="1">
      <c r="A221" s="95" t="s">
        <v>256</v>
      </c>
      <c r="B221" s="118">
        <v>52</v>
      </c>
      <c r="C221" s="113">
        <v>81</v>
      </c>
      <c r="D221" s="113">
        <v>1150</v>
      </c>
      <c r="E221" s="113">
        <v>711</v>
      </c>
      <c r="F221" s="113">
        <v>439</v>
      </c>
      <c r="G221" s="113">
        <v>108</v>
      </c>
      <c r="H221" s="113">
        <v>67</v>
      </c>
      <c r="I221" s="113">
        <v>41</v>
      </c>
    </row>
    <row r="222" spans="1:9" s="60" customFormat="1" ht="15" customHeight="1">
      <c r="A222" s="95" t="s">
        <v>727</v>
      </c>
      <c r="B222" s="118">
        <v>46</v>
      </c>
      <c r="C222" s="113">
        <v>79</v>
      </c>
      <c r="D222" s="113">
        <v>1036</v>
      </c>
      <c r="E222" s="113">
        <v>646</v>
      </c>
      <c r="F222" s="113">
        <v>390</v>
      </c>
      <c r="G222" s="113">
        <v>95</v>
      </c>
      <c r="H222" s="113">
        <v>56</v>
      </c>
      <c r="I222" s="113">
        <v>39</v>
      </c>
    </row>
    <row r="223" spans="1:9" s="60" customFormat="1" ht="15" customHeight="1">
      <c r="A223" s="95" t="s">
        <v>248</v>
      </c>
      <c r="B223" s="118">
        <v>48</v>
      </c>
      <c r="C223" s="113">
        <v>79</v>
      </c>
      <c r="D223" s="113">
        <v>1021</v>
      </c>
      <c r="E223" s="113">
        <v>612</v>
      </c>
      <c r="F223" s="113">
        <v>409</v>
      </c>
      <c r="G223" s="113">
        <v>99</v>
      </c>
      <c r="H223" s="113">
        <v>50</v>
      </c>
      <c r="I223" s="113">
        <v>49</v>
      </c>
    </row>
    <row r="224" spans="1:9" s="60" customFormat="1" ht="15" customHeight="1">
      <c r="A224" s="95" t="s">
        <v>254</v>
      </c>
      <c r="B224" s="118">
        <v>46</v>
      </c>
      <c r="C224" s="113">
        <v>80</v>
      </c>
      <c r="D224" s="113">
        <v>1111</v>
      </c>
      <c r="E224" s="113">
        <v>702</v>
      </c>
      <c r="F224" s="113">
        <v>409</v>
      </c>
      <c r="G224" s="113">
        <v>112</v>
      </c>
      <c r="H224" s="113">
        <v>54</v>
      </c>
      <c r="I224" s="113">
        <v>58</v>
      </c>
    </row>
    <row r="225" spans="1:9" s="60" customFormat="1" ht="15" customHeight="1">
      <c r="A225" s="95" t="s">
        <v>283</v>
      </c>
      <c r="B225" s="118">
        <v>44</v>
      </c>
      <c r="C225" s="113">
        <v>89</v>
      </c>
      <c r="D225" s="113">
        <v>1190</v>
      </c>
      <c r="E225" s="113">
        <v>768</v>
      </c>
      <c r="F225" s="113">
        <v>422</v>
      </c>
      <c r="G225" s="113">
        <v>116</v>
      </c>
      <c r="H225" s="113">
        <v>55</v>
      </c>
      <c r="I225" s="113">
        <v>61</v>
      </c>
    </row>
    <row r="226" spans="1:9" s="60" customFormat="1" ht="15" customHeight="1">
      <c r="A226" s="95" t="s">
        <v>749</v>
      </c>
      <c r="B226" s="113">
        <v>44</v>
      </c>
      <c r="C226" s="113">
        <v>100</v>
      </c>
      <c r="D226" s="113">
        <v>1276</v>
      </c>
      <c r="E226" s="113">
        <v>789</v>
      </c>
      <c r="F226" s="113">
        <v>487</v>
      </c>
      <c r="G226" s="113">
        <v>131</v>
      </c>
      <c r="H226" s="113">
        <v>67</v>
      </c>
      <c r="I226" s="113">
        <v>64</v>
      </c>
    </row>
    <row r="227" spans="1:9" s="63" customFormat="1" ht="15" customHeight="1">
      <c r="A227" s="95" t="s">
        <v>1090</v>
      </c>
      <c r="B227" s="113">
        <v>45</v>
      </c>
      <c r="C227" s="171">
        <v>108</v>
      </c>
      <c r="D227" s="171">
        <v>1659</v>
      </c>
      <c r="E227" s="171">
        <v>1093</v>
      </c>
      <c r="F227" s="171">
        <v>566</v>
      </c>
      <c r="G227" s="171">
        <v>119</v>
      </c>
      <c r="H227" s="171">
        <v>61</v>
      </c>
      <c r="I227" s="171">
        <v>58</v>
      </c>
    </row>
    <row r="228" spans="1:9" s="63" customFormat="1" ht="15" customHeight="1">
      <c r="A228" s="308" t="s">
        <v>1240</v>
      </c>
      <c r="B228" s="113">
        <v>50</v>
      </c>
      <c r="C228" s="171">
        <v>138</v>
      </c>
      <c r="D228" s="171">
        <v>2227</v>
      </c>
      <c r="E228" s="171">
        <v>1636</v>
      </c>
      <c r="F228" s="171">
        <v>591</v>
      </c>
      <c r="G228" s="171">
        <v>164</v>
      </c>
      <c r="H228" s="171">
        <v>75</v>
      </c>
      <c r="I228" s="171">
        <v>89</v>
      </c>
    </row>
    <row r="229" spans="1:9" s="520" customFormat="1" ht="33" customHeight="1">
      <c r="A229" s="519"/>
      <c r="B229" s="3231" t="s">
        <v>483</v>
      </c>
      <c r="C229" s="3231"/>
      <c r="D229" s="3231"/>
      <c r="E229" s="3231"/>
      <c r="F229" s="3231"/>
      <c r="G229" s="3231"/>
      <c r="H229" s="3231"/>
      <c r="I229" s="3231"/>
    </row>
    <row r="230" spans="1:9" s="60" customFormat="1" ht="15" customHeight="1">
      <c r="A230" s="95" t="s">
        <v>694</v>
      </c>
      <c r="B230" s="113">
        <v>5</v>
      </c>
      <c r="C230" s="113">
        <v>18</v>
      </c>
      <c r="D230" s="113">
        <v>248</v>
      </c>
      <c r="E230" s="113">
        <v>163</v>
      </c>
      <c r="F230" s="113">
        <v>85</v>
      </c>
      <c r="G230" s="113">
        <v>0</v>
      </c>
      <c r="H230" s="113">
        <v>0</v>
      </c>
      <c r="I230" s="113">
        <v>0</v>
      </c>
    </row>
    <row r="231" spans="1:9" s="60" customFormat="1" ht="15" customHeight="1">
      <c r="A231" s="95" t="s">
        <v>695</v>
      </c>
      <c r="B231" s="113">
        <v>8</v>
      </c>
      <c r="C231" s="113">
        <v>15</v>
      </c>
      <c r="D231" s="113">
        <v>191</v>
      </c>
      <c r="E231" s="113">
        <v>110</v>
      </c>
      <c r="F231" s="113">
        <v>81</v>
      </c>
      <c r="G231" s="113">
        <v>0</v>
      </c>
      <c r="H231" s="113">
        <v>0</v>
      </c>
      <c r="I231" s="113">
        <v>0</v>
      </c>
    </row>
    <row r="232" spans="1:9" s="60" customFormat="1" ht="15" customHeight="1">
      <c r="A232" s="95" t="s">
        <v>696</v>
      </c>
      <c r="B232" s="113">
        <v>7</v>
      </c>
      <c r="C232" s="113">
        <v>16</v>
      </c>
      <c r="D232" s="113">
        <v>227</v>
      </c>
      <c r="E232" s="113">
        <v>125</v>
      </c>
      <c r="F232" s="113">
        <v>102</v>
      </c>
      <c r="G232" s="113">
        <v>0</v>
      </c>
      <c r="H232" s="113">
        <v>0</v>
      </c>
      <c r="I232" s="113">
        <v>0</v>
      </c>
    </row>
    <row r="233" spans="1:9" s="60" customFormat="1" ht="15" customHeight="1">
      <c r="A233" s="95" t="s">
        <v>697</v>
      </c>
      <c r="B233" s="113">
        <v>8</v>
      </c>
      <c r="C233" s="113">
        <v>17</v>
      </c>
      <c r="D233" s="113">
        <v>240</v>
      </c>
      <c r="E233" s="113">
        <v>139</v>
      </c>
      <c r="F233" s="113">
        <v>101</v>
      </c>
      <c r="G233" s="113">
        <v>0</v>
      </c>
      <c r="H233" s="113">
        <v>0</v>
      </c>
      <c r="I233" s="113">
        <v>0</v>
      </c>
    </row>
    <row r="234" spans="1:9" s="60" customFormat="1" ht="15" customHeight="1">
      <c r="A234" s="95" t="s">
        <v>698</v>
      </c>
      <c r="B234" s="113">
        <v>7</v>
      </c>
      <c r="C234" s="113">
        <v>17</v>
      </c>
      <c r="D234" s="113">
        <v>226</v>
      </c>
      <c r="E234" s="113">
        <v>132</v>
      </c>
      <c r="F234" s="113">
        <v>94</v>
      </c>
      <c r="G234" s="113">
        <v>19</v>
      </c>
      <c r="H234" s="113">
        <v>7</v>
      </c>
      <c r="I234" s="113">
        <v>12</v>
      </c>
    </row>
    <row r="235" spans="1:9" s="60" customFormat="1" ht="15" customHeight="1">
      <c r="A235" s="95" t="s">
        <v>699</v>
      </c>
      <c r="B235" s="113">
        <v>15</v>
      </c>
      <c r="C235" s="113">
        <v>50</v>
      </c>
      <c r="D235" s="113">
        <v>780</v>
      </c>
      <c r="E235" s="113">
        <v>496</v>
      </c>
      <c r="F235" s="113">
        <v>284</v>
      </c>
      <c r="G235" s="113">
        <v>45</v>
      </c>
      <c r="H235" s="113">
        <v>25</v>
      </c>
      <c r="I235" s="113">
        <v>20</v>
      </c>
    </row>
    <row r="236" spans="1:9" s="60" customFormat="1" ht="15" customHeight="1">
      <c r="A236" s="95" t="s">
        <v>343</v>
      </c>
      <c r="B236" s="113">
        <v>17</v>
      </c>
      <c r="C236" s="113">
        <v>57</v>
      </c>
      <c r="D236" s="113">
        <v>809</v>
      </c>
      <c r="E236" s="113">
        <v>557</v>
      </c>
      <c r="F236" s="113">
        <v>252</v>
      </c>
      <c r="G236" s="113">
        <v>56</v>
      </c>
      <c r="H236" s="113">
        <v>29</v>
      </c>
      <c r="I236" s="113">
        <v>27</v>
      </c>
    </row>
    <row r="237" spans="1:9" s="60" customFormat="1" ht="15" customHeight="1">
      <c r="A237" s="95" t="s">
        <v>405</v>
      </c>
      <c r="B237" s="113">
        <v>16</v>
      </c>
      <c r="C237" s="113">
        <v>30</v>
      </c>
      <c r="D237" s="113">
        <v>474</v>
      </c>
      <c r="E237" s="113">
        <v>323</v>
      </c>
      <c r="F237" s="113">
        <v>151</v>
      </c>
      <c r="G237" s="113">
        <v>44</v>
      </c>
      <c r="H237" s="113">
        <v>20</v>
      </c>
      <c r="I237" s="113">
        <v>24</v>
      </c>
    </row>
    <row r="238" spans="1:9" s="60" customFormat="1" ht="15" customHeight="1">
      <c r="A238" s="95" t="s">
        <v>196</v>
      </c>
      <c r="B238" s="113">
        <v>14</v>
      </c>
      <c r="C238" s="113">
        <v>34</v>
      </c>
      <c r="D238" s="113">
        <v>551</v>
      </c>
      <c r="E238" s="113">
        <v>356</v>
      </c>
      <c r="F238" s="113">
        <v>195</v>
      </c>
      <c r="G238" s="113">
        <v>40</v>
      </c>
      <c r="H238" s="113">
        <v>19</v>
      </c>
      <c r="I238" s="113">
        <v>21</v>
      </c>
    </row>
    <row r="239" spans="1:9" s="60" customFormat="1" ht="15" customHeight="1">
      <c r="A239" s="95" t="s">
        <v>227</v>
      </c>
      <c r="B239" s="113">
        <v>16</v>
      </c>
      <c r="C239" s="113">
        <v>32</v>
      </c>
      <c r="D239" s="113">
        <v>491</v>
      </c>
      <c r="E239" s="113">
        <v>311</v>
      </c>
      <c r="F239" s="113">
        <v>180</v>
      </c>
      <c r="G239" s="113">
        <v>54</v>
      </c>
      <c r="H239" s="113">
        <v>30</v>
      </c>
      <c r="I239" s="113">
        <v>24</v>
      </c>
    </row>
    <row r="240" spans="1:9" s="60" customFormat="1" ht="15" customHeight="1">
      <c r="A240" s="95" t="s">
        <v>609</v>
      </c>
      <c r="B240" s="113">
        <v>15</v>
      </c>
      <c r="C240" s="113">
        <v>32</v>
      </c>
      <c r="D240" s="113">
        <v>510</v>
      </c>
      <c r="E240" s="113">
        <v>343</v>
      </c>
      <c r="F240" s="113">
        <v>167</v>
      </c>
      <c r="G240" s="113">
        <v>45</v>
      </c>
      <c r="H240" s="113">
        <v>24</v>
      </c>
      <c r="I240" s="113">
        <v>21</v>
      </c>
    </row>
    <row r="241" spans="1:9" s="60" customFormat="1" ht="15" customHeight="1">
      <c r="A241" s="95" t="s">
        <v>508</v>
      </c>
      <c r="B241" s="113">
        <v>14</v>
      </c>
      <c r="C241" s="113">
        <v>37</v>
      </c>
      <c r="D241" s="113">
        <v>609</v>
      </c>
      <c r="E241" s="113">
        <v>432</v>
      </c>
      <c r="F241" s="113">
        <v>177</v>
      </c>
      <c r="G241" s="113">
        <v>44</v>
      </c>
      <c r="H241" s="113">
        <v>20</v>
      </c>
      <c r="I241" s="113">
        <v>24</v>
      </c>
    </row>
    <row r="242" spans="1:9" s="60" customFormat="1" ht="15" customHeight="1">
      <c r="A242" s="95" t="s">
        <v>530</v>
      </c>
      <c r="B242" s="113">
        <v>15</v>
      </c>
      <c r="C242" s="113">
        <v>40</v>
      </c>
      <c r="D242" s="113">
        <v>632</v>
      </c>
      <c r="E242" s="113">
        <v>424</v>
      </c>
      <c r="F242" s="113">
        <v>208</v>
      </c>
      <c r="G242" s="113">
        <v>50</v>
      </c>
      <c r="H242" s="113">
        <v>25</v>
      </c>
      <c r="I242" s="113">
        <v>25</v>
      </c>
    </row>
    <row r="243" spans="1:9" s="60" customFormat="1" ht="15" customHeight="1">
      <c r="A243" s="95" t="s">
        <v>353</v>
      </c>
      <c r="B243" s="112">
        <v>16</v>
      </c>
      <c r="C243" s="112">
        <v>42</v>
      </c>
      <c r="D243" s="112">
        <v>614</v>
      </c>
      <c r="E243" s="114">
        <v>409</v>
      </c>
      <c r="F243" s="112">
        <v>205</v>
      </c>
      <c r="G243" s="112">
        <v>56</v>
      </c>
      <c r="H243" s="114">
        <v>29</v>
      </c>
      <c r="I243" s="112">
        <v>27</v>
      </c>
    </row>
    <row r="244" spans="1:9" s="60" customFormat="1" ht="15" customHeight="1">
      <c r="A244" s="95" t="s">
        <v>684</v>
      </c>
      <c r="B244" s="115">
        <v>14</v>
      </c>
      <c r="C244" s="115">
        <v>37</v>
      </c>
      <c r="D244" s="115">
        <v>554</v>
      </c>
      <c r="E244" s="115">
        <v>374</v>
      </c>
      <c r="F244" s="115">
        <v>180</v>
      </c>
      <c r="G244" s="115">
        <v>41</v>
      </c>
      <c r="H244" s="115">
        <v>18</v>
      </c>
      <c r="I244" s="115">
        <v>23</v>
      </c>
    </row>
    <row r="245" spans="1:9" s="60" customFormat="1" ht="15" customHeight="1">
      <c r="A245" s="95" t="s">
        <v>518</v>
      </c>
      <c r="B245" s="115">
        <v>13</v>
      </c>
      <c r="C245" s="115">
        <v>33</v>
      </c>
      <c r="D245" s="115">
        <v>469</v>
      </c>
      <c r="E245" s="115">
        <v>279</v>
      </c>
      <c r="F245" s="115">
        <v>190</v>
      </c>
      <c r="G245" s="115">
        <v>49</v>
      </c>
      <c r="H245" s="115">
        <v>31</v>
      </c>
      <c r="I245" s="115">
        <v>18</v>
      </c>
    </row>
    <row r="246" spans="1:9" s="60" customFormat="1" ht="15" customHeight="1">
      <c r="A246" s="95" t="s">
        <v>256</v>
      </c>
      <c r="B246" s="113">
        <v>15</v>
      </c>
      <c r="C246" s="113">
        <v>37</v>
      </c>
      <c r="D246" s="113">
        <v>505</v>
      </c>
      <c r="E246" s="113">
        <v>299</v>
      </c>
      <c r="F246" s="113">
        <v>206</v>
      </c>
      <c r="G246" s="113">
        <v>56</v>
      </c>
      <c r="H246" s="113">
        <v>30</v>
      </c>
      <c r="I246" s="113">
        <v>26</v>
      </c>
    </row>
    <row r="247" spans="1:9" s="60" customFormat="1" ht="15" customHeight="1">
      <c r="A247" s="95" t="s">
        <v>727</v>
      </c>
      <c r="B247" s="113">
        <v>15</v>
      </c>
      <c r="C247" s="113">
        <v>44</v>
      </c>
      <c r="D247" s="113">
        <v>561</v>
      </c>
      <c r="E247" s="113">
        <v>342</v>
      </c>
      <c r="F247" s="113">
        <v>219</v>
      </c>
      <c r="G247" s="113">
        <v>56</v>
      </c>
      <c r="H247" s="113">
        <v>28</v>
      </c>
      <c r="I247" s="113">
        <v>28</v>
      </c>
    </row>
    <row r="248" spans="1:9" s="60" customFormat="1" ht="15" customHeight="1">
      <c r="A248" s="95" t="s">
        <v>248</v>
      </c>
      <c r="B248" s="113">
        <v>15</v>
      </c>
      <c r="C248" s="113">
        <v>41</v>
      </c>
      <c r="D248" s="113">
        <v>519</v>
      </c>
      <c r="E248" s="113">
        <v>306</v>
      </c>
      <c r="F248" s="113">
        <v>213</v>
      </c>
      <c r="G248" s="113">
        <v>60</v>
      </c>
      <c r="H248" s="113">
        <v>29</v>
      </c>
      <c r="I248" s="113">
        <v>31</v>
      </c>
    </row>
    <row r="249" spans="1:9" s="60" customFormat="1" ht="15" customHeight="1">
      <c r="A249" s="95" t="s">
        <v>254</v>
      </c>
      <c r="B249" s="113">
        <v>16</v>
      </c>
      <c r="C249" s="113">
        <v>57</v>
      </c>
      <c r="D249" s="113">
        <v>636</v>
      </c>
      <c r="E249" s="113">
        <v>375</v>
      </c>
      <c r="F249" s="113">
        <v>261</v>
      </c>
      <c r="G249" s="113">
        <v>76</v>
      </c>
      <c r="H249" s="113">
        <v>32</v>
      </c>
      <c r="I249" s="113">
        <v>44</v>
      </c>
    </row>
    <row r="250" spans="1:9" s="60" customFormat="1" ht="15" customHeight="1">
      <c r="A250" s="95" t="s">
        <v>283</v>
      </c>
      <c r="B250" s="113">
        <v>15</v>
      </c>
      <c r="C250" s="113">
        <v>55</v>
      </c>
      <c r="D250" s="113">
        <v>614</v>
      </c>
      <c r="E250" s="113">
        <v>353</v>
      </c>
      <c r="F250" s="113">
        <v>261</v>
      </c>
      <c r="G250" s="113">
        <v>85</v>
      </c>
      <c r="H250" s="113">
        <v>42</v>
      </c>
      <c r="I250" s="113">
        <v>43</v>
      </c>
    </row>
    <row r="251" spans="1:9" s="60" customFormat="1" ht="15" customHeight="1">
      <c r="A251" s="95" t="s">
        <v>749</v>
      </c>
      <c r="B251" s="113">
        <v>15</v>
      </c>
      <c r="C251" s="113">
        <v>53</v>
      </c>
      <c r="D251" s="113">
        <v>684</v>
      </c>
      <c r="E251" s="113">
        <v>412</v>
      </c>
      <c r="F251" s="113">
        <v>272</v>
      </c>
      <c r="G251" s="113">
        <v>81</v>
      </c>
      <c r="H251" s="113">
        <v>37</v>
      </c>
      <c r="I251" s="113">
        <v>44</v>
      </c>
    </row>
    <row r="252" spans="1:9" s="63" customFormat="1" ht="15" customHeight="1">
      <c r="A252" s="95" t="s">
        <v>1090</v>
      </c>
      <c r="B252" s="113">
        <v>15</v>
      </c>
      <c r="C252" s="171">
        <v>57</v>
      </c>
      <c r="D252" s="171">
        <v>663</v>
      </c>
      <c r="E252" s="171">
        <v>394</v>
      </c>
      <c r="F252" s="171">
        <v>269</v>
      </c>
      <c r="G252" s="171">
        <v>96</v>
      </c>
      <c r="H252" s="171">
        <v>44</v>
      </c>
      <c r="I252" s="171">
        <v>52</v>
      </c>
    </row>
    <row r="253" spans="1:9" s="60" customFormat="1" ht="15" customHeight="1">
      <c r="A253" s="308" t="s">
        <v>1240</v>
      </c>
      <c r="B253" s="113">
        <v>16</v>
      </c>
      <c r="C253" s="171">
        <v>64</v>
      </c>
      <c r="D253" s="171">
        <v>692</v>
      </c>
      <c r="E253" s="171">
        <v>400</v>
      </c>
      <c r="F253" s="171">
        <v>292</v>
      </c>
      <c r="G253" s="171">
        <v>97</v>
      </c>
      <c r="H253" s="171">
        <v>44</v>
      </c>
      <c r="I253" s="171">
        <v>53</v>
      </c>
    </row>
    <row r="254" spans="1:9" s="520" customFormat="1" ht="33" customHeight="1">
      <c r="A254" s="519"/>
      <c r="B254" s="3231" t="s">
        <v>214</v>
      </c>
      <c r="C254" s="3231"/>
      <c r="D254" s="3231"/>
      <c r="E254" s="3231"/>
      <c r="F254" s="3231"/>
      <c r="G254" s="3231"/>
      <c r="H254" s="3231"/>
      <c r="I254" s="3231"/>
    </row>
    <row r="255" spans="1:9" s="60" customFormat="1" ht="15" customHeight="1">
      <c r="A255" s="95" t="s">
        <v>694</v>
      </c>
      <c r="B255" s="113">
        <v>30</v>
      </c>
      <c r="C255" s="113">
        <v>171</v>
      </c>
      <c r="D255" s="113">
        <v>2086</v>
      </c>
      <c r="E255" s="113">
        <v>1492</v>
      </c>
      <c r="F255" s="113">
        <v>594</v>
      </c>
      <c r="G255" s="113">
        <v>0</v>
      </c>
      <c r="H255" s="113">
        <v>0</v>
      </c>
      <c r="I255" s="113">
        <v>0</v>
      </c>
    </row>
    <row r="256" spans="1:9" s="60" customFormat="1" ht="15" customHeight="1">
      <c r="A256" s="95" t="s">
        <v>695</v>
      </c>
      <c r="B256" s="113">
        <v>40</v>
      </c>
      <c r="C256" s="113">
        <v>223</v>
      </c>
      <c r="D256" s="113">
        <v>3053</v>
      </c>
      <c r="E256" s="113">
        <v>2058</v>
      </c>
      <c r="F256" s="113">
        <v>995</v>
      </c>
      <c r="G256" s="113">
        <v>0</v>
      </c>
      <c r="H256" s="113">
        <v>0</v>
      </c>
      <c r="I256" s="113">
        <v>0</v>
      </c>
    </row>
    <row r="257" spans="1:9" s="60" customFormat="1" ht="15" customHeight="1">
      <c r="A257" s="95" t="s">
        <v>696</v>
      </c>
      <c r="B257" s="113">
        <v>49</v>
      </c>
      <c r="C257" s="113">
        <v>257</v>
      </c>
      <c r="D257" s="113">
        <v>3430</v>
      </c>
      <c r="E257" s="113">
        <v>2366</v>
      </c>
      <c r="F257" s="113">
        <v>1064</v>
      </c>
      <c r="G257" s="113">
        <v>27</v>
      </c>
      <c r="H257" s="113">
        <v>18</v>
      </c>
      <c r="I257" s="113">
        <v>9</v>
      </c>
    </row>
    <row r="258" spans="1:9" s="60" customFormat="1" ht="15" customHeight="1">
      <c r="A258" s="95" t="s">
        <v>697</v>
      </c>
      <c r="B258" s="113">
        <v>51</v>
      </c>
      <c r="C258" s="113">
        <v>255</v>
      </c>
      <c r="D258" s="113">
        <v>3520</v>
      </c>
      <c r="E258" s="113">
        <v>2448</v>
      </c>
      <c r="F258" s="113">
        <v>1072</v>
      </c>
      <c r="G258" s="113">
        <v>36</v>
      </c>
      <c r="H258" s="113">
        <v>21</v>
      </c>
      <c r="I258" s="113">
        <v>15</v>
      </c>
    </row>
    <row r="259" spans="1:9" s="60" customFormat="1" ht="15" customHeight="1">
      <c r="A259" s="95" t="s">
        <v>698</v>
      </c>
      <c r="B259" s="113">
        <v>46</v>
      </c>
      <c r="C259" s="113">
        <v>258</v>
      </c>
      <c r="D259" s="113">
        <v>3633</v>
      </c>
      <c r="E259" s="113">
        <v>2512</v>
      </c>
      <c r="F259" s="113">
        <v>1121</v>
      </c>
      <c r="G259" s="113">
        <v>35</v>
      </c>
      <c r="H259" s="113">
        <v>18</v>
      </c>
      <c r="I259" s="113">
        <v>17</v>
      </c>
    </row>
    <row r="260" spans="1:9" s="60" customFormat="1" ht="15" customHeight="1">
      <c r="A260" s="95" t="s">
        <v>699</v>
      </c>
      <c r="B260" s="113">
        <v>51</v>
      </c>
      <c r="C260" s="113">
        <v>167</v>
      </c>
      <c r="D260" s="113">
        <v>2429</v>
      </c>
      <c r="E260" s="113">
        <v>1638</v>
      </c>
      <c r="F260" s="113">
        <v>791</v>
      </c>
      <c r="G260" s="113">
        <v>17</v>
      </c>
      <c r="H260" s="113">
        <v>11</v>
      </c>
      <c r="I260" s="113">
        <v>6</v>
      </c>
    </row>
    <row r="261" spans="1:9" s="60" customFormat="1" ht="15" customHeight="1">
      <c r="A261" s="95" t="s">
        <v>343</v>
      </c>
      <c r="B261" s="113">
        <v>51</v>
      </c>
      <c r="C261" s="113">
        <v>176</v>
      </c>
      <c r="D261" s="113">
        <v>2574</v>
      </c>
      <c r="E261" s="113">
        <v>1741</v>
      </c>
      <c r="F261" s="113">
        <v>833</v>
      </c>
      <c r="G261" s="113">
        <v>25</v>
      </c>
      <c r="H261" s="113">
        <v>11</v>
      </c>
      <c r="I261" s="113">
        <v>14</v>
      </c>
    </row>
    <row r="262" spans="1:9" s="60" customFormat="1" ht="15" customHeight="1">
      <c r="A262" s="95" t="s">
        <v>405</v>
      </c>
      <c r="B262" s="113">
        <v>53</v>
      </c>
      <c r="C262" s="113">
        <v>183</v>
      </c>
      <c r="D262" s="113">
        <v>2694</v>
      </c>
      <c r="E262" s="113">
        <v>1882</v>
      </c>
      <c r="F262" s="113">
        <v>812</v>
      </c>
      <c r="G262" s="113">
        <v>23</v>
      </c>
      <c r="H262" s="113">
        <v>14</v>
      </c>
      <c r="I262" s="113">
        <v>9</v>
      </c>
    </row>
    <row r="263" spans="1:9" s="60" customFormat="1" ht="15" customHeight="1">
      <c r="A263" s="95" t="s">
        <v>196</v>
      </c>
      <c r="B263" s="113">
        <v>48</v>
      </c>
      <c r="C263" s="113">
        <v>174</v>
      </c>
      <c r="D263" s="113">
        <v>2427</v>
      </c>
      <c r="E263" s="113">
        <v>1696</v>
      </c>
      <c r="F263" s="113">
        <v>731</v>
      </c>
      <c r="G263" s="113">
        <v>20</v>
      </c>
      <c r="H263" s="113">
        <v>9</v>
      </c>
      <c r="I263" s="113">
        <v>11</v>
      </c>
    </row>
    <row r="264" spans="1:9" s="60" customFormat="1" ht="15" customHeight="1">
      <c r="A264" s="95" t="s">
        <v>227</v>
      </c>
      <c r="B264" s="113">
        <v>45</v>
      </c>
      <c r="C264" s="113">
        <v>199</v>
      </c>
      <c r="D264" s="113">
        <v>2895</v>
      </c>
      <c r="E264" s="113">
        <v>1963</v>
      </c>
      <c r="F264" s="113">
        <v>932</v>
      </c>
      <c r="G264" s="113">
        <v>26</v>
      </c>
      <c r="H264" s="113">
        <v>10</v>
      </c>
      <c r="I264" s="113">
        <v>16</v>
      </c>
    </row>
    <row r="265" spans="1:9" s="60" customFormat="1" ht="15" customHeight="1">
      <c r="A265" s="95" t="s">
        <v>609</v>
      </c>
      <c r="B265" s="113">
        <v>49</v>
      </c>
      <c r="C265" s="113">
        <v>221</v>
      </c>
      <c r="D265" s="113">
        <v>3671</v>
      </c>
      <c r="E265" s="113">
        <v>2446</v>
      </c>
      <c r="F265" s="113">
        <v>1225</v>
      </c>
      <c r="G265" s="113">
        <v>23</v>
      </c>
      <c r="H265" s="113">
        <v>12</v>
      </c>
      <c r="I265" s="113">
        <v>11</v>
      </c>
    </row>
    <row r="266" spans="1:9" s="60" customFormat="1" ht="15" customHeight="1">
      <c r="A266" s="95" t="s">
        <v>508</v>
      </c>
      <c r="B266" s="113">
        <v>63</v>
      </c>
      <c r="C266" s="113">
        <v>206</v>
      </c>
      <c r="D266" s="113">
        <v>3442</v>
      </c>
      <c r="E266" s="113">
        <v>2245</v>
      </c>
      <c r="F266" s="113">
        <v>1197</v>
      </c>
      <c r="G266" s="113">
        <v>26</v>
      </c>
      <c r="H266" s="113">
        <v>11</v>
      </c>
      <c r="I266" s="113">
        <v>15</v>
      </c>
    </row>
    <row r="267" spans="1:9" s="60" customFormat="1" ht="15" customHeight="1">
      <c r="A267" s="95" t="s">
        <v>530</v>
      </c>
      <c r="B267" s="113">
        <v>45</v>
      </c>
      <c r="C267" s="113">
        <v>178</v>
      </c>
      <c r="D267" s="113">
        <v>2901</v>
      </c>
      <c r="E267" s="113">
        <v>1933</v>
      </c>
      <c r="F267" s="113">
        <v>968</v>
      </c>
      <c r="G267" s="113">
        <v>19</v>
      </c>
      <c r="H267" s="113">
        <v>10</v>
      </c>
      <c r="I267" s="113">
        <v>9</v>
      </c>
    </row>
    <row r="268" spans="1:9" s="60" customFormat="1" ht="15" customHeight="1">
      <c r="A268" s="95" t="s">
        <v>353</v>
      </c>
      <c r="B268" s="113">
        <v>45</v>
      </c>
      <c r="C268" s="113">
        <v>175</v>
      </c>
      <c r="D268" s="113">
        <v>2760</v>
      </c>
      <c r="E268" s="113">
        <v>1806</v>
      </c>
      <c r="F268" s="113">
        <v>954</v>
      </c>
      <c r="G268" s="113">
        <v>19</v>
      </c>
      <c r="H268" s="113">
        <v>10</v>
      </c>
      <c r="I268" s="113">
        <v>9</v>
      </c>
    </row>
    <row r="269" spans="1:9" s="60" customFormat="1" ht="15" customHeight="1">
      <c r="A269" s="95" t="s">
        <v>684</v>
      </c>
      <c r="B269" s="113">
        <v>56</v>
      </c>
      <c r="C269" s="113">
        <v>153</v>
      </c>
      <c r="D269" s="113">
        <v>2397</v>
      </c>
      <c r="E269" s="113">
        <v>1504</v>
      </c>
      <c r="F269" s="113">
        <v>893</v>
      </c>
      <c r="G269" s="113">
        <v>26</v>
      </c>
      <c r="H269" s="113">
        <v>11</v>
      </c>
      <c r="I269" s="113">
        <v>15</v>
      </c>
    </row>
    <row r="270" spans="1:9" s="60" customFormat="1" ht="15" customHeight="1">
      <c r="A270" s="95" t="s">
        <v>518</v>
      </c>
      <c r="B270" s="113">
        <v>52</v>
      </c>
      <c r="C270" s="113">
        <v>149</v>
      </c>
      <c r="D270" s="113">
        <v>2225</v>
      </c>
      <c r="E270" s="113">
        <v>1410</v>
      </c>
      <c r="F270" s="113">
        <v>815</v>
      </c>
      <c r="G270" s="113">
        <v>22</v>
      </c>
      <c r="H270" s="113">
        <v>12</v>
      </c>
      <c r="I270" s="113">
        <v>10</v>
      </c>
    </row>
    <row r="271" spans="1:9" s="60" customFormat="1" ht="15" customHeight="1">
      <c r="A271" s="95" t="s">
        <v>256</v>
      </c>
      <c r="B271" s="118">
        <v>47</v>
      </c>
      <c r="C271" s="113">
        <v>117</v>
      </c>
      <c r="D271" s="113">
        <v>1543</v>
      </c>
      <c r="E271" s="113">
        <v>1017</v>
      </c>
      <c r="F271" s="113">
        <v>526</v>
      </c>
      <c r="G271" s="113">
        <v>36</v>
      </c>
      <c r="H271" s="113">
        <v>22</v>
      </c>
      <c r="I271" s="113">
        <v>14</v>
      </c>
    </row>
    <row r="272" spans="1:9" s="60" customFormat="1" ht="15" customHeight="1">
      <c r="A272" s="95" t="s">
        <v>727</v>
      </c>
      <c r="B272" s="118">
        <v>42</v>
      </c>
      <c r="C272" s="113">
        <v>97</v>
      </c>
      <c r="D272" s="113">
        <v>1289</v>
      </c>
      <c r="E272" s="113">
        <v>802</v>
      </c>
      <c r="F272" s="113">
        <v>487</v>
      </c>
      <c r="G272" s="113">
        <v>20</v>
      </c>
      <c r="H272" s="113">
        <v>13</v>
      </c>
      <c r="I272" s="113">
        <v>7</v>
      </c>
    </row>
    <row r="273" spans="1:9" s="60" customFormat="1" ht="15" customHeight="1">
      <c r="A273" s="95" t="s">
        <v>248</v>
      </c>
      <c r="B273" s="118">
        <v>38</v>
      </c>
      <c r="C273" s="113">
        <v>91</v>
      </c>
      <c r="D273" s="113">
        <v>1119</v>
      </c>
      <c r="E273" s="113">
        <v>701</v>
      </c>
      <c r="F273" s="113">
        <v>418</v>
      </c>
      <c r="G273" s="113">
        <v>22</v>
      </c>
      <c r="H273" s="113">
        <v>13</v>
      </c>
      <c r="I273" s="113">
        <v>9</v>
      </c>
    </row>
    <row r="274" spans="1:9" s="60" customFormat="1" ht="15" customHeight="1">
      <c r="A274" s="95" t="s">
        <v>254</v>
      </c>
      <c r="B274" s="118">
        <v>35</v>
      </c>
      <c r="C274" s="113">
        <v>69</v>
      </c>
      <c r="D274" s="113">
        <v>889</v>
      </c>
      <c r="E274" s="113">
        <v>512</v>
      </c>
      <c r="F274" s="113">
        <v>377</v>
      </c>
      <c r="G274" s="113">
        <v>36</v>
      </c>
      <c r="H274" s="113">
        <v>25</v>
      </c>
      <c r="I274" s="113">
        <v>11</v>
      </c>
    </row>
    <row r="275" spans="1:9" s="60" customFormat="1" ht="15" customHeight="1">
      <c r="A275" s="95" t="s">
        <v>283</v>
      </c>
      <c r="B275" s="118">
        <v>33</v>
      </c>
      <c r="C275" s="113">
        <v>64</v>
      </c>
      <c r="D275" s="113">
        <v>827</v>
      </c>
      <c r="E275" s="113">
        <v>464</v>
      </c>
      <c r="F275" s="113">
        <v>363</v>
      </c>
      <c r="G275" s="113">
        <v>14</v>
      </c>
      <c r="H275" s="113">
        <v>8</v>
      </c>
      <c r="I275" s="113">
        <v>6</v>
      </c>
    </row>
    <row r="276" spans="1:9" s="60" customFormat="1" ht="15" customHeight="1">
      <c r="A276" s="95" t="s">
        <v>749</v>
      </c>
      <c r="B276" s="113">
        <v>34</v>
      </c>
      <c r="C276" s="113">
        <v>70</v>
      </c>
      <c r="D276" s="113">
        <v>897</v>
      </c>
      <c r="E276" s="113">
        <v>529</v>
      </c>
      <c r="F276" s="113">
        <v>368</v>
      </c>
      <c r="G276" s="113">
        <v>15</v>
      </c>
      <c r="H276" s="113">
        <v>9</v>
      </c>
      <c r="I276" s="113">
        <v>6</v>
      </c>
    </row>
    <row r="277" spans="1:9" s="63" customFormat="1" ht="15" customHeight="1">
      <c r="A277" s="95" t="s">
        <v>1090</v>
      </c>
      <c r="B277" s="113">
        <v>32</v>
      </c>
      <c r="C277" s="113">
        <v>60</v>
      </c>
      <c r="D277" s="113">
        <v>870</v>
      </c>
      <c r="E277" s="113">
        <v>524</v>
      </c>
      <c r="F277" s="113">
        <v>346</v>
      </c>
      <c r="G277" s="113">
        <v>25</v>
      </c>
      <c r="H277" s="113">
        <v>12</v>
      </c>
      <c r="I277" s="113">
        <v>13</v>
      </c>
    </row>
    <row r="278" spans="1:9" s="63" customFormat="1" ht="15" customHeight="1">
      <c r="A278" s="308" t="s">
        <v>1240</v>
      </c>
      <c r="B278" s="113">
        <v>33</v>
      </c>
      <c r="C278" s="113">
        <v>65</v>
      </c>
      <c r="D278" s="113">
        <v>898</v>
      </c>
      <c r="E278" s="113">
        <v>530</v>
      </c>
      <c r="F278" s="113">
        <v>368</v>
      </c>
      <c r="G278" s="113">
        <v>17</v>
      </c>
      <c r="H278" s="113">
        <v>10</v>
      </c>
      <c r="I278" s="113">
        <v>7</v>
      </c>
    </row>
    <row r="279" spans="1:9" s="520" customFormat="1" ht="33" customHeight="1">
      <c r="A279" s="519"/>
      <c r="B279" s="3231" t="s">
        <v>309</v>
      </c>
      <c r="C279" s="3231"/>
      <c r="D279" s="3231"/>
      <c r="E279" s="3231"/>
      <c r="F279" s="3231"/>
      <c r="G279" s="3231"/>
      <c r="H279" s="3231"/>
      <c r="I279" s="3231"/>
    </row>
    <row r="280" spans="1:9" s="60" customFormat="1" ht="15" customHeight="1">
      <c r="A280" s="95" t="s">
        <v>694</v>
      </c>
      <c r="B280" s="171">
        <v>0</v>
      </c>
      <c r="C280" s="171">
        <v>0</v>
      </c>
      <c r="D280" s="171">
        <v>0</v>
      </c>
      <c r="E280" s="171">
        <v>0</v>
      </c>
      <c r="F280" s="171">
        <v>0</v>
      </c>
      <c r="G280" s="171">
        <v>0</v>
      </c>
      <c r="H280" s="171">
        <v>0</v>
      </c>
      <c r="I280" s="171">
        <v>0</v>
      </c>
    </row>
    <row r="281" spans="1:9" s="60" customFormat="1" ht="15" customHeight="1">
      <c r="A281" s="95" t="s">
        <v>695</v>
      </c>
      <c r="B281" s="171">
        <v>0</v>
      </c>
      <c r="C281" s="171">
        <v>0</v>
      </c>
      <c r="D281" s="171">
        <v>0</v>
      </c>
      <c r="E281" s="171">
        <v>0</v>
      </c>
      <c r="F281" s="171">
        <v>0</v>
      </c>
      <c r="G281" s="171">
        <v>0</v>
      </c>
      <c r="H281" s="171">
        <v>0</v>
      </c>
      <c r="I281" s="171">
        <v>0</v>
      </c>
    </row>
    <row r="282" spans="1:9" s="60" customFormat="1" ht="15" customHeight="1">
      <c r="A282" s="95" t="s">
        <v>696</v>
      </c>
      <c r="B282" s="171">
        <v>0</v>
      </c>
      <c r="C282" s="171">
        <v>0</v>
      </c>
      <c r="D282" s="171">
        <v>0</v>
      </c>
      <c r="E282" s="171">
        <v>0</v>
      </c>
      <c r="F282" s="171">
        <v>0</v>
      </c>
      <c r="G282" s="171">
        <v>0</v>
      </c>
      <c r="H282" s="171">
        <v>0</v>
      </c>
      <c r="I282" s="171">
        <v>0</v>
      </c>
    </row>
    <row r="283" spans="1:9" s="60" customFormat="1" ht="15" customHeight="1">
      <c r="A283" s="95" t="s">
        <v>697</v>
      </c>
      <c r="B283" s="171">
        <v>0</v>
      </c>
      <c r="C283" s="171">
        <v>0</v>
      </c>
      <c r="D283" s="171">
        <v>0</v>
      </c>
      <c r="E283" s="171">
        <v>0</v>
      </c>
      <c r="F283" s="171">
        <v>0</v>
      </c>
      <c r="G283" s="171">
        <v>0</v>
      </c>
      <c r="H283" s="171">
        <v>0</v>
      </c>
      <c r="I283" s="171">
        <v>0</v>
      </c>
    </row>
    <row r="284" spans="1:9" s="60" customFormat="1" ht="15" customHeight="1">
      <c r="A284" s="95" t="s">
        <v>698</v>
      </c>
      <c r="B284" s="171">
        <v>0</v>
      </c>
      <c r="C284" s="171">
        <v>0</v>
      </c>
      <c r="D284" s="171">
        <v>0</v>
      </c>
      <c r="E284" s="171">
        <v>0</v>
      </c>
      <c r="F284" s="171">
        <v>0</v>
      </c>
      <c r="G284" s="171">
        <v>0</v>
      </c>
      <c r="H284" s="171">
        <v>0</v>
      </c>
      <c r="I284" s="171">
        <v>0</v>
      </c>
    </row>
    <row r="285" spans="1:9" s="60" customFormat="1" ht="15" customHeight="1">
      <c r="A285" s="95" t="s">
        <v>699</v>
      </c>
      <c r="B285" s="171">
        <v>0</v>
      </c>
      <c r="C285" s="171">
        <v>0</v>
      </c>
      <c r="D285" s="171">
        <v>0</v>
      </c>
      <c r="E285" s="171">
        <v>0</v>
      </c>
      <c r="F285" s="171">
        <v>0</v>
      </c>
      <c r="G285" s="171">
        <v>0</v>
      </c>
      <c r="H285" s="171">
        <v>0</v>
      </c>
      <c r="I285" s="171">
        <v>0</v>
      </c>
    </row>
    <row r="286" spans="1:9" s="60" customFormat="1" ht="15" customHeight="1">
      <c r="A286" s="95" t="s">
        <v>343</v>
      </c>
      <c r="B286" s="171">
        <v>0</v>
      </c>
      <c r="C286" s="171">
        <v>0</v>
      </c>
      <c r="D286" s="171">
        <v>0</v>
      </c>
      <c r="E286" s="171">
        <v>0</v>
      </c>
      <c r="F286" s="171">
        <v>0</v>
      </c>
      <c r="G286" s="171">
        <v>0</v>
      </c>
      <c r="H286" s="171">
        <v>0</v>
      </c>
      <c r="I286" s="171">
        <v>0</v>
      </c>
    </row>
    <row r="287" spans="1:9" s="60" customFormat="1" ht="15" customHeight="1">
      <c r="A287" s="95" t="s">
        <v>405</v>
      </c>
      <c r="B287" s="171">
        <v>0</v>
      </c>
      <c r="C287" s="171">
        <v>0</v>
      </c>
      <c r="D287" s="171">
        <v>0</v>
      </c>
      <c r="E287" s="171">
        <v>0</v>
      </c>
      <c r="F287" s="171">
        <v>0</v>
      </c>
      <c r="G287" s="171">
        <v>0</v>
      </c>
      <c r="H287" s="171">
        <v>0</v>
      </c>
      <c r="I287" s="171">
        <v>0</v>
      </c>
    </row>
    <row r="288" spans="1:9" s="60" customFormat="1" ht="15" customHeight="1">
      <c r="A288" s="95" t="s">
        <v>196</v>
      </c>
      <c r="B288" s="171">
        <v>0</v>
      </c>
      <c r="C288" s="171">
        <v>0</v>
      </c>
      <c r="D288" s="171">
        <v>0</v>
      </c>
      <c r="E288" s="171">
        <v>0</v>
      </c>
      <c r="F288" s="171">
        <v>0</v>
      </c>
      <c r="G288" s="171">
        <v>0</v>
      </c>
      <c r="H288" s="171">
        <v>0</v>
      </c>
      <c r="I288" s="171">
        <v>0</v>
      </c>
    </row>
    <row r="289" spans="1:9" s="60" customFormat="1" ht="15" customHeight="1">
      <c r="A289" s="95" t="s">
        <v>227</v>
      </c>
      <c r="B289" s="171">
        <v>0</v>
      </c>
      <c r="C289" s="171">
        <v>0</v>
      </c>
      <c r="D289" s="171">
        <v>0</v>
      </c>
      <c r="E289" s="171">
        <v>0</v>
      </c>
      <c r="F289" s="171">
        <v>0</v>
      </c>
      <c r="G289" s="171">
        <v>0</v>
      </c>
      <c r="H289" s="171">
        <v>0</v>
      </c>
      <c r="I289" s="171">
        <v>0</v>
      </c>
    </row>
    <row r="290" spans="1:9" s="60" customFormat="1" ht="15" customHeight="1">
      <c r="A290" s="95" t="s">
        <v>609</v>
      </c>
      <c r="B290" s="171">
        <v>0</v>
      </c>
      <c r="C290" s="171">
        <v>0</v>
      </c>
      <c r="D290" s="171">
        <v>0</v>
      </c>
      <c r="E290" s="171">
        <v>0</v>
      </c>
      <c r="F290" s="171">
        <v>0</v>
      </c>
      <c r="G290" s="171">
        <v>0</v>
      </c>
      <c r="H290" s="171">
        <v>0</v>
      </c>
      <c r="I290" s="171">
        <v>0</v>
      </c>
    </row>
    <row r="291" spans="1:9" s="60" customFormat="1" ht="15" customHeight="1">
      <c r="A291" s="95" t="s">
        <v>508</v>
      </c>
      <c r="B291" s="171">
        <v>0</v>
      </c>
      <c r="C291" s="171">
        <v>0</v>
      </c>
      <c r="D291" s="171">
        <v>0</v>
      </c>
      <c r="E291" s="171">
        <v>0</v>
      </c>
      <c r="F291" s="171">
        <v>0</v>
      </c>
      <c r="G291" s="171">
        <v>0</v>
      </c>
      <c r="H291" s="171">
        <v>0</v>
      </c>
      <c r="I291" s="171">
        <v>0</v>
      </c>
    </row>
    <row r="292" spans="1:9" s="60" customFormat="1" ht="15" customHeight="1">
      <c r="A292" s="95" t="s">
        <v>530</v>
      </c>
      <c r="B292" s="113">
        <v>39</v>
      </c>
      <c r="C292" s="113">
        <v>97</v>
      </c>
      <c r="D292" s="113">
        <v>1817</v>
      </c>
      <c r="E292" s="113">
        <v>1215</v>
      </c>
      <c r="F292" s="113">
        <v>602</v>
      </c>
      <c r="G292" s="113">
        <v>8</v>
      </c>
      <c r="H292" s="113">
        <v>4</v>
      </c>
      <c r="I292" s="113">
        <v>4</v>
      </c>
    </row>
    <row r="293" spans="1:9" s="60" customFormat="1" ht="15" customHeight="1">
      <c r="A293" s="95" t="s">
        <v>353</v>
      </c>
      <c r="B293" s="112">
        <v>40</v>
      </c>
      <c r="C293" s="112">
        <v>100</v>
      </c>
      <c r="D293" s="112">
        <v>1760</v>
      </c>
      <c r="E293" s="114">
        <v>1155</v>
      </c>
      <c r="F293" s="112">
        <v>605</v>
      </c>
      <c r="G293" s="112">
        <v>12</v>
      </c>
      <c r="H293" s="114">
        <v>5</v>
      </c>
      <c r="I293" s="112">
        <v>7</v>
      </c>
    </row>
    <row r="294" spans="1:9" s="60" customFormat="1" ht="15" customHeight="1">
      <c r="A294" s="95" t="s">
        <v>684</v>
      </c>
      <c r="B294" s="115">
        <v>35</v>
      </c>
      <c r="C294" s="115">
        <v>84</v>
      </c>
      <c r="D294" s="115">
        <v>1396</v>
      </c>
      <c r="E294" s="115">
        <v>886</v>
      </c>
      <c r="F294" s="115">
        <v>510</v>
      </c>
      <c r="G294" s="115">
        <v>16</v>
      </c>
      <c r="H294" s="115">
        <v>6</v>
      </c>
      <c r="I294" s="115">
        <v>10</v>
      </c>
    </row>
    <row r="295" spans="1:9" s="60" customFormat="1" ht="15" customHeight="1">
      <c r="A295" s="95" t="s">
        <v>518</v>
      </c>
      <c r="B295" s="115">
        <v>36</v>
      </c>
      <c r="C295" s="115">
        <v>82</v>
      </c>
      <c r="D295" s="115">
        <v>1345</v>
      </c>
      <c r="E295" s="115">
        <v>856</v>
      </c>
      <c r="F295" s="115">
        <v>489</v>
      </c>
      <c r="G295" s="115">
        <v>11</v>
      </c>
      <c r="H295" s="115">
        <v>6</v>
      </c>
      <c r="I295" s="115">
        <v>5</v>
      </c>
    </row>
    <row r="296" spans="1:9" s="60" customFormat="1" ht="15" customHeight="1">
      <c r="A296" s="95" t="s">
        <v>256</v>
      </c>
      <c r="B296" s="118">
        <v>32</v>
      </c>
      <c r="C296" s="113">
        <v>63</v>
      </c>
      <c r="D296" s="113">
        <v>917</v>
      </c>
      <c r="E296" s="113">
        <v>582</v>
      </c>
      <c r="F296" s="113">
        <v>335</v>
      </c>
      <c r="G296" s="113">
        <v>16</v>
      </c>
      <c r="H296" s="113">
        <v>11</v>
      </c>
      <c r="I296" s="113">
        <v>5</v>
      </c>
    </row>
    <row r="297" spans="1:9" s="60" customFormat="1" ht="15" customHeight="1">
      <c r="A297" s="95" t="s">
        <v>727</v>
      </c>
      <c r="B297" s="118">
        <v>27</v>
      </c>
      <c r="C297" s="113">
        <v>48</v>
      </c>
      <c r="D297" s="113">
        <v>714</v>
      </c>
      <c r="E297" s="113">
        <v>446</v>
      </c>
      <c r="F297" s="113">
        <v>268</v>
      </c>
      <c r="G297" s="113">
        <v>6</v>
      </c>
      <c r="H297" s="113">
        <v>5</v>
      </c>
      <c r="I297" s="113">
        <v>1</v>
      </c>
    </row>
    <row r="298" spans="1:9" s="60" customFormat="1" ht="15" customHeight="1">
      <c r="A298" s="95" t="s">
        <v>248</v>
      </c>
      <c r="B298" s="118">
        <v>26</v>
      </c>
      <c r="C298" s="113">
        <v>44</v>
      </c>
      <c r="D298" s="113">
        <v>575</v>
      </c>
      <c r="E298" s="113">
        <v>342</v>
      </c>
      <c r="F298" s="113">
        <v>233</v>
      </c>
      <c r="G298" s="113">
        <v>10</v>
      </c>
      <c r="H298" s="113">
        <v>6</v>
      </c>
      <c r="I298" s="113">
        <v>4</v>
      </c>
    </row>
    <row r="299" spans="1:9" s="60" customFormat="1" ht="15" customHeight="1">
      <c r="A299" s="95" t="s">
        <v>254</v>
      </c>
      <c r="B299" s="118">
        <v>25</v>
      </c>
      <c r="C299" s="113">
        <v>32</v>
      </c>
      <c r="D299" s="113">
        <v>479</v>
      </c>
      <c r="E299" s="113">
        <v>269</v>
      </c>
      <c r="F299" s="113">
        <v>210</v>
      </c>
      <c r="G299" s="113">
        <v>26</v>
      </c>
      <c r="H299" s="113">
        <v>17</v>
      </c>
      <c r="I299" s="113">
        <v>9</v>
      </c>
    </row>
    <row r="300" spans="1:9" s="60" customFormat="1" ht="15" customHeight="1">
      <c r="A300" s="95" t="s">
        <v>283</v>
      </c>
      <c r="B300" s="118">
        <v>20</v>
      </c>
      <c r="C300" s="113">
        <v>29</v>
      </c>
      <c r="D300" s="113">
        <v>420</v>
      </c>
      <c r="E300" s="113">
        <v>220</v>
      </c>
      <c r="F300" s="113">
        <v>200</v>
      </c>
      <c r="G300" s="113">
        <v>7</v>
      </c>
      <c r="H300" s="113">
        <v>4</v>
      </c>
      <c r="I300" s="113">
        <v>3</v>
      </c>
    </row>
    <row r="301" spans="1:9" s="60" customFormat="1" ht="15" customHeight="1">
      <c r="A301" s="95" t="s">
        <v>749</v>
      </c>
      <c r="B301" s="113">
        <v>26</v>
      </c>
      <c r="C301" s="113">
        <v>35</v>
      </c>
      <c r="D301" s="113">
        <v>496</v>
      </c>
      <c r="E301" s="113">
        <v>277</v>
      </c>
      <c r="F301" s="113">
        <v>219</v>
      </c>
      <c r="G301" s="113">
        <v>8</v>
      </c>
      <c r="H301" s="113">
        <v>5</v>
      </c>
      <c r="I301" s="113">
        <v>3</v>
      </c>
    </row>
    <row r="302" spans="1:9" s="63" customFormat="1" ht="15" customHeight="1">
      <c r="A302" s="95" t="s">
        <v>1090</v>
      </c>
      <c r="B302" s="113">
        <v>23</v>
      </c>
      <c r="C302" s="171">
        <v>27</v>
      </c>
      <c r="D302" s="171">
        <v>450</v>
      </c>
      <c r="E302" s="171">
        <v>261</v>
      </c>
      <c r="F302" s="171">
        <v>189</v>
      </c>
      <c r="G302" s="171">
        <v>15</v>
      </c>
      <c r="H302" s="171">
        <v>7</v>
      </c>
      <c r="I302" s="171">
        <v>8</v>
      </c>
    </row>
    <row r="303" spans="1:9" s="60" customFormat="1" ht="15" customHeight="1">
      <c r="A303" s="308" t="s">
        <v>1240</v>
      </c>
      <c r="B303" s="113">
        <v>21</v>
      </c>
      <c r="C303" s="171">
        <v>25</v>
      </c>
      <c r="D303" s="171">
        <v>435</v>
      </c>
      <c r="E303" s="171">
        <v>227</v>
      </c>
      <c r="F303" s="171">
        <v>208</v>
      </c>
      <c r="G303" s="171">
        <v>8</v>
      </c>
      <c r="H303" s="171">
        <v>4</v>
      </c>
      <c r="I303" s="171">
        <v>4</v>
      </c>
    </row>
    <row r="304" spans="1:9" s="520" customFormat="1" ht="33" customHeight="1">
      <c r="A304" s="519"/>
      <c r="B304" s="3231" t="s">
        <v>521</v>
      </c>
      <c r="C304" s="3231"/>
      <c r="D304" s="3231"/>
      <c r="E304" s="3231"/>
      <c r="F304" s="3231"/>
      <c r="G304" s="3231"/>
      <c r="H304" s="3231"/>
      <c r="I304" s="3231"/>
    </row>
    <row r="305" spans="1:9" s="60" customFormat="1" ht="15" customHeight="1">
      <c r="A305" s="95" t="s">
        <v>694</v>
      </c>
      <c r="B305" s="113">
        <v>30</v>
      </c>
      <c r="C305" s="113">
        <v>171</v>
      </c>
      <c r="D305" s="113">
        <v>2086</v>
      </c>
      <c r="E305" s="113">
        <v>1492</v>
      </c>
      <c r="F305" s="113">
        <v>594</v>
      </c>
      <c r="G305" s="113">
        <v>0</v>
      </c>
      <c r="H305" s="113">
        <v>0</v>
      </c>
      <c r="I305" s="113">
        <v>0</v>
      </c>
    </row>
    <row r="306" spans="1:9" s="60" customFormat="1" ht="15" customHeight="1">
      <c r="A306" s="95" t="s">
        <v>695</v>
      </c>
      <c r="B306" s="113">
        <v>40</v>
      </c>
      <c r="C306" s="113">
        <v>223</v>
      </c>
      <c r="D306" s="113">
        <v>3053</v>
      </c>
      <c r="E306" s="113">
        <v>2058</v>
      </c>
      <c r="F306" s="113">
        <v>995</v>
      </c>
      <c r="G306" s="113">
        <v>0</v>
      </c>
      <c r="H306" s="113">
        <v>0</v>
      </c>
      <c r="I306" s="113">
        <v>0</v>
      </c>
    </row>
    <row r="307" spans="1:9" s="60" customFormat="1" ht="15" customHeight="1">
      <c r="A307" s="95" t="s">
        <v>696</v>
      </c>
      <c r="B307" s="113">
        <v>49</v>
      </c>
      <c r="C307" s="113">
        <v>257</v>
      </c>
      <c r="D307" s="113">
        <v>3430</v>
      </c>
      <c r="E307" s="113">
        <v>2366</v>
      </c>
      <c r="F307" s="113">
        <v>1064</v>
      </c>
      <c r="G307" s="113">
        <v>27</v>
      </c>
      <c r="H307" s="113">
        <v>18</v>
      </c>
      <c r="I307" s="113">
        <v>9</v>
      </c>
    </row>
    <row r="308" spans="1:9" s="60" customFormat="1" ht="15" customHeight="1">
      <c r="A308" s="95" t="s">
        <v>697</v>
      </c>
      <c r="B308" s="113">
        <v>51</v>
      </c>
      <c r="C308" s="113">
        <v>255</v>
      </c>
      <c r="D308" s="113">
        <v>3520</v>
      </c>
      <c r="E308" s="113">
        <v>2448</v>
      </c>
      <c r="F308" s="113">
        <v>1072</v>
      </c>
      <c r="G308" s="113">
        <v>36</v>
      </c>
      <c r="H308" s="113">
        <v>21</v>
      </c>
      <c r="I308" s="113">
        <v>15</v>
      </c>
    </row>
    <row r="309" spans="1:9" s="60" customFormat="1" ht="15" customHeight="1">
      <c r="A309" s="95" t="s">
        <v>698</v>
      </c>
      <c r="B309" s="113">
        <v>46</v>
      </c>
      <c r="C309" s="113">
        <v>258</v>
      </c>
      <c r="D309" s="113">
        <v>3633</v>
      </c>
      <c r="E309" s="113">
        <v>2512</v>
      </c>
      <c r="F309" s="113">
        <v>1121</v>
      </c>
      <c r="G309" s="113">
        <v>35</v>
      </c>
      <c r="H309" s="113">
        <v>18</v>
      </c>
      <c r="I309" s="113">
        <v>17</v>
      </c>
    </row>
    <row r="310" spans="1:9" s="60" customFormat="1" ht="15" customHeight="1">
      <c r="A310" s="95" t="s">
        <v>699</v>
      </c>
      <c r="B310" s="113">
        <v>51</v>
      </c>
      <c r="C310" s="113">
        <v>167</v>
      </c>
      <c r="D310" s="113">
        <v>2429</v>
      </c>
      <c r="E310" s="113">
        <v>1638</v>
      </c>
      <c r="F310" s="113">
        <v>791</v>
      </c>
      <c r="G310" s="113">
        <v>17</v>
      </c>
      <c r="H310" s="113">
        <v>11</v>
      </c>
      <c r="I310" s="113">
        <v>6</v>
      </c>
    </row>
    <row r="311" spans="1:9" s="60" customFormat="1" ht="15" customHeight="1">
      <c r="A311" s="95" t="s">
        <v>343</v>
      </c>
      <c r="B311" s="113">
        <v>51</v>
      </c>
      <c r="C311" s="113">
        <v>176</v>
      </c>
      <c r="D311" s="113">
        <v>2574</v>
      </c>
      <c r="E311" s="113">
        <v>1741</v>
      </c>
      <c r="F311" s="113">
        <v>833</v>
      </c>
      <c r="G311" s="113">
        <v>25</v>
      </c>
      <c r="H311" s="113">
        <v>11</v>
      </c>
      <c r="I311" s="113">
        <v>14</v>
      </c>
    </row>
    <row r="312" spans="1:9" s="60" customFormat="1" ht="15" customHeight="1">
      <c r="A312" s="95" t="s">
        <v>405</v>
      </c>
      <c r="B312" s="113">
        <v>53</v>
      </c>
      <c r="C312" s="113">
        <v>183</v>
      </c>
      <c r="D312" s="113">
        <v>2694</v>
      </c>
      <c r="E312" s="113">
        <v>1882</v>
      </c>
      <c r="F312" s="113">
        <v>812</v>
      </c>
      <c r="G312" s="113">
        <v>23</v>
      </c>
      <c r="H312" s="113">
        <v>14</v>
      </c>
      <c r="I312" s="113">
        <v>9</v>
      </c>
    </row>
    <row r="313" spans="1:9" s="60" customFormat="1" ht="15" customHeight="1">
      <c r="A313" s="95" t="s">
        <v>196</v>
      </c>
      <c r="B313" s="113">
        <v>48</v>
      </c>
      <c r="C313" s="113">
        <v>174</v>
      </c>
      <c r="D313" s="113">
        <v>2427</v>
      </c>
      <c r="E313" s="113">
        <v>1696</v>
      </c>
      <c r="F313" s="113">
        <v>731</v>
      </c>
      <c r="G313" s="113">
        <v>20</v>
      </c>
      <c r="H313" s="113">
        <v>9</v>
      </c>
      <c r="I313" s="113">
        <v>11</v>
      </c>
    </row>
    <row r="314" spans="1:9" s="60" customFormat="1" ht="15" customHeight="1">
      <c r="A314" s="95" t="s">
        <v>227</v>
      </c>
      <c r="B314" s="113">
        <v>45</v>
      </c>
      <c r="C314" s="113">
        <v>199</v>
      </c>
      <c r="D314" s="113">
        <v>2895</v>
      </c>
      <c r="E314" s="113">
        <v>1963</v>
      </c>
      <c r="F314" s="113">
        <v>932</v>
      </c>
      <c r="G314" s="113">
        <v>26</v>
      </c>
      <c r="H314" s="113">
        <v>10</v>
      </c>
      <c r="I314" s="113">
        <v>16</v>
      </c>
    </row>
    <row r="315" spans="1:9" s="60" customFormat="1" ht="15" customHeight="1">
      <c r="A315" s="95" t="s">
        <v>609</v>
      </c>
      <c r="B315" s="113">
        <v>49</v>
      </c>
      <c r="C315" s="113">
        <v>221</v>
      </c>
      <c r="D315" s="113">
        <v>3671</v>
      </c>
      <c r="E315" s="113">
        <v>2446</v>
      </c>
      <c r="F315" s="113">
        <v>1225</v>
      </c>
      <c r="G315" s="113">
        <v>23</v>
      </c>
      <c r="H315" s="113">
        <v>12</v>
      </c>
      <c r="I315" s="113">
        <v>11</v>
      </c>
    </row>
    <row r="316" spans="1:9" s="60" customFormat="1" ht="15" customHeight="1">
      <c r="A316" s="95" t="s">
        <v>508</v>
      </c>
      <c r="B316" s="113">
        <v>63</v>
      </c>
      <c r="C316" s="113">
        <v>206</v>
      </c>
      <c r="D316" s="113">
        <v>3442</v>
      </c>
      <c r="E316" s="113">
        <v>2245</v>
      </c>
      <c r="F316" s="113">
        <v>1197</v>
      </c>
      <c r="G316" s="113">
        <v>26</v>
      </c>
      <c r="H316" s="113">
        <v>11</v>
      </c>
      <c r="I316" s="113">
        <v>15</v>
      </c>
    </row>
    <row r="317" spans="1:9" s="60" customFormat="1" ht="15" customHeight="1">
      <c r="A317" s="95" t="s">
        <v>530</v>
      </c>
      <c r="B317" s="113">
        <v>17</v>
      </c>
      <c r="C317" s="113">
        <v>81</v>
      </c>
      <c r="D317" s="113">
        <v>1084</v>
      </c>
      <c r="E317" s="113">
        <v>718</v>
      </c>
      <c r="F317" s="113">
        <v>366</v>
      </c>
      <c r="G317" s="113">
        <v>11</v>
      </c>
      <c r="H317" s="113">
        <v>6</v>
      </c>
      <c r="I317" s="113">
        <v>5</v>
      </c>
    </row>
    <row r="318" spans="1:9" s="60" customFormat="1" ht="15" customHeight="1">
      <c r="A318" s="95" t="s">
        <v>353</v>
      </c>
      <c r="B318" s="112">
        <v>16</v>
      </c>
      <c r="C318" s="112">
        <v>75</v>
      </c>
      <c r="D318" s="112">
        <v>1000</v>
      </c>
      <c r="E318" s="114">
        <v>651</v>
      </c>
      <c r="F318" s="112">
        <v>349</v>
      </c>
      <c r="G318" s="112">
        <v>7</v>
      </c>
      <c r="H318" s="114">
        <v>5</v>
      </c>
      <c r="I318" s="112">
        <v>2</v>
      </c>
    </row>
    <row r="319" spans="1:9" s="60" customFormat="1" ht="15" customHeight="1">
      <c r="A319" s="95" t="s">
        <v>684</v>
      </c>
      <c r="B319" s="115">
        <v>15</v>
      </c>
      <c r="C319" s="115">
        <v>58</v>
      </c>
      <c r="D319" s="115">
        <v>724</v>
      </c>
      <c r="E319" s="115">
        <v>467</v>
      </c>
      <c r="F319" s="115">
        <v>257</v>
      </c>
      <c r="G319" s="115">
        <v>10</v>
      </c>
      <c r="H319" s="115">
        <v>5</v>
      </c>
      <c r="I319" s="115">
        <v>5</v>
      </c>
    </row>
    <row r="320" spans="1:9" s="60" customFormat="1" ht="15" customHeight="1">
      <c r="A320" s="95" t="s">
        <v>518</v>
      </c>
      <c r="B320" s="115">
        <v>15</v>
      </c>
      <c r="C320" s="115">
        <v>59</v>
      </c>
      <c r="D320" s="115">
        <v>725</v>
      </c>
      <c r="E320" s="115">
        <v>463</v>
      </c>
      <c r="F320" s="115">
        <v>262</v>
      </c>
      <c r="G320" s="115">
        <v>11</v>
      </c>
      <c r="H320" s="115">
        <v>6</v>
      </c>
      <c r="I320" s="115">
        <v>5</v>
      </c>
    </row>
    <row r="321" spans="1:9" s="60" customFormat="1" ht="15" customHeight="1">
      <c r="A321" s="95" t="s">
        <v>256</v>
      </c>
      <c r="B321" s="113">
        <v>15</v>
      </c>
      <c r="C321" s="113">
        <v>50</v>
      </c>
      <c r="D321" s="113">
        <v>570</v>
      </c>
      <c r="E321" s="113">
        <v>401</v>
      </c>
      <c r="F321" s="113">
        <v>169</v>
      </c>
      <c r="G321" s="113">
        <v>20</v>
      </c>
      <c r="H321" s="113">
        <v>11</v>
      </c>
      <c r="I321" s="113">
        <v>9</v>
      </c>
    </row>
    <row r="322" spans="1:9" s="60" customFormat="1" ht="15" customHeight="1">
      <c r="A322" s="95" t="s">
        <v>727</v>
      </c>
      <c r="B322" s="113">
        <v>15</v>
      </c>
      <c r="C322" s="113">
        <v>46</v>
      </c>
      <c r="D322" s="113">
        <v>500</v>
      </c>
      <c r="E322" s="113">
        <v>318</v>
      </c>
      <c r="F322" s="113">
        <v>182</v>
      </c>
      <c r="G322" s="113">
        <v>14</v>
      </c>
      <c r="H322" s="113">
        <v>8</v>
      </c>
      <c r="I322" s="113">
        <v>6</v>
      </c>
    </row>
    <row r="323" spans="1:9" s="60" customFormat="1" ht="15" customHeight="1">
      <c r="A323" s="95" t="s">
        <v>248</v>
      </c>
      <c r="B323" s="113">
        <v>16</v>
      </c>
      <c r="C323" s="113">
        <v>46</v>
      </c>
      <c r="D323" s="113">
        <v>501</v>
      </c>
      <c r="E323" s="113">
        <v>328</v>
      </c>
      <c r="F323" s="113">
        <v>173</v>
      </c>
      <c r="G323" s="113">
        <v>12</v>
      </c>
      <c r="H323" s="113">
        <v>7</v>
      </c>
      <c r="I323" s="113">
        <v>5</v>
      </c>
    </row>
    <row r="324" spans="1:9" s="60" customFormat="1" ht="15" customHeight="1">
      <c r="A324" s="95" t="s">
        <v>254</v>
      </c>
      <c r="B324" s="113">
        <v>18</v>
      </c>
      <c r="C324" s="113">
        <v>36</v>
      </c>
      <c r="D324" s="113">
        <v>366</v>
      </c>
      <c r="E324" s="113">
        <v>221</v>
      </c>
      <c r="F324" s="113">
        <v>145</v>
      </c>
      <c r="G324" s="113">
        <v>8</v>
      </c>
      <c r="H324" s="113">
        <v>8</v>
      </c>
      <c r="I324" s="113">
        <v>0</v>
      </c>
    </row>
    <row r="325" spans="1:9" s="60" customFormat="1" ht="15" customHeight="1">
      <c r="A325" s="95" t="s">
        <v>283</v>
      </c>
      <c r="B325" s="113">
        <v>16</v>
      </c>
      <c r="C325" s="113">
        <v>34</v>
      </c>
      <c r="D325" s="113">
        <v>363</v>
      </c>
      <c r="E325" s="113">
        <v>217</v>
      </c>
      <c r="F325" s="113">
        <v>146</v>
      </c>
      <c r="G325" s="113">
        <v>6</v>
      </c>
      <c r="H325" s="113">
        <v>4</v>
      </c>
      <c r="I325" s="113">
        <v>2</v>
      </c>
    </row>
    <row r="326" spans="1:9" s="60" customFormat="1" ht="15" customHeight="1">
      <c r="A326" s="95" t="s">
        <v>749</v>
      </c>
      <c r="B326" s="113">
        <v>16</v>
      </c>
      <c r="C326" s="113">
        <v>32</v>
      </c>
      <c r="D326" s="113">
        <v>330</v>
      </c>
      <c r="E326" s="113">
        <v>205</v>
      </c>
      <c r="F326" s="113">
        <v>125</v>
      </c>
      <c r="G326" s="113">
        <v>7</v>
      </c>
      <c r="H326" s="113">
        <v>4</v>
      </c>
      <c r="I326" s="113">
        <v>3</v>
      </c>
    </row>
    <row r="327" spans="1:9" s="63" customFormat="1" ht="15" customHeight="1">
      <c r="A327" s="95" t="s">
        <v>1090</v>
      </c>
      <c r="B327" s="113">
        <v>16</v>
      </c>
      <c r="C327" s="171">
        <v>30</v>
      </c>
      <c r="D327" s="171">
        <v>354</v>
      </c>
      <c r="E327" s="171">
        <v>218</v>
      </c>
      <c r="F327" s="171">
        <v>136</v>
      </c>
      <c r="G327" s="171">
        <v>10</v>
      </c>
      <c r="H327" s="171">
        <v>5</v>
      </c>
      <c r="I327" s="171">
        <v>5</v>
      </c>
    </row>
    <row r="328" spans="1:9" s="63" customFormat="1" ht="15" customHeight="1">
      <c r="A328" s="308" t="s">
        <v>1240</v>
      </c>
      <c r="B328" s="113">
        <v>16</v>
      </c>
      <c r="C328" s="171">
        <v>37</v>
      </c>
      <c r="D328" s="171">
        <v>367</v>
      </c>
      <c r="E328" s="171">
        <v>239</v>
      </c>
      <c r="F328" s="171">
        <v>128</v>
      </c>
      <c r="G328" s="171">
        <v>9</v>
      </c>
      <c r="H328" s="171">
        <v>6</v>
      </c>
      <c r="I328" s="171">
        <v>3</v>
      </c>
    </row>
    <row r="329" spans="1:9" s="520" customFormat="1" ht="33" customHeight="1">
      <c r="A329" s="519"/>
      <c r="B329" s="3231" t="s">
        <v>522</v>
      </c>
      <c r="C329" s="3231"/>
      <c r="D329" s="3231"/>
      <c r="E329" s="3231"/>
      <c r="F329" s="3231"/>
      <c r="G329" s="3231"/>
      <c r="H329" s="3231"/>
      <c r="I329" s="3231"/>
    </row>
    <row r="330" spans="1:9" s="60" customFormat="1" ht="15" customHeight="1">
      <c r="A330" s="95" t="s">
        <v>694</v>
      </c>
      <c r="B330" s="171">
        <v>0</v>
      </c>
      <c r="C330" s="171">
        <v>0</v>
      </c>
      <c r="D330" s="171">
        <v>0</v>
      </c>
      <c r="E330" s="171">
        <v>0</v>
      </c>
      <c r="F330" s="171">
        <v>0</v>
      </c>
      <c r="G330" s="171">
        <v>0</v>
      </c>
      <c r="H330" s="171">
        <v>0</v>
      </c>
      <c r="I330" s="171">
        <v>0</v>
      </c>
    </row>
    <row r="331" spans="1:9" s="60" customFormat="1" ht="15" customHeight="1">
      <c r="A331" s="95" t="s">
        <v>695</v>
      </c>
      <c r="B331" s="171">
        <v>0</v>
      </c>
      <c r="C331" s="171">
        <v>0</v>
      </c>
      <c r="D331" s="171">
        <v>0</v>
      </c>
      <c r="E331" s="171">
        <v>0</v>
      </c>
      <c r="F331" s="171">
        <v>0</v>
      </c>
      <c r="G331" s="171">
        <v>0</v>
      </c>
      <c r="H331" s="171">
        <v>0</v>
      </c>
      <c r="I331" s="171">
        <v>0</v>
      </c>
    </row>
    <row r="332" spans="1:9" s="60" customFormat="1" ht="15" customHeight="1">
      <c r="A332" s="95" t="s">
        <v>696</v>
      </c>
      <c r="B332" s="171">
        <v>0</v>
      </c>
      <c r="C332" s="171">
        <v>0</v>
      </c>
      <c r="D332" s="171">
        <v>0</v>
      </c>
      <c r="E332" s="171">
        <v>0</v>
      </c>
      <c r="F332" s="171">
        <v>0</v>
      </c>
      <c r="G332" s="171">
        <v>0</v>
      </c>
      <c r="H332" s="171">
        <v>0</v>
      </c>
      <c r="I332" s="171">
        <v>0</v>
      </c>
    </row>
    <row r="333" spans="1:9" s="60" customFormat="1" ht="15" customHeight="1">
      <c r="A333" s="95" t="s">
        <v>697</v>
      </c>
      <c r="B333" s="171">
        <v>0</v>
      </c>
      <c r="C333" s="171">
        <v>0</v>
      </c>
      <c r="D333" s="171">
        <v>0</v>
      </c>
      <c r="E333" s="171">
        <v>0</v>
      </c>
      <c r="F333" s="171">
        <v>0</v>
      </c>
      <c r="G333" s="171">
        <v>0</v>
      </c>
      <c r="H333" s="171">
        <v>0</v>
      </c>
      <c r="I333" s="171">
        <v>0</v>
      </c>
    </row>
    <row r="334" spans="1:9" s="60" customFormat="1" ht="15" customHeight="1">
      <c r="A334" s="95" t="s">
        <v>698</v>
      </c>
      <c r="B334" s="171">
        <v>0</v>
      </c>
      <c r="C334" s="171">
        <v>0</v>
      </c>
      <c r="D334" s="171">
        <v>0</v>
      </c>
      <c r="E334" s="171">
        <v>0</v>
      </c>
      <c r="F334" s="171">
        <v>0</v>
      </c>
      <c r="G334" s="171">
        <v>0</v>
      </c>
      <c r="H334" s="171">
        <v>0</v>
      </c>
      <c r="I334" s="171">
        <v>0</v>
      </c>
    </row>
    <row r="335" spans="1:9" s="60" customFormat="1" ht="15" customHeight="1">
      <c r="A335" s="95" t="s">
        <v>699</v>
      </c>
      <c r="B335" s="171">
        <v>0</v>
      </c>
      <c r="C335" s="171">
        <v>0</v>
      </c>
      <c r="D335" s="171">
        <v>0</v>
      </c>
      <c r="E335" s="171">
        <v>0</v>
      </c>
      <c r="F335" s="171">
        <v>0</v>
      </c>
      <c r="G335" s="171">
        <v>0</v>
      </c>
      <c r="H335" s="171">
        <v>0</v>
      </c>
      <c r="I335" s="171">
        <v>0</v>
      </c>
    </row>
    <row r="336" spans="1:9" s="60" customFormat="1" ht="15" customHeight="1">
      <c r="A336" s="95" t="s">
        <v>343</v>
      </c>
      <c r="B336" s="171">
        <v>0</v>
      </c>
      <c r="C336" s="171">
        <v>0</v>
      </c>
      <c r="D336" s="171">
        <v>0</v>
      </c>
      <c r="E336" s="171">
        <v>0</v>
      </c>
      <c r="F336" s="171">
        <v>0</v>
      </c>
      <c r="G336" s="171">
        <v>0</v>
      </c>
      <c r="H336" s="171">
        <v>0</v>
      </c>
      <c r="I336" s="171">
        <v>0</v>
      </c>
    </row>
    <row r="337" spans="1:9" s="60" customFormat="1" ht="15" customHeight="1">
      <c r="A337" s="95" t="s">
        <v>405</v>
      </c>
      <c r="B337" s="171">
        <v>0</v>
      </c>
      <c r="C337" s="171">
        <v>0</v>
      </c>
      <c r="D337" s="171">
        <v>0</v>
      </c>
      <c r="E337" s="171">
        <v>0</v>
      </c>
      <c r="F337" s="171">
        <v>0</v>
      </c>
      <c r="G337" s="171">
        <v>0</v>
      </c>
      <c r="H337" s="171">
        <v>0</v>
      </c>
      <c r="I337" s="171">
        <v>0</v>
      </c>
    </row>
    <row r="338" spans="1:9" s="60" customFormat="1" ht="15" customHeight="1">
      <c r="A338" s="95" t="s">
        <v>196</v>
      </c>
      <c r="B338" s="171">
        <v>0</v>
      </c>
      <c r="C338" s="171">
        <v>0</v>
      </c>
      <c r="D338" s="171">
        <v>0</v>
      </c>
      <c r="E338" s="171">
        <v>0</v>
      </c>
      <c r="F338" s="171">
        <v>0</v>
      </c>
      <c r="G338" s="171">
        <v>0</v>
      </c>
      <c r="H338" s="171">
        <v>0</v>
      </c>
      <c r="I338" s="171">
        <v>0</v>
      </c>
    </row>
    <row r="339" spans="1:9" s="60" customFormat="1" ht="15" customHeight="1">
      <c r="A339" s="95" t="s">
        <v>227</v>
      </c>
      <c r="B339" s="171">
        <v>0</v>
      </c>
      <c r="C339" s="171">
        <v>0</v>
      </c>
      <c r="D339" s="171">
        <v>0</v>
      </c>
      <c r="E339" s="171">
        <v>0</v>
      </c>
      <c r="F339" s="171">
        <v>0</v>
      </c>
      <c r="G339" s="171">
        <v>0</v>
      </c>
      <c r="H339" s="171">
        <v>0</v>
      </c>
      <c r="I339" s="171">
        <v>0</v>
      </c>
    </row>
    <row r="340" spans="1:9" s="60" customFormat="1" ht="15" customHeight="1">
      <c r="A340" s="95" t="s">
        <v>609</v>
      </c>
      <c r="B340" s="171">
        <v>0</v>
      </c>
      <c r="C340" s="171">
        <v>0</v>
      </c>
      <c r="D340" s="171">
        <v>0</v>
      </c>
      <c r="E340" s="171">
        <v>0</v>
      </c>
      <c r="F340" s="171">
        <v>0</v>
      </c>
      <c r="G340" s="171">
        <v>0</v>
      </c>
      <c r="H340" s="171">
        <v>0</v>
      </c>
      <c r="I340" s="171">
        <v>0</v>
      </c>
    </row>
    <row r="341" spans="1:9" s="60" customFormat="1" ht="15" customHeight="1">
      <c r="A341" s="95" t="s">
        <v>508</v>
      </c>
      <c r="B341" s="171">
        <v>0</v>
      </c>
      <c r="C341" s="171">
        <v>0</v>
      </c>
      <c r="D341" s="171">
        <v>0</v>
      </c>
      <c r="E341" s="171">
        <v>0</v>
      </c>
      <c r="F341" s="171">
        <v>0</v>
      </c>
      <c r="G341" s="171">
        <v>0</v>
      </c>
      <c r="H341" s="171">
        <v>0</v>
      </c>
      <c r="I341" s="171">
        <v>0</v>
      </c>
    </row>
    <row r="342" spans="1:9" s="60" customFormat="1" ht="15" customHeight="1">
      <c r="A342" s="95" t="s">
        <v>530</v>
      </c>
      <c r="B342" s="171">
        <v>0</v>
      </c>
      <c r="C342" s="171">
        <v>0</v>
      </c>
      <c r="D342" s="171">
        <v>0</v>
      </c>
      <c r="E342" s="171">
        <v>0</v>
      </c>
      <c r="F342" s="171">
        <v>0</v>
      </c>
      <c r="G342" s="171">
        <v>0</v>
      </c>
      <c r="H342" s="171">
        <v>0</v>
      </c>
      <c r="I342" s="171">
        <v>0</v>
      </c>
    </row>
    <row r="343" spans="1:9" s="60" customFormat="1" ht="15" customHeight="1">
      <c r="A343" s="95" t="s">
        <v>353</v>
      </c>
      <c r="B343" s="171">
        <v>0</v>
      </c>
      <c r="C343" s="171">
        <v>0</v>
      </c>
      <c r="D343" s="171">
        <v>0</v>
      </c>
      <c r="E343" s="171">
        <v>0</v>
      </c>
      <c r="F343" s="171">
        <v>0</v>
      </c>
      <c r="G343" s="171">
        <v>0</v>
      </c>
      <c r="H343" s="171">
        <v>0</v>
      </c>
      <c r="I343" s="171">
        <v>0</v>
      </c>
    </row>
    <row r="344" spans="1:9" s="60" customFormat="1" ht="15" customHeight="1">
      <c r="A344" s="95" t="s">
        <v>684</v>
      </c>
      <c r="B344" s="115">
        <v>28</v>
      </c>
      <c r="C344" s="115">
        <v>11</v>
      </c>
      <c r="D344" s="115">
        <v>277</v>
      </c>
      <c r="E344" s="115">
        <v>151</v>
      </c>
      <c r="F344" s="115">
        <v>126</v>
      </c>
      <c r="G344" s="115">
        <v>2</v>
      </c>
      <c r="H344" s="115">
        <v>0</v>
      </c>
      <c r="I344" s="115">
        <v>2</v>
      </c>
    </row>
    <row r="345" spans="1:9" s="60" customFormat="1" ht="15" customHeight="1">
      <c r="A345" s="95" t="s">
        <v>518</v>
      </c>
      <c r="B345" s="115">
        <v>26</v>
      </c>
      <c r="C345" s="115">
        <v>8</v>
      </c>
      <c r="D345" s="115">
        <v>155</v>
      </c>
      <c r="E345" s="115">
        <v>91</v>
      </c>
      <c r="F345" s="115">
        <v>64</v>
      </c>
      <c r="G345" s="115">
        <v>1</v>
      </c>
      <c r="H345" s="115">
        <v>0</v>
      </c>
      <c r="I345" s="115">
        <v>1</v>
      </c>
    </row>
    <row r="346" spans="1:9" s="60" customFormat="1" ht="15" customHeight="1">
      <c r="A346" s="95" t="s">
        <v>256</v>
      </c>
      <c r="B346" s="118">
        <v>20</v>
      </c>
      <c r="C346" s="113">
        <v>4</v>
      </c>
      <c r="D346" s="113">
        <v>56</v>
      </c>
      <c r="E346" s="113">
        <v>34</v>
      </c>
      <c r="F346" s="113">
        <v>22</v>
      </c>
      <c r="G346" s="113">
        <v>0</v>
      </c>
      <c r="H346" s="113">
        <v>0</v>
      </c>
      <c r="I346" s="113">
        <v>0</v>
      </c>
    </row>
    <row r="347" spans="1:9" s="60" customFormat="1" ht="15" customHeight="1">
      <c r="A347" s="95" t="s">
        <v>727</v>
      </c>
      <c r="B347" s="118">
        <v>19</v>
      </c>
      <c r="C347" s="113">
        <v>3</v>
      </c>
      <c r="D347" s="113">
        <v>75</v>
      </c>
      <c r="E347" s="113">
        <v>38</v>
      </c>
      <c r="F347" s="113">
        <v>37</v>
      </c>
      <c r="G347" s="113">
        <v>0</v>
      </c>
      <c r="H347" s="113">
        <v>0</v>
      </c>
      <c r="I347" s="113">
        <v>0</v>
      </c>
    </row>
    <row r="348" spans="1:9" s="60" customFormat="1" ht="15" customHeight="1">
      <c r="A348" s="95" t="s">
        <v>248</v>
      </c>
      <c r="B348" s="118">
        <v>15</v>
      </c>
      <c r="C348" s="113">
        <v>1</v>
      </c>
      <c r="D348" s="113">
        <v>43</v>
      </c>
      <c r="E348" s="113">
        <v>31</v>
      </c>
      <c r="F348" s="113">
        <v>12</v>
      </c>
      <c r="G348" s="113">
        <v>0</v>
      </c>
      <c r="H348" s="113">
        <v>0</v>
      </c>
      <c r="I348" s="113">
        <v>0</v>
      </c>
    </row>
    <row r="349" spans="1:9" s="60" customFormat="1" ht="15" customHeight="1">
      <c r="A349" s="95" t="s">
        <v>254</v>
      </c>
      <c r="B349" s="118">
        <v>9</v>
      </c>
      <c r="C349" s="113">
        <v>1</v>
      </c>
      <c r="D349" s="113">
        <v>44</v>
      </c>
      <c r="E349" s="113">
        <v>22</v>
      </c>
      <c r="F349" s="113">
        <v>22</v>
      </c>
      <c r="G349" s="113">
        <v>2</v>
      </c>
      <c r="H349" s="113">
        <v>0</v>
      </c>
      <c r="I349" s="113">
        <v>2</v>
      </c>
    </row>
    <row r="350" spans="1:9" s="60" customFormat="1" ht="15" customHeight="1">
      <c r="A350" s="95" t="s">
        <v>283</v>
      </c>
      <c r="B350" s="118">
        <v>13</v>
      </c>
      <c r="C350" s="113">
        <v>1</v>
      </c>
      <c r="D350" s="113">
        <v>44</v>
      </c>
      <c r="E350" s="113">
        <v>27</v>
      </c>
      <c r="F350" s="113">
        <v>17</v>
      </c>
      <c r="G350" s="113">
        <v>1</v>
      </c>
      <c r="H350" s="113">
        <v>0</v>
      </c>
      <c r="I350" s="113">
        <v>1</v>
      </c>
    </row>
    <row r="351" spans="1:9" s="60" customFormat="1" ht="15" customHeight="1">
      <c r="A351" s="95" t="s">
        <v>749</v>
      </c>
      <c r="B351" s="113">
        <v>12</v>
      </c>
      <c r="C351" s="113">
        <v>3</v>
      </c>
      <c r="D351" s="113">
        <v>71</v>
      </c>
      <c r="E351" s="113">
        <v>47</v>
      </c>
      <c r="F351" s="113">
        <v>24</v>
      </c>
      <c r="G351" s="113">
        <v>0</v>
      </c>
      <c r="H351" s="113">
        <v>0</v>
      </c>
      <c r="I351" s="113">
        <v>0</v>
      </c>
    </row>
    <row r="352" spans="1:9" s="63" customFormat="1" ht="15" customHeight="1">
      <c r="A352" s="95" t="s">
        <v>1090</v>
      </c>
      <c r="B352" s="113">
        <v>13</v>
      </c>
      <c r="C352" s="171">
        <v>3</v>
      </c>
      <c r="D352" s="171">
        <v>66</v>
      </c>
      <c r="E352" s="171">
        <v>45</v>
      </c>
      <c r="F352" s="171">
        <v>21</v>
      </c>
      <c r="G352" s="113">
        <v>0</v>
      </c>
      <c r="H352" s="113">
        <v>0</v>
      </c>
      <c r="I352" s="113">
        <v>0</v>
      </c>
    </row>
    <row r="353" spans="1:9" s="60" customFormat="1" ht="15" customHeight="1">
      <c r="A353" s="308" t="s">
        <v>1240</v>
      </c>
      <c r="B353" s="113">
        <v>15</v>
      </c>
      <c r="C353" s="171">
        <v>3</v>
      </c>
      <c r="D353" s="171">
        <v>96</v>
      </c>
      <c r="E353" s="171">
        <v>64</v>
      </c>
      <c r="F353" s="171">
        <v>32</v>
      </c>
      <c r="G353" s="113">
        <v>0</v>
      </c>
      <c r="H353" s="113">
        <v>0</v>
      </c>
      <c r="I353" s="113">
        <v>0</v>
      </c>
    </row>
    <row r="354" spans="1:9" s="520" customFormat="1" ht="33" customHeight="1">
      <c r="A354" s="519"/>
      <c r="B354" s="3231" t="s">
        <v>614</v>
      </c>
      <c r="C354" s="3231"/>
      <c r="D354" s="3231"/>
      <c r="E354" s="3231"/>
      <c r="F354" s="3231"/>
      <c r="G354" s="3231"/>
      <c r="H354" s="3231"/>
      <c r="I354" s="3231"/>
    </row>
    <row r="355" spans="1:9" s="60" customFormat="1" ht="15" customHeight="1">
      <c r="A355" s="95" t="s">
        <v>694</v>
      </c>
      <c r="B355" s="113">
        <v>66</v>
      </c>
      <c r="C355" s="113">
        <v>133</v>
      </c>
      <c r="D355" s="113">
        <v>5658</v>
      </c>
      <c r="E355" s="113">
        <v>3050</v>
      </c>
      <c r="F355" s="113">
        <v>2608</v>
      </c>
      <c r="G355" s="113">
        <v>470</v>
      </c>
      <c r="H355" s="113">
        <v>224</v>
      </c>
      <c r="I355" s="113">
        <v>246</v>
      </c>
    </row>
    <row r="356" spans="1:9" s="60" customFormat="1" ht="15" customHeight="1">
      <c r="A356" s="95" t="s">
        <v>695</v>
      </c>
      <c r="B356" s="113">
        <v>60</v>
      </c>
      <c r="C356" s="113">
        <v>107</v>
      </c>
      <c r="D356" s="113">
        <v>6267</v>
      </c>
      <c r="E356" s="113">
        <v>3138</v>
      </c>
      <c r="F356" s="113">
        <v>3129</v>
      </c>
      <c r="G356" s="113">
        <v>534</v>
      </c>
      <c r="H356" s="113">
        <v>260</v>
      </c>
      <c r="I356" s="113">
        <v>274</v>
      </c>
    </row>
    <row r="357" spans="1:9" s="60" customFormat="1" ht="15" customHeight="1">
      <c r="A357" s="95" t="s">
        <v>696</v>
      </c>
      <c r="B357" s="113">
        <v>57</v>
      </c>
      <c r="C357" s="113">
        <v>115</v>
      </c>
      <c r="D357" s="113">
        <v>7297</v>
      </c>
      <c r="E357" s="113">
        <v>3760</v>
      </c>
      <c r="F357" s="113">
        <v>3537</v>
      </c>
      <c r="G357" s="113">
        <v>623</v>
      </c>
      <c r="H357" s="113">
        <v>300</v>
      </c>
      <c r="I357" s="113">
        <v>323</v>
      </c>
    </row>
    <row r="358" spans="1:9" s="60" customFormat="1" ht="15" customHeight="1">
      <c r="A358" s="95" t="s">
        <v>697</v>
      </c>
      <c r="B358" s="113">
        <v>57</v>
      </c>
      <c r="C358" s="113">
        <v>110</v>
      </c>
      <c r="D358" s="113">
        <v>6724</v>
      </c>
      <c r="E358" s="113">
        <v>3461</v>
      </c>
      <c r="F358" s="113">
        <v>3263</v>
      </c>
      <c r="G358" s="113">
        <v>637</v>
      </c>
      <c r="H358" s="113">
        <v>312</v>
      </c>
      <c r="I358" s="113">
        <v>325</v>
      </c>
    </row>
    <row r="359" spans="1:9" s="60" customFormat="1" ht="15" customHeight="1">
      <c r="A359" s="95" t="s">
        <v>698</v>
      </c>
      <c r="B359" s="113">
        <v>55</v>
      </c>
      <c r="C359" s="113">
        <v>108</v>
      </c>
      <c r="D359" s="113">
        <v>6831</v>
      </c>
      <c r="E359" s="113">
        <v>3453</v>
      </c>
      <c r="F359" s="113">
        <v>3378</v>
      </c>
      <c r="G359" s="113">
        <v>620</v>
      </c>
      <c r="H359" s="113">
        <v>285</v>
      </c>
      <c r="I359" s="113">
        <v>335</v>
      </c>
    </row>
    <row r="360" spans="1:9" s="60" customFormat="1" ht="15" customHeight="1">
      <c r="A360" s="95" t="s">
        <v>699</v>
      </c>
      <c r="B360" s="113">
        <v>54</v>
      </c>
      <c r="C360" s="113">
        <v>142</v>
      </c>
      <c r="D360" s="113">
        <v>6361</v>
      </c>
      <c r="E360" s="113">
        <v>3111</v>
      </c>
      <c r="F360" s="113">
        <v>3250</v>
      </c>
      <c r="G360" s="113">
        <v>601</v>
      </c>
      <c r="H360" s="113">
        <v>265</v>
      </c>
      <c r="I360" s="113">
        <v>336</v>
      </c>
    </row>
    <row r="361" spans="1:9" s="60" customFormat="1" ht="15" customHeight="1">
      <c r="A361" s="95" t="s">
        <v>343</v>
      </c>
      <c r="B361" s="113">
        <v>50</v>
      </c>
      <c r="C361" s="113">
        <v>175</v>
      </c>
      <c r="D361" s="113">
        <v>6302</v>
      </c>
      <c r="E361" s="113">
        <v>3049</v>
      </c>
      <c r="F361" s="113">
        <v>3253</v>
      </c>
      <c r="G361" s="113">
        <v>619</v>
      </c>
      <c r="H361" s="113">
        <v>284</v>
      </c>
      <c r="I361" s="113">
        <v>335</v>
      </c>
    </row>
    <row r="362" spans="1:9" s="60" customFormat="1" ht="15" customHeight="1">
      <c r="A362" s="95" t="s">
        <v>405</v>
      </c>
      <c r="B362" s="113">
        <v>50</v>
      </c>
      <c r="C362" s="113">
        <v>107</v>
      </c>
      <c r="D362" s="113">
        <v>6243</v>
      </c>
      <c r="E362" s="113">
        <v>3062</v>
      </c>
      <c r="F362" s="113">
        <v>3181</v>
      </c>
      <c r="G362" s="113">
        <v>611</v>
      </c>
      <c r="H362" s="113">
        <v>271</v>
      </c>
      <c r="I362" s="113">
        <v>340</v>
      </c>
    </row>
    <row r="363" spans="1:9" s="60" customFormat="1" ht="15" customHeight="1">
      <c r="A363" s="95" t="s">
        <v>196</v>
      </c>
      <c r="B363" s="113">
        <v>50</v>
      </c>
      <c r="C363" s="113">
        <v>123</v>
      </c>
      <c r="D363" s="113">
        <v>7135</v>
      </c>
      <c r="E363" s="113">
        <v>3540</v>
      </c>
      <c r="F363" s="113">
        <v>3595</v>
      </c>
      <c r="G363" s="113">
        <v>629</v>
      </c>
      <c r="H363" s="113">
        <v>277</v>
      </c>
      <c r="I363" s="113">
        <v>352</v>
      </c>
    </row>
    <row r="364" spans="1:9" s="60" customFormat="1" ht="15" customHeight="1">
      <c r="A364" s="95" t="s">
        <v>227</v>
      </c>
      <c r="B364" s="113">
        <v>49</v>
      </c>
      <c r="C364" s="113">
        <v>131</v>
      </c>
      <c r="D364" s="113">
        <v>8039</v>
      </c>
      <c r="E364" s="113">
        <v>4030</v>
      </c>
      <c r="F364" s="113">
        <v>4009</v>
      </c>
      <c r="G364" s="113">
        <v>695</v>
      </c>
      <c r="H364" s="113">
        <v>290</v>
      </c>
      <c r="I364" s="113">
        <v>405</v>
      </c>
    </row>
    <row r="365" spans="1:9" s="60" customFormat="1" ht="15" customHeight="1">
      <c r="A365" s="95" t="s">
        <v>609</v>
      </c>
      <c r="B365" s="113">
        <v>48</v>
      </c>
      <c r="C365" s="113">
        <v>130</v>
      </c>
      <c r="D365" s="113">
        <v>9031</v>
      </c>
      <c r="E365" s="113">
        <v>4515</v>
      </c>
      <c r="F365" s="113">
        <v>4516</v>
      </c>
      <c r="G365" s="113">
        <v>739</v>
      </c>
      <c r="H365" s="113">
        <v>319</v>
      </c>
      <c r="I365" s="113">
        <v>420</v>
      </c>
    </row>
    <row r="366" spans="1:9" s="60" customFormat="1" ht="15" customHeight="1">
      <c r="A366" s="95" t="s">
        <v>508</v>
      </c>
      <c r="B366" s="113">
        <v>50</v>
      </c>
      <c r="C366" s="113">
        <v>139</v>
      </c>
      <c r="D366" s="113">
        <v>9417</v>
      </c>
      <c r="E366" s="113">
        <v>4642</v>
      </c>
      <c r="F366" s="113">
        <v>4775</v>
      </c>
      <c r="G366" s="113">
        <v>784</v>
      </c>
      <c r="H366" s="113">
        <v>335</v>
      </c>
      <c r="I366" s="113">
        <v>449</v>
      </c>
    </row>
    <row r="367" spans="1:9" s="60" customFormat="1" ht="15" customHeight="1">
      <c r="A367" s="95" t="s">
        <v>530</v>
      </c>
      <c r="B367" s="113">
        <v>50</v>
      </c>
      <c r="C367" s="113">
        <v>141</v>
      </c>
      <c r="D367" s="113">
        <v>9173</v>
      </c>
      <c r="E367" s="113">
        <v>4554</v>
      </c>
      <c r="F367" s="113">
        <v>4619</v>
      </c>
      <c r="G367" s="113">
        <v>813</v>
      </c>
      <c r="H367" s="113">
        <v>341</v>
      </c>
      <c r="I367" s="113">
        <v>472</v>
      </c>
    </row>
    <row r="368" spans="1:9" s="60" customFormat="1" ht="15" customHeight="1">
      <c r="A368" s="95" t="s">
        <v>353</v>
      </c>
      <c r="B368" s="112">
        <v>49</v>
      </c>
      <c r="C368" s="112">
        <v>128</v>
      </c>
      <c r="D368" s="112">
        <v>9068</v>
      </c>
      <c r="E368" s="114">
        <v>4486</v>
      </c>
      <c r="F368" s="112">
        <v>4582</v>
      </c>
      <c r="G368" s="112">
        <v>824</v>
      </c>
      <c r="H368" s="114">
        <v>350</v>
      </c>
      <c r="I368" s="112">
        <v>474</v>
      </c>
    </row>
    <row r="369" spans="1:9" s="60" customFormat="1" ht="15" customHeight="1">
      <c r="A369" s="95" t="s">
        <v>684</v>
      </c>
      <c r="B369" s="115">
        <v>48</v>
      </c>
      <c r="C369" s="115">
        <v>135</v>
      </c>
      <c r="D369" s="115">
        <v>9000</v>
      </c>
      <c r="E369" s="115">
        <v>4423</v>
      </c>
      <c r="F369" s="115">
        <v>4577</v>
      </c>
      <c r="G369" s="115">
        <v>835</v>
      </c>
      <c r="H369" s="115">
        <v>351</v>
      </c>
      <c r="I369" s="115">
        <v>484</v>
      </c>
    </row>
    <row r="370" spans="1:9" s="60" customFormat="1" ht="15" customHeight="1">
      <c r="A370" s="95" t="s">
        <v>518</v>
      </c>
      <c r="B370" s="115">
        <v>48</v>
      </c>
      <c r="C370" s="115">
        <v>127</v>
      </c>
      <c r="D370" s="115">
        <v>8692</v>
      </c>
      <c r="E370" s="115">
        <v>4232</v>
      </c>
      <c r="F370" s="115">
        <v>4460</v>
      </c>
      <c r="G370" s="115">
        <v>830</v>
      </c>
      <c r="H370" s="115">
        <v>352</v>
      </c>
      <c r="I370" s="115">
        <v>478</v>
      </c>
    </row>
    <row r="371" spans="1:9" s="60" customFormat="1" ht="15" customHeight="1">
      <c r="A371" s="95" t="s">
        <v>256</v>
      </c>
      <c r="B371" s="113">
        <v>46</v>
      </c>
      <c r="C371" s="113">
        <v>107</v>
      </c>
      <c r="D371" s="113">
        <v>7832</v>
      </c>
      <c r="E371" s="113">
        <v>3853</v>
      </c>
      <c r="F371" s="113">
        <v>3979</v>
      </c>
      <c r="G371" s="113">
        <v>776</v>
      </c>
      <c r="H371" s="113">
        <v>314</v>
      </c>
      <c r="I371" s="113">
        <v>462</v>
      </c>
    </row>
    <row r="372" spans="1:9" s="60" customFormat="1" ht="15" customHeight="1">
      <c r="A372" s="95" t="s">
        <v>727</v>
      </c>
      <c r="B372" s="113">
        <v>44</v>
      </c>
      <c r="C372" s="113">
        <v>140</v>
      </c>
      <c r="D372" s="113">
        <v>6844</v>
      </c>
      <c r="E372" s="113">
        <v>3397</v>
      </c>
      <c r="F372" s="113">
        <v>3447</v>
      </c>
      <c r="G372" s="113">
        <v>738</v>
      </c>
      <c r="H372" s="113">
        <v>279</v>
      </c>
      <c r="I372" s="113">
        <v>459</v>
      </c>
    </row>
    <row r="373" spans="1:9" s="60" customFormat="1" ht="15" customHeight="1">
      <c r="A373" s="95" t="s">
        <v>248</v>
      </c>
      <c r="B373" s="113">
        <v>40</v>
      </c>
      <c r="C373" s="113">
        <v>147</v>
      </c>
      <c r="D373" s="113">
        <v>6161</v>
      </c>
      <c r="E373" s="113">
        <v>3059</v>
      </c>
      <c r="F373" s="113">
        <v>3102</v>
      </c>
      <c r="G373" s="113">
        <v>712</v>
      </c>
      <c r="H373" s="113">
        <v>268</v>
      </c>
      <c r="I373" s="113">
        <v>444</v>
      </c>
    </row>
    <row r="374" spans="1:9" s="60" customFormat="1" ht="15" customHeight="1">
      <c r="A374" s="95" t="s">
        <v>254</v>
      </c>
      <c r="B374" s="113">
        <v>39</v>
      </c>
      <c r="C374" s="113">
        <v>89</v>
      </c>
      <c r="D374" s="113">
        <v>5739</v>
      </c>
      <c r="E374" s="113">
        <v>2827</v>
      </c>
      <c r="F374" s="113">
        <v>2912</v>
      </c>
      <c r="G374" s="113">
        <v>694</v>
      </c>
      <c r="H374" s="113">
        <v>271</v>
      </c>
      <c r="I374" s="113">
        <v>423</v>
      </c>
    </row>
    <row r="375" spans="1:9" s="60" customFormat="1" ht="15" customHeight="1">
      <c r="A375" s="95" t="s">
        <v>283</v>
      </c>
      <c r="B375" s="113">
        <v>36</v>
      </c>
      <c r="C375" s="113">
        <v>97</v>
      </c>
      <c r="D375" s="113">
        <v>5755</v>
      </c>
      <c r="E375" s="113">
        <v>2780</v>
      </c>
      <c r="F375" s="113">
        <v>2975</v>
      </c>
      <c r="G375" s="113">
        <v>688</v>
      </c>
      <c r="H375" s="113">
        <v>262</v>
      </c>
      <c r="I375" s="113">
        <v>426</v>
      </c>
    </row>
    <row r="376" spans="1:9" s="60" customFormat="1" ht="15" customHeight="1">
      <c r="A376" s="95" t="s">
        <v>749</v>
      </c>
      <c r="B376" s="113">
        <v>35</v>
      </c>
      <c r="C376" s="113">
        <v>104</v>
      </c>
      <c r="D376" s="113">
        <v>5977</v>
      </c>
      <c r="E376" s="113">
        <v>2824</v>
      </c>
      <c r="F376" s="113">
        <v>3153</v>
      </c>
      <c r="G376" s="113">
        <v>669</v>
      </c>
      <c r="H376" s="113">
        <v>252</v>
      </c>
      <c r="I376" s="113">
        <v>417</v>
      </c>
    </row>
    <row r="377" spans="1:9" s="63" customFormat="1" ht="15" customHeight="1">
      <c r="A377" s="95" t="s">
        <v>1090</v>
      </c>
      <c r="B377" s="113">
        <v>35</v>
      </c>
      <c r="C377" s="171">
        <v>111</v>
      </c>
      <c r="D377" s="171">
        <v>6492</v>
      </c>
      <c r="E377" s="171">
        <v>3084</v>
      </c>
      <c r="F377" s="171">
        <v>3408</v>
      </c>
      <c r="G377" s="171">
        <v>696</v>
      </c>
      <c r="H377" s="171">
        <v>253</v>
      </c>
      <c r="I377" s="171">
        <v>443</v>
      </c>
    </row>
    <row r="378" spans="1:9" s="63" customFormat="1" ht="15" customHeight="1">
      <c r="A378" s="308" t="s">
        <v>1240</v>
      </c>
      <c r="B378" s="113">
        <v>35</v>
      </c>
      <c r="C378" s="171">
        <v>104</v>
      </c>
      <c r="D378" s="171">
        <v>6699</v>
      </c>
      <c r="E378" s="171">
        <v>3103</v>
      </c>
      <c r="F378" s="171">
        <v>3596</v>
      </c>
      <c r="G378" s="171">
        <v>676</v>
      </c>
      <c r="H378" s="171">
        <v>239</v>
      </c>
      <c r="I378" s="171">
        <v>437</v>
      </c>
    </row>
    <row r="379" spans="1:9" s="520" customFormat="1" ht="33" customHeight="1">
      <c r="A379" s="519"/>
      <c r="B379" s="3231" t="s">
        <v>463</v>
      </c>
      <c r="C379" s="3231"/>
      <c r="D379" s="3231"/>
      <c r="E379" s="3231"/>
      <c r="F379" s="3231"/>
      <c r="G379" s="3231"/>
      <c r="H379" s="3231"/>
      <c r="I379" s="3231"/>
    </row>
    <row r="380" spans="1:9" s="60" customFormat="1" ht="15" customHeight="1">
      <c r="A380" s="95" t="s">
        <v>694</v>
      </c>
      <c r="B380" s="113">
        <v>55</v>
      </c>
      <c r="C380" s="171">
        <v>0</v>
      </c>
      <c r="D380" s="113">
        <v>5896</v>
      </c>
      <c r="E380" s="113">
        <v>653</v>
      </c>
      <c r="F380" s="113">
        <v>5243</v>
      </c>
      <c r="G380" s="113">
        <v>361</v>
      </c>
      <c r="H380" s="113">
        <v>91</v>
      </c>
      <c r="I380" s="113">
        <v>270</v>
      </c>
    </row>
    <row r="381" spans="1:9" s="60" customFormat="1" ht="15" customHeight="1">
      <c r="A381" s="95" t="s">
        <v>695</v>
      </c>
      <c r="B381" s="113">
        <v>60</v>
      </c>
      <c r="C381" s="113">
        <v>416</v>
      </c>
      <c r="D381" s="113">
        <v>8399</v>
      </c>
      <c r="E381" s="113">
        <v>873</v>
      </c>
      <c r="F381" s="113">
        <v>7526</v>
      </c>
      <c r="G381" s="113">
        <v>523</v>
      </c>
      <c r="H381" s="113">
        <v>87</v>
      </c>
      <c r="I381" s="113">
        <v>436</v>
      </c>
    </row>
    <row r="382" spans="1:9" s="60" customFormat="1" ht="15" customHeight="1">
      <c r="A382" s="95" t="s">
        <v>696</v>
      </c>
      <c r="B382" s="113">
        <v>63</v>
      </c>
      <c r="C382" s="113">
        <v>447</v>
      </c>
      <c r="D382" s="113">
        <v>9229</v>
      </c>
      <c r="E382" s="113">
        <v>993</v>
      </c>
      <c r="F382" s="113">
        <v>8236</v>
      </c>
      <c r="G382" s="113">
        <v>577</v>
      </c>
      <c r="H382" s="113">
        <v>108</v>
      </c>
      <c r="I382" s="113">
        <v>469</v>
      </c>
    </row>
    <row r="383" spans="1:9" s="60" customFormat="1" ht="15" customHeight="1">
      <c r="A383" s="95" t="s">
        <v>697</v>
      </c>
      <c r="B383" s="113">
        <v>74</v>
      </c>
      <c r="C383" s="113">
        <v>496</v>
      </c>
      <c r="D383" s="113">
        <v>10762</v>
      </c>
      <c r="E383" s="113">
        <v>1149</v>
      </c>
      <c r="F383" s="113">
        <v>9613</v>
      </c>
      <c r="G383" s="113">
        <v>648</v>
      </c>
      <c r="H383" s="113">
        <v>103</v>
      </c>
      <c r="I383" s="113">
        <v>545</v>
      </c>
    </row>
    <row r="384" spans="1:9" s="60" customFormat="1" ht="15" customHeight="1">
      <c r="A384" s="95" t="s">
        <v>698</v>
      </c>
      <c r="B384" s="113">
        <v>76</v>
      </c>
      <c r="C384" s="113">
        <v>525</v>
      </c>
      <c r="D384" s="113">
        <v>11585</v>
      </c>
      <c r="E384" s="113">
        <v>1314</v>
      </c>
      <c r="F384" s="113">
        <v>10271</v>
      </c>
      <c r="G384" s="113">
        <v>716</v>
      </c>
      <c r="H384" s="113">
        <v>125</v>
      </c>
      <c r="I384" s="113">
        <v>591</v>
      </c>
    </row>
    <row r="385" spans="1:9" s="60" customFormat="1" ht="15" customHeight="1">
      <c r="A385" s="95" t="s">
        <v>699</v>
      </c>
      <c r="B385" s="113">
        <v>81</v>
      </c>
      <c r="C385" s="113">
        <v>583</v>
      </c>
      <c r="D385" s="113">
        <v>13114</v>
      </c>
      <c r="E385" s="113">
        <v>1708</v>
      </c>
      <c r="F385" s="113">
        <v>11406</v>
      </c>
      <c r="G385" s="113">
        <v>814</v>
      </c>
      <c r="H385" s="113">
        <v>164</v>
      </c>
      <c r="I385" s="113">
        <v>650</v>
      </c>
    </row>
    <row r="386" spans="1:9" s="60" customFormat="1" ht="15" customHeight="1">
      <c r="A386" s="95" t="s">
        <v>343</v>
      </c>
      <c r="B386" s="113">
        <v>83</v>
      </c>
      <c r="C386" s="113">
        <v>611</v>
      </c>
      <c r="D386" s="113">
        <v>13537</v>
      </c>
      <c r="E386" s="113">
        <v>1918</v>
      </c>
      <c r="F386" s="113">
        <v>11619</v>
      </c>
      <c r="G386" s="113">
        <v>868</v>
      </c>
      <c r="H386" s="113">
        <v>188</v>
      </c>
      <c r="I386" s="113">
        <v>680</v>
      </c>
    </row>
    <row r="387" spans="1:9" s="60" customFormat="1" ht="15" customHeight="1">
      <c r="A387" s="95" t="s">
        <v>405</v>
      </c>
      <c r="B387" s="113">
        <v>82</v>
      </c>
      <c r="C387" s="113">
        <v>532</v>
      </c>
      <c r="D387" s="113">
        <v>11366</v>
      </c>
      <c r="E387" s="113">
        <v>1845</v>
      </c>
      <c r="F387" s="113">
        <v>9521</v>
      </c>
      <c r="G387" s="113">
        <v>826</v>
      </c>
      <c r="H387" s="113">
        <v>214</v>
      </c>
      <c r="I387" s="113">
        <v>612</v>
      </c>
    </row>
    <row r="388" spans="1:9" s="60" customFormat="1" ht="15" customHeight="1">
      <c r="A388" s="95" t="s">
        <v>196</v>
      </c>
      <c r="B388" s="113">
        <v>81</v>
      </c>
      <c r="C388" s="113">
        <v>518</v>
      </c>
      <c r="D388" s="113">
        <v>11283</v>
      </c>
      <c r="E388" s="113">
        <v>2144</v>
      </c>
      <c r="F388" s="113">
        <v>9139</v>
      </c>
      <c r="G388" s="113">
        <v>810</v>
      </c>
      <c r="H388" s="113">
        <v>216</v>
      </c>
      <c r="I388" s="113">
        <v>594</v>
      </c>
    </row>
    <row r="389" spans="1:9" s="60" customFormat="1" ht="15" customHeight="1">
      <c r="A389" s="95" t="s">
        <v>227</v>
      </c>
      <c r="B389" s="113">
        <v>83</v>
      </c>
      <c r="C389" s="113">
        <v>540</v>
      </c>
      <c r="D389" s="113">
        <v>11813</v>
      </c>
      <c r="E389" s="113">
        <v>2784</v>
      </c>
      <c r="F389" s="113">
        <v>9029</v>
      </c>
      <c r="G389" s="113">
        <v>848</v>
      </c>
      <c r="H389" s="113">
        <v>220</v>
      </c>
      <c r="I389" s="113">
        <v>628</v>
      </c>
    </row>
    <row r="390" spans="1:9" s="60" customFormat="1" ht="15" customHeight="1">
      <c r="A390" s="95" t="s">
        <v>609</v>
      </c>
      <c r="B390" s="113">
        <v>83</v>
      </c>
      <c r="C390" s="113">
        <v>553</v>
      </c>
      <c r="D390" s="113">
        <v>12594</v>
      </c>
      <c r="E390" s="113">
        <v>3190</v>
      </c>
      <c r="F390" s="113">
        <v>9404</v>
      </c>
      <c r="G390" s="113">
        <v>891</v>
      </c>
      <c r="H390" s="113">
        <v>245</v>
      </c>
      <c r="I390" s="113">
        <v>646</v>
      </c>
    </row>
    <row r="391" spans="1:9" s="60" customFormat="1" ht="15" customHeight="1">
      <c r="A391" s="95" t="s">
        <v>508</v>
      </c>
      <c r="B391" s="113">
        <v>82</v>
      </c>
      <c r="C391" s="113">
        <v>565</v>
      </c>
      <c r="D391" s="113">
        <v>12841</v>
      </c>
      <c r="E391" s="113">
        <v>3475</v>
      </c>
      <c r="F391" s="113">
        <v>9366</v>
      </c>
      <c r="G391" s="113">
        <v>895</v>
      </c>
      <c r="H391" s="113">
        <v>260</v>
      </c>
      <c r="I391" s="113">
        <v>635</v>
      </c>
    </row>
    <row r="392" spans="1:9" s="60" customFormat="1" ht="15" customHeight="1">
      <c r="A392" s="95" t="s">
        <v>530</v>
      </c>
      <c r="B392" s="113">
        <v>82</v>
      </c>
      <c r="C392" s="113">
        <v>558</v>
      </c>
      <c r="D392" s="113">
        <v>12521</v>
      </c>
      <c r="E392" s="113">
        <v>3385</v>
      </c>
      <c r="F392" s="113">
        <v>9136</v>
      </c>
      <c r="G392" s="113">
        <v>895</v>
      </c>
      <c r="H392" s="113">
        <v>255</v>
      </c>
      <c r="I392" s="113">
        <v>640</v>
      </c>
    </row>
    <row r="393" spans="1:9" s="60" customFormat="1" ht="15" customHeight="1">
      <c r="A393" s="95" t="s">
        <v>353</v>
      </c>
      <c r="B393" s="113">
        <v>80</v>
      </c>
      <c r="C393" s="113">
        <v>554</v>
      </c>
      <c r="D393" s="113">
        <v>12314</v>
      </c>
      <c r="E393" s="113">
        <v>3355</v>
      </c>
      <c r="F393" s="113">
        <v>8959</v>
      </c>
      <c r="G393" s="113">
        <v>906</v>
      </c>
      <c r="H393" s="113">
        <v>259</v>
      </c>
      <c r="I393" s="113">
        <v>647</v>
      </c>
    </row>
    <row r="394" spans="1:9" s="60" customFormat="1" ht="15" customHeight="1">
      <c r="A394" s="95" t="s">
        <v>684</v>
      </c>
      <c r="B394" s="113">
        <v>76</v>
      </c>
      <c r="C394" s="113">
        <v>512</v>
      </c>
      <c r="D394" s="113">
        <v>11383</v>
      </c>
      <c r="E394" s="113">
        <v>3047</v>
      </c>
      <c r="F394" s="113">
        <v>8336</v>
      </c>
      <c r="G394" s="113">
        <v>903</v>
      </c>
      <c r="H394" s="113">
        <v>259</v>
      </c>
      <c r="I394" s="113">
        <v>644</v>
      </c>
    </row>
    <row r="395" spans="1:9" s="60" customFormat="1" ht="15" customHeight="1">
      <c r="A395" s="95" t="s">
        <v>518</v>
      </c>
      <c r="B395" s="113">
        <v>73</v>
      </c>
      <c r="C395" s="113">
        <v>501</v>
      </c>
      <c r="D395" s="113">
        <v>10547</v>
      </c>
      <c r="E395" s="113">
        <v>2733</v>
      </c>
      <c r="F395" s="113">
        <v>7814</v>
      </c>
      <c r="G395" s="113">
        <v>873</v>
      </c>
      <c r="H395" s="113">
        <v>244</v>
      </c>
      <c r="I395" s="113">
        <v>629</v>
      </c>
    </row>
    <row r="396" spans="1:9" s="60" customFormat="1" ht="15" customHeight="1">
      <c r="A396" s="95" t="s">
        <v>256</v>
      </c>
      <c r="B396" s="113">
        <v>68</v>
      </c>
      <c r="C396" s="113">
        <v>444</v>
      </c>
      <c r="D396" s="113">
        <v>9132</v>
      </c>
      <c r="E396" s="113">
        <v>2276</v>
      </c>
      <c r="F396" s="113">
        <v>6856</v>
      </c>
      <c r="G396" s="113">
        <v>779</v>
      </c>
      <c r="H396" s="113">
        <v>211</v>
      </c>
      <c r="I396" s="113">
        <v>568</v>
      </c>
    </row>
    <row r="397" spans="1:9" s="60" customFormat="1" ht="15" customHeight="1">
      <c r="A397" s="95" t="s">
        <v>727</v>
      </c>
      <c r="B397" s="113">
        <v>62</v>
      </c>
      <c r="C397" s="113">
        <v>362</v>
      </c>
      <c r="D397" s="113">
        <v>7501</v>
      </c>
      <c r="E397" s="113">
        <v>1740</v>
      </c>
      <c r="F397" s="113">
        <v>5761</v>
      </c>
      <c r="G397" s="113">
        <v>667</v>
      </c>
      <c r="H397" s="113">
        <v>182</v>
      </c>
      <c r="I397" s="113">
        <v>485</v>
      </c>
    </row>
    <row r="398" spans="1:9" s="60" customFormat="1" ht="15" customHeight="1">
      <c r="A398" s="95" t="s">
        <v>248</v>
      </c>
      <c r="B398" s="113">
        <v>58</v>
      </c>
      <c r="C398" s="113">
        <v>331</v>
      </c>
      <c r="D398" s="113">
        <v>6519</v>
      </c>
      <c r="E398" s="113">
        <v>1460</v>
      </c>
      <c r="F398" s="113">
        <v>5059</v>
      </c>
      <c r="G398" s="113">
        <v>604</v>
      </c>
      <c r="H398" s="113">
        <v>156</v>
      </c>
      <c r="I398" s="113">
        <v>448</v>
      </c>
    </row>
    <row r="399" spans="1:9" s="60" customFormat="1" ht="15" customHeight="1">
      <c r="A399" s="95" t="s">
        <v>254</v>
      </c>
      <c r="B399" s="113">
        <v>49</v>
      </c>
      <c r="C399" s="113">
        <v>302</v>
      </c>
      <c r="D399" s="113">
        <v>5882</v>
      </c>
      <c r="E399" s="113">
        <v>1313</v>
      </c>
      <c r="F399" s="113">
        <v>4569</v>
      </c>
      <c r="G399" s="113">
        <v>543</v>
      </c>
      <c r="H399" s="113">
        <v>138</v>
      </c>
      <c r="I399" s="113">
        <v>405</v>
      </c>
    </row>
    <row r="400" spans="1:9" s="60" customFormat="1" ht="15" customHeight="1">
      <c r="A400" s="95" t="s">
        <v>283</v>
      </c>
      <c r="B400" s="113">
        <v>43</v>
      </c>
      <c r="C400" s="113">
        <v>289</v>
      </c>
      <c r="D400" s="113">
        <v>5658</v>
      </c>
      <c r="E400" s="113">
        <v>1239</v>
      </c>
      <c r="F400" s="113">
        <v>4419</v>
      </c>
      <c r="G400" s="113">
        <v>521</v>
      </c>
      <c r="H400" s="113">
        <v>116</v>
      </c>
      <c r="I400" s="113">
        <v>405</v>
      </c>
    </row>
    <row r="401" spans="1:9" s="60" customFormat="1" ht="15" customHeight="1">
      <c r="A401" s="95" t="s">
        <v>749</v>
      </c>
      <c r="B401" s="113">
        <v>38</v>
      </c>
      <c r="C401" s="113">
        <v>283</v>
      </c>
      <c r="D401" s="113">
        <v>5371</v>
      </c>
      <c r="E401" s="113">
        <v>1128</v>
      </c>
      <c r="F401" s="113">
        <v>4243</v>
      </c>
      <c r="G401" s="113">
        <v>482</v>
      </c>
      <c r="H401" s="113">
        <v>91</v>
      </c>
      <c r="I401" s="113">
        <v>391</v>
      </c>
    </row>
    <row r="402" spans="1:9" s="63" customFormat="1" ht="15" customHeight="1">
      <c r="A402" s="95" t="s">
        <v>1090</v>
      </c>
      <c r="B402" s="113">
        <v>35</v>
      </c>
      <c r="C402" s="113">
        <v>266</v>
      </c>
      <c r="D402" s="113">
        <v>5127</v>
      </c>
      <c r="E402" s="113">
        <v>1022</v>
      </c>
      <c r="F402" s="113">
        <v>4105</v>
      </c>
      <c r="G402" s="113">
        <v>445</v>
      </c>
      <c r="H402" s="113">
        <v>73</v>
      </c>
      <c r="I402" s="113">
        <v>372</v>
      </c>
    </row>
    <row r="403" spans="1:9" s="60" customFormat="1" ht="15" customHeight="1">
      <c r="A403" s="308" t="s">
        <v>1240</v>
      </c>
      <c r="B403" s="113">
        <v>33</v>
      </c>
      <c r="C403" s="113">
        <v>272</v>
      </c>
      <c r="D403" s="113">
        <v>5164</v>
      </c>
      <c r="E403" s="113">
        <v>1026</v>
      </c>
      <c r="F403" s="113">
        <v>4138</v>
      </c>
      <c r="G403" s="113">
        <v>425</v>
      </c>
      <c r="H403" s="113">
        <v>67</v>
      </c>
      <c r="I403" s="113">
        <v>358</v>
      </c>
    </row>
    <row r="404" spans="1:9" s="60" customFormat="1" ht="33" customHeight="1">
      <c r="A404" s="168"/>
      <c r="B404" s="3227" t="s">
        <v>690</v>
      </c>
      <c r="C404" s="3227"/>
      <c r="D404" s="3227"/>
      <c r="E404" s="3227"/>
      <c r="F404" s="3227"/>
      <c r="G404" s="3227"/>
      <c r="H404" s="3227"/>
      <c r="I404" s="3227"/>
    </row>
    <row r="405" spans="1:9" s="60" customFormat="1" ht="15" customHeight="1">
      <c r="A405" s="95" t="s">
        <v>694</v>
      </c>
      <c r="B405" s="113">
        <v>55</v>
      </c>
      <c r="C405" s="171">
        <v>0</v>
      </c>
      <c r="D405" s="113">
        <v>5896</v>
      </c>
      <c r="E405" s="113">
        <v>653</v>
      </c>
      <c r="F405" s="113">
        <v>5243</v>
      </c>
      <c r="G405" s="113">
        <v>361</v>
      </c>
      <c r="H405" s="113">
        <v>91</v>
      </c>
      <c r="I405" s="113">
        <v>270</v>
      </c>
    </row>
    <row r="406" spans="1:9" s="60" customFormat="1" ht="15" customHeight="1">
      <c r="A406" s="95" t="s">
        <v>695</v>
      </c>
      <c r="B406" s="113">
        <v>60</v>
      </c>
      <c r="C406" s="113">
        <v>416</v>
      </c>
      <c r="D406" s="113">
        <v>8399</v>
      </c>
      <c r="E406" s="113">
        <v>873</v>
      </c>
      <c r="F406" s="113">
        <v>7526</v>
      </c>
      <c r="G406" s="113">
        <v>523</v>
      </c>
      <c r="H406" s="113">
        <v>87</v>
      </c>
      <c r="I406" s="113">
        <v>436</v>
      </c>
    </row>
    <row r="407" spans="1:9" s="60" customFormat="1" ht="15" customHeight="1">
      <c r="A407" s="95" t="s">
        <v>696</v>
      </c>
      <c r="B407" s="113">
        <v>63</v>
      </c>
      <c r="C407" s="113">
        <v>447</v>
      </c>
      <c r="D407" s="113">
        <v>9229</v>
      </c>
      <c r="E407" s="113">
        <v>993</v>
      </c>
      <c r="F407" s="113">
        <v>8236</v>
      </c>
      <c r="G407" s="113">
        <v>577</v>
      </c>
      <c r="H407" s="113">
        <v>108</v>
      </c>
      <c r="I407" s="113">
        <v>469</v>
      </c>
    </row>
    <row r="408" spans="1:9" s="60" customFormat="1" ht="15" customHeight="1">
      <c r="A408" s="95" t="s">
        <v>697</v>
      </c>
      <c r="B408" s="113">
        <v>74</v>
      </c>
      <c r="C408" s="113">
        <v>496</v>
      </c>
      <c r="D408" s="113">
        <v>10762</v>
      </c>
      <c r="E408" s="113">
        <v>1149</v>
      </c>
      <c r="F408" s="113">
        <v>9613</v>
      </c>
      <c r="G408" s="113">
        <v>648</v>
      </c>
      <c r="H408" s="113">
        <v>103</v>
      </c>
      <c r="I408" s="113">
        <v>545</v>
      </c>
    </row>
    <row r="409" spans="1:9" s="60" customFormat="1" ht="15" customHeight="1">
      <c r="A409" s="95" t="s">
        <v>698</v>
      </c>
      <c r="B409" s="113">
        <v>76</v>
      </c>
      <c r="C409" s="113">
        <v>525</v>
      </c>
      <c r="D409" s="113">
        <v>11585</v>
      </c>
      <c r="E409" s="113">
        <v>1314</v>
      </c>
      <c r="F409" s="113">
        <v>10271</v>
      </c>
      <c r="G409" s="113">
        <v>716</v>
      </c>
      <c r="H409" s="113">
        <v>125</v>
      </c>
      <c r="I409" s="113">
        <v>591</v>
      </c>
    </row>
    <row r="410" spans="1:9" s="60" customFormat="1" ht="15" customHeight="1">
      <c r="A410" s="95" t="s">
        <v>699</v>
      </c>
      <c r="B410" s="113">
        <v>81</v>
      </c>
      <c r="C410" s="113">
        <v>583</v>
      </c>
      <c r="D410" s="113">
        <v>13114</v>
      </c>
      <c r="E410" s="113">
        <v>1708</v>
      </c>
      <c r="F410" s="113">
        <v>11406</v>
      </c>
      <c r="G410" s="113">
        <v>814</v>
      </c>
      <c r="H410" s="113">
        <v>164</v>
      </c>
      <c r="I410" s="113">
        <v>650</v>
      </c>
    </row>
    <row r="411" spans="1:9" s="60" customFormat="1" ht="15" customHeight="1">
      <c r="A411" s="95" t="s">
        <v>343</v>
      </c>
      <c r="B411" s="113">
        <v>83</v>
      </c>
      <c r="C411" s="113">
        <v>611</v>
      </c>
      <c r="D411" s="113">
        <v>13537</v>
      </c>
      <c r="E411" s="113">
        <v>1918</v>
      </c>
      <c r="F411" s="113">
        <v>11619</v>
      </c>
      <c r="G411" s="113">
        <v>868</v>
      </c>
      <c r="H411" s="113">
        <v>188</v>
      </c>
      <c r="I411" s="113">
        <v>680</v>
      </c>
    </row>
    <row r="412" spans="1:9" s="60" customFormat="1" ht="15" customHeight="1">
      <c r="A412" s="95" t="s">
        <v>405</v>
      </c>
      <c r="B412" s="113">
        <v>82</v>
      </c>
      <c r="C412" s="113">
        <v>532</v>
      </c>
      <c r="D412" s="113">
        <v>11366</v>
      </c>
      <c r="E412" s="113">
        <v>1845</v>
      </c>
      <c r="F412" s="113">
        <v>9521</v>
      </c>
      <c r="G412" s="113">
        <v>826</v>
      </c>
      <c r="H412" s="113">
        <v>214</v>
      </c>
      <c r="I412" s="113">
        <v>612</v>
      </c>
    </row>
    <row r="413" spans="1:9" s="60" customFormat="1" ht="15" customHeight="1">
      <c r="A413" s="95" t="s">
        <v>196</v>
      </c>
      <c r="B413" s="113">
        <v>81</v>
      </c>
      <c r="C413" s="113">
        <v>518</v>
      </c>
      <c r="D413" s="113">
        <v>11283</v>
      </c>
      <c r="E413" s="113">
        <v>2144</v>
      </c>
      <c r="F413" s="113">
        <v>9139</v>
      </c>
      <c r="G413" s="113">
        <v>810</v>
      </c>
      <c r="H413" s="113">
        <v>216</v>
      </c>
      <c r="I413" s="113">
        <v>594</v>
      </c>
    </row>
    <row r="414" spans="1:9" s="60" customFormat="1" ht="15" customHeight="1">
      <c r="A414" s="95" t="s">
        <v>227</v>
      </c>
      <c r="B414" s="113">
        <v>83</v>
      </c>
      <c r="C414" s="113">
        <v>540</v>
      </c>
      <c r="D414" s="113">
        <v>11813</v>
      </c>
      <c r="E414" s="113">
        <v>2784</v>
      </c>
      <c r="F414" s="113">
        <v>9029</v>
      </c>
      <c r="G414" s="113">
        <v>848</v>
      </c>
      <c r="H414" s="113">
        <v>220</v>
      </c>
      <c r="I414" s="113">
        <v>628</v>
      </c>
    </row>
    <row r="415" spans="1:9" s="60" customFormat="1" ht="15" customHeight="1">
      <c r="A415" s="95" t="s">
        <v>609</v>
      </c>
      <c r="B415" s="113">
        <v>83</v>
      </c>
      <c r="C415" s="113">
        <v>553</v>
      </c>
      <c r="D415" s="113">
        <v>12594</v>
      </c>
      <c r="E415" s="113">
        <v>3190</v>
      </c>
      <c r="F415" s="113">
        <v>9404</v>
      </c>
      <c r="G415" s="113">
        <v>891</v>
      </c>
      <c r="H415" s="113">
        <v>245</v>
      </c>
      <c r="I415" s="113">
        <v>646</v>
      </c>
    </row>
    <row r="416" spans="1:9" s="60" customFormat="1" ht="15" customHeight="1">
      <c r="A416" s="95" t="s">
        <v>508</v>
      </c>
      <c r="B416" s="113">
        <v>82</v>
      </c>
      <c r="C416" s="113">
        <v>565</v>
      </c>
      <c r="D416" s="113">
        <v>12841</v>
      </c>
      <c r="E416" s="113">
        <v>3475</v>
      </c>
      <c r="F416" s="113">
        <v>9366</v>
      </c>
      <c r="G416" s="113">
        <v>895</v>
      </c>
      <c r="H416" s="113">
        <v>260</v>
      </c>
      <c r="I416" s="113">
        <v>635</v>
      </c>
    </row>
    <row r="417" spans="1:9" s="60" customFormat="1" ht="15" customHeight="1">
      <c r="A417" s="95" t="s">
        <v>530</v>
      </c>
      <c r="B417" s="113">
        <v>82</v>
      </c>
      <c r="C417" s="113">
        <v>558</v>
      </c>
      <c r="D417" s="113">
        <v>12521</v>
      </c>
      <c r="E417" s="113">
        <v>3385</v>
      </c>
      <c r="F417" s="113">
        <v>9136</v>
      </c>
      <c r="G417" s="113">
        <v>895</v>
      </c>
      <c r="H417" s="113">
        <v>255</v>
      </c>
      <c r="I417" s="113">
        <v>640</v>
      </c>
    </row>
    <row r="418" spans="1:9" s="60" customFormat="1" ht="15" customHeight="1">
      <c r="A418" s="95" t="s">
        <v>353</v>
      </c>
      <c r="B418" s="112">
        <v>80</v>
      </c>
      <c r="C418" s="112">
        <v>554</v>
      </c>
      <c r="D418" s="112">
        <v>12314</v>
      </c>
      <c r="E418" s="114">
        <v>3355</v>
      </c>
      <c r="F418" s="112">
        <v>8959</v>
      </c>
      <c r="G418" s="112">
        <v>906</v>
      </c>
      <c r="H418" s="114">
        <v>259</v>
      </c>
      <c r="I418" s="112">
        <v>647</v>
      </c>
    </row>
    <row r="419" spans="1:9" s="60" customFormat="1" ht="15" customHeight="1">
      <c r="A419" s="95" t="s">
        <v>684</v>
      </c>
      <c r="B419" s="115">
        <v>76</v>
      </c>
      <c r="C419" s="115">
        <v>512</v>
      </c>
      <c r="D419" s="115">
        <v>11383</v>
      </c>
      <c r="E419" s="115">
        <v>3047</v>
      </c>
      <c r="F419" s="115">
        <v>8336</v>
      </c>
      <c r="G419" s="115">
        <v>903</v>
      </c>
      <c r="H419" s="115">
        <v>259</v>
      </c>
      <c r="I419" s="115">
        <v>644</v>
      </c>
    </row>
    <row r="420" spans="1:9" s="60" customFormat="1" ht="15" customHeight="1">
      <c r="A420" s="95" t="s">
        <v>518</v>
      </c>
      <c r="B420" s="115">
        <v>73</v>
      </c>
      <c r="C420" s="115">
        <v>501</v>
      </c>
      <c r="D420" s="115">
        <v>10547</v>
      </c>
      <c r="E420" s="115">
        <v>2733</v>
      </c>
      <c r="F420" s="115">
        <v>7814</v>
      </c>
      <c r="G420" s="115">
        <v>873</v>
      </c>
      <c r="H420" s="115">
        <v>244</v>
      </c>
      <c r="I420" s="115">
        <v>629</v>
      </c>
    </row>
    <row r="421" spans="1:9" s="60" customFormat="1" ht="15" customHeight="1">
      <c r="A421" s="95" t="s">
        <v>256</v>
      </c>
      <c r="B421" s="113">
        <v>68</v>
      </c>
      <c r="C421" s="113">
        <v>444</v>
      </c>
      <c r="D421" s="113">
        <v>9132</v>
      </c>
      <c r="E421" s="113">
        <v>2276</v>
      </c>
      <c r="F421" s="113">
        <v>6856</v>
      </c>
      <c r="G421" s="113">
        <v>779</v>
      </c>
      <c r="H421" s="113">
        <v>211</v>
      </c>
      <c r="I421" s="113">
        <v>568</v>
      </c>
    </row>
    <row r="422" spans="1:9" s="60" customFormat="1" ht="15" customHeight="1">
      <c r="A422" s="95" t="s">
        <v>727</v>
      </c>
      <c r="B422" s="113">
        <v>62</v>
      </c>
      <c r="C422" s="113">
        <v>362</v>
      </c>
      <c r="D422" s="113">
        <v>7501</v>
      </c>
      <c r="E422" s="113">
        <v>1740</v>
      </c>
      <c r="F422" s="113">
        <v>5761</v>
      </c>
      <c r="G422" s="113">
        <v>667</v>
      </c>
      <c r="H422" s="113">
        <v>182</v>
      </c>
      <c r="I422" s="113">
        <v>485</v>
      </c>
    </row>
    <row r="423" spans="1:9" s="60" customFormat="1" ht="15" customHeight="1">
      <c r="A423" s="95" t="s">
        <v>248</v>
      </c>
      <c r="B423" s="113">
        <v>58</v>
      </c>
      <c r="C423" s="113">
        <v>331</v>
      </c>
      <c r="D423" s="113">
        <v>6519</v>
      </c>
      <c r="E423" s="113">
        <v>1460</v>
      </c>
      <c r="F423" s="113">
        <v>5059</v>
      </c>
      <c r="G423" s="113">
        <v>604</v>
      </c>
      <c r="H423" s="113">
        <v>156</v>
      </c>
      <c r="I423" s="113">
        <v>448</v>
      </c>
    </row>
    <row r="424" spans="1:9" s="60" customFormat="1" ht="15" customHeight="1">
      <c r="A424" s="95" t="s">
        <v>254</v>
      </c>
      <c r="B424" s="113">
        <v>49</v>
      </c>
      <c r="C424" s="113">
        <v>302</v>
      </c>
      <c r="D424" s="113">
        <v>5882</v>
      </c>
      <c r="E424" s="113">
        <v>1313</v>
      </c>
      <c r="F424" s="113">
        <v>4569</v>
      </c>
      <c r="G424" s="113">
        <v>543</v>
      </c>
      <c r="H424" s="113">
        <v>138</v>
      </c>
      <c r="I424" s="113">
        <v>405</v>
      </c>
    </row>
    <row r="425" spans="1:9" s="60" customFormat="1" ht="15" customHeight="1">
      <c r="A425" s="95" t="s">
        <v>283</v>
      </c>
      <c r="B425" s="113">
        <v>43</v>
      </c>
      <c r="C425" s="113">
        <v>289</v>
      </c>
      <c r="D425" s="113">
        <v>5658</v>
      </c>
      <c r="E425" s="113">
        <v>1239</v>
      </c>
      <c r="F425" s="113">
        <v>4419</v>
      </c>
      <c r="G425" s="113">
        <v>521</v>
      </c>
      <c r="H425" s="113">
        <v>116</v>
      </c>
      <c r="I425" s="113">
        <v>405</v>
      </c>
    </row>
    <row r="426" spans="1:9" s="60" customFormat="1" ht="15" customHeight="1">
      <c r="A426" s="95" t="s">
        <v>749</v>
      </c>
      <c r="B426" s="113">
        <v>38</v>
      </c>
      <c r="C426" s="113">
        <v>283</v>
      </c>
      <c r="D426" s="113">
        <v>5371</v>
      </c>
      <c r="E426" s="113">
        <v>1128</v>
      </c>
      <c r="F426" s="113">
        <v>4243</v>
      </c>
      <c r="G426" s="113">
        <v>482</v>
      </c>
      <c r="H426" s="113">
        <v>91</v>
      </c>
      <c r="I426" s="113">
        <v>391</v>
      </c>
    </row>
    <row r="427" spans="1:9" s="63" customFormat="1" ht="15" customHeight="1">
      <c r="A427" s="95" t="s">
        <v>1090</v>
      </c>
      <c r="B427" s="113">
        <v>35</v>
      </c>
      <c r="C427" s="171">
        <v>266</v>
      </c>
      <c r="D427" s="171">
        <v>5127</v>
      </c>
      <c r="E427" s="171">
        <v>1022</v>
      </c>
      <c r="F427" s="171">
        <v>4105</v>
      </c>
      <c r="G427" s="171">
        <v>445</v>
      </c>
      <c r="H427" s="171">
        <v>73</v>
      </c>
      <c r="I427" s="171">
        <v>372</v>
      </c>
    </row>
    <row r="428" spans="1:9" s="60" customFormat="1" ht="15" customHeight="1">
      <c r="A428" s="308" t="s">
        <v>1240</v>
      </c>
      <c r="B428" s="113">
        <v>33</v>
      </c>
      <c r="C428" s="171">
        <v>272</v>
      </c>
      <c r="D428" s="171">
        <v>5164</v>
      </c>
      <c r="E428" s="171">
        <v>1026</v>
      </c>
      <c r="F428" s="171">
        <v>4138</v>
      </c>
      <c r="G428" s="171">
        <v>425</v>
      </c>
      <c r="H428" s="171">
        <v>67</v>
      </c>
      <c r="I428" s="171">
        <v>358</v>
      </c>
    </row>
    <row r="429" spans="1:9" s="520" customFormat="1" ht="33" customHeight="1">
      <c r="A429" s="519"/>
      <c r="B429" s="3231" t="s">
        <v>397</v>
      </c>
      <c r="C429" s="3231"/>
      <c r="D429" s="3231"/>
      <c r="E429" s="3231"/>
      <c r="F429" s="3231"/>
      <c r="G429" s="3231"/>
      <c r="H429" s="3231"/>
      <c r="I429" s="3231"/>
    </row>
    <row r="430" spans="1:9" s="60" customFormat="1" ht="15" customHeight="1">
      <c r="A430" s="95" t="s">
        <v>694</v>
      </c>
      <c r="B430" s="171">
        <v>0</v>
      </c>
      <c r="C430" s="171">
        <v>0</v>
      </c>
      <c r="D430" s="171">
        <v>0</v>
      </c>
      <c r="E430" s="171">
        <v>0</v>
      </c>
      <c r="F430" s="171">
        <v>0</v>
      </c>
      <c r="G430" s="171">
        <v>0</v>
      </c>
      <c r="H430" s="171">
        <v>0</v>
      </c>
      <c r="I430" s="171">
        <v>0</v>
      </c>
    </row>
    <row r="431" spans="1:9" s="60" customFormat="1" ht="15" customHeight="1">
      <c r="A431" s="95" t="s">
        <v>695</v>
      </c>
      <c r="B431" s="171">
        <v>0</v>
      </c>
      <c r="C431" s="171">
        <v>0</v>
      </c>
      <c r="D431" s="171">
        <v>0</v>
      </c>
      <c r="E431" s="171">
        <v>0</v>
      </c>
      <c r="F431" s="171">
        <v>0</v>
      </c>
      <c r="G431" s="171">
        <v>0</v>
      </c>
      <c r="H431" s="171">
        <v>0</v>
      </c>
      <c r="I431" s="171">
        <v>0</v>
      </c>
    </row>
    <row r="432" spans="1:9" s="60" customFormat="1" ht="15" customHeight="1">
      <c r="A432" s="95" t="s">
        <v>696</v>
      </c>
      <c r="B432" s="171">
        <v>0</v>
      </c>
      <c r="C432" s="171">
        <v>0</v>
      </c>
      <c r="D432" s="171">
        <v>0</v>
      </c>
      <c r="E432" s="171">
        <v>0</v>
      </c>
      <c r="F432" s="171">
        <v>0</v>
      </c>
      <c r="G432" s="171">
        <v>0</v>
      </c>
      <c r="H432" s="171">
        <v>0</v>
      </c>
      <c r="I432" s="171">
        <v>0</v>
      </c>
    </row>
    <row r="433" spans="1:9" s="60" customFormat="1" ht="15" customHeight="1">
      <c r="A433" s="95" t="s">
        <v>697</v>
      </c>
      <c r="B433" s="171">
        <v>0</v>
      </c>
      <c r="C433" s="171">
        <v>0</v>
      </c>
      <c r="D433" s="171">
        <v>0</v>
      </c>
      <c r="E433" s="171">
        <v>0</v>
      </c>
      <c r="F433" s="171">
        <v>0</v>
      </c>
      <c r="G433" s="171">
        <v>0</v>
      </c>
      <c r="H433" s="171">
        <v>0</v>
      </c>
      <c r="I433" s="171">
        <v>0</v>
      </c>
    </row>
    <row r="434" spans="1:9" s="60" customFormat="1" ht="15" customHeight="1">
      <c r="A434" s="95" t="s">
        <v>698</v>
      </c>
      <c r="B434" s="171">
        <v>0</v>
      </c>
      <c r="C434" s="171">
        <v>0</v>
      </c>
      <c r="D434" s="171">
        <v>0</v>
      </c>
      <c r="E434" s="171">
        <v>0</v>
      </c>
      <c r="F434" s="171">
        <v>0</v>
      </c>
      <c r="G434" s="171">
        <v>0</v>
      </c>
      <c r="H434" s="171">
        <v>0</v>
      </c>
      <c r="I434" s="171">
        <v>0</v>
      </c>
    </row>
    <row r="435" spans="1:9" s="60" customFormat="1" ht="15" customHeight="1">
      <c r="A435" s="95" t="s">
        <v>699</v>
      </c>
      <c r="B435" s="171">
        <v>0</v>
      </c>
      <c r="C435" s="171">
        <v>0</v>
      </c>
      <c r="D435" s="171">
        <v>0</v>
      </c>
      <c r="E435" s="171">
        <v>0</v>
      </c>
      <c r="F435" s="171">
        <v>0</v>
      </c>
      <c r="G435" s="171">
        <v>0</v>
      </c>
      <c r="H435" s="171">
        <v>0</v>
      </c>
      <c r="I435" s="171">
        <v>0</v>
      </c>
    </row>
    <row r="436" spans="1:9" s="60" customFormat="1" ht="15" customHeight="1">
      <c r="A436" s="95" t="s">
        <v>343</v>
      </c>
      <c r="B436" s="171">
        <v>0</v>
      </c>
      <c r="C436" s="171">
        <v>0</v>
      </c>
      <c r="D436" s="171">
        <v>0</v>
      </c>
      <c r="E436" s="171">
        <v>0</v>
      </c>
      <c r="F436" s="171">
        <v>0</v>
      </c>
      <c r="G436" s="171">
        <v>0</v>
      </c>
      <c r="H436" s="171">
        <v>0</v>
      </c>
      <c r="I436" s="171">
        <v>0</v>
      </c>
    </row>
    <row r="437" spans="1:9" s="60" customFormat="1" ht="15" customHeight="1">
      <c r="A437" s="95" t="s">
        <v>405</v>
      </c>
      <c r="B437" s="171">
        <v>0</v>
      </c>
      <c r="C437" s="171">
        <v>0</v>
      </c>
      <c r="D437" s="171">
        <v>0</v>
      </c>
      <c r="E437" s="171">
        <v>0</v>
      </c>
      <c r="F437" s="171">
        <v>0</v>
      </c>
      <c r="G437" s="171">
        <v>0</v>
      </c>
      <c r="H437" s="171">
        <v>0</v>
      </c>
      <c r="I437" s="171">
        <v>0</v>
      </c>
    </row>
    <row r="438" spans="1:9" s="60" customFormat="1" ht="15" customHeight="1">
      <c r="A438" s="95" t="s">
        <v>196</v>
      </c>
      <c r="B438" s="171">
        <v>0</v>
      </c>
      <c r="C438" s="171">
        <v>0</v>
      </c>
      <c r="D438" s="171">
        <v>0</v>
      </c>
      <c r="E438" s="171">
        <v>0</v>
      </c>
      <c r="F438" s="171">
        <v>0</v>
      </c>
      <c r="G438" s="171">
        <v>0</v>
      </c>
      <c r="H438" s="171">
        <v>0</v>
      </c>
      <c r="I438" s="171">
        <v>0</v>
      </c>
    </row>
    <row r="439" spans="1:9" s="60" customFormat="1" ht="15" customHeight="1">
      <c r="A439" s="95" t="s">
        <v>227</v>
      </c>
      <c r="B439" s="171">
        <v>0</v>
      </c>
      <c r="C439" s="171">
        <v>0</v>
      </c>
      <c r="D439" s="171">
        <v>0</v>
      </c>
      <c r="E439" s="171">
        <v>0</v>
      </c>
      <c r="F439" s="171">
        <v>0</v>
      </c>
      <c r="G439" s="171">
        <v>0</v>
      </c>
      <c r="H439" s="171">
        <v>0</v>
      </c>
      <c r="I439" s="171">
        <v>0</v>
      </c>
    </row>
    <row r="440" spans="1:9" s="60" customFormat="1" ht="15" customHeight="1">
      <c r="A440" s="95" t="s">
        <v>609</v>
      </c>
      <c r="B440" s="171">
        <v>0</v>
      </c>
      <c r="C440" s="171">
        <v>0</v>
      </c>
      <c r="D440" s="171">
        <v>0</v>
      </c>
      <c r="E440" s="171">
        <v>0</v>
      </c>
      <c r="F440" s="171">
        <v>0</v>
      </c>
      <c r="G440" s="171">
        <v>0</v>
      </c>
      <c r="H440" s="171">
        <v>0</v>
      </c>
      <c r="I440" s="171">
        <v>0</v>
      </c>
    </row>
    <row r="441" spans="1:9" s="60" customFormat="1" ht="15" customHeight="1">
      <c r="A441" s="95" t="s">
        <v>508</v>
      </c>
      <c r="B441" s="171">
        <v>0</v>
      </c>
      <c r="C441" s="171">
        <v>0</v>
      </c>
      <c r="D441" s="171">
        <v>0</v>
      </c>
      <c r="E441" s="171">
        <v>0</v>
      </c>
      <c r="F441" s="171">
        <v>0</v>
      </c>
      <c r="G441" s="171">
        <v>0</v>
      </c>
      <c r="H441" s="171">
        <v>0</v>
      </c>
      <c r="I441" s="171">
        <v>0</v>
      </c>
    </row>
    <row r="442" spans="1:9" s="60" customFormat="1" ht="15" customHeight="1">
      <c r="A442" s="95" t="s">
        <v>530</v>
      </c>
      <c r="B442" s="113">
        <v>0</v>
      </c>
      <c r="C442" s="113">
        <v>0</v>
      </c>
      <c r="D442" s="113">
        <v>0</v>
      </c>
      <c r="E442" s="113">
        <v>0</v>
      </c>
      <c r="F442" s="113">
        <v>0</v>
      </c>
      <c r="G442" s="113">
        <v>0</v>
      </c>
      <c r="H442" s="113">
        <v>0</v>
      </c>
      <c r="I442" s="113">
        <v>0</v>
      </c>
    </row>
    <row r="443" spans="1:9" s="60" customFormat="1" ht="15" customHeight="1">
      <c r="A443" s="95" t="s">
        <v>353</v>
      </c>
      <c r="B443" s="112">
        <v>0</v>
      </c>
      <c r="C443" s="112">
        <v>0</v>
      </c>
      <c r="D443" s="112">
        <v>0</v>
      </c>
      <c r="E443" s="114">
        <f>D443-F443</f>
        <v>0</v>
      </c>
      <c r="F443" s="112">
        <v>0</v>
      </c>
      <c r="G443" s="112">
        <v>0</v>
      </c>
      <c r="H443" s="114">
        <f>G443-I443</f>
        <v>0</v>
      </c>
      <c r="I443" s="112">
        <v>0</v>
      </c>
    </row>
    <row r="444" spans="1:9" s="60" customFormat="1" ht="15" customHeight="1">
      <c r="A444" s="95" t="s">
        <v>684</v>
      </c>
      <c r="B444" s="112">
        <v>0</v>
      </c>
      <c r="C444" s="112">
        <v>0</v>
      </c>
      <c r="D444" s="112">
        <v>0</v>
      </c>
      <c r="E444" s="114">
        <f>D444-F444</f>
        <v>0</v>
      </c>
      <c r="F444" s="112">
        <v>0</v>
      </c>
      <c r="G444" s="112">
        <v>0</v>
      </c>
      <c r="H444" s="114">
        <f>G444-I444</f>
        <v>0</v>
      </c>
      <c r="I444" s="112">
        <v>0</v>
      </c>
    </row>
    <row r="445" spans="1:9" s="60" customFormat="1" ht="15" customHeight="1">
      <c r="A445" s="95" t="s">
        <v>518</v>
      </c>
      <c r="B445" s="112">
        <v>0</v>
      </c>
      <c r="C445" s="112">
        <v>0</v>
      </c>
      <c r="D445" s="112">
        <v>0</v>
      </c>
      <c r="E445" s="114">
        <f>D445-F445</f>
        <v>0</v>
      </c>
      <c r="F445" s="112">
        <v>0</v>
      </c>
      <c r="G445" s="112">
        <v>0</v>
      </c>
      <c r="H445" s="112">
        <v>0</v>
      </c>
      <c r="I445" s="112">
        <v>0</v>
      </c>
    </row>
    <row r="446" spans="1:9" s="60" customFormat="1" ht="15" customHeight="1">
      <c r="A446" s="95" t="s">
        <v>256</v>
      </c>
      <c r="B446" s="112">
        <v>0</v>
      </c>
      <c r="C446" s="113">
        <v>0</v>
      </c>
      <c r="D446" s="113">
        <v>0</v>
      </c>
      <c r="E446" s="113">
        <v>0</v>
      </c>
      <c r="F446" s="113">
        <v>0</v>
      </c>
      <c r="G446" s="113">
        <v>0</v>
      </c>
      <c r="H446" s="113">
        <v>0</v>
      </c>
      <c r="I446" s="113">
        <v>0</v>
      </c>
    </row>
    <row r="447" spans="1:9" s="60" customFormat="1" ht="15" customHeight="1">
      <c r="A447" s="95" t="s">
        <v>727</v>
      </c>
      <c r="B447" s="112">
        <v>0</v>
      </c>
      <c r="C447" s="113">
        <v>0</v>
      </c>
      <c r="D447" s="113">
        <v>0</v>
      </c>
      <c r="E447" s="113">
        <v>0</v>
      </c>
      <c r="F447" s="113">
        <v>0</v>
      </c>
      <c r="G447" s="113">
        <v>0</v>
      </c>
      <c r="H447" s="113">
        <v>0</v>
      </c>
      <c r="I447" s="113">
        <v>0</v>
      </c>
    </row>
    <row r="448" spans="1:9" s="60" customFormat="1" ht="15" customHeight="1">
      <c r="A448" s="95" t="s">
        <v>248</v>
      </c>
      <c r="B448" s="112">
        <v>0</v>
      </c>
      <c r="C448" s="113">
        <v>0</v>
      </c>
      <c r="D448" s="113">
        <v>0</v>
      </c>
      <c r="E448" s="113">
        <v>0</v>
      </c>
      <c r="F448" s="113">
        <v>0</v>
      </c>
      <c r="G448" s="113">
        <v>0</v>
      </c>
      <c r="H448" s="113">
        <v>0</v>
      </c>
      <c r="I448" s="113">
        <v>0</v>
      </c>
    </row>
    <row r="449" spans="1:9" s="60" customFormat="1" ht="15" customHeight="1">
      <c r="A449" s="95" t="s">
        <v>254</v>
      </c>
      <c r="B449" s="112">
        <v>0</v>
      </c>
      <c r="C449" s="113">
        <v>0</v>
      </c>
      <c r="D449" s="113">
        <v>0</v>
      </c>
      <c r="E449" s="113">
        <v>0</v>
      </c>
      <c r="F449" s="113">
        <v>0</v>
      </c>
      <c r="G449" s="113">
        <v>0</v>
      </c>
      <c r="H449" s="113">
        <v>0</v>
      </c>
      <c r="I449" s="113">
        <v>0</v>
      </c>
    </row>
    <row r="450" spans="1:9" s="60" customFormat="1" ht="15" customHeight="1">
      <c r="A450" s="95" t="s">
        <v>283</v>
      </c>
      <c r="B450" s="112">
        <v>0</v>
      </c>
      <c r="C450" s="113">
        <v>0</v>
      </c>
      <c r="D450" s="113">
        <v>0</v>
      </c>
      <c r="E450" s="113">
        <v>0</v>
      </c>
      <c r="F450" s="113">
        <v>0</v>
      </c>
      <c r="G450" s="113">
        <v>0</v>
      </c>
      <c r="H450" s="113">
        <v>0</v>
      </c>
      <c r="I450" s="113">
        <v>0</v>
      </c>
    </row>
    <row r="451" spans="1:9" s="60" customFormat="1" ht="15" customHeight="1">
      <c r="A451" s="95" t="s">
        <v>749</v>
      </c>
      <c r="B451" s="113">
        <v>0</v>
      </c>
      <c r="C451" s="113">
        <v>0</v>
      </c>
      <c r="D451" s="113">
        <v>0</v>
      </c>
      <c r="E451" s="113">
        <v>0</v>
      </c>
      <c r="F451" s="113">
        <v>0</v>
      </c>
      <c r="G451" s="113">
        <v>0</v>
      </c>
      <c r="H451" s="113">
        <v>0</v>
      </c>
      <c r="I451" s="113">
        <v>0</v>
      </c>
    </row>
    <row r="452" spans="1:9" s="63" customFormat="1" ht="15" customHeight="1">
      <c r="A452" s="95" t="s">
        <v>1090</v>
      </c>
      <c r="B452" s="113">
        <v>0</v>
      </c>
      <c r="C452" s="113">
        <v>0</v>
      </c>
      <c r="D452" s="113">
        <v>0</v>
      </c>
      <c r="E452" s="113">
        <v>0</v>
      </c>
      <c r="F452" s="113">
        <v>0</v>
      </c>
      <c r="G452" s="113">
        <v>0</v>
      </c>
      <c r="H452" s="113">
        <v>0</v>
      </c>
      <c r="I452" s="113">
        <v>0</v>
      </c>
    </row>
    <row r="453" spans="1:9" s="60" customFormat="1" ht="15" customHeight="1">
      <c r="A453" s="308" t="s">
        <v>1240</v>
      </c>
      <c r="B453" s="113">
        <v>0</v>
      </c>
      <c r="C453" s="113">
        <v>0</v>
      </c>
      <c r="D453" s="113">
        <v>0</v>
      </c>
      <c r="E453" s="113">
        <v>0</v>
      </c>
      <c r="F453" s="113">
        <v>0</v>
      </c>
      <c r="G453" s="113">
        <v>0</v>
      </c>
      <c r="H453" s="113">
        <v>0</v>
      </c>
      <c r="I453" s="113">
        <v>0</v>
      </c>
    </row>
    <row r="454" spans="1:9" s="520" customFormat="1" ht="33" customHeight="1">
      <c r="A454" s="519"/>
      <c r="B454" s="3231" t="s">
        <v>0</v>
      </c>
      <c r="C454" s="3231"/>
      <c r="D454" s="3231"/>
      <c r="E454" s="3231"/>
      <c r="F454" s="3231"/>
      <c r="G454" s="3231"/>
      <c r="H454" s="3231"/>
      <c r="I454" s="3231"/>
    </row>
    <row r="455" spans="1:9" s="60" customFormat="1" ht="15" customHeight="1">
      <c r="A455" s="95" t="s">
        <v>694</v>
      </c>
      <c r="B455" s="113">
        <v>24</v>
      </c>
      <c r="C455" s="113">
        <v>58</v>
      </c>
      <c r="D455" s="113">
        <v>922</v>
      </c>
      <c r="E455" s="113">
        <v>407</v>
      </c>
      <c r="F455" s="113">
        <v>515</v>
      </c>
      <c r="G455" s="112">
        <v>33</v>
      </c>
      <c r="H455" s="112">
        <v>17</v>
      </c>
      <c r="I455" s="112">
        <v>16</v>
      </c>
    </row>
    <row r="456" spans="1:9" s="60" customFormat="1" ht="15" customHeight="1">
      <c r="A456" s="95" t="s">
        <v>695</v>
      </c>
      <c r="B456" s="113">
        <v>47</v>
      </c>
      <c r="C456" s="113">
        <v>130</v>
      </c>
      <c r="D456" s="113">
        <v>2574</v>
      </c>
      <c r="E456" s="113">
        <v>1169</v>
      </c>
      <c r="F456" s="113">
        <v>1405</v>
      </c>
      <c r="G456" s="112">
        <v>115</v>
      </c>
      <c r="H456" s="112">
        <v>53</v>
      </c>
      <c r="I456" s="112">
        <v>62</v>
      </c>
    </row>
    <row r="457" spans="1:9" s="60" customFormat="1" ht="15" customHeight="1">
      <c r="A457" s="95" t="s">
        <v>696</v>
      </c>
      <c r="B457" s="113">
        <v>49</v>
      </c>
      <c r="C457" s="113">
        <v>175</v>
      </c>
      <c r="D457" s="113">
        <v>3708</v>
      </c>
      <c r="E457" s="113">
        <v>1854</v>
      </c>
      <c r="F457" s="113">
        <v>1854</v>
      </c>
      <c r="G457" s="112">
        <v>166</v>
      </c>
      <c r="H457" s="112">
        <v>76</v>
      </c>
      <c r="I457" s="112">
        <v>90</v>
      </c>
    </row>
    <row r="458" spans="1:9" s="60" customFormat="1" ht="15" customHeight="1">
      <c r="A458" s="95" t="s">
        <v>697</v>
      </c>
      <c r="B458" s="113">
        <v>48</v>
      </c>
      <c r="C458" s="113">
        <v>201</v>
      </c>
      <c r="D458" s="113">
        <v>4251</v>
      </c>
      <c r="E458" s="113">
        <v>1914</v>
      </c>
      <c r="F458" s="113">
        <v>2337</v>
      </c>
      <c r="G458" s="112">
        <v>206</v>
      </c>
      <c r="H458" s="112">
        <v>102</v>
      </c>
      <c r="I458" s="112">
        <v>104</v>
      </c>
    </row>
    <row r="459" spans="1:9" s="60" customFormat="1" ht="15" customHeight="1">
      <c r="A459" s="95" t="s">
        <v>698</v>
      </c>
      <c r="B459" s="113">
        <v>49</v>
      </c>
      <c r="C459" s="113">
        <v>210</v>
      </c>
      <c r="D459" s="113">
        <v>4539</v>
      </c>
      <c r="E459" s="113">
        <v>1924</v>
      </c>
      <c r="F459" s="113">
        <v>2615</v>
      </c>
      <c r="G459" s="112">
        <v>210</v>
      </c>
      <c r="H459" s="112">
        <v>97</v>
      </c>
      <c r="I459" s="112">
        <v>113</v>
      </c>
    </row>
    <row r="460" spans="1:9" s="60" customFormat="1" ht="15" customHeight="1">
      <c r="A460" s="95" t="s">
        <v>699</v>
      </c>
      <c r="B460" s="113">
        <v>50</v>
      </c>
      <c r="C460" s="113">
        <v>228</v>
      </c>
      <c r="D460" s="113">
        <v>4910</v>
      </c>
      <c r="E460" s="113">
        <v>2144</v>
      </c>
      <c r="F460" s="113">
        <v>2766</v>
      </c>
      <c r="G460" s="112">
        <v>247</v>
      </c>
      <c r="H460" s="112">
        <v>111</v>
      </c>
      <c r="I460" s="112">
        <v>136</v>
      </c>
    </row>
    <row r="461" spans="1:9" s="60" customFormat="1" ht="15" customHeight="1">
      <c r="A461" s="95" t="s">
        <v>343</v>
      </c>
      <c r="B461" s="113">
        <v>51</v>
      </c>
      <c r="C461" s="113">
        <v>239</v>
      </c>
      <c r="D461" s="113">
        <v>4994</v>
      </c>
      <c r="E461" s="113">
        <v>2313</v>
      </c>
      <c r="F461" s="113">
        <v>2681</v>
      </c>
      <c r="G461" s="112">
        <v>251</v>
      </c>
      <c r="H461" s="112">
        <v>109</v>
      </c>
      <c r="I461" s="112">
        <v>142</v>
      </c>
    </row>
    <row r="462" spans="1:9" s="60" customFormat="1" ht="15" customHeight="1">
      <c r="A462" s="95" t="s">
        <v>405</v>
      </c>
      <c r="B462" s="113">
        <v>50</v>
      </c>
      <c r="C462" s="113">
        <v>230</v>
      </c>
      <c r="D462" s="113">
        <v>5191</v>
      </c>
      <c r="E462" s="113">
        <v>2502</v>
      </c>
      <c r="F462" s="113">
        <v>2689</v>
      </c>
      <c r="G462" s="112">
        <v>274</v>
      </c>
      <c r="H462" s="112">
        <v>114</v>
      </c>
      <c r="I462" s="112">
        <v>160</v>
      </c>
    </row>
    <row r="463" spans="1:9" s="60" customFormat="1" ht="15" customHeight="1">
      <c r="A463" s="95" t="s">
        <v>196</v>
      </c>
      <c r="B463" s="113">
        <v>51</v>
      </c>
      <c r="C463" s="113">
        <v>250</v>
      </c>
      <c r="D463" s="113">
        <v>5715</v>
      </c>
      <c r="E463" s="113">
        <v>2872</v>
      </c>
      <c r="F463" s="113">
        <v>2843</v>
      </c>
      <c r="G463" s="112">
        <v>306</v>
      </c>
      <c r="H463" s="112">
        <v>138</v>
      </c>
      <c r="I463" s="112">
        <v>168</v>
      </c>
    </row>
    <row r="464" spans="1:9" s="60" customFormat="1" ht="15" customHeight="1">
      <c r="A464" s="95" t="s">
        <v>227</v>
      </c>
      <c r="B464" s="113">
        <v>51</v>
      </c>
      <c r="C464" s="113">
        <v>251</v>
      </c>
      <c r="D464" s="113">
        <v>6038</v>
      </c>
      <c r="E464" s="113">
        <v>3065</v>
      </c>
      <c r="F464" s="113">
        <v>2973</v>
      </c>
      <c r="G464" s="112">
        <v>309</v>
      </c>
      <c r="H464" s="112">
        <v>138</v>
      </c>
      <c r="I464" s="112">
        <v>171</v>
      </c>
    </row>
    <row r="465" spans="1:9" s="60" customFormat="1" ht="15" customHeight="1">
      <c r="A465" s="95" t="s">
        <v>609</v>
      </c>
      <c r="B465" s="113">
        <v>55</v>
      </c>
      <c r="C465" s="113">
        <v>268</v>
      </c>
      <c r="D465" s="113">
        <v>6463</v>
      </c>
      <c r="E465" s="113">
        <v>3240</v>
      </c>
      <c r="F465" s="113">
        <v>3223</v>
      </c>
      <c r="G465" s="112">
        <v>314</v>
      </c>
      <c r="H465" s="112">
        <v>142</v>
      </c>
      <c r="I465" s="112">
        <v>172</v>
      </c>
    </row>
    <row r="466" spans="1:9" s="60" customFormat="1" ht="15" customHeight="1">
      <c r="A466" s="95" t="s">
        <v>508</v>
      </c>
      <c r="B466" s="113">
        <v>53</v>
      </c>
      <c r="C466" s="113">
        <v>275</v>
      </c>
      <c r="D466" s="113">
        <v>6684</v>
      </c>
      <c r="E466" s="113">
        <v>3504</v>
      </c>
      <c r="F466" s="113">
        <v>3180</v>
      </c>
      <c r="G466" s="112">
        <v>344</v>
      </c>
      <c r="H466" s="112">
        <v>168</v>
      </c>
      <c r="I466" s="112">
        <v>176</v>
      </c>
    </row>
    <row r="467" spans="1:9" s="60" customFormat="1" ht="15" customHeight="1">
      <c r="A467" s="95" t="s">
        <v>530</v>
      </c>
      <c r="B467" s="113">
        <v>53</v>
      </c>
      <c r="C467" s="113">
        <v>261</v>
      </c>
      <c r="D467" s="113">
        <v>6371</v>
      </c>
      <c r="E467" s="113">
        <v>3381</v>
      </c>
      <c r="F467" s="113">
        <v>2990</v>
      </c>
      <c r="G467" s="112">
        <v>348</v>
      </c>
      <c r="H467" s="112">
        <v>159</v>
      </c>
      <c r="I467" s="112">
        <v>189</v>
      </c>
    </row>
    <row r="468" spans="1:9" s="60" customFormat="1" ht="15" customHeight="1">
      <c r="A468" s="95" t="s">
        <v>353</v>
      </c>
      <c r="B468" s="113">
        <v>53</v>
      </c>
      <c r="C468" s="112">
        <v>264</v>
      </c>
      <c r="D468" s="112">
        <v>6216</v>
      </c>
      <c r="E468" s="112">
        <v>3218</v>
      </c>
      <c r="F468" s="112">
        <v>2998</v>
      </c>
      <c r="G468" s="112">
        <v>346</v>
      </c>
      <c r="H468" s="112">
        <v>158</v>
      </c>
      <c r="I468" s="112">
        <v>188</v>
      </c>
    </row>
    <row r="469" spans="1:9" s="60" customFormat="1" ht="15" customHeight="1">
      <c r="A469" s="95" t="s">
        <v>684</v>
      </c>
      <c r="B469" s="113">
        <v>52</v>
      </c>
      <c r="C469" s="112">
        <v>267</v>
      </c>
      <c r="D469" s="112">
        <v>6034</v>
      </c>
      <c r="E469" s="112">
        <v>3095</v>
      </c>
      <c r="F469" s="112">
        <v>2939</v>
      </c>
      <c r="G469" s="112">
        <v>338</v>
      </c>
      <c r="H469" s="112">
        <v>147</v>
      </c>
      <c r="I469" s="112">
        <v>191</v>
      </c>
    </row>
    <row r="470" spans="1:9" s="60" customFormat="1" ht="15" customHeight="1">
      <c r="A470" s="95" t="s">
        <v>518</v>
      </c>
      <c r="B470" s="113">
        <v>51</v>
      </c>
      <c r="C470" s="112">
        <v>261</v>
      </c>
      <c r="D470" s="112">
        <v>5667</v>
      </c>
      <c r="E470" s="112">
        <v>2863</v>
      </c>
      <c r="F470" s="112">
        <v>2804</v>
      </c>
      <c r="G470" s="112">
        <v>353</v>
      </c>
      <c r="H470" s="112">
        <v>150</v>
      </c>
      <c r="I470" s="112">
        <v>203</v>
      </c>
    </row>
    <row r="471" spans="1:9" s="60" customFormat="1" ht="15" customHeight="1">
      <c r="A471" s="95" t="s">
        <v>256</v>
      </c>
      <c r="B471" s="112">
        <v>49</v>
      </c>
      <c r="C471" s="112">
        <v>254</v>
      </c>
      <c r="D471" s="112">
        <v>5437</v>
      </c>
      <c r="E471" s="112">
        <v>2727</v>
      </c>
      <c r="F471" s="112">
        <v>2710</v>
      </c>
      <c r="G471" s="112">
        <v>352</v>
      </c>
      <c r="H471" s="112">
        <v>145</v>
      </c>
      <c r="I471" s="112">
        <v>207</v>
      </c>
    </row>
    <row r="472" spans="1:9" s="60" customFormat="1" ht="15" customHeight="1">
      <c r="A472" s="95" t="s">
        <v>727</v>
      </c>
      <c r="B472" s="112">
        <v>48</v>
      </c>
      <c r="C472" s="112">
        <v>241</v>
      </c>
      <c r="D472" s="112">
        <v>5333</v>
      </c>
      <c r="E472" s="112">
        <v>2742</v>
      </c>
      <c r="F472" s="112">
        <v>2591</v>
      </c>
      <c r="G472" s="112">
        <v>367</v>
      </c>
      <c r="H472" s="112">
        <v>162</v>
      </c>
      <c r="I472" s="112">
        <v>205</v>
      </c>
    </row>
    <row r="473" spans="1:9" s="60" customFormat="1" ht="15" customHeight="1">
      <c r="A473" s="95" t="s">
        <v>248</v>
      </c>
      <c r="B473" s="112">
        <v>48</v>
      </c>
      <c r="C473" s="112">
        <v>229</v>
      </c>
      <c r="D473" s="112">
        <v>4888</v>
      </c>
      <c r="E473" s="112">
        <v>2577</v>
      </c>
      <c r="F473" s="112">
        <v>2311</v>
      </c>
      <c r="G473" s="112">
        <v>361</v>
      </c>
      <c r="H473" s="112">
        <v>172</v>
      </c>
      <c r="I473" s="112">
        <v>189</v>
      </c>
    </row>
    <row r="474" spans="1:9" s="60" customFormat="1" ht="15" customHeight="1">
      <c r="A474" s="95" t="s">
        <v>254</v>
      </c>
      <c r="B474" s="112">
        <v>49</v>
      </c>
      <c r="C474" s="112">
        <v>222</v>
      </c>
      <c r="D474" s="112">
        <v>4405</v>
      </c>
      <c r="E474" s="112">
        <v>2403</v>
      </c>
      <c r="F474" s="112">
        <v>2002</v>
      </c>
      <c r="G474" s="112">
        <v>348</v>
      </c>
      <c r="H474" s="112">
        <v>148</v>
      </c>
      <c r="I474" s="112">
        <v>200</v>
      </c>
    </row>
    <row r="475" spans="1:9" s="60" customFormat="1" ht="15" customHeight="1">
      <c r="A475" s="95" t="s">
        <v>283</v>
      </c>
      <c r="B475" s="112">
        <v>42</v>
      </c>
      <c r="C475" s="112">
        <v>190</v>
      </c>
      <c r="D475" s="112">
        <v>3814</v>
      </c>
      <c r="E475" s="112">
        <v>2047</v>
      </c>
      <c r="F475" s="112">
        <v>1767</v>
      </c>
      <c r="G475" s="112">
        <v>331</v>
      </c>
      <c r="H475" s="112">
        <v>129</v>
      </c>
      <c r="I475" s="112">
        <v>202</v>
      </c>
    </row>
    <row r="476" spans="1:9" s="60" customFormat="1" ht="15" customHeight="1">
      <c r="A476" s="308" t="s">
        <v>749</v>
      </c>
      <c r="B476" s="112">
        <v>40</v>
      </c>
      <c r="C476" s="112">
        <v>188</v>
      </c>
      <c r="D476" s="112">
        <v>3780</v>
      </c>
      <c r="E476" s="112">
        <v>1902</v>
      </c>
      <c r="F476" s="112">
        <v>1878</v>
      </c>
      <c r="G476" s="112">
        <v>318</v>
      </c>
      <c r="H476" s="112">
        <v>128</v>
      </c>
      <c r="I476" s="112">
        <v>190</v>
      </c>
    </row>
    <row r="477" spans="1:9" s="63" customFormat="1" ht="15" customHeight="1">
      <c r="A477" s="95" t="s">
        <v>1090</v>
      </c>
      <c r="B477" s="112">
        <v>40</v>
      </c>
      <c r="C477" s="112">
        <v>184</v>
      </c>
      <c r="D477" s="112">
        <v>3746</v>
      </c>
      <c r="E477" s="112">
        <v>1899</v>
      </c>
      <c r="F477" s="112">
        <v>1847</v>
      </c>
      <c r="G477" s="112">
        <v>320</v>
      </c>
      <c r="H477" s="112">
        <v>126</v>
      </c>
      <c r="I477" s="112">
        <v>194</v>
      </c>
    </row>
    <row r="478" spans="1:9" s="63" customFormat="1" ht="15" customHeight="1">
      <c r="A478" s="308" t="s">
        <v>1240</v>
      </c>
      <c r="B478" s="112">
        <v>37</v>
      </c>
      <c r="C478" s="112">
        <v>171</v>
      </c>
      <c r="D478" s="112">
        <v>3701</v>
      </c>
      <c r="E478" s="112">
        <v>1912</v>
      </c>
      <c r="F478" s="112">
        <v>1789</v>
      </c>
      <c r="G478" s="112">
        <v>285</v>
      </c>
      <c r="H478" s="112">
        <v>104</v>
      </c>
      <c r="I478" s="112">
        <v>181</v>
      </c>
    </row>
    <row r="479" spans="1:9" s="520" customFormat="1" ht="33" customHeight="1">
      <c r="A479" s="519"/>
      <c r="B479" s="3231" t="s">
        <v>54</v>
      </c>
      <c r="C479" s="3231"/>
      <c r="D479" s="3231"/>
      <c r="E479" s="3231"/>
      <c r="F479" s="3231"/>
      <c r="G479" s="3231"/>
      <c r="H479" s="3231"/>
      <c r="I479" s="3231"/>
    </row>
    <row r="480" spans="1:9" s="60" customFormat="1" ht="15" customHeight="1">
      <c r="A480" s="95" t="s">
        <v>694</v>
      </c>
      <c r="B480" s="113">
        <v>24</v>
      </c>
      <c r="C480" s="113">
        <v>58</v>
      </c>
      <c r="D480" s="113">
        <v>922</v>
      </c>
      <c r="E480" s="113">
        <v>407</v>
      </c>
      <c r="F480" s="113">
        <v>515</v>
      </c>
      <c r="G480" s="113">
        <v>33</v>
      </c>
      <c r="H480" s="113">
        <v>17</v>
      </c>
      <c r="I480" s="113">
        <v>16</v>
      </c>
    </row>
    <row r="481" spans="1:9" s="60" customFormat="1" ht="15" customHeight="1">
      <c r="A481" s="95" t="s">
        <v>695</v>
      </c>
      <c r="B481" s="113">
        <v>47</v>
      </c>
      <c r="C481" s="113">
        <v>130</v>
      </c>
      <c r="D481" s="113">
        <v>2574</v>
      </c>
      <c r="E481" s="113">
        <v>1169</v>
      </c>
      <c r="F481" s="113">
        <v>1405</v>
      </c>
      <c r="G481" s="113">
        <v>115</v>
      </c>
      <c r="H481" s="113">
        <v>53</v>
      </c>
      <c r="I481" s="113">
        <v>62</v>
      </c>
    </row>
    <row r="482" spans="1:9" s="60" customFormat="1" ht="15" customHeight="1">
      <c r="A482" s="95" t="s">
        <v>696</v>
      </c>
      <c r="B482" s="113">
        <v>49</v>
      </c>
      <c r="C482" s="113">
        <v>175</v>
      </c>
      <c r="D482" s="113">
        <v>3708</v>
      </c>
      <c r="E482" s="113">
        <v>1854</v>
      </c>
      <c r="F482" s="113">
        <v>1854</v>
      </c>
      <c r="G482" s="113">
        <v>166</v>
      </c>
      <c r="H482" s="113">
        <v>76</v>
      </c>
      <c r="I482" s="113">
        <v>90</v>
      </c>
    </row>
    <row r="483" spans="1:9" s="60" customFormat="1" ht="15" customHeight="1">
      <c r="A483" s="95" t="s">
        <v>697</v>
      </c>
      <c r="B483" s="113">
        <v>48</v>
      </c>
      <c r="C483" s="113">
        <v>201</v>
      </c>
      <c r="D483" s="113">
        <v>4251</v>
      </c>
      <c r="E483" s="113">
        <v>1914</v>
      </c>
      <c r="F483" s="113">
        <v>2337</v>
      </c>
      <c r="G483" s="113">
        <v>206</v>
      </c>
      <c r="H483" s="113">
        <v>102</v>
      </c>
      <c r="I483" s="113">
        <v>104</v>
      </c>
    </row>
    <row r="484" spans="1:9" s="60" customFormat="1" ht="15" customHeight="1">
      <c r="A484" s="95" t="s">
        <v>698</v>
      </c>
      <c r="B484" s="113">
        <v>49</v>
      </c>
      <c r="C484" s="113">
        <v>210</v>
      </c>
      <c r="D484" s="113">
        <v>4539</v>
      </c>
      <c r="E484" s="113">
        <v>1924</v>
      </c>
      <c r="F484" s="113">
        <v>2615</v>
      </c>
      <c r="G484" s="113">
        <v>210</v>
      </c>
      <c r="H484" s="113">
        <v>97</v>
      </c>
      <c r="I484" s="113">
        <v>113</v>
      </c>
    </row>
    <row r="485" spans="1:9" s="60" customFormat="1" ht="15" customHeight="1">
      <c r="A485" s="95" t="s">
        <v>699</v>
      </c>
      <c r="B485" s="113">
        <v>50</v>
      </c>
      <c r="C485" s="113">
        <v>228</v>
      </c>
      <c r="D485" s="113">
        <v>4910</v>
      </c>
      <c r="E485" s="113">
        <v>2144</v>
      </c>
      <c r="F485" s="113">
        <v>2766</v>
      </c>
      <c r="G485" s="113">
        <v>247</v>
      </c>
      <c r="H485" s="113">
        <v>111</v>
      </c>
      <c r="I485" s="113">
        <v>136</v>
      </c>
    </row>
    <row r="486" spans="1:9" s="60" customFormat="1" ht="15" customHeight="1">
      <c r="A486" s="95" t="s">
        <v>343</v>
      </c>
      <c r="B486" s="113">
        <v>51</v>
      </c>
      <c r="C486" s="113">
        <v>239</v>
      </c>
      <c r="D486" s="113">
        <v>4994</v>
      </c>
      <c r="E486" s="113">
        <v>2313</v>
      </c>
      <c r="F486" s="113">
        <v>2681</v>
      </c>
      <c r="G486" s="113">
        <v>251</v>
      </c>
      <c r="H486" s="113">
        <v>109</v>
      </c>
      <c r="I486" s="113">
        <v>142</v>
      </c>
    </row>
    <row r="487" spans="1:9" s="60" customFormat="1" ht="15" customHeight="1">
      <c r="A487" s="95" t="s">
        <v>405</v>
      </c>
      <c r="B487" s="113">
        <v>50</v>
      </c>
      <c r="C487" s="113">
        <v>230</v>
      </c>
      <c r="D487" s="113">
        <v>5191</v>
      </c>
      <c r="E487" s="113">
        <v>2502</v>
      </c>
      <c r="F487" s="113">
        <v>2689</v>
      </c>
      <c r="G487" s="113">
        <v>274</v>
      </c>
      <c r="H487" s="113">
        <v>114</v>
      </c>
      <c r="I487" s="113">
        <v>160</v>
      </c>
    </row>
    <row r="488" spans="1:9" s="60" customFormat="1" ht="15" customHeight="1">
      <c r="A488" s="95" t="s">
        <v>196</v>
      </c>
      <c r="B488" s="113">
        <v>51</v>
      </c>
      <c r="C488" s="113">
        <v>250</v>
      </c>
      <c r="D488" s="113">
        <v>5715</v>
      </c>
      <c r="E488" s="113">
        <v>2872</v>
      </c>
      <c r="F488" s="113">
        <v>2843</v>
      </c>
      <c r="G488" s="113">
        <v>306</v>
      </c>
      <c r="H488" s="113">
        <v>138</v>
      </c>
      <c r="I488" s="113">
        <v>168</v>
      </c>
    </row>
    <row r="489" spans="1:9" s="60" customFormat="1" ht="15" customHeight="1">
      <c r="A489" s="95" t="s">
        <v>227</v>
      </c>
      <c r="B489" s="113">
        <v>51</v>
      </c>
      <c r="C489" s="113">
        <v>251</v>
      </c>
      <c r="D489" s="113">
        <v>6038</v>
      </c>
      <c r="E489" s="113">
        <v>3065</v>
      </c>
      <c r="F489" s="113">
        <v>2973</v>
      </c>
      <c r="G489" s="113">
        <v>309</v>
      </c>
      <c r="H489" s="113">
        <v>138</v>
      </c>
      <c r="I489" s="113">
        <v>171</v>
      </c>
    </row>
    <row r="490" spans="1:9" s="60" customFormat="1" ht="15" customHeight="1">
      <c r="A490" s="95" t="s">
        <v>609</v>
      </c>
      <c r="B490" s="113">
        <v>55</v>
      </c>
      <c r="C490" s="113">
        <v>268</v>
      </c>
      <c r="D490" s="113">
        <v>6463</v>
      </c>
      <c r="E490" s="113">
        <v>3240</v>
      </c>
      <c r="F490" s="113">
        <v>3223</v>
      </c>
      <c r="G490" s="113">
        <v>314</v>
      </c>
      <c r="H490" s="113">
        <v>142</v>
      </c>
      <c r="I490" s="113">
        <v>172</v>
      </c>
    </row>
    <row r="491" spans="1:9" s="60" customFormat="1" ht="15" customHeight="1">
      <c r="A491" s="95" t="s">
        <v>508</v>
      </c>
      <c r="B491" s="113">
        <v>53</v>
      </c>
      <c r="C491" s="113">
        <v>275</v>
      </c>
      <c r="D491" s="113">
        <v>6684</v>
      </c>
      <c r="E491" s="113">
        <v>3504</v>
      </c>
      <c r="F491" s="113">
        <v>3180</v>
      </c>
      <c r="G491" s="113">
        <v>344</v>
      </c>
      <c r="H491" s="113">
        <v>168</v>
      </c>
      <c r="I491" s="113">
        <v>176</v>
      </c>
    </row>
    <row r="492" spans="1:9" s="60" customFormat="1" ht="15" customHeight="1">
      <c r="A492" s="95" t="s">
        <v>530</v>
      </c>
      <c r="B492" s="113">
        <v>53</v>
      </c>
      <c r="C492" s="113">
        <v>261</v>
      </c>
      <c r="D492" s="113">
        <v>6371</v>
      </c>
      <c r="E492" s="113">
        <v>3381</v>
      </c>
      <c r="F492" s="113">
        <v>2990</v>
      </c>
      <c r="G492" s="113">
        <v>348</v>
      </c>
      <c r="H492" s="113">
        <v>159</v>
      </c>
      <c r="I492" s="113">
        <v>189</v>
      </c>
    </row>
    <row r="493" spans="1:9" s="60" customFormat="1" ht="15" customHeight="1">
      <c r="A493" s="95" t="s">
        <v>353</v>
      </c>
      <c r="B493" s="112">
        <v>53</v>
      </c>
      <c r="C493" s="112">
        <v>264</v>
      </c>
      <c r="D493" s="112">
        <v>6216</v>
      </c>
      <c r="E493" s="114">
        <v>3218</v>
      </c>
      <c r="F493" s="112">
        <v>2998</v>
      </c>
      <c r="G493" s="112">
        <v>346</v>
      </c>
      <c r="H493" s="114">
        <v>158</v>
      </c>
      <c r="I493" s="112">
        <v>188</v>
      </c>
    </row>
    <row r="494" spans="1:9" s="60" customFormat="1" ht="15" customHeight="1">
      <c r="A494" s="95" t="s">
        <v>684</v>
      </c>
      <c r="B494" s="115">
        <v>52</v>
      </c>
      <c r="C494" s="115">
        <v>267</v>
      </c>
      <c r="D494" s="115">
        <v>6034</v>
      </c>
      <c r="E494" s="115">
        <v>3095</v>
      </c>
      <c r="F494" s="115">
        <v>2939</v>
      </c>
      <c r="G494" s="115">
        <v>338</v>
      </c>
      <c r="H494" s="115">
        <v>147</v>
      </c>
      <c r="I494" s="115">
        <v>191</v>
      </c>
    </row>
    <row r="495" spans="1:9" s="60" customFormat="1" ht="15" customHeight="1">
      <c r="A495" s="95" t="s">
        <v>518</v>
      </c>
      <c r="B495" s="115">
        <v>51</v>
      </c>
      <c r="C495" s="115">
        <v>261</v>
      </c>
      <c r="D495" s="115">
        <v>5667</v>
      </c>
      <c r="E495" s="115">
        <v>2863</v>
      </c>
      <c r="F495" s="115">
        <v>2804</v>
      </c>
      <c r="G495" s="115">
        <v>353</v>
      </c>
      <c r="H495" s="115">
        <v>150</v>
      </c>
      <c r="I495" s="115">
        <v>203</v>
      </c>
    </row>
    <row r="496" spans="1:9" s="60" customFormat="1" ht="15" customHeight="1">
      <c r="A496" s="95" t="s">
        <v>256</v>
      </c>
      <c r="B496" s="113">
        <v>49</v>
      </c>
      <c r="C496" s="113">
        <v>254</v>
      </c>
      <c r="D496" s="113">
        <v>5437</v>
      </c>
      <c r="E496" s="113">
        <v>2727</v>
      </c>
      <c r="F496" s="113">
        <v>2710</v>
      </c>
      <c r="G496" s="113">
        <v>352</v>
      </c>
      <c r="H496" s="113">
        <v>145</v>
      </c>
      <c r="I496" s="113">
        <v>207</v>
      </c>
    </row>
    <row r="497" spans="1:9" s="60" customFormat="1" ht="15" customHeight="1">
      <c r="A497" s="95" t="s">
        <v>727</v>
      </c>
      <c r="B497" s="113">
        <v>48</v>
      </c>
      <c r="C497" s="113">
        <v>241</v>
      </c>
      <c r="D497" s="113">
        <v>5333</v>
      </c>
      <c r="E497" s="113">
        <v>2742</v>
      </c>
      <c r="F497" s="113">
        <v>2591</v>
      </c>
      <c r="G497" s="113">
        <v>367</v>
      </c>
      <c r="H497" s="113">
        <v>162</v>
      </c>
      <c r="I497" s="113">
        <v>205</v>
      </c>
    </row>
    <row r="498" spans="1:9" s="60" customFormat="1" ht="15" customHeight="1">
      <c r="A498" s="95" t="s">
        <v>248</v>
      </c>
      <c r="B498" s="113">
        <v>48</v>
      </c>
      <c r="C498" s="113">
        <v>229</v>
      </c>
      <c r="D498" s="113">
        <v>4888</v>
      </c>
      <c r="E498" s="113">
        <v>2577</v>
      </c>
      <c r="F498" s="113">
        <v>2311</v>
      </c>
      <c r="G498" s="113">
        <v>361</v>
      </c>
      <c r="H498" s="113">
        <v>172</v>
      </c>
      <c r="I498" s="113">
        <v>189</v>
      </c>
    </row>
    <row r="499" spans="1:9" s="60" customFormat="1" ht="15" customHeight="1">
      <c r="A499" s="95" t="s">
        <v>254</v>
      </c>
      <c r="B499" s="113">
        <v>49</v>
      </c>
      <c r="C499" s="113">
        <v>222</v>
      </c>
      <c r="D499" s="113">
        <v>4405</v>
      </c>
      <c r="E499" s="113">
        <v>2403</v>
      </c>
      <c r="F499" s="113">
        <v>2002</v>
      </c>
      <c r="G499" s="113">
        <v>348</v>
      </c>
      <c r="H499" s="113">
        <v>148</v>
      </c>
      <c r="I499" s="113">
        <v>200</v>
      </c>
    </row>
    <row r="500" spans="1:9" s="60" customFormat="1" ht="15" customHeight="1">
      <c r="A500" s="95" t="s">
        <v>283</v>
      </c>
      <c r="B500" s="113">
        <v>42</v>
      </c>
      <c r="C500" s="113">
        <v>190</v>
      </c>
      <c r="D500" s="113">
        <v>3814</v>
      </c>
      <c r="E500" s="113">
        <v>2047</v>
      </c>
      <c r="F500" s="113">
        <v>1767</v>
      </c>
      <c r="G500" s="113">
        <v>331</v>
      </c>
      <c r="H500" s="113">
        <v>129</v>
      </c>
      <c r="I500" s="113">
        <v>202</v>
      </c>
    </row>
    <row r="501" spans="1:9" s="60" customFormat="1" ht="15" customHeight="1">
      <c r="A501" s="95" t="s">
        <v>749</v>
      </c>
      <c r="B501" s="113">
        <v>40</v>
      </c>
      <c r="C501" s="113">
        <v>188</v>
      </c>
      <c r="D501" s="113">
        <v>3780</v>
      </c>
      <c r="E501" s="113">
        <v>1902</v>
      </c>
      <c r="F501" s="113">
        <v>1878</v>
      </c>
      <c r="G501" s="113">
        <v>318</v>
      </c>
      <c r="H501" s="113">
        <v>128</v>
      </c>
      <c r="I501" s="113">
        <v>190</v>
      </c>
    </row>
    <row r="502" spans="1:9" s="63" customFormat="1" ht="15" customHeight="1">
      <c r="A502" s="95" t="s">
        <v>1090</v>
      </c>
      <c r="B502" s="113">
        <v>40</v>
      </c>
      <c r="C502" s="171">
        <v>184</v>
      </c>
      <c r="D502" s="171">
        <v>3746</v>
      </c>
      <c r="E502" s="171">
        <v>1899</v>
      </c>
      <c r="F502" s="171">
        <v>1847</v>
      </c>
      <c r="G502" s="171">
        <v>320</v>
      </c>
      <c r="H502" s="171">
        <v>126</v>
      </c>
      <c r="I502" s="171">
        <v>194</v>
      </c>
    </row>
    <row r="503" spans="1:9" s="60" customFormat="1" ht="15" customHeight="1">
      <c r="A503" s="308" t="s">
        <v>1240</v>
      </c>
      <c r="B503" s="113">
        <v>37</v>
      </c>
      <c r="C503" s="171">
        <v>171</v>
      </c>
      <c r="D503" s="171">
        <v>3701</v>
      </c>
      <c r="E503" s="171">
        <v>1912</v>
      </c>
      <c r="F503" s="171">
        <v>1789</v>
      </c>
      <c r="G503" s="171">
        <v>285</v>
      </c>
      <c r="H503" s="171">
        <v>104</v>
      </c>
      <c r="I503" s="171">
        <v>181</v>
      </c>
    </row>
    <row r="504" spans="1:9" s="520" customFormat="1" ht="33" customHeight="1">
      <c r="A504" s="519"/>
      <c r="B504" s="3231" t="s">
        <v>581</v>
      </c>
      <c r="C504" s="3231"/>
      <c r="D504" s="3231"/>
      <c r="E504" s="3231"/>
      <c r="F504" s="3231"/>
      <c r="G504" s="3231"/>
      <c r="H504" s="3231"/>
      <c r="I504" s="3231"/>
    </row>
    <row r="505" spans="1:9" s="60" customFormat="1" ht="15" customHeight="1">
      <c r="A505" s="95" t="s">
        <v>694</v>
      </c>
      <c r="B505" s="171">
        <v>0</v>
      </c>
      <c r="C505" s="171">
        <v>0</v>
      </c>
      <c r="D505" s="171">
        <v>0</v>
      </c>
      <c r="E505" s="171">
        <v>0</v>
      </c>
      <c r="F505" s="171">
        <v>0</v>
      </c>
      <c r="G505" s="171">
        <v>0</v>
      </c>
      <c r="H505" s="171">
        <v>0</v>
      </c>
      <c r="I505" s="171">
        <v>0</v>
      </c>
    </row>
    <row r="506" spans="1:9" s="60" customFormat="1" ht="15" customHeight="1">
      <c r="A506" s="95" t="s">
        <v>695</v>
      </c>
      <c r="B506" s="171">
        <v>0</v>
      </c>
      <c r="C506" s="171">
        <v>0</v>
      </c>
      <c r="D506" s="171">
        <v>0</v>
      </c>
      <c r="E506" s="171">
        <v>0</v>
      </c>
      <c r="F506" s="171">
        <v>0</v>
      </c>
      <c r="G506" s="171">
        <v>0</v>
      </c>
      <c r="H506" s="171">
        <v>0</v>
      </c>
      <c r="I506" s="171">
        <v>0</v>
      </c>
    </row>
    <row r="507" spans="1:9" s="60" customFormat="1" ht="15" customHeight="1">
      <c r="A507" s="95" t="s">
        <v>696</v>
      </c>
      <c r="B507" s="171">
        <v>0</v>
      </c>
      <c r="C507" s="171">
        <v>0</v>
      </c>
      <c r="D507" s="171">
        <v>0</v>
      </c>
      <c r="E507" s="171">
        <v>0</v>
      </c>
      <c r="F507" s="171">
        <v>0</v>
      </c>
      <c r="G507" s="171">
        <v>0</v>
      </c>
      <c r="H507" s="171">
        <v>0</v>
      </c>
      <c r="I507" s="171">
        <v>0</v>
      </c>
    </row>
    <row r="508" spans="1:9" s="60" customFormat="1" ht="15" customHeight="1">
      <c r="A508" s="95" t="s">
        <v>697</v>
      </c>
      <c r="B508" s="171">
        <v>0</v>
      </c>
      <c r="C508" s="171">
        <v>0</v>
      </c>
      <c r="D508" s="171">
        <v>0</v>
      </c>
      <c r="E508" s="171">
        <v>0</v>
      </c>
      <c r="F508" s="171">
        <v>0</v>
      </c>
      <c r="G508" s="171">
        <v>0</v>
      </c>
      <c r="H508" s="171">
        <v>0</v>
      </c>
      <c r="I508" s="171">
        <v>0</v>
      </c>
    </row>
    <row r="509" spans="1:9" s="60" customFormat="1" ht="15" customHeight="1">
      <c r="A509" s="95" t="s">
        <v>698</v>
      </c>
      <c r="B509" s="171">
        <v>0</v>
      </c>
      <c r="C509" s="171">
        <v>0</v>
      </c>
      <c r="D509" s="171">
        <v>0</v>
      </c>
      <c r="E509" s="171">
        <v>0</v>
      </c>
      <c r="F509" s="171">
        <v>0</v>
      </c>
      <c r="G509" s="171">
        <v>0</v>
      </c>
      <c r="H509" s="171">
        <v>0</v>
      </c>
      <c r="I509" s="171">
        <v>0</v>
      </c>
    </row>
    <row r="510" spans="1:9" s="60" customFormat="1" ht="15" customHeight="1">
      <c r="A510" s="95" t="s">
        <v>699</v>
      </c>
      <c r="B510" s="171">
        <v>0</v>
      </c>
      <c r="C510" s="171">
        <v>0</v>
      </c>
      <c r="D510" s="171">
        <v>0</v>
      </c>
      <c r="E510" s="171">
        <v>0</v>
      </c>
      <c r="F510" s="171">
        <v>0</v>
      </c>
      <c r="G510" s="171">
        <v>0</v>
      </c>
      <c r="H510" s="171">
        <v>0</v>
      </c>
      <c r="I510" s="171">
        <v>0</v>
      </c>
    </row>
    <row r="511" spans="1:9" s="60" customFormat="1" ht="15" customHeight="1">
      <c r="A511" s="95" t="s">
        <v>343</v>
      </c>
      <c r="B511" s="171">
        <v>0</v>
      </c>
      <c r="C511" s="171">
        <v>0</v>
      </c>
      <c r="D511" s="171">
        <v>0</v>
      </c>
      <c r="E511" s="171">
        <v>0</v>
      </c>
      <c r="F511" s="171">
        <v>0</v>
      </c>
      <c r="G511" s="171">
        <v>0</v>
      </c>
      <c r="H511" s="171">
        <v>0</v>
      </c>
      <c r="I511" s="171">
        <v>0</v>
      </c>
    </row>
    <row r="512" spans="1:9" s="60" customFormat="1" ht="15" customHeight="1">
      <c r="A512" s="95" t="s">
        <v>405</v>
      </c>
      <c r="B512" s="171">
        <v>0</v>
      </c>
      <c r="C512" s="171">
        <v>0</v>
      </c>
      <c r="D512" s="171">
        <v>0</v>
      </c>
      <c r="E512" s="171">
        <v>0</v>
      </c>
      <c r="F512" s="171">
        <v>0</v>
      </c>
      <c r="G512" s="171">
        <v>0</v>
      </c>
      <c r="H512" s="171">
        <v>0</v>
      </c>
      <c r="I512" s="171">
        <v>0</v>
      </c>
    </row>
    <row r="513" spans="1:9" s="60" customFormat="1" ht="15" customHeight="1">
      <c r="A513" s="95" t="s">
        <v>196</v>
      </c>
      <c r="B513" s="171">
        <v>0</v>
      </c>
      <c r="C513" s="171">
        <v>0</v>
      </c>
      <c r="D513" s="171">
        <v>0</v>
      </c>
      <c r="E513" s="171">
        <v>0</v>
      </c>
      <c r="F513" s="171">
        <v>0</v>
      </c>
      <c r="G513" s="171">
        <v>0</v>
      </c>
      <c r="H513" s="171">
        <v>0</v>
      </c>
      <c r="I513" s="171">
        <v>0</v>
      </c>
    </row>
    <row r="514" spans="1:9" s="60" customFormat="1" ht="15" customHeight="1">
      <c r="A514" s="95" t="s">
        <v>227</v>
      </c>
      <c r="B514" s="171">
        <v>0</v>
      </c>
      <c r="C514" s="171">
        <v>0</v>
      </c>
      <c r="D514" s="171">
        <v>0</v>
      </c>
      <c r="E514" s="171">
        <v>0</v>
      </c>
      <c r="F514" s="171">
        <v>0</v>
      </c>
      <c r="G514" s="171">
        <v>0</v>
      </c>
      <c r="H514" s="171">
        <v>0</v>
      </c>
      <c r="I514" s="171">
        <v>0</v>
      </c>
    </row>
    <row r="515" spans="1:9" s="60" customFormat="1" ht="15" customHeight="1">
      <c r="A515" s="95" t="s">
        <v>609</v>
      </c>
      <c r="B515" s="171">
        <v>0</v>
      </c>
      <c r="C515" s="171">
        <v>0</v>
      </c>
      <c r="D515" s="171">
        <v>0</v>
      </c>
      <c r="E515" s="171">
        <v>0</v>
      </c>
      <c r="F515" s="171">
        <v>0</v>
      </c>
      <c r="G515" s="171">
        <v>0</v>
      </c>
      <c r="H515" s="171">
        <v>0</v>
      </c>
      <c r="I515" s="171">
        <v>0</v>
      </c>
    </row>
    <row r="516" spans="1:9" s="60" customFormat="1" ht="15" customHeight="1">
      <c r="A516" s="95" t="s">
        <v>508</v>
      </c>
      <c r="B516" s="171">
        <v>0</v>
      </c>
      <c r="C516" s="171">
        <v>0</v>
      </c>
      <c r="D516" s="171">
        <v>0</v>
      </c>
      <c r="E516" s="171">
        <v>0</v>
      </c>
      <c r="F516" s="171">
        <v>0</v>
      </c>
      <c r="G516" s="171">
        <v>0</v>
      </c>
      <c r="H516" s="171">
        <v>0</v>
      </c>
      <c r="I516" s="171">
        <v>0</v>
      </c>
    </row>
    <row r="517" spans="1:9" s="60" customFormat="1" ht="15" customHeight="1">
      <c r="A517" s="95" t="s">
        <v>530</v>
      </c>
      <c r="B517" s="113">
        <v>0</v>
      </c>
      <c r="C517" s="113">
        <v>0</v>
      </c>
      <c r="D517" s="113">
        <v>0</v>
      </c>
      <c r="E517" s="113">
        <v>0</v>
      </c>
      <c r="F517" s="113">
        <v>0</v>
      </c>
      <c r="G517" s="113">
        <v>0</v>
      </c>
      <c r="H517" s="113">
        <v>0</v>
      </c>
      <c r="I517" s="113">
        <v>0</v>
      </c>
    </row>
    <row r="518" spans="1:9" s="60" customFormat="1" ht="15" customHeight="1">
      <c r="A518" s="95" t="s">
        <v>353</v>
      </c>
      <c r="B518" s="112">
        <v>0</v>
      </c>
      <c r="C518" s="112">
        <v>0</v>
      </c>
      <c r="D518" s="112">
        <v>0</v>
      </c>
      <c r="E518" s="114">
        <f>D518-F518</f>
        <v>0</v>
      </c>
      <c r="F518" s="112">
        <v>0</v>
      </c>
      <c r="G518" s="112">
        <v>0</v>
      </c>
      <c r="H518" s="114">
        <f>G518-I518</f>
        <v>0</v>
      </c>
      <c r="I518" s="112">
        <v>0</v>
      </c>
    </row>
    <row r="519" spans="1:9" s="60" customFormat="1" ht="15" customHeight="1">
      <c r="A519" s="95" t="s">
        <v>684</v>
      </c>
      <c r="B519" s="115">
        <v>0</v>
      </c>
      <c r="C519" s="115">
        <v>0</v>
      </c>
      <c r="D519" s="115">
        <v>0</v>
      </c>
      <c r="E519" s="115">
        <v>0</v>
      </c>
      <c r="F519" s="115">
        <v>0</v>
      </c>
      <c r="G519" s="115">
        <v>0</v>
      </c>
      <c r="H519" s="115">
        <v>0</v>
      </c>
      <c r="I519" s="115">
        <v>0</v>
      </c>
    </row>
    <row r="520" spans="1:9" s="60" customFormat="1" ht="15" customHeight="1">
      <c r="A520" s="95" t="s">
        <v>518</v>
      </c>
      <c r="B520" s="115">
        <v>0</v>
      </c>
      <c r="C520" s="115">
        <v>0</v>
      </c>
      <c r="D520" s="115">
        <v>0</v>
      </c>
      <c r="E520" s="115">
        <v>0</v>
      </c>
      <c r="F520" s="115">
        <v>0</v>
      </c>
      <c r="G520" s="115">
        <v>0</v>
      </c>
      <c r="H520" s="115">
        <v>0</v>
      </c>
      <c r="I520" s="115">
        <v>0</v>
      </c>
    </row>
    <row r="521" spans="1:9" s="60" customFormat="1" ht="15" customHeight="1">
      <c r="A521" s="95" t="s">
        <v>256</v>
      </c>
      <c r="B521" s="113">
        <v>0</v>
      </c>
      <c r="C521" s="113">
        <v>0</v>
      </c>
      <c r="D521" s="113">
        <v>0</v>
      </c>
      <c r="E521" s="113">
        <v>0</v>
      </c>
      <c r="F521" s="113">
        <v>0</v>
      </c>
      <c r="G521" s="113">
        <v>0</v>
      </c>
      <c r="H521" s="113">
        <v>0</v>
      </c>
      <c r="I521" s="113">
        <v>0</v>
      </c>
    </row>
    <row r="522" spans="1:9" s="60" customFormat="1" ht="15" customHeight="1">
      <c r="A522" s="95" t="s">
        <v>727</v>
      </c>
      <c r="B522" s="113">
        <v>0</v>
      </c>
      <c r="C522" s="113">
        <v>0</v>
      </c>
      <c r="D522" s="113">
        <v>0</v>
      </c>
      <c r="E522" s="113">
        <v>0</v>
      </c>
      <c r="F522" s="113">
        <v>0</v>
      </c>
      <c r="G522" s="113">
        <v>0</v>
      </c>
      <c r="H522" s="113">
        <v>0</v>
      </c>
      <c r="I522" s="113">
        <v>0</v>
      </c>
    </row>
    <row r="523" spans="1:9" s="60" customFormat="1" ht="15" customHeight="1">
      <c r="A523" s="95" t="s">
        <v>248</v>
      </c>
      <c r="B523" s="113">
        <v>0</v>
      </c>
      <c r="C523" s="113">
        <v>0</v>
      </c>
      <c r="D523" s="113">
        <v>0</v>
      </c>
      <c r="E523" s="113">
        <v>0</v>
      </c>
      <c r="F523" s="113">
        <v>0</v>
      </c>
      <c r="G523" s="113">
        <v>0</v>
      </c>
      <c r="H523" s="113">
        <v>0</v>
      </c>
      <c r="I523" s="113">
        <v>0</v>
      </c>
    </row>
    <row r="524" spans="1:9" s="60" customFormat="1" ht="15" customHeight="1">
      <c r="A524" s="95" t="s">
        <v>254</v>
      </c>
      <c r="B524" s="113">
        <v>0</v>
      </c>
      <c r="C524" s="113">
        <v>0</v>
      </c>
      <c r="D524" s="113">
        <v>0</v>
      </c>
      <c r="E524" s="113">
        <v>0</v>
      </c>
      <c r="F524" s="113">
        <v>0</v>
      </c>
      <c r="G524" s="113">
        <v>0</v>
      </c>
      <c r="H524" s="113">
        <v>0</v>
      </c>
      <c r="I524" s="113">
        <v>0</v>
      </c>
    </row>
    <row r="525" spans="1:9" s="60" customFormat="1" ht="15" customHeight="1">
      <c r="A525" s="95" t="s">
        <v>283</v>
      </c>
      <c r="B525" s="113">
        <v>0</v>
      </c>
      <c r="C525" s="113">
        <v>0</v>
      </c>
      <c r="D525" s="113">
        <v>0</v>
      </c>
      <c r="E525" s="113">
        <v>0</v>
      </c>
      <c r="F525" s="113">
        <v>0</v>
      </c>
      <c r="G525" s="113">
        <v>0</v>
      </c>
      <c r="H525" s="113">
        <v>0</v>
      </c>
      <c r="I525" s="113">
        <v>0</v>
      </c>
    </row>
    <row r="526" spans="1:9" s="60" customFormat="1" ht="15" customHeight="1">
      <c r="A526" s="95" t="s">
        <v>749</v>
      </c>
      <c r="B526" s="113">
        <v>0</v>
      </c>
      <c r="C526" s="113">
        <v>0</v>
      </c>
      <c r="D526" s="113">
        <v>0</v>
      </c>
      <c r="E526" s="113">
        <v>0</v>
      </c>
      <c r="F526" s="113">
        <v>0</v>
      </c>
      <c r="G526" s="113">
        <v>0</v>
      </c>
      <c r="H526" s="113">
        <v>0</v>
      </c>
      <c r="I526" s="113">
        <v>0</v>
      </c>
    </row>
    <row r="527" spans="1:9" s="63" customFormat="1" ht="15" customHeight="1">
      <c r="A527" s="95" t="s">
        <v>1090</v>
      </c>
      <c r="B527" s="113">
        <v>0</v>
      </c>
      <c r="C527" s="113">
        <v>0</v>
      </c>
      <c r="D527" s="113">
        <v>0</v>
      </c>
      <c r="E527" s="113">
        <v>0</v>
      </c>
      <c r="F527" s="113">
        <v>0</v>
      </c>
      <c r="G527" s="113">
        <v>0</v>
      </c>
      <c r="H527" s="113">
        <v>0</v>
      </c>
      <c r="I527" s="113">
        <v>0</v>
      </c>
    </row>
    <row r="528" spans="1:9" s="63" customFormat="1" ht="15" customHeight="1">
      <c r="A528" s="308" t="s">
        <v>1240</v>
      </c>
      <c r="B528" s="113">
        <v>0</v>
      </c>
      <c r="C528" s="113">
        <v>0</v>
      </c>
      <c r="D528" s="113">
        <v>0</v>
      </c>
      <c r="E528" s="113">
        <v>0</v>
      </c>
      <c r="F528" s="113">
        <v>0</v>
      </c>
      <c r="G528" s="113">
        <v>0</v>
      </c>
      <c r="H528" s="113">
        <v>0</v>
      </c>
      <c r="I528" s="113">
        <v>0</v>
      </c>
    </row>
    <row r="529" spans="1:9" s="520" customFormat="1" ht="33" customHeight="1">
      <c r="A529" s="519"/>
      <c r="B529" s="3231" t="s">
        <v>679</v>
      </c>
      <c r="C529" s="3231"/>
      <c r="D529" s="3231"/>
      <c r="E529" s="3231"/>
      <c r="F529" s="3231"/>
      <c r="G529" s="3231"/>
      <c r="H529" s="3231"/>
      <c r="I529" s="3231"/>
    </row>
    <row r="530" spans="1:9" s="60" customFormat="1" ht="15" customHeight="1">
      <c r="A530" s="95" t="s">
        <v>694</v>
      </c>
      <c r="B530" s="113">
        <v>35</v>
      </c>
      <c r="C530" s="171">
        <v>0</v>
      </c>
      <c r="D530" s="113">
        <v>10090</v>
      </c>
      <c r="E530" s="113">
        <v>3461</v>
      </c>
      <c r="F530" s="113">
        <v>6629</v>
      </c>
      <c r="G530" s="113">
        <v>430</v>
      </c>
      <c r="H530" s="113">
        <v>145</v>
      </c>
      <c r="I530" s="113">
        <v>285</v>
      </c>
    </row>
    <row r="531" spans="1:9" s="60" customFormat="1" ht="15" customHeight="1">
      <c r="A531" s="95" t="s">
        <v>695</v>
      </c>
      <c r="B531" s="113">
        <v>51</v>
      </c>
      <c r="C531" s="113">
        <v>347</v>
      </c>
      <c r="D531" s="113">
        <v>6434</v>
      </c>
      <c r="E531" s="113">
        <v>2334</v>
      </c>
      <c r="F531" s="113">
        <v>4100</v>
      </c>
      <c r="G531" s="113">
        <v>449</v>
      </c>
      <c r="H531" s="113">
        <v>256</v>
      </c>
      <c r="I531" s="113">
        <v>193</v>
      </c>
    </row>
    <row r="532" spans="1:9" s="60" customFormat="1" ht="15" customHeight="1">
      <c r="A532" s="95" t="s">
        <v>696</v>
      </c>
      <c r="B532" s="113">
        <v>51</v>
      </c>
      <c r="C532" s="113">
        <v>218</v>
      </c>
      <c r="D532" s="113">
        <v>3990</v>
      </c>
      <c r="E532" s="113">
        <v>1509</v>
      </c>
      <c r="F532" s="113">
        <v>2481</v>
      </c>
      <c r="G532" s="113">
        <v>300</v>
      </c>
      <c r="H532" s="113">
        <v>145</v>
      </c>
      <c r="I532" s="113">
        <v>155</v>
      </c>
    </row>
    <row r="533" spans="1:9" s="60" customFormat="1" ht="15" customHeight="1">
      <c r="A533" s="95" t="s">
        <v>697</v>
      </c>
      <c r="B533" s="113">
        <v>39</v>
      </c>
      <c r="C533" s="113">
        <v>189</v>
      </c>
      <c r="D533" s="113">
        <v>3527</v>
      </c>
      <c r="E533" s="113">
        <v>1465</v>
      </c>
      <c r="F533" s="113">
        <v>2062</v>
      </c>
      <c r="G533" s="113">
        <v>284</v>
      </c>
      <c r="H533" s="113">
        <v>140</v>
      </c>
      <c r="I533" s="113">
        <v>144</v>
      </c>
    </row>
    <row r="534" spans="1:9" s="60" customFormat="1" ht="15" customHeight="1">
      <c r="A534" s="95" t="s">
        <v>698</v>
      </c>
      <c r="B534" s="113">
        <v>39</v>
      </c>
      <c r="C534" s="113">
        <v>200</v>
      </c>
      <c r="D534" s="113">
        <v>3808</v>
      </c>
      <c r="E534" s="113">
        <v>1630</v>
      </c>
      <c r="F534" s="113">
        <v>2178</v>
      </c>
      <c r="G534" s="113">
        <v>275</v>
      </c>
      <c r="H534" s="113">
        <v>128</v>
      </c>
      <c r="I534" s="113">
        <v>147</v>
      </c>
    </row>
    <row r="535" spans="1:9" s="60" customFormat="1" ht="15" customHeight="1">
      <c r="A535" s="95" t="s">
        <v>699</v>
      </c>
      <c r="B535" s="113">
        <v>39</v>
      </c>
      <c r="C535" s="113">
        <v>205</v>
      </c>
      <c r="D535" s="113">
        <v>3873</v>
      </c>
      <c r="E535" s="113">
        <v>1666</v>
      </c>
      <c r="F535" s="113">
        <v>2207</v>
      </c>
      <c r="G535" s="113">
        <v>265</v>
      </c>
      <c r="H535" s="113">
        <v>125</v>
      </c>
      <c r="I535" s="113">
        <v>140</v>
      </c>
    </row>
    <row r="536" spans="1:9" s="60" customFormat="1" ht="15" customHeight="1">
      <c r="A536" s="95" t="s">
        <v>343</v>
      </c>
      <c r="B536" s="113">
        <v>39</v>
      </c>
      <c r="C536" s="113">
        <v>188</v>
      </c>
      <c r="D536" s="113">
        <v>3482</v>
      </c>
      <c r="E536" s="113">
        <v>1650</v>
      </c>
      <c r="F536" s="113">
        <v>1832</v>
      </c>
      <c r="G536" s="113">
        <v>233</v>
      </c>
      <c r="H536" s="113">
        <v>114</v>
      </c>
      <c r="I536" s="113">
        <v>119</v>
      </c>
    </row>
    <row r="537" spans="1:9" s="60" customFormat="1" ht="15" customHeight="1">
      <c r="A537" s="95" t="s">
        <v>405</v>
      </c>
      <c r="B537" s="113">
        <v>39</v>
      </c>
      <c r="C537" s="113">
        <v>173</v>
      </c>
      <c r="D537" s="113">
        <v>3337</v>
      </c>
      <c r="E537" s="113">
        <v>1614</v>
      </c>
      <c r="F537" s="113">
        <v>1723</v>
      </c>
      <c r="G537" s="113">
        <v>207</v>
      </c>
      <c r="H537" s="113">
        <v>103</v>
      </c>
      <c r="I537" s="113">
        <v>104</v>
      </c>
    </row>
    <row r="538" spans="1:9" s="60" customFormat="1" ht="15" customHeight="1">
      <c r="A538" s="95" t="s">
        <v>196</v>
      </c>
      <c r="B538" s="113">
        <v>34</v>
      </c>
      <c r="C538" s="113">
        <v>159</v>
      </c>
      <c r="D538" s="113">
        <v>3143</v>
      </c>
      <c r="E538" s="113">
        <v>1717</v>
      </c>
      <c r="F538" s="113">
        <v>1426</v>
      </c>
      <c r="G538" s="113">
        <v>205</v>
      </c>
      <c r="H538" s="113">
        <v>101</v>
      </c>
      <c r="I538" s="113">
        <v>104</v>
      </c>
    </row>
    <row r="539" spans="1:9" s="60" customFormat="1" ht="15" customHeight="1">
      <c r="A539" s="95" t="s">
        <v>227</v>
      </c>
      <c r="B539" s="113">
        <v>34</v>
      </c>
      <c r="C539" s="113">
        <v>161</v>
      </c>
      <c r="D539" s="113">
        <v>3271</v>
      </c>
      <c r="E539" s="113">
        <v>1860</v>
      </c>
      <c r="F539" s="113">
        <v>1411</v>
      </c>
      <c r="G539" s="113">
        <v>212</v>
      </c>
      <c r="H539" s="113">
        <v>110</v>
      </c>
      <c r="I539" s="113">
        <v>102</v>
      </c>
    </row>
    <row r="540" spans="1:9" s="60" customFormat="1" ht="15" customHeight="1">
      <c r="A540" s="95" t="s">
        <v>609</v>
      </c>
      <c r="B540" s="113">
        <v>37</v>
      </c>
      <c r="C540" s="113">
        <v>159</v>
      </c>
      <c r="D540" s="113">
        <v>3591</v>
      </c>
      <c r="E540" s="113">
        <v>2115</v>
      </c>
      <c r="F540" s="113">
        <v>1476</v>
      </c>
      <c r="G540" s="113">
        <v>221</v>
      </c>
      <c r="H540" s="113">
        <v>115</v>
      </c>
      <c r="I540" s="113">
        <v>106</v>
      </c>
    </row>
    <row r="541" spans="1:9" s="60" customFormat="1" ht="15" customHeight="1">
      <c r="A541" s="95" t="s">
        <v>508</v>
      </c>
      <c r="B541" s="113">
        <v>37</v>
      </c>
      <c r="C541" s="113">
        <v>179</v>
      </c>
      <c r="D541" s="113">
        <v>3749</v>
      </c>
      <c r="E541" s="113">
        <v>2206</v>
      </c>
      <c r="F541" s="113">
        <v>1543</v>
      </c>
      <c r="G541" s="113">
        <v>236</v>
      </c>
      <c r="H541" s="113">
        <v>122</v>
      </c>
      <c r="I541" s="113">
        <v>114</v>
      </c>
    </row>
    <row r="542" spans="1:9" s="60" customFormat="1" ht="15" customHeight="1">
      <c r="A542" s="95" t="s">
        <v>530</v>
      </c>
      <c r="B542" s="113">
        <v>37</v>
      </c>
      <c r="C542" s="113">
        <v>171</v>
      </c>
      <c r="D542" s="113">
        <v>3540</v>
      </c>
      <c r="E542" s="113">
        <v>2125</v>
      </c>
      <c r="F542" s="113">
        <v>1415</v>
      </c>
      <c r="G542" s="113">
        <v>231</v>
      </c>
      <c r="H542" s="113">
        <v>121</v>
      </c>
      <c r="I542" s="113">
        <v>110</v>
      </c>
    </row>
    <row r="543" spans="1:9" s="60" customFormat="1" ht="15" customHeight="1">
      <c r="A543" s="95" t="s">
        <v>353</v>
      </c>
      <c r="B543" s="112">
        <v>37</v>
      </c>
      <c r="C543" s="112">
        <v>170</v>
      </c>
      <c r="D543" s="112">
        <v>3477</v>
      </c>
      <c r="E543" s="114">
        <v>2059</v>
      </c>
      <c r="F543" s="112">
        <v>1418</v>
      </c>
      <c r="G543" s="112">
        <v>215</v>
      </c>
      <c r="H543" s="114">
        <v>117</v>
      </c>
      <c r="I543" s="112">
        <v>98</v>
      </c>
    </row>
    <row r="544" spans="1:9" s="60" customFormat="1" ht="15" customHeight="1">
      <c r="A544" s="95" t="s">
        <v>684</v>
      </c>
      <c r="B544" s="115">
        <v>37</v>
      </c>
      <c r="C544" s="115">
        <v>167</v>
      </c>
      <c r="D544" s="115">
        <v>3452</v>
      </c>
      <c r="E544" s="115">
        <v>2046</v>
      </c>
      <c r="F544" s="115">
        <v>1406</v>
      </c>
      <c r="G544" s="115">
        <v>237</v>
      </c>
      <c r="H544" s="115">
        <v>125</v>
      </c>
      <c r="I544" s="115">
        <v>112</v>
      </c>
    </row>
    <row r="545" spans="1:9" s="60" customFormat="1" ht="15" customHeight="1">
      <c r="A545" s="95" t="s">
        <v>518</v>
      </c>
      <c r="B545" s="115">
        <v>38</v>
      </c>
      <c r="C545" s="115">
        <v>173</v>
      </c>
      <c r="D545" s="115">
        <v>3488</v>
      </c>
      <c r="E545" s="115">
        <v>2129</v>
      </c>
      <c r="F545" s="115">
        <v>1359</v>
      </c>
      <c r="G545" s="115">
        <v>233</v>
      </c>
      <c r="H545" s="115">
        <v>127</v>
      </c>
      <c r="I545" s="115">
        <v>106</v>
      </c>
    </row>
    <row r="546" spans="1:9" s="60" customFormat="1" ht="15" customHeight="1">
      <c r="A546" s="95" t="s">
        <v>256</v>
      </c>
      <c r="B546" s="118">
        <v>38</v>
      </c>
      <c r="C546" s="113">
        <v>178</v>
      </c>
      <c r="D546" s="113">
        <v>3809</v>
      </c>
      <c r="E546" s="113">
        <v>2317</v>
      </c>
      <c r="F546" s="113">
        <v>1492</v>
      </c>
      <c r="G546" s="113">
        <v>256</v>
      </c>
      <c r="H546" s="113">
        <v>130</v>
      </c>
      <c r="I546" s="113">
        <v>126</v>
      </c>
    </row>
    <row r="547" spans="1:9" s="60" customFormat="1" ht="15" customHeight="1">
      <c r="A547" s="95" t="s">
        <v>727</v>
      </c>
      <c r="B547" s="118">
        <v>38</v>
      </c>
      <c r="C547" s="113">
        <v>195</v>
      </c>
      <c r="D547" s="113">
        <v>4282</v>
      </c>
      <c r="E547" s="113">
        <v>2601</v>
      </c>
      <c r="F547" s="113">
        <v>1681</v>
      </c>
      <c r="G547" s="113">
        <v>281</v>
      </c>
      <c r="H547" s="113">
        <v>136</v>
      </c>
      <c r="I547" s="113">
        <v>145</v>
      </c>
    </row>
    <row r="548" spans="1:9" s="60" customFormat="1" ht="15" customHeight="1">
      <c r="A548" s="95" t="s">
        <v>248</v>
      </c>
      <c r="B548" s="118">
        <v>39</v>
      </c>
      <c r="C548" s="113">
        <v>216</v>
      </c>
      <c r="D548" s="113">
        <v>4591</v>
      </c>
      <c r="E548" s="113">
        <v>2682</v>
      </c>
      <c r="F548" s="113">
        <v>1909</v>
      </c>
      <c r="G548" s="113">
        <v>310</v>
      </c>
      <c r="H548" s="113">
        <v>140</v>
      </c>
      <c r="I548" s="113">
        <v>170</v>
      </c>
    </row>
    <row r="549" spans="1:9" s="60" customFormat="1" ht="15" customHeight="1">
      <c r="A549" s="95" t="s">
        <v>254</v>
      </c>
      <c r="B549" s="118">
        <v>38</v>
      </c>
      <c r="C549" s="113">
        <v>222</v>
      </c>
      <c r="D549" s="113">
        <v>4762</v>
      </c>
      <c r="E549" s="113">
        <v>2694</v>
      </c>
      <c r="F549" s="113">
        <v>2068</v>
      </c>
      <c r="G549" s="113">
        <v>339</v>
      </c>
      <c r="H549" s="113">
        <v>156</v>
      </c>
      <c r="I549" s="113">
        <v>183</v>
      </c>
    </row>
    <row r="550" spans="1:9" s="60" customFormat="1" ht="15" customHeight="1">
      <c r="A550" s="95" t="s">
        <v>283</v>
      </c>
      <c r="B550" s="118">
        <v>37</v>
      </c>
      <c r="C550" s="113">
        <v>223</v>
      </c>
      <c r="D550" s="113">
        <v>4678</v>
      </c>
      <c r="E550" s="113">
        <v>2687</v>
      </c>
      <c r="F550" s="113">
        <v>1991</v>
      </c>
      <c r="G550" s="113">
        <v>345</v>
      </c>
      <c r="H550" s="113">
        <v>158</v>
      </c>
      <c r="I550" s="113">
        <v>187</v>
      </c>
    </row>
    <row r="551" spans="1:9" s="60" customFormat="1" ht="15" customHeight="1">
      <c r="A551" s="95" t="s">
        <v>749</v>
      </c>
      <c r="B551" s="113">
        <v>37</v>
      </c>
      <c r="C551" s="113">
        <v>217</v>
      </c>
      <c r="D551" s="113">
        <v>4485</v>
      </c>
      <c r="E551" s="113">
        <v>2550</v>
      </c>
      <c r="F551" s="113">
        <v>1935</v>
      </c>
      <c r="G551" s="113">
        <v>346</v>
      </c>
      <c r="H551" s="113">
        <v>151</v>
      </c>
      <c r="I551" s="113">
        <v>195</v>
      </c>
    </row>
    <row r="552" spans="1:9" s="63" customFormat="1" ht="15" customHeight="1">
      <c r="A552" s="95" t="s">
        <v>1090</v>
      </c>
      <c r="B552" s="113">
        <v>37</v>
      </c>
      <c r="C552" s="171">
        <v>211</v>
      </c>
      <c r="D552" s="171">
        <v>4272</v>
      </c>
      <c r="E552" s="171">
        <v>2433</v>
      </c>
      <c r="F552" s="171">
        <v>1839</v>
      </c>
      <c r="G552" s="171">
        <v>317</v>
      </c>
      <c r="H552" s="171">
        <v>147</v>
      </c>
      <c r="I552" s="171">
        <v>170</v>
      </c>
    </row>
    <row r="553" spans="1:9" s="60" customFormat="1" ht="15" customHeight="1">
      <c r="A553" s="308" t="s">
        <v>1240</v>
      </c>
      <c r="B553" s="113">
        <v>37</v>
      </c>
      <c r="C553" s="171">
        <v>200</v>
      </c>
      <c r="D553" s="171">
        <v>3820</v>
      </c>
      <c r="E553" s="171">
        <v>2085</v>
      </c>
      <c r="F553" s="171">
        <v>1735</v>
      </c>
      <c r="G553" s="171">
        <v>322</v>
      </c>
      <c r="H553" s="171">
        <v>135</v>
      </c>
      <c r="I553" s="171">
        <v>187</v>
      </c>
    </row>
    <row r="554" spans="1:9" s="76" customFormat="1" ht="24" customHeight="1">
      <c r="A554" s="76" t="s">
        <v>726</v>
      </c>
      <c r="B554" s="172"/>
    </row>
    <row r="555" spans="1:9" s="76" customFormat="1" ht="12" customHeight="1">
      <c r="A555" s="173" t="s">
        <v>30</v>
      </c>
      <c r="B555" s="172"/>
    </row>
    <row r="556" spans="1:9" s="76" customFormat="1" ht="12" customHeight="1">
      <c r="A556" s="173" t="s">
        <v>1733</v>
      </c>
      <c r="B556" s="172"/>
    </row>
    <row r="557" spans="1:9" s="76" customFormat="1" ht="12" customHeight="1">
      <c r="A557" s="76" t="s">
        <v>308</v>
      </c>
      <c r="B557" s="172"/>
    </row>
  </sheetData>
  <customSheetViews>
    <customSheetView guid="{CD871849-AF88-40FB-A846-05CBB7D43A84}" showGridLines="0" showRuler="0">
      <selection activeCell="B361" sqref="B361"/>
      <rowBreaks count="10" manualBreakCount="10">
        <brk id="52" max="16383" man="1"/>
        <brk id="104" max="8" man="1"/>
        <brk id="156" max="8" man="1"/>
        <brk id="208" max="8" man="1"/>
        <brk id="260" max="8" man="1"/>
        <brk id="312" max="8" man="1"/>
        <brk id="364" max="8" man="1"/>
        <brk id="417" max="8" man="1"/>
        <brk id="469" max="8" man="1"/>
        <brk id="520" max="8" man="1"/>
      </rowBreaks>
      <pageMargins left="0.78740157480314965" right="0.78740157480314965" top="0.98425196850393704" bottom="0.78740157480314965" header="0.51181102362204722" footer="0.39370078740157483"/>
      <pageSetup paperSize="9" firstPageNumber="23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361" sqref="B361"/>
      <rowBreaks count="10" manualBreakCount="10">
        <brk id="52" max="16383" man="1"/>
        <brk id="104" max="8" man="1"/>
        <brk id="156" max="8" man="1"/>
        <brk id="208" max="8" man="1"/>
        <brk id="260" max="8" man="1"/>
        <brk id="312" max="8" man="1"/>
        <brk id="364" max="8" man="1"/>
        <brk id="417" max="8" man="1"/>
        <brk id="469" max="8" man="1"/>
        <brk id="520" max="8" man="1"/>
      </rowBreaks>
      <pageMargins left="0.78740157480314965" right="0.78740157480314965" top="0.98425196850393704" bottom="0.78740157480314965" header="0.51181102362204722" footer="0.39370078740157483"/>
      <pageSetup paperSize="9" firstPageNumber="23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28">
    <mergeCell ref="B479:I479"/>
    <mergeCell ref="B254:I254"/>
    <mergeCell ref="B154:I154"/>
    <mergeCell ref="B504:I504"/>
    <mergeCell ref="B529:I529"/>
    <mergeCell ref="B179:I179"/>
    <mergeCell ref="G2:I2"/>
    <mergeCell ref="B79:I79"/>
    <mergeCell ref="B104:I104"/>
    <mergeCell ref="B4:I4"/>
    <mergeCell ref="B29:I29"/>
    <mergeCell ref="D2:F2"/>
    <mergeCell ref="A2:A3"/>
    <mergeCell ref="B2:B3"/>
    <mergeCell ref="C2:C3"/>
    <mergeCell ref="A1:I1"/>
    <mergeCell ref="B454:I454"/>
    <mergeCell ref="B279:I279"/>
    <mergeCell ref="B379:I379"/>
    <mergeCell ref="B404:I404"/>
    <mergeCell ref="B429:I429"/>
    <mergeCell ref="B304:I304"/>
    <mergeCell ref="B354:I354"/>
    <mergeCell ref="B129:I129"/>
    <mergeCell ref="B329:I329"/>
    <mergeCell ref="B204:I204"/>
    <mergeCell ref="B229:I229"/>
    <mergeCell ref="B54:I54"/>
  </mergeCells>
  <phoneticPr fontId="52" type="noConversion"/>
  <pageMargins left="0.78740157480314965" right="0.78740157480314965" top="0.98425196850393704" bottom="0.59055118110236227" header="0.51181102362204722" footer="0.39370078740157483"/>
  <pageSetup paperSize="9" firstPageNumber="32" orientation="portrait" useFirstPageNumber="1" verticalDpi="300" r:id="rId3"/>
  <headerFooter alignWithMargins="0">
    <oddFooter>&amp;C&amp;"Arial,Standard"&amp;6© Statistisches Landesamt des Freistaates Sachsen - B II 1 - j/15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tabColor rgb="FF00B050"/>
  </sheetPr>
  <dimension ref="A1:I557"/>
  <sheetViews>
    <sheetView showGridLines="0" zoomScaleNormal="100" workbookViewId="0">
      <selection sqref="A1:I1"/>
    </sheetView>
  </sheetViews>
  <sheetFormatPr baseColWidth="10" defaultColWidth="11.42578125" defaultRowHeight="12.75" customHeight="1"/>
  <cols>
    <col min="1" max="1" width="11.28515625" style="176" customWidth="1"/>
    <col min="2" max="2" width="8.7109375" style="176" customWidth="1"/>
    <col min="3" max="3" width="8.7109375" style="174" customWidth="1"/>
    <col min="4" max="9" width="9.7109375" style="174" customWidth="1"/>
    <col min="10" max="16384" width="11.42578125" style="174"/>
  </cols>
  <sheetData>
    <row r="1" spans="1:9" s="69" customFormat="1" ht="36" customHeight="1">
      <c r="A1" s="3233" t="s">
        <v>1268</v>
      </c>
      <c r="B1" s="3233"/>
      <c r="C1" s="3233"/>
      <c r="D1" s="3233"/>
      <c r="E1" s="3233"/>
      <c r="F1" s="3233"/>
      <c r="G1" s="3233"/>
      <c r="H1" s="3233"/>
      <c r="I1" s="3233"/>
    </row>
    <row r="2" spans="1:9" s="76" customFormat="1" ht="27" customHeight="1">
      <c r="A2" s="3236" t="s">
        <v>404</v>
      </c>
      <c r="B2" s="3234" t="s">
        <v>61</v>
      </c>
      <c r="C2" s="3234" t="s">
        <v>503</v>
      </c>
      <c r="D2" s="3226" t="s">
        <v>599</v>
      </c>
      <c r="E2" s="3238"/>
      <c r="F2" s="3228"/>
      <c r="G2" s="3226" t="s">
        <v>225</v>
      </c>
      <c r="H2" s="3238"/>
      <c r="I2" s="3238"/>
    </row>
    <row r="3" spans="1:9" s="76" customFormat="1" ht="15" customHeight="1">
      <c r="A3" s="3237"/>
      <c r="B3" s="3235"/>
      <c r="C3" s="3235"/>
      <c r="D3" s="169" t="s">
        <v>33</v>
      </c>
      <c r="E3" s="169" t="s">
        <v>622</v>
      </c>
      <c r="F3" s="169" t="s">
        <v>34</v>
      </c>
      <c r="G3" s="73" t="s">
        <v>33</v>
      </c>
      <c r="H3" s="72" t="s">
        <v>622</v>
      </c>
      <c r="I3" s="170" t="s">
        <v>34</v>
      </c>
    </row>
    <row r="4" spans="1:9" s="520" customFormat="1" ht="33" customHeight="1">
      <c r="A4" s="519"/>
      <c r="B4" s="3231" t="s">
        <v>502</v>
      </c>
      <c r="C4" s="3231"/>
      <c r="D4" s="3231"/>
      <c r="E4" s="3231"/>
      <c r="F4" s="3231"/>
      <c r="G4" s="3231"/>
      <c r="H4" s="3231"/>
      <c r="I4" s="3231"/>
    </row>
    <row r="5" spans="1:9" s="60" customFormat="1" ht="15" customHeight="1">
      <c r="A5" s="95" t="s">
        <v>694</v>
      </c>
      <c r="B5" s="113">
        <v>22</v>
      </c>
      <c r="C5" s="171">
        <v>0</v>
      </c>
      <c r="D5" s="171">
        <v>2036</v>
      </c>
      <c r="E5" s="171">
        <v>305</v>
      </c>
      <c r="F5" s="171">
        <v>1731</v>
      </c>
      <c r="G5" s="171">
        <v>0</v>
      </c>
      <c r="H5" s="171">
        <v>0</v>
      </c>
      <c r="I5" s="171">
        <v>0</v>
      </c>
    </row>
    <row r="6" spans="1:9" s="60" customFormat="1" ht="15" customHeight="1">
      <c r="A6" s="95" t="s">
        <v>695</v>
      </c>
      <c r="B6" s="113">
        <v>50</v>
      </c>
      <c r="C6" s="171">
        <v>281</v>
      </c>
      <c r="D6" s="171">
        <v>5910</v>
      </c>
      <c r="E6" s="171">
        <v>1595</v>
      </c>
      <c r="F6" s="171">
        <v>4315</v>
      </c>
      <c r="G6" s="113">
        <v>247</v>
      </c>
      <c r="H6" s="113">
        <v>75</v>
      </c>
      <c r="I6" s="113">
        <v>172</v>
      </c>
    </row>
    <row r="7" spans="1:9" s="60" customFormat="1" ht="15" customHeight="1">
      <c r="A7" s="95" t="s">
        <v>696</v>
      </c>
      <c r="B7" s="113">
        <v>92</v>
      </c>
      <c r="C7" s="171">
        <v>541</v>
      </c>
      <c r="D7" s="171">
        <v>10425</v>
      </c>
      <c r="E7" s="171">
        <v>3157</v>
      </c>
      <c r="F7" s="171">
        <v>7268</v>
      </c>
      <c r="G7" s="171">
        <v>429</v>
      </c>
      <c r="H7" s="171">
        <v>158</v>
      </c>
      <c r="I7" s="171">
        <v>271</v>
      </c>
    </row>
    <row r="8" spans="1:9" s="60" customFormat="1" ht="15" customHeight="1">
      <c r="A8" s="95" t="s">
        <v>697</v>
      </c>
      <c r="B8" s="113">
        <v>147</v>
      </c>
      <c r="C8" s="171">
        <v>667</v>
      </c>
      <c r="D8" s="171">
        <v>12098</v>
      </c>
      <c r="E8" s="171">
        <v>3163</v>
      </c>
      <c r="F8" s="171">
        <v>8935</v>
      </c>
      <c r="G8" s="171">
        <v>567</v>
      </c>
      <c r="H8" s="171">
        <v>211</v>
      </c>
      <c r="I8" s="171">
        <v>356</v>
      </c>
    </row>
    <row r="9" spans="1:9" s="60" customFormat="1" ht="15" customHeight="1">
      <c r="A9" s="95" t="s">
        <v>698</v>
      </c>
      <c r="B9" s="113">
        <v>185</v>
      </c>
      <c r="C9" s="171">
        <v>886</v>
      </c>
      <c r="D9" s="171">
        <v>15919</v>
      </c>
      <c r="E9" s="171">
        <v>4258</v>
      </c>
      <c r="F9" s="171">
        <v>11661</v>
      </c>
      <c r="G9" s="171">
        <v>716</v>
      </c>
      <c r="H9" s="171">
        <v>255</v>
      </c>
      <c r="I9" s="171">
        <v>461</v>
      </c>
    </row>
    <row r="10" spans="1:9" s="60" customFormat="1" ht="15" customHeight="1">
      <c r="A10" s="95" t="s">
        <v>699</v>
      </c>
      <c r="B10" s="113">
        <v>204</v>
      </c>
      <c r="C10" s="171">
        <v>1024</v>
      </c>
      <c r="D10" s="171">
        <v>17923</v>
      </c>
      <c r="E10" s="171">
        <v>4842</v>
      </c>
      <c r="F10" s="171">
        <v>13081</v>
      </c>
      <c r="G10" s="171">
        <v>851</v>
      </c>
      <c r="H10" s="171">
        <v>312</v>
      </c>
      <c r="I10" s="171">
        <v>539</v>
      </c>
    </row>
    <row r="11" spans="1:9" s="60" customFormat="1" ht="15" customHeight="1">
      <c r="A11" s="95" t="s">
        <v>343</v>
      </c>
      <c r="B11" s="113">
        <v>214</v>
      </c>
      <c r="C11" s="171">
        <v>1162</v>
      </c>
      <c r="D11" s="171">
        <v>20501</v>
      </c>
      <c r="E11" s="171">
        <v>5583</v>
      </c>
      <c r="F11" s="171">
        <v>14918</v>
      </c>
      <c r="G11" s="171">
        <v>955</v>
      </c>
      <c r="H11" s="171">
        <v>341</v>
      </c>
      <c r="I11" s="171">
        <v>614</v>
      </c>
    </row>
    <row r="12" spans="1:9" s="60" customFormat="1" ht="15" customHeight="1">
      <c r="A12" s="95" t="s">
        <v>405</v>
      </c>
      <c r="B12" s="113">
        <v>162</v>
      </c>
      <c r="C12" s="171">
        <v>1477</v>
      </c>
      <c r="D12" s="171">
        <v>25194</v>
      </c>
      <c r="E12" s="171">
        <v>7013</v>
      </c>
      <c r="F12" s="171">
        <v>18181</v>
      </c>
      <c r="G12" s="171">
        <v>1237</v>
      </c>
      <c r="H12" s="171">
        <v>415</v>
      </c>
      <c r="I12" s="171">
        <v>822</v>
      </c>
    </row>
    <row r="13" spans="1:9" s="60" customFormat="1" ht="15" customHeight="1">
      <c r="A13" s="95" t="s">
        <v>196</v>
      </c>
      <c r="B13" s="113">
        <v>170</v>
      </c>
      <c r="C13" s="171">
        <v>1613</v>
      </c>
      <c r="D13" s="171">
        <v>28566</v>
      </c>
      <c r="E13" s="171">
        <v>8145</v>
      </c>
      <c r="F13" s="171">
        <v>20421</v>
      </c>
      <c r="G13" s="171">
        <v>1372</v>
      </c>
      <c r="H13" s="171">
        <v>478</v>
      </c>
      <c r="I13" s="171">
        <v>894</v>
      </c>
    </row>
    <row r="14" spans="1:9" s="60" customFormat="1" ht="15" customHeight="1">
      <c r="A14" s="95" t="s">
        <v>227</v>
      </c>
      <c r="B14" s="113">
        <v>172</v>
      </c>
      <c r="C14" s="171">
        <v>1796</v>
      </c>
      <c r="D14" s="171">
        <v>31084</v>
      </c>
      <c r="E14" s="171">
        <v>9525</v>
      </c>
      <c r="F14" s="171">
        <v>21559</v>
      </c>
      <c r="G14" s="171">
        <v>1506</v>
      </c>
      <c r="H14" s="171">
        <v>523</v>
      </c>
      <c r="I14" s="171">
        <v>983</v>
      </c>
    </row>
    <row r="15" spans="1:9" s="60" customFormat="1" ht="15" customHeight="1">
      <c r="A15" s="95" t="s">
        <v>609</v>
      </c>
      <c r="B15" s="113">
        <v>174</v>
      </c>
      <c r="C15" s="171">
        <v>1892</v>
      </c>
      <c r="D15" s="171">
        <v>33658</v>
      </c>
      <c r="E15" s="171">
        <v>10885</v>
      </c>
      <c r="F15" s="171">
        <v>22773</v>
      </c>
      <c r="G15" s="171">
        <v>1567</v>
      </c>
      <c r="H15" s="171">
        <v>544</v>
      </c>
      <c r="I15" s="171">
        <v>1023</v>
      </c>
    </row>
    <row r="16" spans="1:9" s="60" customFormat="1" ht="15" customHeight="1">
      <c r="A16" s="95" t="s">
        <v>508</v>
      </c>
      <c r="B16" s="113">
        <v>177</v>
      </c>
      <c r="C16" s="171">
        <v>2110</v>
      </c>
      <c r="D16" s="171">
        <v>37648</v>
      </c>
      <c r="E16" s="171">
        <v>12169</v>
      </c>
      <c r="F16" s="171">
        <v>25479</v>
      </c>
      <c r="G16" s="171">
        <v>1755</v>
      </c>
      <c r="H16" s="171">
        <v>593</v>
      </c>
      <c r="I16" s="171">
        <v>1162</v>
      </c>
    </row>
    <row r="17" spans="1:9" s="60" customFormat="1" ht="15" customHeight="1">
      <c r="A17" s="95" t="s">
        <v>530</v>
      </c>
      <c r="B17" s="113">
        <v>177</v>
      </c>
      <c r="C17" s="171">
        <v>2264</v>
      </c>
      <c r="D17" s="171">
        <v>41460</v>
      </c>
      <c r="E17" s="171">
        <v>13571</v>
      </c>
      <c r="F17" s="171">
        <v>27889</v>
      </c>
      <c r="G17" s="171">
        <v>1889</v>
      </c>
      <c r="H17" s="171">
        <v>634</v>
      </c>
      <c r="I17" s="171">
        <v>1255</v>
      </c>
    </row>
    <row r="18" spans="1:9" s="60" customFormat="1" ht="15" customHeight="1">
      <c r="A18" s="95" t="s">
        <v>353</v>
      </c>
      <c r="B18" s="113">
        <v>183</v>
      </c>
      <c r="C18" s="171">
        <v>2433</v>
      </c>
      <c r="D18" s="171">
        <v>43429</v>
      </c>
      <c r="E18" s="171">
        <v>14132</v>
      </c>
      <c r="F18" s="171">
        <v>29297</v>
      </c>
      <c r="G18" s="171">
        <v>1983</v>
      </c>
      <c r="H18" s="171">
        <v>642</v>
      </c>
      <c r="I18" s="171">
        <v>1341</v>
      </c>
    </row>
    <row r="19" spans="1:9" s="60" customFormat="1" ht="15" customHeight="1">
      <c r="A19" s="95" t="s">
        <v>684</v>
      </c>
      <c r="B19" s="113">
        <v>191</v>
      </c>
      <c r="C19" s="171">
        <v>2370</v>
      </c>
      <c r="D19" s="171">
        <v>42682</v>
      </c>
      <c r="E19" s="171">
        <v>13760</v>
      </c>
      <c r="F19" s="171">
        <v>28922</v>
      </c>
      <c r="G19" s="171">
        <v>1999</v>
      </c>
      <c r="H19" s="171">
        <v>624</v>
      </c>
      <c r="I19" s="171">
        <v>1375</v>
      </c>
    </row>
    <row r="20" spans="1:9" s="60" customFormat="1" ht="15" customHeight="1">
      <c r="A20" s="95" t="s">
        <v>518</v>
      </c>
      <c r="B20" s="113">
        <v>191</v>
      </c>
      <c r="C20" s="171">
        <v>2375</v>
      </c>
      <c r="D20" s="171">
        <v>40852</v>
      </c>
      <c r="E20" s="171">
        <v>13006</v>
      </c>
      <c r="F20" s="171">
        <v>27846</v>
      </c>
      <c r="G20" s="171">
        <v>1967</v>
      </c>
      <c r="H20" s="171">
        <v>594</v>
      </c>
      <c r="I20" s="171">
        <v>1373</v>
      </c>
    </row>
    <row r="21" spans="1:9" s="63" customFormat="1" ht="15" customHeight="1">
      <c r="A21" s="95" t="s">
        <v>256</v>
      </c>
      <c r="B21" s="113">
        <v>196</v>
      </c>
      <c r="C21" s="171">
        <v>2255</v>
      </c>
      <c r="D21" s="171">
        <v>37826</v>
      </c>
      <c r="E21" s="171">
        <v>11664</v>
      </c>
      <c r="F21" s="171">
        <v>26162</v>
      </c>
      <c r="G21" s="171">
        <v>1891</v>
      </c>
      <c r="H21" s="171">
        <v>533</v>
      </c>
      <c r="I21" s="171">
        <v>1358</v>
      </c>
    </row>
    <row r="22" spans="1:9" s="63" customFormat="1" ht="15" customHeight="1">
      <c r="A22" s="95" t="s">
        <v>727</v>
      </c>
      <c r="B22" s="113">
        <v>203</v>
      </c>
      <c r="C22" s="171">
        <v>2209</v>
      </c>
      <c r="D22" s="171">
        <v>36335</v>
      </c>
      <c r="E22" s="171">
        <v>10897</v>
      </c>
      <c r="F22" s="171">
        <v>25438</v>
      </c>
      <c r="G22" s="171">
        <v>1863</v>
      </c>
      <c r="H22" s="171">
        <v>502</v>
      </c>
      <c r="I22" s="171">
        <v>1361</v>
      </c>
    </row>
    <row r="23" spans="1:9" s="63" customFormat="1" ht="15" customHeight="1">
      <c r="A23" s="95" t="s">
        <v>248</v>
      </c>
      <c r="B23" s="113">
        <v>201</v>
      </c>
      <c r="C23" s="171">
        <v>2158</v>
      </c>
      <c r="D23" s="171">
        <v>34355</v>
      </c>
      <c r="E23" s="171">
        <v>10311</v>
      </c>
      <c r="F23" s="171">
        <v>24044</v>
      </c>
      <c r="G23" s="171">
        <v>1821</v>
      </c>
      <c r="H23" s="171">
        <v>517</v>
      </c>
      <c r="I23" s="171">
        <v>1304</v>
      </c>
    </row>
    <row r="24" spans="1:9" s="63" customFormat="1" ht="15" customHeight="1">
      <c r="A24" s="95" t="s">
        <v>254</v>
      </c>
      <c r="B24" s="113">
        <v>198</v>
      </c>
      <c r="C24" s="171">
        <v>2072</v>
      </c>
      <c r="D24" s="171">
        <v>32531</v>
      </c>
      <c r="E24" s="171">
        <v>9749</v>
      </c>
      <c r="F24" s="171">
        <v>22782</v>
      </c>
      <c r="G24" s="171">
        <v>1766</v>
      </c>
      <c r="H24" s="171">
        <v>481</v>
      </c>
      <c r="I24" s="171">
        <v>1285</v>
      </c>
    </row>
    <row r="25" spans="1:9" s="63" customFormat="1" ht="15" customHeight="1">
      <c r="A25" s="95" t="s">
        <v>283</v>
      </c>
      <c r="B25" s="113">
        <v>200</v>
      </c>
      <c r="C25" s="171">
        <v>1960</v>
      </c>
      <c r="D25" s="171">
        <v>30858</v>
      </c>
      <c r="E25" s="171">
        <v>9066</v>
      </c>
      <c r="F25" s="171">
        <v>21792</v>
      </c>
      <c r="G25" s="171">
        <v>1770</v>
      </c>
      <c r="H25" s="171">
        <v>480</v>
      </c>
      <c r="I25" s="171">
        <v>1290</v>
      </c>
    </row>
    <row r="26" spans="1:9" s="63" customFormat="1" ht="15" customHeight="1">
      <c r="A26" s="95" t="s">
        <v>749</v>
      </c>
      <c r="B26" s="171">
        <v>189</v>
      </c>
      <c r="C26" s="171">
        <v>1783</v>
      </c>
      <c r="D26" s="171">
        <v>28858</v>
      </c>
      <c r="E26" s="171">
        <v>8736</v>
      </c>
      <c r="F26" s="171">
        <v>20122</v>
      </c>
      <c r="G26" s="171">
        <v>1680</v>
      </c>
      <c r="H26" s="171">
        <v>465</v>
      </c>
      <c r="I26" s="171">
        <v>1215</v>
      </c>
    </row>
    <row r="27" spans="1:9" s="63" customFormat="1" ht="15" customHeight="1">
      <c r="A27" s="95" t="s">
        <v>1090</v>
      </c>
      <c r="B27" s="171">
        <v>181</v>
      </c>
      <c r="C27" s="171">
        <v>1773</v>
      </c>
      <c r="D27" s="171">
        <v>28499</v>
      </c>
      <c r="E27" s="171">
        <v>8720</v>
      </c>
      <c r="F27" s="171">
        <v>19779</v>
      </c>
      <c r="G27" s="171">
        <v>1709</v>
      </c>
      <c r="H27" s="171">
        <v>478</v>
      </c>
      <c r="I27" s="171">
        <v>1231</v>
      </c>
    </row>
    <row r="28" spans="1:9" s="63" customFormat="1" ht="15" customHeight="1">
      <c r="A28" s="308" t="s">
        <v>1240</v>
      </c>
      <c r="B28" s="171">
        <v>181</v>
      </c>
      <c r="C28" s="171">
        <v>1757</v>
      </c>
      <c r="D28" s="171">
        <v>28028</v>
      </c>
      <c r="E28" s="171">
        <v>8665</v>
      </c>
      <c r="F28" s="171">
        <v>19363</v>
      </c>
      <c r="G28" s="171">
        <v>1756</v>
      </c>
      <c r="H28" s="171">
        <v>496</v>
      </c>
      <c r="I28" s="171">
        <v>1260</v>
      </c>
    </row>
    <row r="29" spans="1:9" s="520" customFormat="1" ht="33" customHeight="1">
      <c r="A29" s="519"/>
      <c r="B29" s="3231" t="s">
        <v>520</v>
      </c>
      <c r="C29" s="3231"/>
      <c r="D29" s="3231"/>
      <c r="E29" s="3231"/>
      <c r="F29" s="3231"/>
      <c r="G29" s="3231"/>
      <c r="H29" s="3231"/>
      <c r="I29" s="3231"/>
    </row>
    <row r="30" spans="1:9" s="60" customFormat="1" ht="15" customHeight="1">
      <c r="A30" s="95" t="s">
        <v>694</v>
      </c>
      <c r="B30" s="113">
        <v>0</v>
      </c>
      <c r="C30" s="113">
        <v>0</v>
      </c>
      <c r="D30" s="113">
        <v>0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</row>
    <row r="31" spans="1:9" s="60" customFormat="1" ht="15" customHeight="1">
      <c r="A31" s="95" t="s">
        <v>695</v>
      </c>
      <c r="B31" s="113">
        <v>3</v>
      </c>
      <c r="C31" s="113">
        <v>14</v>
      </c>
      <c r="D31" s="113">
        <v>273</v>
      </c>
      <c r="E31" s="113">
        <v>118</v>
      </c>
      <c r="F31" s="113">
        <v>155</v>
      </c>
      <c r="G31" s="113">
        <v>3</v>
      </c>
      <c r="H31" s="113">
        <v>1</v>
      </c>
      <c r="I31" s="113">
        <v>2</v>
      </c>
    </row>
    <row r="32" spans="1:9" s="60" customFormat="1" ht="15" customHeight="1">
      <c r="A32" s="95" t="s">
        <v>696</v>
      </c>
      <c r="B32" s="113">
        <v>5</v>
      </c>
      <c r="C32" s="113">
        <v>79</v>
      </c>
      <c r="D32" s="113">
        <v>1055</v>
      </c>
      <c r="E32" s="113">
        <v>639</v>
      </c>
      <c r="F32" s="113">
        <v>416</v>
      </c>
      <c r="G32" s="113">
        <v>46</v>
      </c>
      <c r="H32" s="113">
        <v>22</v>
      </c>
      <c r="I32" s="113">
        <v>24</v>
      </c>
    </row>
    <row r="33" spans="1:9" s="60" customFormat="1" ht="15" customHeight="1">
      <c r="A33" s="95" t="s">
        <v>697</v>
      </c>
      <c r="B33" s="113">
        <v>7</v>
      </c>
      <c r="C33" s="113">
        <v>113</v>
      </c>
      <c r="D33" s="113">
        <v>1084</v>
      </c>
      <c r="E33" s="113">
        <v>644</v>
      </c>
      <c r="F33" s="113">
        <v>440</v>
      </c>
      <c r="G33" s="113">
        <v>53</v>
      </c>
      <c r="H33" s="113">
        <v>21</v>
      </c>
      <c r="I33" s="113">
        <v>32</v>
      </c>
    </row>
    <row r="34" spans="1:9" s="60" customFormat="1" ht="15" customHeight="1">
      <c r="A34" s="95" t="s">
        <v>698</v>
      </c>
      <c r="B34" s="113">
        <v>12</v>
      </c>
      <c r="C34" s="113">
        <v>166</v>
      </c>
      <c r="D34" s="113">
        <v>1627</v>
      </c>
      <c r="E34" s="113">
        <v>1007</v>
      </c>
      <c r="F34" s="113">
        <v>620</v>
      </c>
      <c r="G34" s="113">
        <v>88</v>
      </c>
      <c r="H34" s="113">
        <v>36</v>
      </c>
      <c r="I34" s="113">
        <v>52</v>
      </c>
    </row>
    <row r="35" spans="1:9" s="60" customFormat="1" ht="15" customHeight="1">
      <c r="A35" s="95" t="s">
        <v>699</v>
      </c>
      <c r="B35" s="113">
        <v>16</v>
      </c>
      <c r="C35" s="113">
        <v>242</v>
      </c>
      <c r="D35" s="113">
        <v>2291</v>
      </c>
      <c r="E35" s="113">
        <v>1375</v>
      </c>
      <c r="F35" s="113">
        <v>916</v>
      </c>
      <c r="G35" s="113">
        <v>130</v>
      </c>
      <c r="H35" s="113">
        <v>55</v>
      </c>
      <c r="I35" s="113">
        <v>75</v>
      </c>
    </row>
    <row r="36" spans="1:9" s="60" customFormat="1" ht="15" customHeight="1">
      <c r="A36" s="95" t="s">
        <v>343</v>
      </c>
      <c r="B36" s="113">
        <v>17</v>
      </c>
      <c r="C36" s="113">
        <v>228</v>
      </c>
      <c r="D36" s="113">
        <v>2309</v>
      </c>
      <c r="E36" s="113">
        <v>1383</v>
      </c>
      <c r="F36" s="113">
        <v>926</v>
      </c>
      <c r="G36" s="113">
        <v>147</v>
      </c>
      <c r="H36" s="113">
        <v>56</v>
      </c>
      <c r="I36" s="113">
        <v>91</v>
      </c>
    </row>
    <row r="37" spans="1:9" s="60" customFormat="1" ht="15" customHeight="1">
      <c r="A37" s="95" t="s">
        <v>405</v>
      </c>
      <c r="B37" s="113">
        <v>26</v>
      </c>
      <c r="C37" s="113">
        <v>316</v>
      </c>
      <c r="D37" s="113">
        <v>3261</v>
      </c>
      <c r="E37" s="113">
        <v>1910</v>
      </c>
      <c r="F37" s="113">
        <v>1351</v>
      </c>
      <c r="G37" s="113">
        <v>214</v>
      </c>
      <c r="H37" s="113">
        <v>88</v>
      </c>
      <c r="I37" s="113">
        <v>126</v>
      </c>
    </row>
    <row r="38" spans="1:9" s="60" customFormat="1" ht="15" customHeight="1">
      <c r="A38" s="95" t="s">
        <v>196</v>
      </c>
      <c r="B38" s="113">
        <v>29</v>
      </c>
      <c r="C38" s="113">
        <v>340</v>
      </c>
      <c r="D38" s="113">
        <v>3583</v>
      </c>
      <c r="E38" s="113">
        <v>2081</v>
      </c>
      <c r="F38" s="113">
        <v>1502</v>
      </c>
      <c r="G38" s="113">
        <v>229</v>
      </c>
      <c r="H38" s="113">
        <v>107</v>
      </c>
      <c r="I38" s="113">
        <v>122</v>
      </c>
    </row>
    <row r="39" spans="1:9" s="60" customFormat="1" ht="15" customHeight="1">
      <c r="A39" s="95" t="s">
        <v>227</v>
      </c>
      <c r="B39" s="113">
        <v>28</v>
      </c>
      <c r="C39" s="113">
        <v>371</v>
      </c>
      <c r="D39" s="113">
        <v>3946</v>
      </c>
      <c r="E39" s="113">
        <v>2332</v>
      </c>
      <c r="F39" s="113">
        <v>1614</v>
      </c>
      <c r="G39" s="113">
        <v>234</v>
      </c>
      <c r="H39" s="113">
        <v>105</v>
      </c>
      <c r="I39" s="113">
        <v>129</v>
      </c>
    </row>
    <row r="40" spans="1:9" s="60" customFormat="1" ht="15" customHeight="1">
      <c r="A40" s="95" t="s">
        <v>609</v>
      </c>
      <c r="B40" s="113">
        <v>28</v>
      </c>
      <c r="C40" s="113">
        <v>380</v>
      </c>
      <c r="D40" s="113">
        <v>4132</v>
      </c>
      <c r="E40" s="113">
        <v>2481</v>
      </c>
      <c r="F40" s="113">
        <v>1651</v>
      </c>
      <c r="G40" s="113">
        <v>249</v>
      </c>
      <c r="H40" s="113">
        <v>103</v>
      </c>
      <c r="I40" s="113">
        <v>146</v>
      </c>
    </row>
    <row r="41" spans="1:9" s="60" customFormat="1" ht="15" customHeight="1">
      <c r="A41" s="95" t="s">
        <v>508</v>
      </c>
      <c r="B41" s="113">
        <v>26</v>
      </c>
      <c r="C41" s="113">
        <v>381</v>
      </c>
      <c r="D41" s="113">
        <v>4248</v>
      </c>
      <c r="E41" s="113">
        <v>2567</v>
      </c>
      <c r="F41" s="113">
        <v>1681</v>
      </c>
      <c r="G41" s="113">
        <v>242</v>
      </c>
      <c r="H41" s="113">
        <v>101</v>
      </c>
      <c r="I41" s="113">
        <v>141</v>
      </c>
    </row>
    <row r="42" spans="1:9" s="60" customFormat="1" ht="15" customHeight="1">
      <c r="A42" s="95" t="s">
        <v>530</v>
      </c>
      <c r="B42" s="113">
        <v>26</v>
      </c>
      <c r="C42" s="113">
        <v>382</v>
      </c>
      <c r="D42" s="113">
        <v>4393</v>
      </c>
      <c r="E42" s="113">
        <v>2648</v>
      </c>
      <c r="F42" s="113">
        <v>1745</v>
      </c>
      <c r="G42" s="113">
        <v>229</v>
      </c>
      <c r="H42" s="113">
        <v>93</v>
      </c>
      <c r="I42" s="113">
        <v>136</v>
      </c>
    </row>
    <row r="43" spans="1:9" s="60" customFormat="1" ht="15" customHeight="1">
      <c r="A43" s="95" t="s">
        <v>353</v>
      </c>
      <c r="B43" s="113">
        <v>27</v>
      </c>
      <c r="C43" s="113">
        <v>375</v>
      </c>
      <c r="D43" s="113">
        <v>4247</v>
      </c>
      <c r="E43" s="113">
        <v>2583</v>
      </c>
      <c r="F43" s="113">
        <v>1664</v>
      </c>
      <c r="G43" s="113">
        <v>229</v>
      </c>
      <c r="H43" s="113">
        <v>87</v>
      </c>
      <c r="I43" s="113">
        <v>142</v>
      </c>
    </row>
    <row r="44" spans="1:9" s="60" customFormat="1" ht="15" customHeight="1">
      <c r="A44" s="95" t="s">
        <v>684</v>
      </c>
      <c r="B44" s="113">
        <v>29</v>
      </c>
      <c r="C44" s="113">
        <v>397</v>
      </c>
      <c r="D44" s="113">
        <v>4239</v>
      </c>
      <c r="E44" s="113">
        <v>2578</v>
      </c>
      <c r="F44" s="115">
        <v>1661</v>
      </c>
      <c r="G44" s="113">
        <v>240</v>
      </c>
      <c r="H44" s="113">
        <v>93</v>
      </c>
      <c r="I44" s="113">
        <v>147</v>
      </c>
    </row>
    <row r="45" spans="1:9" s="60" customFormat="1" ht="15" customHeight="1">
      <c r="A45" s="95" t="s">
        <v>518</v>
      </c>
      <c r="B45" s="113">
        <v>28</v>
      </c>
      <c r="C45" s="113">
        <v>402</v>
      </c>
      <c r="D45" s="113">
        <v>4027</v>
      </c>
      <c r="E45" s="113">
        <v>2441</v>
      </c>
      <c r="F45" s="115">
        <v>1586</v>
      </c>
      <c r="G45" s="113">
        <v>231</v>
      </c>
      <c r="H45" s="113">
        <v>83</v>
      </c>
      <c r="I45" s="113">
        <v>148</v>
      </c>
    </row>
    <row r="46" spans="1:9" s="60" customFormat="1" ht="15" customHeight="1">
      <c r="A46" s="95" t="s">
        <v>256</v>
      </c>
      <c r="B46" s="113">
        <v>27</v>
      </c>
      <c r="C46" s="113">
        <v>394</v>
      </c>
      <c r="D46" s="113">
        <v>3692</v>
      </c>
      <c r="E46" s="113">
        <v>2221</v>
      </c>
      <c r="F46" s="113">
        <v>1471</v>
      </c>
      <c r="G46" s="113">
        <v>213</v>
      </c>
      <c r="H46" s="113">
        <v>77</v>
      </c>
      <c r="I46" s="113">
        <v>136</v>
      </c>
    </row>
    <row r="47" spans="1:9" s="60" customFormat="1" ht="15" customHeight="1">
      <c r="A47" s="95" t="s">
        <v>727</v>
      </c>
      <c r="B47" s="113">
        <v>27</v>
      </c>
      <c r="C47" s="113">
        <v>359</v>
      </c>
      <c r="D47" s="113">
        <v>3231</v>
      </c>
      <c r="E47" s="113">
        <v>1914</v>
      </c>
      <c r="F47" s="113">
        <v>1317</v>
      </c>
      <c r="G47" s="113">
        <v>220</v>
      </c>
      <c r="H47" s="113">
        <v>79</v>
      </c>
      <c r="I47" s="113">
        <v>141</v>
      </c>
    </row>
    <row r="48" spans="1:9" s="60" customFormat="1" ht="15" customHeight="1">
      <c r="A48" s="95" t="s">
        <v>248</v>
      </c>
      <c r="B48" s="113">
        <v>26</v>
      </c>
      <c r="C48" s="113">
        <v>344</v>
      </c>
      <c r="D48" s="113">
        <v>2841</v>
      </c>
      <c r="E48" s="113">
        <v>1635</v>
      </c>
      <c r="F48" s="113">
        <v>1206</v>
      </c>
      <c r="G48" s="113">
        <v>195</v>
      </c>
      <c r="H48" s="113">
        <v>71</v>
      </c>
      <c r="I48" s="113">
        <v>124</v>
      </c>
    </row>
    <row r="49" spans="1:9" s="60" customFormat="1" ht="15" customHeight="1">
      <c r="A49" s="95" t="s">
        <v>254</v>
      </c>
      <c r="B49" s="113">
        <v>26</v>
      </c>
      <c r="C49" s="113">
        <v>313</v>
      </c>
      <c r="D49" s="113">
        <v>2502</v>
      </c>
      <c r="E49" s="113">
        <v>1449</v>
      </c>
      <c r="F49" s="113">
        <v>1053</v>
      </c>
      <c r="G49" s="113">
        <v>174</v>
      </c>
      <c r="H49" s="113">
        <v>60</v>
      </c>
      <c r="I49" s="113">
        <v>114</v>
      </c>
    </row>
    <row r="50" spans="1:9" s="60" customFormat="1" ht="15" customHeight="1">
      <c r="A50" s="95" t="s">
        <v>283</v>
      </c>
      <c r="B50" s="113">
        <v>20</v>
      </c>
      <c r="C50" s="113">
        <v>267</v>
      </c>
      <c r="D50" s="113">
        <v>2091</v>
      </c>
      <c r="E50" s="113">
        <v>1219</v>
      </c>
      <c r="F50" s="113">
        <v>872</v>
      </c>
      <c r="G50" s="113">
        <v>159</v>
      </c>
      <c r="H50" s="113">
        <v>60</v>
      </c>
      <c r="I50" s="113">
        <v>99</v>
      </c>
    </row>
    <row r="51" spans="1:9" s="60" customFormat="1" ht="15" customHeight="1">
      <c r="A51" s="95" t="s">
        <v>749</v>
      </c>
      <c r="B51" s="113">
        <v>19</v>
      </c>
      <c r="C51" s="113">
        <v>225</v>
      </c>
      <c r="D51" s="113">
        <v>1891</v>
      </c>
      <c r="E51" s="113">
        <v>1126</v>
      </c>
      <c r="F51" s="113">
        <v>765</v>
      </c>
      <c r="G51" s="113">
        <v>147</v>
      </c>
      <c r="H51" s="113">
        <v>51</v>
      </c>
      <c r="I51" s="113">
        <v>96</v>
      </c>
    </row>
    <row r="52" spans="1:9" s="63" customFormat="1" ht="15" customHeight="1">
      <c r="A52" s="95" t="s">
        <v>1090</v>
      </c>
      <c r="B52" s="113">
        <v>21</v>
      </c>
      <c r="C52" s="113">
        <v>238</v>
      </c>
      <c r="D52" s="113">
        <v>1905</v>
      </c>
      <c r="E52" s="113">
        <v>1118</v>
      </c>
      <c r="F52" s="113">
        <v>787</v>
      </c>
      <c r="G52" s="113">
        <v>152</v>
      </c>
      <c r="H52" s="113">
        <v>54</v>
      </c>
      <c r="I52" s="113">
        <v>98</v>
      </c>
    </row>
    <row r="53" spans="1:9" s="60" customFormat="1" ht="15" customHeight="1">
      <c r="A53" s="308" t="s">
        <v>1240</v>
      </c>
      <c r="B53" s="113">
        <v>23</v>
      </c>
      <c r="C53" s="113">
        <v>250</v>
      </c>
      <c r="D53" s="113">
        <v>2083</v>
      </c>
      <c r="E53" s="113">
        <v>1197</v>
      </c>
      <c r="F53" s="113">
        <v>886</v>
      </c>
      <c r="G53" s="113">
        <v>158</v>
      </c>
      <c r="H53" s="113">
        <v>55</v>
      </c>
      <c r="I53" s="113">
        <v>103</v>
      </c>
    </row>
    <row r="54" spans="1:9" s="520" customFormat="1" ht="33" customHeight="1">
      <c r="A54" s="519"/>
      <c r="B54" s="3231" t="s">
        <v>526</v>
      </c>
      <c r="C54" s="3231"/>
      <c r="D54" s="3231"/>
      <c r="E54" s="3231"/>
      <c r="F54" s="3231"/>
      <c r="G54" s="3231"/>
      <c r="H54" s="3231"/>
      <c r="I54" s="3231"/>
    </row>
    <row r="55" spans="1:9" s="60" customFormat="1" ht="15" customHeight="1">
      <c r="A55" s="95" t="s">
        <v>694</v>
      </c>
      <c r="B55" s="113">
        <v>0</v>
      </c>
      <c r="C55" s="113">
        <v>0</v>
      </c>
      <c r="D55" s="113">
        <v>0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</row>
    <row r="56" spans="1:9" s="60" customFormat="1" ht="15" customHeight="1">
      <c r="A56" s="95" t="s">
        <v>695</v>
      </c>
      <c r="B56" s="113">
        <v>2</v>
      </c>
      <c r="C56" s="113">
        <v>10</v>
      </c>
      <c r="D56" s="113">
        <v>236</v>
      </c>
      <c r="E56" s="113">
        <v>117</v>
      </c>
      <c r="F56" s="113">
        <v>119</v>
      </c>
      <c r="G56" s="113">
        <v>1</v>
      </c>
      <c r="H56" s="113">
        <v>1</v>
      </c>
      <c r="I56" s="113">
        <v>0</v>
      </c>
    </row>
    <row r="57" spans="1:9" s="60" customFormat="1" ht="15" customHeight="1">
      <c r="A57" s="95" t="s">
        <v>696</v>
      </c>
      <c r="B57" s="113">
        <v>3</v>
      </c>
      <c r="C57" s="113">
        <v>16</v>
      </c>
      <c r="D57" s="113">
        <v>327</v>
      </c>
      <c r="E57" s="113">
        <v>164</v>
      </c>
      <c r="F57" s="113">
        <v>163</v>
      </c>
      <c r="G57" s="113">
        <v>14</v>
      </c>
      <c r="H57" s="113">
        <v>11</v>
      </c>
      <c r="I57" s="113">
        <v>3</v>
      </c>
    </row>
    <row r="58" spans="1:9" s="60" customFormat="1" ht="15" customHeight="1">
      <c r="A58" s="95" t="s">
        <v>697</v>
      </c>
      <c r="B58" s="113">
        <v>3</v>
      </c>
      <c r="C58" s="113">
        <v>3</v>
      </c>
      <c r="D58" s="113">
        <v>37</v>
      </c>
      <c r="E58" s="113">
        <v>3</v>
      </c>
      <c r="F58" s="113">
        <v>34</v>
      </c>
      <c r="G58" s="113">
        <v>0</v>
      </c>
      <c r="H58" s="113">
        <v>0</v>
      </c>
      <c r="I58" s="113">
        <v>0</v>
      </c>
    </row>
    <row r="59" spans="1:9" s="60" customFormat="1" ht="15" customHeight="1">
      <c r="A59" s="95" t="s">
        <v>698</v>
      </c>
      <c r="B59" s="113">
        <v>4</v>
      </c>
      <c r="C59" s="113">
        <v>7</v>
      </c>
      <c r="D59" s="113">
        <v>102</v>
      </c>
      <c r="E59" s="113">
        <v>27</v>
      </c>
      <c r="F59" s="113">
        <v>75</v>
      </c>
      <c r="G59" s="113">
        <v>2</v>
      </c>
      <c r="H59" s="113">
        <v>2</v>
      </c>
      <c r="I59" s="113">
        <v>0</v>
      </c>
    </row>
    <row r="60" spans="1:9" s="60" customFormat="1" ht="15" customHeight="1">
      <c r="A60" s="95" t="s">
        <v>699</v>
      </c>
      <c r="B60" s="113">
        <v>4</v>
      </c>
      <c r="C60" s="113">
        <v>12</v>
      </c>
      <c r="D60" s="113">
        <v>170</v>
      </c>
      <c r="E60" s="113">
        <v>43</v>
      </c>
      <c r="F60" s="113">
        <v>127</v>
      </c>
      <c r="G60" s="113">
        <v>3</v>
      </c>
      <c r="H60" s="113">
        <v>3</v>
      </c>
      <c r="I60" s="113">
        <v>0</v>
      </c>
    </row>
    <row r="61" spans="1:9" s="60" customFormat="1" ht="15" customHeight="1">
      <c r="A61" s="95" t="s">
        <v>343</v>
      </c>
      <c r="B61" s="113">
        <v>5</v>
      </c>
      <c r="C61" s="113">
        <v>16</v>
      </c>
      <c r="D61" s="113">
        <v>205</v>
      </c>
      <c r="E61" s="113">
        <v>53</v>
      </c>
      <c r="F61" s="113">
        <v>152</v>
      </c>
      <c r="G61" s="113">
        <v>9</v>
      </c>
      <c r="H61" s="113">
        <v>5</v>
      </c>
      <c r="I61" s="113">
        <v>4</v>
      </c>
    </row>
    <row r="62" spans="1:9" s="60" customFormat="1" ht="15" customHeight="1">
      <c r="A62" s="95" t="s">
        <v>405</v>
      </c>
      <c r="B62" s="113">
        <v>8</v>
      </c>
      <c r="C62" s="113">
        <v>35</v>
      </c>
      <c r="D62" s="113">
        <v>484</v>
      </c>
      <c r="E62" s="113">
        <v>179</v>
      </c>
      <c r="F62" s="113">
        <v>305</v>
      </c>
      <c r="G62" s="113">
        <v>12</v>
      </c>
      <c r="H62" s="113">
        <v>4</v>
      </c>
      <c r="I62" s="113">
        <v>8</v>
      </c>
    </row>
    <row r="63" spans="1:9" s="60" customFormat="1" ht="15" customHeight="1">
      <c r="A63" s="95" t="s">
        <v>196</v>
      </c>
      <c r="B63" s="113">
        <v>11</v>
      </c>
      <c r="C63" s="113">
        <v>46</v>
      </c>
      <c r="D63" s="113">
        <v>640</v>
      </c>
      <c r="E63" s="113">
        <v>277</v>
      </c>
      <c r="F63" s="113">
        <v>363</v>
      </c>
      <c r="G63" s="113">
        <v>17</v>
      </c>
      <c r="H63" s="113">
        <v>9</v>
      </c>
      <c r="I63" s="113">
        <v>8</v>
      </c>
    </row>
    <row r="64" spans="1:9" s="60" customFormat="1" ht="15" customHeight="1">
      <c r="A64" s="95" t="s">
        <v>227</v>
      </c>
      <c r="B64" s="113">
        <v>11</v>
      </c>
      <c r="C64" s="113">
        <v>50</v>
      </c>
      <c r="D64" s="113">
        <v>737</v>
      </c>
      <c r="E64" s="113">
        <v>335</v>
      </c>
      <c r="F64" s="113">
        <v>402</v>
      </c>
      <c r="G64" s="113">
        <v>21</v>
      </c>
      <c r="H64" s="113">
        <v>11</v>
      </c>
      <c r="I64" s="113">
        <v>10</v>
      </c>
    </row>
    <row r="65" spans="1:9" s="60" customFormat="1" ht="15" customHeight="1">
      <c r="A65" s="95" t="s">
        <v>609</v>
      </c>
      <c r="B65" s="113">
        <v>11</v>
      </c>
      <c r="C65" s="113">
        <v>50</v>
      </c>
      <c r="D65" s="113">
        <v>707</v>
      </c>
      <c r="E65" s="113">
        <v>342</v>
      </c>
      <c r="F65" s="113">
        <v>365</v>
      </c>
      <c r="G65" s="113">
        <v>17</v>
      </c>
      <c r="H65" s="113">
        <v>8</v>
      </c>
      <c r="I65" s="113">
        <v>9</v>
      </c>
    </row>
    <row r="66" spans="1:9" s="60" customFormat="1" ht="15" customHeight="1">
      <c r="A66" s="95" t="s">
        <v>508</v>
      </c>
      <c r="B66" s="113">
        <v>10</v>
      </c>
      <c r="C66" s="113">
        <v>51</v>
      </c>
      <c r="D66" s="113">
        <v>738</v>
      </c>
      <c r="E66" s="113">
        <v>367</v>
      </c>
      <c r="F66" s="113">
        <v>371</v>
      </c>
      <c r="G66" s="113">
        <v>22</v>
      </c>
      <c r="H66" s="113">
        <v>11</v>
      </c>
      <c r="I66" s="113">
        <v>11</v>
      </c>
    </row>
    <row r="67" spans="1:9" s="60" customFormat="1" ht="15" customHeight="1">
      <c r="A67" s="95" t="s">
        <v>530</v>
      </c>
      <c r="B67" s="113">
        <v>11</v>
      </c>
      <c r="C67" s="113">
        <v>48</v>
      </c>
      <c r="D67" s="113">
        <v>861</v>
      </c>
      <c r="E67" s="113">
        <v>431</v>
      </c>
      <c r="F67" s="113">
        <v>430</v>
      </c>
      <c r="G67" s="113">
        <v>20</v>
      </c>
      <c r="H67" s="113">
        <v>11</v>
      </c>
      <c r="I67" s="113">
        <v>9</v>
      </c>
    </row>
    <row r="68" spans="1:9" s="60" customFormat="1" ht="15" customHeight="1">
      <c r="A68" s="95" t="s">
        <v>353</v>
      </c>
      <c r="B68" s="112">
        <v>12</v>
      </c>
      <c r="C68" s="112">
        <v>57</v>
      </c>
      <c r="D68" s="112">
        <v>1015</v>
      </c>
      <c r="E68" s="113">
        <v>525</v>
      </c>
      <c r="F68" s="112">
        <v>490</v>
      </c>
      <c r="G68" s="112">
        <v>25</v>
      </c>
      <c r="H68" s="113">
        <v>12</v>
      </c>
      <c r="I68" s="112">
        <v>13</v>
      </c>
    </row>
    <row r="69" spans="1:9" s="60" customFormat="1" ht="15" customHeight="1">
      <c r="A69" s="95" t="s">
        <v>684</v>
      </c>
      <c r="B69" s="115">
        <v>14</v>
      </c>
      <c r="C69" s="115">
        <v>71</v>
      </c>
      <c r="D69" s="115">
        <v>1106</v>
      </c>
      <c r="E69" s="115">
        <v>569</v>
      </c>
      <c r="F69" s="115">
        <v>537</v>
      </c>
      <c r="G69" s="115">
        <v>24</v>
      </c>
      <c r="H69" s="115">
        <v>13</v>
      </c>
      <c r="I69" s="115">
        <v>11</v>
      </c>
    </row>
    <row r="70" spans="1:9" s="60" customFormat="1" ht="15" customHeight="1">
      <c r="A70" s="95" t="s">
        <v>518</v>
      </c>
      <c r="B70" s="115">
        <v>14</v>
      </c>
      <c r="C70" s="115">
        <v>80</v>
      </c>
      <c r="D70" s="115">
        <v>1133</v>
      </c>
      <c r="E70" s="115">
        <v>595</v>
      </c>
      <c r="F70" s="115">
        <v>538</v>
      </c>
      <c r="G70" s="115">
        <v>31</v>
      </c>
      <c r="H70" s="115">
        <v>12</v>
      </c>
      <c r="I70" s="115">
        <v>19</v>
      </c>
    </row>
    <row r="71" spans="1:9" s="60" customFormat="1" ht="15" customHeight="1">
      <c r="A71" s="95" t="s">
        <v>256</v>
      </c>
      <c r="B71" s="118">
        <v>13</v>
      </c>
      <c r="C71" s="113">
        <v>81</v>
      </c>
      <c r="D71" s="113">
        <v>1036</v>
      </c>
      <c r="E71" s="113">
        <v>517</v>
      </c>
      <c r="F71" s="113">
        <v>519</v>
      </c>
      <c r="G71" s="113">
        <v>37</v>
      </c>
      <c r="H71" s="113">
        <v>12</v>
      </c>
      <c r="I71" s="113">
        <v>25</v>
      </c>
    </row>
    <row r="72" spans="1:9" s="60" customFormat="1" ht="15" customHeight="1">
      <c r="A72" s="95" t="s">
        <v>727</v>
      </c>
      <c r="B72" s="118">
        <v>13</v>
      </c>
      <c r="C72" s="113">
        <v>71</v>
      </c>
      <c r="D72" s="113">
        <v>925</v>
      </c>
      <c r="E72" s="113">
        <v>431</v>
      </c>
      <c r="F72" s="113">
        <v>494</v>
      </c>
      <c r="G72" s="113">
        <v>37</v>
      </c>
      <c r="H72" s="113">
        <v>16</v>
      </c>
      <c r="I72" s="113">
        <v>21</v>
      </c>
    </row>
    <row r="73" spans="1:9" s="60" customFormat="1" ht="15" customHeight="1">
      <c r="A73" s="95" t="s">
        <v>248</v>
      </c>
      <c r="B73" s="118">
        <v>13</v>
      </c>
      <c r="C73" s="113">
        <v>73</v>
      </c>
      <c r="D73" s="113">
        <v>823</v>
      </c>
      <c r="E73" s="113">
        <v>390</v>
      </c>
      <c r="F73" s="113">
        <v>433</v>
      </c>
      <c r="G73" s="113">
        <v>34</v>
      </c>
      <c r="H73" s="113">
        <v>15</v>
      </c>
      <c r="I73" s="113">
        <v>19</v>
      </c>
    </row>
    <row r="74" spans="1:9" s="60" customFormat="1" ht="15" customHeight="1">
      <c r="A74" s="95" t="s">
        <v>254</v>
      </c>
      <c r="B74" s="118">
        <v>13</v>
      </c>
      <c r="C74" s="113">
        <v>63</v>
      </c>
      <c r="D74" s="113">
        <v>749</v>
      </c>
      <c r="E74" s="113">
        <v>390</v>
      </c>
      <c r="F74" s="113">
        <v>359</v>
      </c>
      <c r="G74" s="113">
        <v>27</v>
      </c>
      <c r="H74" s="113">
        <v>11</v>
      </c>
      <c r="I74" s="113">
        <v>16</v>
      </c>
    </row>
    <row r="75" spans="1:9" s="60" customFormat="1" ht="15" customHeight="1">
      <c r="A75" s="95" t="s">
        <v>283</v>
      </c>
      <c r="B75" s="118">
        <v>9</v>
      </c>
      <c r="C75" s="113">
        <v>47</v>
      </c>
      <c r="D75" s="113">
        <v>570</v>
      </c>
      <c r="E75" s="113">
        <v>311</v>
      </c>
      <c r="F75" s="113">
        <v>259</v>
      </c>
      <c r="G75" s="113">
        <v>24</v>
      </c>
      <c r="H75" s="113">
        <v>12</v>
      </c>
      <c r="I75" s="113">
        <v>12</v>
      </c>
    </row>
    <row r="76" spans="1:9" s="60" customFormat="1" ht="15" customHeight="1">
      <c r="A76" s="95" t="s">
        <v>749</v>
      </c>
      <c r="B76" s="113">
        <v>8</v>
      </c>
      <c r="C76" s="113">
        <v>36</v>
      </c>
      <c r="D76" s="113">
        <v>521</v>
      </c>
      <c r="E76" s="113">
        <v>304</v>
      </c>
      <c r="F76" s="113">
        <v>217</v>
      </c>
      <c r="G76" s="113">
        <v>18</v>
      </c>
      <c r="H76" s="113">
        <v>10</v>
      </c>
      <c r="I76" s="113">
        <v>8</v>
      </c>
    </row>
    <row r="77" spans="1:9" s="63" customFormat="1" ht="15" customHeight="1">
      <c r="A77" s="95" t="s">
        <v>1090</v>
      </c>
      <c r="B77" s="171">
        <v>11</v>
      </c>
      <c r="C77" s="171">
        <v>48</v>
      </c>
      <c r="D77" s="171">
        <v>615</v>
      </c>
      <c r="E77" s="171">
        <v>328</v>
      </c>
      <c r="F77" s="171">
        <v>287</v>
      </c>
      <c r="G77" s="171">
        <v>30</v>
      </c>
      <c r="H77" s="171">
        <v>13</v>
      </c>
      <c r="I77" s="171">
        <v>17</v>
      </c>
    </row>
    <row r="78" spans="1:9" s="60" customFormat="1" ht="15" customHeight="1">
      <c r="A78" s="308" t="s">
        <v>1240</v>
      </c>
      <c r="B78" s="171">
        <v>12</v>
      </c>
      <c r="C78" s="171">
        <v>62</v>
      </c>
      <c r="D78" s="171">
        <v>747</v>
      </c>
      <c r="E78" s="171">
        <v>393</v>
      </c>
      <c r="F78" s="171">
        <v>354</v>
      </c>
      <c r="G78" s="171">
        <v>33</v>
      </c>
      <c r="H78" s="171">
        <v>13</v>
      </c>
      <c r="I78" s="171">
        <v>20</v>
      </c>
    </row>
    <row r="79" spans="1:9" s="60" customFormat="1" ht="33" customHeight="1">
      <c r="A79" s="168"/>
      <c r="B79" s="3232" t="s">
        <v>529</v>
      </c>
      <c r="C79" s="3232"/>
      <c r="D79" s="3232"/>
      <c r="E79" s="3232"/>
      <c r="F79" s="3232"/>
      <c r="G79" s="3232"/>
      <c r="H79" s="3232"/>
      <c r="I79" s="3232"/>
    </row>
    <row r="80" spans="1:9" s="60" customFormat="1" ht="15" customHeight="1">
      <c r="A80" s="95" t="s">
        <v>694</v>
      </c>
      <c r="B80" s="113">
        <v>0</v>
      </c>
      <c r="C80" s="113">
        <v>0</v>
      </c>
      <c r="D80" s="113">
        <v>0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</row>
    <row r="81" spans="1:9" s="60" customFormat="1" ht="15" customHeight="1">
      <c r="A81" s="95" t="s">
        <v>695</v>
      </c>
      <c r="B81" s="113">
        <v>1</v>
      </c>
      <c r="C81" s="113">
        <v>4</v>
      </c>
      <c r="D81" s="113">
        <v>37</v>
      </c>
      <c r="E81" s="113">
        <v>1</v>
      </c>
      <c r="F81" s="113">
        <v>36</v>
      </c>
      <c r="G81" s="113">
        <v>2</v>
      </c>
      <c r="H81" s="113">
        <v>0</v>
      </c>
      <c r="I81" s="113">
        <v>2</v>
      </c>
    </row>
    <row r="82" spans="1:9" s="60" customFormat="1" ht="15" customHeight="1">
      <c r="A82" s="95" t="s">
        <v>696</v>
      </c>
      <c r="B82" s="113">
        <v>2</v>
      </c>
      <c r="C82" s="113">
        <v>63</v>
      </c>
      <c r="D82" s="113">
        <v>728</v>
      </c>
      <c r="E82" s="113">
        <v>475</v>
      </c>
      <c r="F82" s="113">
        <v>253</v>
      </c>
      <c r="G82" s="113">
        <v>32</v>
      </c>
      <c r="H82" s="113">
        <v>11</v>
      </c>
      <c r="I82" s="113">
        <v>21</v>
      </c>
    </row>
    <row r="83" spans="1:9" s="60" customFormat="1" ht="15" customHeight="1">
      <c r="A83" s="95" t="s">
        <v>697</v>
      </c>
      <c r="B83" s="113">
        <v>4</v>
      </c>
      <c r="C83" s="113">
        <v>110</v>
      </c>
      <c r="D83" s="113">
        <v>1047</v>
      </c>
      <c r="E83" s="113">
        <v>641</v>
      </c>
      <c r="F83" s="113">
        <v>406</v>
      </c>
      <c r="G83" s="113">
        <v>53</v>
      </c>
      <c r="H83" s="113">
        <v>21</v>
      </c>
      <c r="I83" s="113">
        <v>32</v>
      </c>
    </row>
    <row r="84" spans="1:9" s="60" customFormat="1" ht="15" customHeight="1">
      <c r="A84" s="95" t="s">
        <v>698</v>
      </c>
      <c r="B84" s="113">
        <v>8</v>
      </c>
      <c r="C84" s="113">
        <v>159</v>
      </c>
      <c r="D84" s="113">
        <v>1525</v>
      </c>
      <c r="E84" s="113">
        <v>980</v>
      </c>
      <c r="F84" s="113">
        <v>545</v>
      </c>
      <c r="G84" s="113">
        <v>86</v>
      </c>
      <c r="H84" s="113">
        <v>34</v>
      </c>
      <c r="I84" s="113">
        <v>52</v>
      </c>
    </row>
    <row r="85" spans="1:9" s="60" customFormat="1" ht="15" customHeight="1">
      <c r="A85" s="95" t="s">
        <v>699</v>
      </c>
      <c r="B85" s="113">
        <v>12</v>
      </c>
      <c r="C85" s="113">
        <v>230</v>
      </c>
      <c r="D85" s="113">
        <v>2121</v>
      </c>
      <c r="E85" s="113">
        <v>1332</v>
      </c>
      <c r="F85" s="113">
        <v>789</v>
      </c>
      <c r="G85" s="113">
        <v>127</v>
      </c>
      <c r="H85" s="113">
        <v>52</v>
      </c>
      <c r="I85" s="113">
        <v>75</v>
      </c>
    </row>
    <row r="86" spans="1:9" s="60" customFormat="1" ht="15" customHeight="1">
      <c r="A86" s="95" t="s">
        <v>343</v>
      </c>
      <c r="B86" s="113">
        <v>12</v>
      </c>
      <c r="C86" s="113">
        <v>212</v>
      </c>
      <c r="D86" s="113">
        <v>2104</v>
      </c>
      <c r="E86" s="113">
        <v>1330</v>
      </c>
      <c r="F86" s="113">
        <v>774</v>
      </c>
      <c r="G86" s="113">
        <v>138</v>
      </c>
      <c r="H86" s="113">
        <v>51</v>
      </c>
      <c r="I86" s="113">
        <v>87</v>
      </c>
    </row>
    <row r="87" spans="1:9" s="60" customFormat="1" ht="15" customHeight="1">
      <c r="A87" s="95" t="s">
        <v>405</v>
      </c>
      <c r="B87" s="113">
        <v>18</v>
      </c>
      <c r="C87" s="113">
        <v>281</v>
      </c>
      <c r="D87" s="113">
        <v>2777</v>
      </c>
      <c r="E87" s="113">
        <v>1731</v>
      </c>
      <c r="F87" s="113">
        <v>1046</v>
      </c>
      <c r="G87" s="113">
        <v>202</v>
      </c>
      <c r="H87" s="113">
        <v>84</v>
      </c>
      <c r="I87" s="113">
        <v>118</v>
      </c>
    </row>
    <row r="88" spans="1:9" s="60" customFormat="1" ht="15" customHeight="1">
      <c r="A88" s="95" t="s">
        <v>196</v>
      </c>
      <c r="B88" s="113">
        <v>18</v>
      </c>
      <c r="C88" s="113">
        <v>294</v>
      </c>
      <c r="D88" s="113">
        <v>2943</v>
      </c>
      <c r="E88" s="113">
        <v>1804</v>
      </c>
      <c r="F88" s="113">
        <v>1139</v>
      </c>
      <c r="G88" s="113">
        <v>212</v>
      </c>
      <c r="H88" s="113">
        <v>98</v>
      </c>
      <c r="I88" s="113">
        <v>114</v>
      </c>
    </row>
    <row r="89" spans="1:9" s="60" customFormat="1" ht="15" customHeight="1">
      <c r="A89" s="95" t="s">
        <v>227</v>
      </c>
      <c r="B89" s="113">
        <v>17</v>
      </c>
      <c r="C89" s="113">
        <v>321</v>
      </c>
      <c r="D89" s="113">
        <v>3209</v>
      </c>
      <c r="E89" s="113">
        <v>1997</v>
      </c>
      <c r="F89" s="113">
        <v>1212</v>
      </c>
      <c r="G89" s="113">
        <v>213</v>
      </c>
      <c r="H89" s="113">
        <v>94</v>
      </c>
      <c r="I89" s="113">
        <v>119</v>
      </c>
    </row>
    <row r="90" spans="1:9" s="60" customFormat="1" ht="15" customHeight="1">
      <c r="A90" s="95" t="s">
        <v>609</v>
      </c>
      <c r="B90" s="113">
        <v>17</v>
      </c>
      <c r="C90" s="113">
        <v>330</v>
      </c>
      <c r="D90" s="113">
        <v>3425</v>
      </c>
      <c r="E90" s="113">
        <v>2139</v>
      </c>
      <c r="F90" s="113">
        <v>1286</v>
      </c>
      <c r="G90" s="113">
        <v>232</v>
      </c>
      <c r="H90" s="113">
        <v>95</v>
      </c>
      <c r="I90" s="113">
        <v>137</v>
      </c>
    </row>
    <row r="91" spans="1:9" s="60" customFormat="1" ht="15" customHeight="1">
      <c r="A91" s="95" t="s">
        <v>508</v>
      </c>
      <c r="B91" s="113">
        <v>16</v>
      </c>
      <c r="C91" s="113">
        <v>330</v>
      </c>
      <c r="D91" s="113">
        <v>3510</v>
      </c>
      <c r="E91" s="113">
        <v>2200</v>
      </c>
      <c r="F91" s="113">
        <v>1310</v>
      </c>
      <c r="G91" s="113">
        <v>220</v>
      </c>
      <c r="H91" s="113">
        <v>90</v>
      </c>
      <c r="I91" s="113">
        <v>130</v>
      </c>
    </row>
    <row r="92" spans="1:9" s="60" customFormat="1" ht="15" customHeight="1">
      <c r="A92" s="95" t="s">
        <v>530</v>
      </c>
      <c r="B92" s="113">
        <v>15</v>
      </c>
      <c r="C92" s="113">
        <v>334</v>
      </c>
      <c r="D92" s="113">
        <v>3532</v>
      </c>
      <c r="E92" s="113">
        <v>2217</v>
      </c>
      <c r="F92" s="113">
        <v>1315</v>
      </c>
      <c r="G92" s="113">
        <v>209</v>
      </c>
      <c r="H92" s="113">
        <v>82</v>
      </c>
      <c r="I92" s="113">
        <v>127</v>
      </c>
    </row>
    <row r="93" spans="1:9" s="60" customFormat="1" ht="15" customHeight="1">
      <c r="A93" s="95" t="s">
        <v>353</v>
      </c>
      <c r="B93" s="112">
        <v>15</v>
      </c>
      <c r="C93" s="112">
        <v>318</v>
      </c>
      <c r="D93" s="112">
        <v>3232</v>
      </c>
      <c r="E93" s="113">
        <v>2058</v>
      </c>
      <c r="F93" s="112">
        <v>1174</v>
      </c>
      <c r="G93" s="112">
        <v>204</v>
      </c>
      <c r="H93" s="113">
        <v>75</v>
      </c>
      <c r="I93" s="112">
        <v>129</v>
      </c>
    </row>
    <row r="94" spans="1:9" s="60" customFormat="1" ht="15" customHeight="1">
      <c r="A94" s="95" t="s">
        <v>684</v>
      </c>
      <c r="B94" s="115">
        <v>15</v>
      </c>
      <c r="C94" s="115">
        <v>326</v>
      </c>
      <c r="D94" s="115">
        <v>3133</v>
      </c>
      <c r="E94" s="115">
        <v>2009</v>
      </c>
      <c r="F94" s="115">
        <v>1124</v>
      </c>
      <c r="G94" s="115">
        <v>216</v>
      </c>
      <c r="H94" s="115">
        <v>80</v>
      </c>
      <c r="I94" s="115">
        <v>136</v>
      </c>
    </row>
    <row r="95" spans="1:9" s="60" customFormat="1" ht="15" customHeight="1">
      <c r="A95" s="95" t="s">
        <v>518</v>
      </c>
      <c r="B95" s="115">
        <v>14</v>
      </c>
      <c r="C95" s="115">
        <v>322</v>
      </c>
      <c r="D95" s="115">
        <v>2894</v>
      </c>
      <c r="E95" s="115">
        <v>1846</v>
      </c>
      <c r="F95" s="115">
        <v>1048</v>
      </c>
      <c r="G95" s="115">
        <v>200</v>
      </c>
      <c r="H95" s="115">
        <v>71</v>
      </c>
      <c r="I95" s="115">
        <v>129</v>
      </c>
    </row>
    <row r="96" spans="1:9" s="60" customFormat="1" ht="15" customHeight="1">
      <c r="A96" s="95" t="s">
        <v>256</v>
      </c>
      <c r="B96" s="113">
        <v>14</v>
      </c>
      <c r="C96" s="113">
        <v>313</v>
      </c>
      <c r="D96" s="113">
        <v>2656</v>
      </c>
      <c r="E96" s="113">
        <v>1704</v>
      </c>
      <c r="F96" s="113">
        <v>952</v>
      </c>
      <c r="G96" s="113">
        <v>176</v>
      </c>
      <c r="H96" s="113">
        <v>65</v>
      </c>
      <c r="I96" s="113">
        <v>111</v>
      </c>
    </row>
    <row r="97" spans="1:9" s="60" customFormat="1" ht="15" customHeight="1">
      <c r="A97" s="95" t="s">
        <v>727</v>
      </c>
      <c r="B97" s="113">
        <v>14</v>
      </c>
      <c r="C97" s="113">
        <v>288</v>
      </c>
      <c r="D97" s="113">
        <v>2306</v>
      </c>
      <c r="E97" s="113">
        <v>1483</v>
      </c>
      <c r="F97" s="113">
        <v>823</v>
      </c>
      <c r="G97" s="113">
        <v>183</v>
      </c>
      <c r="H97" s="113">
        <v>63</v>
      </c>
      <c r="I97" s="113">
        <v>120</v>
      </c>
    </row>
    <row r="98" spans="1:9" s="60" customFormat="1" ht="15" customHeight="1">
      <c r="A98" s="95" t="s">
        <v>248</v>
      </c>
      <c r="B98" s="113">
        <v>13</v>
      </c>
      <c r="C98" s="113">
        <v>271</v>
      </c>
      <c r="D98" s="113">
        <v>2018</v>
      </c>
      <c r="E98" s="113">
        <v>1245</v>
      </c>
      <c r="F98" s="113">
        <v>773</v>
      </c>
      <c r="G98" s="113">
        <v>161</v>
      </c>
      <c r="H98" s="113">
        <v>56</v>
      </c>
      <c r="I98" s="113">
        <v>105</v>
      </c>
    </row>
    <row r="99" spans="1:9" s="60" customFormat="1" ht="15" customHeight="1">
      <c r="A99" s="95" t="s">
        <v>254</v>
      </c>
      <c r="B99" s="113">
        <v>13</v>
      </c>
      <c r="C99" s="113">
        <v>250</v>
      </c>
      <c r="D99" s="113">
        <v>1753</v>
      </c>
      <c r="E99" s="113">
        <v>1059</v>
      </c>
      <c r="F99" s="113">
        <v>694</v>
      </c>
      <c r="G99" s="113">
        <v>147</v>
      </c>
      <c r="H99" s="113">
        <v>49</v>
      </c>
      <c r="I99" s="113">
        <v>98</v>
      </c>
    </row>
    <row r="100" spans="1:9" s="60" customFormat="1" ht="15" customHeight="1">
      <c r="A100" s="95" t="s">
        <v>283</v>
      </c>
      <c r="B100" s="113">
        <v>11</v>
      </c>
      <c r="C100" s="113">
        <v>220</v>
      </c>
      <c r="D100" s="113">
        <v>1521</v>
      </c>
      <c r="E100" s="113">
        <v>908</v>
      </c>
      <c r="F100" s="113">
        <v>613</v>
      </c>
      <c r="G100" s="113">
        <v>135</v>
      </c>
      <c r="H100" s="113">
        <v>48</v>
      </c>
      <c r="I100" s="113">
        <v>87</v>
      </c>
    </row>
    <row r="101" spans="1:9" s="60" customFormat="1" ht="15" customHeight="1">
      <c r="A101" s="95" t="s">
        <v>749</v>
      </c>
      <c r="B101" s="113">
        <v>11</v>
      </c>
      <c r="C101" s="113">
        <v>189</v>
      </c>
      <c r="D101" s="113">
        <v>1370</v>
      </c>
      <c r="E101" s="113">
        <v>822</v>
      </c>
      <c r="F101" s="113">
        <v>548</v>
      </c>
      <c r="G101" s="113">
        <v>129</v>
      </c>
      <c r="H101" s="113">
        <v>41</v>
      </c>
      <c r="I101" s="113">
        <v>88</v>
      </c>
    </row>
    <row r="102" spans="1:9" s="63" customFormat="1" ht="15" customHeight="1">
      <c r="A102" s="95" t="s">
        <v>1090</v>
      </c>
      <c r="B102" s="171">
        <v>10</v>
      </c>
      <c r="C102" s="171">
        <v>190</v>
      </c>
      <c r="D102" s="171">
        <v>1290</v>
      </c>
      <c r="E102" s="171">
        <v>790</v>
      </c>
      <c r="F102" s="171">
        <v>500</v>
      </c>
      <c r="G102" s="171">
        <v>122</v>
      </c>
      <c r="H102" s="171">
        <v>41</v>
      </c>
      <c r="I102" s="171">
        <v>81</v>
      </c>
    </row>
    <row r="103" spans="1:9" s="60" customFormat="1" ht="15" customHeight="1">
      <c r="A103" s="308" t="s">
        <v>1240</v>
      </c>
      <c r="B103" s="171">
        <v>11</v>
      </c>
      <c r="C103" s="171">
        <v>188</v>
      </c>
      <c r="D103" s="171">
        <v>1336</v>
      </c>
      <c r="E103" s="171">
        <v>804</v>
      </c>
      <c r="F103" s="171">
        <v>532</v>
      </c>
      <c r="G103" s="171">
        <v>125</v>
      </c>
      <c r="H103" s="171">
        <v>42</v>
      </c>
      <c r="I103" s="171">
        <v>83</v>
      </c>
    </row>
    <row r="104" spans="1:9" s="520" customFormat="1" ht="33" customHeight="1">
      <c r="A104" s="519"/>
      <c r="B104" s="3231" t="s">
        <v>515</v>
      </c>
      <c r="C104" s="3231"/>
      <c r="D104" s="3231"/>
      <c r="E104" s="3231"/>
      <c r="F104" s="3231"/>
      <c r="G104" s="3231"/>
      <c r="H104" s="3231"/>
      <c r="I104" s="3231"/>
    </row>
    <row r="105" spans="1:9" s="60" customFormat="1" ht="15" customHeight="1">
      <c r="A105" s="95" t="s">
        <v>694</v>
      </c>
      <c r="B105" s="113">
        <v>0</v>
      </c>
      <c r="C105" s="113">
        <v>0</v>
      </c>
      <c r="D105" s="113">
        <v>0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</row>
    <row r="106" spans="1:9" s="60" customFormat="1" ht="15" customHeight="1">
      <c r="A106" s="95" t="s">
        <v>695</v>
      </c>
      <c r="B106" s="113">
        <v>1</v>
      </c>
      <c r="C106" s="113">
        <v>0</v>
      </c>
      <c r="D106" s="113">
        <v>4</v>
      </c>
      <c r="E106" s="113">
        <v>0</v>
      </c>
      <c r="F106" s="113">
        <v>4</v>
      </c>
      <c r="G106" s="113">
        <v>0</v>
      </c>
      <c r="H106" s="113">
        <v>0</v>
      </c>
      <c r="I106" s="113">
        <v>0</v>
      </c>
    </row>
    <row r="107" spans="1:9" s="60" customFormat="1" ht="15" customHeight="1">
      <c r="A107" s="95" t="s">
        <v>696</v>
      </c>
      <c r="B107" s="113">
        <v>0</v>
      </c>
      <c r="C107" s="113">
        <v>0</v>
      </c>
      <c r="D107" s="113">
        <v>0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</row>
    <row r="108" spans="1:9" s="60" customFormat="1" ht="15" customHeight="1">
      <c r="A108" s="95" t="s">
        <v>697</v>
      </c>
      <c r="B108" s="113">
        <v>1</v>
      </c>
      <c r="C108" s="113">
        <v>4</v>
      </c>
      <c r="D108" s="113">
        <v>69</v>
      </c>
      <c r="E108" s="113">
        <v>22</v>
      </c>
      <c r="F108" s="113">
        <v>47</v>
      </c>
      <c r="G108" s="113">
        <v>0</v>
      </c>
      <c r="H108" s="113">
        <v>0</v>
      </c>
      <c r="I108" s="113">
        <v>0</v>
      </c>
    </row>
    <row r="109" spans="1:9" s="60" customFormat="1" ht="15" customHeight="1">
      <c r="A109" s="95" t="s">
        <v>698</v>
      </c>
      <c r="B109" s="113">
        <v>1</v>
      </c>
      <c r="C109" s="113">
        <v>4</v>
      </c>
      <c r="D109" s="113">
        <v>105</v>
      </c>
      <c r="E109" s="113">
        <v>24</v>
      </c>
      <c r="F109" s="113">
        <v>81</v>
      </c>
      <c r="G109" s="113">
        <v>5</v>
      </c>
      <c r="H109" s="113">
        <v>3</v>
      </c>
      <c r="I109" s="113">
        <v>2</v>
      </c>
    </row>
    <row r="110" spans="1:9" s="60" customFormat="1" ht="15" customHeight="1">
      <c r="A110" s="95" t="s">
        <v>699</v>
      </c>
      <c r="B110" s="113">
        <v>2</v>
      </c>
      <c r="C110" s="113">
        <v>1</v>
      </c>
      <c r="D110" s="113">
        <v>8</v>
      </c>
      <c r="E110" s="113">
        <v>2</v>
      </c>
      <c r="F110" s="113">
        <v>6</v>
      </c>
      <c r="G110" s="113">
        <v>1</v>
      </c>
      <c r="H110" s="113">
        <v>1</v>
      </c>
      <c r="I110" s="113">
        <v>0</v>
      </c>
    </row>
    <row r="111" spans="1:9" s="60" customFormat="1" ht="15" customHeight="1">
      <c r="A111" s="95" t="s">
        <v>343</v>
      </c>
      <c r="B111" s="113">
        <v>2</v>
      </c>
      <c r="C111" s="113">
        <v>11</v>
      </c>
      <c r="D111" s="113">
        <v>275</v>
      </c>
      <c r="E111" s="113">
        <v>65</v>
      </c>
      <c r="F111" s="113">
        <v>210</v>
      </c>
      <c r="G111" s="113">
        <v>14</v>
      </c>
      <c r="H111" s="113">
        <v>8</v>
      </c>
      <c r="I111" s="113">
        <v>6</v>
      </c>
    </row>
    <row r="112" spans="1:9" s="60" customFormat="1" ht="15" customHeight="1">
      <c r="A112" s="95" t="s">
        <v>405</v>
      </c>
      <c r="B112" s="113">
        <v>2</v>
      </c>
      <c r="C112" s="113">
        <v>11</v>
      </c>
      <c r="D112" s="113">
        <v>278</v>
      </c>
      <c r="E112" s="113">
        <v>81</v>
      </c>
      <c r="F112" s="113">
        <v>197</v>
      </c>
      <c r="G112" s="113">
        <v>10</v>
      </c>
      <c r="H112" s="113">
        <v>5</v>
      </c>
      <c r="I112" s="113">
        <v>5</v>
      </c>
    </row>
    <row r="113" spans="1:9" s="60" customFormat="1" ht="15" customHeight="1">
      <c r="A113" s="95" t="s">
        <v>196</v>
      </c>
      <c r="B113" s="113">
        <v>2</v>
      </c>
      <c r="C113" s="113">
        <v>12</v>
      </c>
      <c r="D113" s="113">
        <v>324</v>
      </c>
      <c r="E113" s="113">
        <v>99</v>
      </c>
      <c r="F113" s="113">
        <v>225</v>
      </c>
      <c r="G113" s="113">
        <v>15</v>
      </c>
      <c r="H113" s="113">
        <v>7</v>
      </c>
      <c r="I113" s="113">
        <v>8</v>
      </c>
    </row>
    <row r="114" spans="1:9" s="60" customFormat="1" ht="15" customHeight="1">
      <c r="A114" s="95" t="s">
        <v>227</v>
      </c>
      <c r="B114" s="113">
        <v>2</v>
      </c>
      <c r="C114" s="113">
        <v>12</v>
      </c>
      <c r="D114" s="113">
        <v>293</v>
      </c>
      <c r="E114" s="113">
        <v>102</v>
      </c>
      <c r="F114" s="113">
        <v>191</v>
      </c>
      <c r="G114" s="113">
        <v>15</v>
      </c>
      <c r="H114" s="113">
        <v>6</v>
      </c>
      <c r="I114" s="113">
        <v>9</v>
      </c>
    </row>
    <row r="115" spans="1:9" s="60" customFormat="1" ht="15" customHeight="1">
      <c r="A115" s="95" t="s">
        <v>609</v>
      </c>
      <c r="B115" s="113">
        <v>3</v>
      </c>
      <c r="C115" s="113">
        <v>14</v>
      </c>
      <c r="D115" s="113">
        <v>361</v>
      </c>
      <c r="E115" s="113">
        <v>151</v>
      </c>
      <c r="F115" s="113">
        <v>210</v>
      </c>
      <c r="G115" s="113">
        <v>17</v>
      </c>
      <c r="H115" s="113">
        <v>8</v>
      </c>
      <c r="I115" s="113">
        <v>9</v>
      </c>
    </row>
    <row r="116" spans="1:9" s="60" customFormat="1" ht="15" customHeight="1">
      <c r="A116" s="95" t="s">
        <v>508</v>
      </c>
      <c r="B116" s="113">
        <v>5</v>
      </c>
      <c r="C116" s="113">
        <v>20</v>
      </c>
      <c r="D116" s="113">
        <v>504</v>
      </c>
      <c r="E116" s="113">
        <v>187</v>
      </c>
      <c r="F116" s="113">
        <v>317</v>
      </c>
      <c r="G116" s="113">
        <v>27</v>
      </c>
      <c r="H116" s="113">
        <v>11</v>
      </c>
      <c r="I116" s="113">
        <v>16</v>
      </c>
    </row>
    <row r="117" spans="1:9" s="60" customFormat="1" ht="15" customHeight="1">
      <c r="A117" s="95" t="s">
        <v>530</v>
      </c>
      <c r="B117" s="113">
        <v>6</v>
      </c>
      <c r="C117" s="113">
        <v>31</v>
      </c>
      <c r="D117" s="113">
        <v>735</v>
      </c>
      <c r="E117" s="113">
        <v>318</v>
      </c>
      <c r="F117" s="113">
        <v>417</v>
      </c>
      <c r="G117" s="113">
        <v>40</v>
      </c>
      <c r="H117" s="113">
        <v>17</v>
      </c>
      <c r="I117" s="113">
        <v>23</v>
      </c>
    </row>
    <row r="118" spans="1:9" s="60" customFormat="1" ht="15" customHeight="1">
      <c r="A118" s="95" t="s">
        <v>353</v>
      </c>
      <c r="B118" s="113">
        <v>6</v>
      </c>
      <c r="C118" s="113">
        <v>34</v>
      </c>
      <c r="D118" s="113">
        <v>784</v>
      </c>
      <c r="E118" s="113">
        <v>339</v>
      </c>
      <c r="F118" s="113">
        <v>445</v>
      </c>
      <c r="G118" s="113">
        <v>44</v>
      </c>
      <c r="H118" s="113">
        <v>18</v>
      </c>
      <c r="I118" s="113">
        <v>26</v>
      </c>
    </row>
    <row r="119" spans="1:9" s="60" customFormat="1" ht="15" customHeight="1">
      <c r="A119" s="95" t="s">
        <v>684</v>
      </c>
      <c r="B119" s="113">
        <v>7</v>
      </c>
      <c r="C119" s="113">
        <v>38</v>
      </c>
      <c r="D119" s="113">
        <v>815</v>
      </c>
      <c r="E119" s="113">
        <v>376</v>
      </c>
      <c r="F119" s="113">
        <v>439</v>
      </c>
      <c r="G119" s="113">
        <v>41</v>
      </c>
      <c r="H119" s="113">
        <v>17</v>
      </c>
      <c r="I119" s="113">
        <v>24</v>
      </c>
    </row>
    <row r="120" spans="1:9" s="60" customFormat="1" ht="15" customHeight="1">
      <c r="A120" s="95" t="s">
        <v>518</v>
      </c>
      <c r="B120" s="113">
        <v>5</v>
      </c>
      <c r="C120" s="113">
        <v>25</v>
      </c>
      <c r="D120" s="113">
        <v>557</v>
      </c>
      <c r="E120" s="113">
        <v>244</v>
      </c>
      <c r="F120" s="113">
        <v>313</v>
      </c>
      <c r="G120" s="113">
        <v>27</v>
      </c>
      <c r="H120" s="113">
        <v>10</v>
      </c>
      <c r="I120" s="113">
        <v>17</v>
      </c>
    </row>
    <row r="121" spans="1:9" s="60" customFormat="1" ht="15" customHeight="1">
      <c r="A121" s="95" t="s">
        <v>256</v>
      </c>
      <c r="B121" s="113">
        <v>3</v>
      </c>
      <c r="C121" s="113">
        <v>5</v>
      </c>
      <c r="D121" s="113">
        <v>69</v>
      </c>
      <c r="E121" s="113">
        <v>28</v>
      </c>
      <c r="F121" s="113">
        <v>41</v>
      </c>
      <c r="G121" s="113">
        <v>6</v>
      </c>
      <c r="H121" s="113">
        <v>2</v>
      </c>
      <c r="I121" s="113">
        <v>4</v>
      </c>
    </row>
    <row r="122" spans="1:9" s="60" customFormat="1" ht="15" customHeight="1">
      <c r="A122" s="95" t="s">
        <v>727</v>
      </c>
      <c r="B122" s="113">
        <v>4</v>
      </c>
      <c r="C122" s="113">
        <v>10</v>
      </c>
      <c r="D122" s="113">
        <v>175</v>
      </c>
      <c r="E122" s="113">
        <v>84</v>
      </c>
      <c r="F122" s="113">
        <v>91</v>
      </c>
      <c r="G122" s="113">
        <v>11</v>
      </c>
      <c r="H122" s="113">
        <v>3</v>
      </c>
      <c r="I122" s="113">
        <v>8</v>
      </c>
    </row>
    <row r="123" spans="1:9" s="60" customFormat="1" ht="15" customHeight="1">
      <c r="A123" s="95" t="s">
        <v>248</v>
      </c>
      <c r="B123" s="113">
        <v>5</v>
      </c>
      <c r="C123" s="113">
        <v>7</v>
      </c>
      <c r="D123" s="113">
        <v>104</v>
      </c>
      <c r="E123" s="113">
        <v>63</v>
      </c>
      <c r="F123" s="113">
        <v>41</v>
      </c>
      <c r="G123" s="113">
        <v>10</v>
      </c>
      <c r="H123" s="113">
        <v>4</v>
      </c>
      <c r="I123" s="113">
        <v>6</v>
      </c>
    </row>
    <row r="124" spans="1:9" s="60" customFormat="1" ht="15" customHeight="1">
      <c r="A124" s="95" t="s">
        <v>254</v>
      </c>
      <c r="B124" s="113">
        <v>4</v>
      </c>
      <c r="C124" s="113">
        <v>5</v>
      </c>
      <c r="D124" s="113">
        <v>67</v>
      </c>
      <c r="E124" s="113">
        <v>29</v>
      </c>
      <c r="F124" s="113">
        <v>38</v>
      </c>
      <c r="G124" s="113">
        <v>7</v>
      </c>
      <c r="H124" s="113">
        <v>2</v>
      </c>
      <c r="I124" s="113">
        <v>5</v>
      </c>
    </row>
    <row r="125" spans="1:9" s="60" customFormat="1" ht="15" customHeight="1">
      <c r="A125" s="95" t="s">
        <v>283</v>
      </c>
      <c r="B125" s="113">
        <v>3</v>
      </c>
      <c r="C125" s="113">
        <v>0</v>
      </c>
      <c r="D125" s="113">
        <v>9</v>
      </c>
      <c r="E125" s="113">
        <v>2</v>
      </c>
      <c r="F125" s="113">
        <v>7</v>
      </c>
      <c r="G125" s="113">
        <v>0</v>
      </c>
      <c r="H125" s="113">
        <v>0</v>
      </c>
      <c r="I125" s="113">
        <v>0</v>
      </c>
    </row>
    <row r="126" spans="1:9" s="60" customFormat="1" ht="15" customHeight="1">
      <c r="A126" s="95" t="s">
        <v>749</v>
      </c>
      <c r="B126" s="113">
        <v>5</v>
      </c>
      <c r="C126" s="113">
        <v>6</v>
      </c>
      <c r="D126" s="113">
        <v>76</v>
      </c>
      <c r="E126" s="113">
        <v>30</v>
      </c>
      <c r="F126" s="113">
        <v>46</v>
      </c>
      <c r="G126" s="113">
        <v>8</v>
      </c>
      <c r="H126" s="113">
        <v>5</v>
      </c>
      <c r="I126" s="113">
        <v>3</v>
      </c>
    </row>
    <row r="127" spans="1:9" s="63" customFormat="1" ht="15" customHeight="1">
      <c r="A127" s="95" t="s">
        <v>1090</v>
      </c>
      <c r="B127" s="113">
        <v>5</v>
      </c>
      <c r="C127" s="113">
        <v>6</v>
      </c>
      <c r="D127" s="113">
        <v>83</v>
      </c>
      <c r="E127" s="113">
        <v>37</v>
      </c>
      <c r="F127" s="113">
        <v>46</v>
      </c>
      <c r="G127" s="113">
        <v>12</v>
      </c>
      <c r="H127" s="113">
        <v>6</v>
      </c>
      <c r="I127" s="113">
        <v>6</v>
      </c>
    </row>
    <row r="128" spans="1:9" s="63" customFormat="1" ht="15" customHeight="1">
      <c r="A128" s="308" t="s">
        <v>1240</v>
      </c>
      <c r="B128" s="113">
        <v>5</v>
      </c>
      <c r="C128" s="113">
        <v>3</v>
      </c>
      <c r="D128" s="113">
        <v>85</v>
      </c>
      <c r="E128" s="113">
        <v>34</v>
      </c>
      <c r="F128" s="113">
        <v>51</v>
      </c>
      <c r="G128" s="113">
        <v>12</v>
      </c>
      <c r="H128" s="113">
        <v>6</v>
      </c>
      <c r="I128" s="113">
        <v>6</v>
      </c>
    </row>
    <row r="129" spans="1:9" s="520" customFormat="1" ht="33" customHeight="1">
      <c r="A129" s="519"/>
      <c r="B129" s="3231" t="s">
        <v>63</v>
      </c>
      <c r="C129" s="3231"/>
      <c r="D129" s="3231"/>
      <c r="E129" s="3231"/>
      <c r="F129" s="3231"/>
      <c r="G129" s="3231"/>
      <c r="H129" s="3231"/>
      <c r="I129" s="3231"/>
    </row>
    <row r="130" spans="1:9" s="60" customFormat="1" ht="15" customHeight="1">
      <c r="A130" s="95" t="s">
        <v>694</v>
      </c>
      <c r="B130" s="113">
        <v>0</v>
      </c>
      <c r="C130" s="113">
        <v>0</v>
      </c>
      <c r="D130" s="113">
        <v>0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</row>
    <row r="131" spans="1:9" s="60" customFormat="1" ht="15" customHeight="1">
      <c r="A131" s="95" t="s">
        <v>695</v>
      </c>
      <c r="B131" s="113">
        <v>0</v>
      </c>
      <c r="C131" s="113">
        <v>0</v>
      </c>
      <c r="D131" s="113">
        <v>0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</row>
    <row r="132" spans="1:9" s="60" customFormat="1" ht="15" customHeight="1">
      <c r="A132" s="95" t="s">
        <v>696</v>
      </c>
      <c r="B132" s="113">
        <v>0</v>
      </c>
      <c r="C132" s="113">
        <v>0</v>
      </c>
      <c r="D132" s="113">
        <v>0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</row>
    <row r="133" spans="1:9" s="60" customFormat="1" ht="15" customHeight="1">
      <c r="A133" s="95" t="s">
        <v>697</v>
      </c>
      <c r="B133" s="113">
        <v>1</v>
      </c>
      <c r="C133" s="113">
        <v>4</v>
      </c>
      <c r="D133" s="113">
        <v>69</v>
      </c>
      <c r="E133" s="113">
        <v>22</v>
      </c>
      <c r="F133" s="113">
        <v>47</v>
      </c>
      <c r="G133" s="113">
        <v>0</v>
      </c>
      <c r="H133" s="113">
        <v>0</v>
      </c>
      <c r="I133" s="113">
        <v>0</v>
      </c>
    </row>
    <row r="134" spans="1:9" s="60" customFormat="1" ht="15" customHeight="1">
      <c r="A134" s="95" t="s">
        <v>698</v>
      </c>
      <c r="B134" s="113">
        <v>1</v>
      </c>
      <c r="C134" s="113">
        <v>4</v>
      </c>
      <c r="D134" s="113">
        <v>105</v>
      </c>
      <c r="E134" s="113">
        <v>24</v>
      </c>
      <c r="F134" s="113">
        <v>81</v>
      </c>
      <c r="G134" s="113">
        <v>5</v>
      </c>
      <c r="H134" s="113">
        <v>3</v>
      </c>
      <c r="I134" s="113">
        <v>2</v>
      </c>
    </row>
    <row r="135" spans="1:9" s="60" customFormat="1" ht="15" customHeight="1">
      <c r="A135" s="95" t="s">
        <v>699</v>
      </c>
      <c r="B135" s="113">
        <v>1</v>
      </c>
      <c r="C135" s="113">
        <v>0</v>
      </c>
      <c r="D135" s="113">
        <v>0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</row>
    <row r="136" spans="1:9" s="60" customFormat="1" ht="15" customHeight="1">
      <c r="A136" s="95" t="s">
        <v>343</v>
      </c>
      <c r="B136" s="113">
        <v>1</v>
      </c>
      <c r="C136" s="113">
        <v>10</v>
      </c>
      <c r="D136" s="113">
        <v>263</v>
      </c>
      <c r="E136" s="113">
        <v>62</v>
      </c>
      <c r="F136" s="113">
        <v>201</v>
      </c>
      <c r="G136" s="113">
        <v>13</v>
      </c>
      <c r="H136" s="113">
        <v>7</v>
      </c>
      <c r="I136" s="113">
        <v>6</v>
      </c>
    </row>
    <row r="137" spans="1:9" s="60" customFormat="1" ht="15" customHeight="1">
      <c r="A137" s="95" t="s">
        <v>405</v>
      </c>
      <c r="B137" s="113">
        <v>1</v>
      </c>
      <c r="C137" s="113">
        <v>10</v>
      </c>
      <c r="D137" s="113">
        <v>269</v>
      </c>
      <c r="E137" s="113">
        <v>77</v>
      </c>
      <c r="F137" s="113">
        <v>192</v>
      </c>
      <c r="G137" s="113">
        <v>10</v>
      </c>
      <c r="H137" s="113">
        <v>5</v>
      </c>
      <c r="I137" s="113">
        <v>5</v>
      </c>
    </row>
    <row r="138" spans="1:9" s="60" customFormat="1" ht="15" customHeight="1">
      <c r="A138" s="95" t="s">
        <v>196</v>
      </c>
      <c r="B138" s="113">
        <v>1</v>
      </c>
      <c r="C138" s="113">
        <v>11</v>
      </c>
      <c r="D138" s="113">
        <v>309</v>
      </c>
      <c r="E138" s="113">
        <v>96</v>
      </c>
      <c r="F138" s="113">
        <v>213</v>
      </c>
      <c r="G138" s="113">
        <v>14</v>
      </c>
      <c r="H138" s="113">
        <v>7</v>
      </c>
      <c r="I138" s="113">
        <v>7</v>
      </c>
    </row>
    <row r="139" spans="1:9" s="60" customFormat="1" ht="15" customHeight="1">
      <c r="A139" s="95" t="s">
        <v>227</v>
      </c>
      <c r="B139" s="113">
        <v>1</v>
      </c>
      <c r="C139" s="113">
        <v>10</v>
      </c>
      <c r="D139" s="113">
        <v>283</v>
      </c>
      <c r="E139" s="113">
        <v>99</v>
      </c>
      <c r="F139" s="113">
        <v>184</v>
      </c>
      <c r="G139" s="113">
        <v>13</v>
      </c>
      <c r="H139" s="113">
        <v>5</v>
      </c>
      <c r="I139" s="113">
        <v>8</v>
      </c>
    </row>
    <row r="140" spans="1:9" s="60" customFormat="1" ht="15" customHeight="1">
      <c r="A140" s="95" t="s">
        <v>609</v>
      </c>
      <c r="B140" s="113">
        <v>2</v>
      </c>
      <c r="C140" s="113">
        <v>13</v>
      </c>
      <c r="D140" s="113">
        <v>353</v>
      </c>
      <c r="E140" s="113">
        <v>149</v>
      </c>
      <c r="F140" s="113">
        <v>204</v>
      </c>
      <c r="G140" s="113">
        <v>16</v>
      </c>
      <c r="H140" s="113">
        <v>8</v>
      </c>
      <c r="I140" s="113">
        <v>8</v>
      </c>
    </row>
    <row r="141" spans="1:9" s="60" customFormat="1" ht="15" customHeight="1">
      <c r="A141" s="95" t="s">
        <v>508</v>
      </c>
      <c r="B141" s="113">
        <v>4</v>
      </c>
      <c r="C141" s="113">
        <v>19</v>
      </c>
      <c r="D141" s="113">
        <v>492</v>
      </c>
      <c r="E141" s="113">
        <v>182</v>
      </c>
      <c r="F141" s="113">
        <v>310</v>
      </c>
      <c r="G141" s="113">
        <v>25</v>
      </c>
      <c r="H141" s="113">
        <v>11</v>
      </c>
      <c r="I141" s="113">
        <v>14</v>
      </c>
    </row>
    <row r="142" spans="1:9" s="60" customFormat="1" ht="15" customHeight="1">
      <c r="A142" s="95" t="s">
        <v>530</v>
      </c>
      <c r="B142" s="113">
        <v>5</v>
      </c>
      <c r="C142" s="113">
        <v>29</v>
      </c>
      <c r="D142" s="113">
        <v>714</v>
      </c>
      <c r="E142" s="113">
        <v>310</v>
      </c>
      <c r="F142" s="113">
        <v>404</v>
      </c>
      <c r="G142" s="113">
        <v>38</v>
      </c>
      <c r="H142" s="113">
        <v>17</v>
      </c>
      <c r="I142" s="113">
        <v>21</v>
      </c>
    </row>
    <row r="143" spans="1:9" s="60" customFormat="1" ht="15" customHeight="1">
      <c r="A143" s="95" t="s">
        <v>353</v>
      </c>
      <c r="B143" s="112">
        <v>5</v>
      </c>
      <c r="C143" s="112">
        <v>32</v>
      </c>
      <c r="D143" s="112">
        <v>767</v>
      </c>
      <c r="E143" s="113">
        <v>328</v>
      </c>
      <c r="F143" s="112">
        <v>439</v>
      </c>
      <c r="G143" s="112">
        <v>42</v>
      </c>
      <c r="H143" s="113">
        <v>18</v>
      </c>
      <c r="I143" s="112">
        <v>24</v>
      </c>
    </row>
    <row r="144" spans="1:9" s="60" customFormat="1" ht="15" customHeight="1">
      <c r="A144" s="95" t="s">
        <v>684</v>
      </c>
      <c r="B144" s="115">
        <v>6</v>
      </c>
      <c r="C144" s="115">
        <v>36</v>
      </c>
      <c r="D144" s="115">
        <v>798</v>
      </c>
      <c r="E144" s="115">
        <v>367</v>
      </c>
      <c r="F144" s="115">
        <v>431</v>
      </c>
      <c r="G144" s="115">
        <v>40</v>
      </c>
      <c r="H144" s="115">
        <v>17</v>
      </c>
      <c r="I144" s="115">
        <v>23</v>
      </c>
    </row>
    <row r="145" spans="1:9" s="60" customFormat="1" ht="15" customHeight="1">
      <c r="A145" s="95" t="s">
        <v>518</v>
      </c>
      <c r="B145" s="115">
        <v>5</v>
      </c>
      <c r="C145" s="115">
        <v>25</v>
      </c>
      <c r="D145" s="115">
        <v>557</v>
      </c>
      <c r="E145" s="115">
        <v>244</v>
      </c>
      <c r="F145" s="115">
        <v>313</v>
      </c>
      <c r="G145" s="115">
        <v>27</v>
      </c>
      <c r="H145" s="115">
        <v>10</v>
      </c>
      <c r="I145" s="115">
        <v>17</v>
      </c>
    </row>
    <row r="146" spans="1:9" s="60" customFormat="1" ht="15" customHeight="1">
      <c r="A146" s="95" t="s">
        <v>256</v>
      </c>
      <c r="B146" s="118">
        <v>3</v>
      </c>
      <c r="C146" s="113">
        <v>5</v>
      </c>
      <c r="D146" s="113">
        <v>69</v>
      </c>
      <c r="E146" s="113">
        <v>28</v>
      </c>
      <c r="F146" s="113">
        <v>41</v>
      </c>
      <c r="G146" s="113">
        <v>6</v>
      </c>
      <c r="H146" s="113">
        <v>2</v>
      </c>
      <c r="I146" s="113">
        <v>4</v>
      </c>
    </row>
    <row r="147" spans="1:9" s="60" customFormat="1" ht="15" customHeight="1">
      <c r="A147" s="95" t="s">
        <v>727</v>
      </c>
      <c r="B147" s="118">
        <v>4</v>
      </c>
      <c r="C147" s="113">
        <v>10</v>
      </c>
      <c r="D147" s="113">
        <v>175</v>
      </c>
      <c r="E147" s="113">
        <v>84</v>
      </c>
      <c r="F147" s="113">
        <v>91</v>
      </c>
      <c r="G147" s="113">
        <v>11</v>
      </c>
      <c r="H147" s="113">
        <v>3</v>
      </c>
      <c r="I147" s="113">
        <v>8</v>
      </c>
    </row>
    <row r="148" spans="1:9" s="60" customFormat="1" ht="15" customHeight="1">
      <c r="A148" s="95" t="s">
        <v>248</v>
      </c>
      <c r="B148" s="118">
        <v>5</v>
      </c>
      <c r="C148" s="113">
        <v>7</v>
      </c>
      <c r="D148" s="113">
        <v>104</v>
      </c>
      <c r="E148" s="113">
        <v>63</v>
      </c>
      <c r="F148" s="113">
        <v>41</v>
      </c>
      <c r="G148" s="113">
        <v>10</v>
      </c>
      <c r="H148" s="113">
        <v>4</v>
      </c>
      <c r="I148" s="113">
        <v>6</v>
      </c>
    </row>
    <row r="149" spans="1:9" s="60" customFormat="1" ht="15" customHeight="1">
      <c r="A149" s="95" t="s">
        <v>254</v>
      </c>
      <c r="B149" s="118">
        <v>4</v>
      </c>
      <c r="C149" s="113">
        <v>5</v>
      </c>
      <c r="D149" s="113">
        <v>67</v>
      </c>
      <c r="E149" s="113">
        <v>29</v>
      </c>
      <c r="F149" s="113">
        <v>38</v>
      </c>
      <c r="G149" s="113">
        <v>7</v>
      </c>
      <c r="H149" s="113">
        <v>2</v>
      </c>
      <c r="I149" s="113">
        <v>5</v>
      </c>
    </row>
    <row r="150" spans="1:9" s="60" customFormat="1" ht="15" customHeight="1">
      <c r="A150" s="95" t="s">
        <v>283</v>
      </c>
      <c r="B150" s="118">
        <v>3</v>
      </c>
      <c r="C150" s="113">
        <v>0</v>
      </c>
      <c r="D150" s="113">
        <v>9</v>
      </c>
      <c r="E150" s="113">
        <v>2</v>
      </c>
      <c r="F150" s="113">
        <v>7</v>
      </c>
      <c r="G150" s="113">
        <v>0</v>
      </c>
      <c r="H150" s="113">
        <v>0</v>
      </c>
      <c r="I150" s="113">
        <v>0</v>
      </c>
    </row>
    <row r="151" spans="1:9" s="60" customFormat="1" ht="15" customHeight="1">
      <c r="A151" s="95" t="s">
        <v>749</v>
      </c>
      <c r="B151" s="113">
        <v>5</v>
      </c>
      <c r="C151" s="113">
        <v>6</v>
      </c>
      <c r="D151" s="113">
        <v>76</v>
      </c>
      <c r="E151" s="113">
        <v>30</v>
      </c>
      <c r="F151" s="113">
        <v>46</v>
      </c>
      <c r="G151" s="113">
        <v>8</v>
      </c>
      <c r="H151" s="113">
        <v>5</v>
      </c>
      <c r="I151" s="113">
        <v>3</v>
      </c>
    </row>
    <row r="152" spans="1:9" s="63" customFormat="1" ht="15" customHeight="1">
      <c r="A152" s="95" t="s">
        <v>1090</v>
      </c>
      <c r="B152" s="171">
        <v>5</v>
      </c>
      <c r="C152" s="171">
        <v>6</v>
      </c>
      <c r="D152" s="171">
        <v>83</v>
      </c>
      <c r="E152" s="171">
        <v>37</v>
      </c>
      <c r="F152" s="171">
        <v>46</v>
      </c>
      <c r="G152" s="171">
        <v>12</v>
      </c>
      <c r="H152" s="171">
        <v>6</v>
      </c>
      <c r="I152" s="171">
        <v>6</v>
      </c>
    </row>
    <row r="153" spans="1:9" s="60" customFormat="1" ht="15" customHeight="1">
      <c r="A153" s="308" t="s">
        <v>1240</v>
      </c>
      <c r="B153" s="171">
        <v>5</v>
      </c>
      <c r="C153" s="171">
        <v>3</v>
      </c>
      <c r="D153" s="171">
        <v>85</v>
      </c>
      <c r="E153" s="171">
        <v>34</v>
      </c>
      <c r="F153" s="171">
        <v>51</v>
      </c>
      <c r="G153" s="171">
        <v>12</v>
      </c>
      <c r="H153" s="171">
        <v>6</v>
      </c>
      <c r="I153" s="171">
        <v>6</v>
      </c>
    </row>
    <row r="154" spans="1:9" s="520" customFormat="1" ht="33" customHeight="1">
      <c r="A154" s="519"/>
      <c r="B154" s="3231" t="s">
        <v>320</v>
      </c>
      <c r="C154" s="3231"/>
      <c r="D154" s="3231"/>
      <c r="E154" s="3231"/>
      <c r="F154" s="3231"/>
      <c r="G154" s="3231"/>
      <c r="H154" s="3231"/>
      <c r="I154" s="3231"/>
    </row>
    <row r="155" spans="1:9" s="60" customFormat="1" ht="15" customHeight="1">
      <c r="A155" s="95" t="s">
        <v>694</v>
      </c>
      <c r="B155" s="113">
        <v>0</v>
      </c>
      <c r="C155" s="113">
        <v>0</v>
      </c>
      <c r="D155" s="113">
        <v>0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</row>
    <row r="156" spans="1:9" s="60" customFormat="1" ht="15" customHeight="1">
      <c r="A156" s="95" t="s">
        <v>695</v>
      </c>
      <c r="B156" s="113">
        <v>1</v>
      </c>
      <c r="C156" s="113">
        <v>0</v>
      </c>
      <c r="D156" s="113">
        <v>4</v>
      </c>
      <c r="E156" s="113">
        <v>0</v>
      </c>
      <c r="F156" s="113">
        <v>4</v>
      </c>
      <c r="G156" s="113">
        <v>0</v>
      </c>
      <c r="H156" s="113">
        <v>0</v>
      </c>
      <c r="I156" s="113">
        <v>0</v>
      </c>
    </row>
    <row r="157" spans="1:9" s="60" customFormat="1" ht="15" customHeight="1">
      <c r="A157" s="95" t="s">
        <v>696</v>
      </c>
      <c r="B157" s="113">
        <v>0</v>
      </c>
      <c r="C157" s="113">
        <v>0</v>
      </c>
      <c r="D157" s="113">
        <v>0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</row>
    <row r="158" spans="1:9" s="60" customFormat="1" ht="15" customHeight="1">
      <c r="A158" s="95" t="s">
        <v>697</v>
      </c>
      <c r="B158" s="113">
        <v>0</v>
      </c>
      <c r="C158" s="113">
        <v>0</v>
      </c>
      <c r="D158" s="113">
        <v>0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</row>
    <row r="159" spans="1:9" s="60" customFormat="1" ht="15" customHeight="1">
      <c r="A159" s="95" t="s">
        <v>698</v>
      </c>
      <c r="B159" s="113">
        <v>0</v>
      </c>
      <c r="C159" s="113">
        <v>0</v>
      </c>
      <c r="D159" s="113">
        <v>0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</row>
    <row r="160" spans="1:9" s="60" customFormat="1" ht="15" customHeight="1">
      <c r="A160" s="95" t="s">
        <v>699</v>
      </c>
      <c r="B160" s="113">
        <v>1</v>
      </c>
      <c r="C160" s="113">
        <v>1</v>
      </c>
      <c r="D160" s="113">
        <v>8</v>
      </c>
      <c r="E160" s="113">
        <v>2</v>
      </c>
      <c r="F160" s="113">
        <v>6</v>
      </c>
      <c r="G160" s="113">
        <v>1</v>
      </c>
      <c r="H160" s="113">
        <v>1</v>
      </c>
      <c r="I160" s="113">
        <v>0</v>
      </c>
    </row>
    <row r="161" spans="1:9" s="60" customFormat="1" ht="15" customHeight="1">
      <c r="A161" s="95" t="s">
        <v>343</v>
      </c>
      <c r="B161" s="113">
        <v>1</v>
      </c>
      <c r="C161" s="113">
        <v>1</v>
      </c>
      <c r="D161" s="113">
        <v>12</v>
      </c>
      <c r="E161" s="113">
        <v>3</v>
      </c>
      <c r="F161" s="113">
        <v>9</v>
      </c>
      <c r="G161" s="113">
        <v>1</v>
      </c>
      <c r="H161" s="113">
        <v>1</v>
      </c>
      <c r="I161" s="113">
        <v>0</v>
      </c>
    </row>
    <row r="162" spans="1:9" s="60" customFormat="1" ht="15" customHeight="1">
      <c r="A162" s="95" t="s">
        <v>405</v>
      </c>
      <c r="B162" s="113">
        <v>1</v>
      </c>
      <c r="C162" s="113">
        <v>1</v>
      </c>
      <c r="D162" s="113">
        <v>9</v>
      </c>
      <c r="E162" s="113">
        <v>4</v>
      </c>
      <c r="F162" s="113">
        <v>5</v>
      </c>
      <c r="G162" s="113">
        <v>0</v>
      </c>
      <c r="H162" s="113">
        <v>0</v>
      </c>
      <c r="I162" s="113">
        <v>0</v>
      </c>
    </row>
    <row r="163" spans="1:9" s="60" customFormat="1" ht="15" customHeight="1">
      <c r="A163" s="95" t="s">
        <v>196</v>
      </c>
      <c r="B163" s="113">
        <v>1</v>
      </c>
      <c r="C163" s="113">
        <v>1</v>
      </c>
      <c r="D163" s="113">
        <v>15</v>
      </c>
      <c r="E163" s="113">
        <v>3</v>
      </c>
      <c r="F163" s="113">
        <v>12</v>
      </c>
      <c r="G163" s="113">
        <v>1</v>
      </c>
      <c r="H163" s="113">
        <v>0</v>
      </c>
      <c r="I163" s="113">
        <v>1</v>
      </c>
    </row>
    <row r="164" spans="1:9" s="60" customFormat="1" ht="15" customHeight="1">
      <c r="A164" s="95" t="s">
        <v>227</v>
      </c>
      <c r="B164" s="113">
        <v>1</v>
      </c>
      <c r="C164" s="113">
        <v>2</v>
      </c>
      <c r="D164" s="113">
        <v>10</v>
      </c>
      <c r="E164" s="113">
        <v>3</v>
      </c>
      <c r="F164" s="113">
        <v>7</v>
      </c>
      <c r="G164" s="113">
        <v>2</v>
      </c>
      <c r="H164" s="113">
        <v>1</v>
      </c>
      <c r="I164" s="113">
        <v>1</v>
      </c>
    </row>
    <row r="165" spans="1:9" s="60" customFormat="1" ht="15" customHeight="1">
      <c r="A165" s="95" t="s">
        <v>609</v>
      </c>
      <c r="B165" s="113">
        <v>1</v>
      </c>
      <c r="C165" s="113">
        <v>1</v>
      </c>
      <c r="D165" s="113">
        <v>8</v>
      </c>
      <c r="E165" s="113">
        <v>2</v>
      </c>
      <c r="F165" s="113">
        <v>6</v>
      </c>
      <c r="G165" s="113">
        <v>1</v>
      </c>
      <c r="H165" s="113">
        <v>0</v>
      </c>
      <c r="I165" s="113">
        <v>1</v>
      </c>
    </row>
    <row r="166" spans="1:9" s="60" customFormat="1" ht="15" customHeight="1">
      <c r="A166" s="95" t="s">
        <v>508</v>
      </c>
      <c r="B166" s="113">
        <v>1</v>
      </c>
      <c r="C166" s="113">
        <v>1</v>
      </c>
      <c r="D166" s="113">
        <v>12</v>
      </c>
      <c r="E166" s="113">
        <v>5</v>
      </c>
      <c r="F166" s="113">
        <v>7</v>
      </c>
      <c r="G166" s="113">
        <v>2</v>
      </c>
      <c r="H166" s="113">
        <v>0</v>
      </c>
      <c r="I166" s="113">
        <v>2</v>
      </c>
    </row>
    <row r="167" spans="1:9" s="60" customFormat="1" ht="15" customHeight="1">
      <c r="A167" s="95" t="s">
        <v>530</v>
      </c>
      <c r="B167" s="113">
        <v>1</v>
      </c>
      <c r="C167" s="113">
        <v>2</v>
      </c>
      <c r="D167" s="113">
        <v>21</v>
      </c>
      <c r="E167" s="113">
        <v>8</v>
      </c>
      <c r="F167" s="113">
        <v>13</v>
      </c>
      <c r="G167" s="113">
        <v>2</v>
      </c>
      <c r="H167" s="113">
        <v>0</v>
      </c>
      <c r="I167" s="113">
        <v>2</v>
      </c>
    </row>
    <row r="168" spans="1:9" s="60" customFormat="1" ht="15" customHeight="1">
      <c r="A168" s="95" t="s">
        <v>353</v>
      </c>
      <c r="B168" s="112">
        <v>1</v>
      </c>
      <c r="C168" s="112">
        <v>2</v>
      </c>
      <c r="D168" s="112">
        <v>17</v>
      </c>
      <c r="E168" s="113">
        <v>11</v>
      </c>
      <c r="F168" s="112">
        <v>6</v>
      </c>
      <c r="G168" s="112">
        <v>2</v>
      </c>
      <c r="H168" s="113">
        <v>0</v>
      </c>
      <c r="I168" s="112">
        <v>2</v>
      </c>
    </row>
    <row r="169" spans="1:9" s="60" customFormat="1" ht="15" customHeight="1">
      <c r="A169" s="95" t="s">
        <v>684</v>
      </c>
      <c r="B169" s="115">
        <v>1</v>
      </c>
      <c r="C169" s="115">
        <v>2</v>
      </c>
      <c r="D169" s="115">
        <v>17</v>
      </c>
      <c r="E169" s="115">
        <v>9</v>
      </c>
      <c r="F169" s="115">
        <v>8</v>
      </c>
      <c r="G169" s="115">
        <v>1</v>
      </c>
      <c r="H169" s="115">
        <v>0</v>
      </c>
      <c r="I169" s="115">
        <v>1</v>
      </c>
    </row>
    <row r="170" spans="1:9" s="60" customFormat="1" ht="15" customHeight="1">
      <c r="A170" s="95" t="s">
        <v>518</v>
      </c>
      <c r="B170" s="115">
        <v>0</v>
      </c>
      <c r="C170" s="115">
        <v>0</v>
      </c>
      <c r="D170" s="115">
        <v>0</v>
      </c>
      <c r="E170" s="115">
        <v>0</v>
      </c>
      <c r="F170" s="115">
        <v>0</v>
      </c>
      <c r="G170" s="115">
        <v>0</v>
      </c>
      <c r="H170" s="115">
        <v>0</v>
      </c>
      <c r="I170" s="115">
        <v>0</v>
      </c>
    </row>
    <row r="171" spans="1:9" s="60" customFormat="1" ht="15" customHeight="1">
      <c r="A171" s="95" t="s">
        <v>256</v>
      </c>
      <c r="B171" s="113">
        <v>0</v>
      </c>
      <c r="C171" s="113">
        <v>0</v>
      </c>
      <c r="D171" s="113">
        <v>0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</row>
    <row r="172" spans="1:9" s="60" customFormat="1" ht="15" customHeight="1">
      <c r="A172" s="95" t="s">
        <v>727</v>
      </c>
      <c r="B172" s="113">
        <v>0</v>
      </c>
      <c r="C172" s="113">
        <v>0</v>
      </c>
      <c r="D172" s="113">
        <v>0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</row>
    <row r="173" spans="1:9" s="60" customFormat="1" ht="15" customHeight="1">
      <c r="A173" s="95" t="s">
        <v>248</v>
      </c>
      <c r="B173" s="113">
        <v>0</v>
      </c>
      <c r="C173" s="113">
        <v>0</v>
      </c>
      <c r="D173" s="113">
        <v>0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</row>
    <row r="174" spans="1:9" s="60" customFormat="1" ht="15" customHeight="1">
      <c r="A174" s="95" t="s">
        <v>254</v>
      </c>
      <c r="B174" s="113">
        <v>0</v>
      </c>
      <c r="C174" s="113">
        <v>0</v>
      </c>
      <c r="D174" s="113">
        <v>0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</row>
    <row r="175" spans="1:9" s="60" customFormat="1" ht="15" customHeight="1">
      <c r="A175" s="95" t="s">
        <v>283</v>
      </c>
      <c r="B175" s="113">
        <v>0</v>
      </c>
      <c r="C175" s="113">
        <v>0</v>
      </c>
      <c r="D175" s="113">
        <v>0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</row>
    <row r="176" spans="1:9" s="60" customFormat="1" ht="15" customHeight="1">
      <c r="A176" s="95" t="s">
        <v>749</v>
      </c>
      <c r="B176" s="113">
        <v>0</v>
      </c>
      <c r="C176" s="113">
        <v>0</v>
      </c>
      <c r="D176" s="113">
        <v>0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</row>
    <row r="177" spans="1:9" s="63" customFormat="1" ht="15" customHeight="1">
      <c r="A177" s="95" t="s">
        <v>1090</v>
      </c>
      <c r="B177" s="113">
        <v>0</v>
      </c>
      <c r="C177" s="113">
        <v>0</v>
      </c>
      <c r="D177" s="113">
        <v>0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</row>
    <row r="178" spans="1:9" s="63" customFormat="1" ht="15" customHeight="1">
      <c r="A178" s="308" t="s">
        <v>1240</v>
      </c>
      <c r="B178" s="113">
        <v>0</v>
      </c>
      <c r="C178" s="113">
        <v>0</v>
      </c>
      <c r="D178" s="113">
        <v>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</row>
    <row r="179" spans="1:9" s="520" customFormat="1" ht="33" customHeight="1">
      <c r="A179" s="519"/>
      <c r="B179" s="3231" t="s">
        <v>761</v>
      </c>
      <c r="C179" s="3231"/>
      <c r="D179" s="3231"/>
      <c r="E179" s="3231"/>
      <c r="F179" s="3231"/>
      <c r="G179" s="3231"/>
      <c r="H179" s="3231"/>
      <c r="I179" s="3231"/>
    </row>
    <row r="180" spans="1:9" s="60" customFormat="1" ht="15" customHeight="1">
      <c r="A180" s="95" t="s">
        <v>694</v>
      </c>
      <c r="B180" s="113">
        <v>0</v>
      </c>
      <c r="C180" s="113">
        <v>0</v>
      </c>
      <c r="D180" s="113">
        <v>0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</row>
    <row r="181" spans="1:9" s="60" customFormat="1" ht="15" customHeight="1">
      <c r="A181" s="95" t="s">
        <v>695</v>
      </c>
      <c r="B181" s="113">
        <v>0</v>
      </c>
      <c r="C181" s="113">
        <v>0</v>
      </c>
      <c r="D181" s="113">
        <v>0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</row>
    <row r="182" spans="1:9" s="60" customFormat="1" ht="15" customHeight="1">
      <c r="A182" s="95" t="s">
        <v>696</v>
      </c>
      <c r="B182" s="113">
        <v>0</v>
      </c>
      <c r="C182" s="113">
        <v>0</v>
      </c>
      <c r="D182" s="113">
        <v>0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</row>
    <row r="183" spans="1:9" s="60" customFormat="1" ht="15" customHeight="1">
      <c r="A183" s="95" t="s">
        <v>697</v>
      </c>
      <c r="B183" s="113">
        <v>0</v>
      </c>
      <c r="C183" s="113">
        <v>0</v>
      </c>
      <c r="D183" s="113">
        <v>0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</row>
    <row r="184" spans="1:9" s="60" customFormat="1" ht="15" customHeight="1">
      <c r="A184" s="95" t="s">
        <v>698</v>
      </c>
      <c r="B184" s="113">
        <v>1</v>
      </c>
      <c r="C184" s="113">
        <v>0</v>
      </c>
      <c r="D184" s="113">
        <v>0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</row>
    <row r="185" spans="1:9" s="60" customFormat="1" ht="15" customHeight="1">
      <c r="A185" s="95" t="s">
        <v>699</v>
      </c>
      <c r="B185" s="113">
        <v>12</v>
      </c>
      <c r="C185" s="113">
        <v>23</v>
      </c>
      <c r="D185" s="113">
        <v>300</v>
      </c>
      <c r="E185" s="113">
        <v>188</v>
      </c>
      <c r="F185" s="113">
        <v>112</v>
      </c>
      <c r="G185" s="113">
        <v>41</v>
      </c>
      <c r="H185" s="113">
        <v>23</v>
      </c>
      <c r="I185" s="113">
        <v>18</v>
      </c>
    </row>
    <row r="186" spans="1:9" s="60" customFormat="1" ht="15" customHeight="1">
      <c r="A186" s="95" t="s">
        <v>343</v>
      </c>
      <c r="B186" s="113">
        <v>12</v>
      </c>
      <c r="C186" s="113">
        <v>34</v>
      </c>
      <c r="D186" s="113">
        <v>438</v>
      </c>
      <c r="E186" s="113">
        <v>290</v>
      </c>
      <c r="F186" s="113">
        <v>148</v>
      </c>
      <c r="G186" s="113">
        <v>52</v>
      </c>
      <c r="H186" s="113">
        <v>27</v>
      </c>
      <c r="I186" s="113">
        <v>25</v>
      </c>
    </row>
    <row r="187" spans="1:9" s="60" customFormat="1" ht="15" customHeight="1">
      <c r="A187" s="95" t="s">
        <v>405</v>
      </c>
      <c r="B187" s="113">
        <v>15</v>
      </c>
      <c r="C187" s="113">
        <v>49</v>
      </c>
      <c r="D187" s="113">
        <v>641</v>
      </c>
      <c r="E187" s="113">
        <v>406</v>
      </c>
      <c r="F187" s="113">
        <v>235</v>
      </c>
      <c r="G187" s="113">
        <v>73</v>
      </c>
      <c r="H187" s="113">
        <v>36</v>
      </c>
      <c r="I187" s="113">
        <v>37</v>
      </c>
    </row>
    <row r="188" spans="1:9" s="60" customFormat="1" ht="15" customHeight="1">
      <c r="A188" s="95" t="s">
        <v>196</v>
      </c>
      <c r="B188" s="113">
        <v>18</v>
      </c>
      <c r="C188" s="113">
        <v>51</v>
      </c>
      <c r="D188" s="113">
        <v>709</v>
      </c>
      <c r="E188" s="113">
        <v>471</v>
      </c>
      <c r="F188" s="113">
        <v>238</v>
      </c>
      <c r="G188" s="113">
        <v>81</v>
      </c>
      <c r="H188" s="113">
        <v>45</v>
      </c>
      <c r="I188" s="113">
        <v>36</v>
      </c>
    </row>
    <row r="189" spans="1:9" s="60" customFormat="1" ht="15" customHeight="1">
      <c r="A189" s="95" t="s">
        <v>227</v>
      </c>
      <c r="B189" s="113">
        <v>20</v>
      </c>
      <c r="C189" s="113">
        <v>53</v>
      </c>
      <c r="D189" s="113">
        <v>754</v>
      </c>
      <c r="E189" s="113">
        <v>481</v>
      </c>
      <c r="F189" s="113">
        <v>273</v>
      </c>
      <c r="G189" s="113">
        <v>82</v>
      </c>
      <c r="H189" s="113">
        <v>46</v>
      </c>
      <c r="I189" s="113">
        <v>36</v>
      </c>
    </row>
    <row r="190" spans="1:9" s="60" customFormat="1" ht="15" customHeight="1">
      <c r="A190" s="95" t="s">
        <v>609</v>
      </c>
      <c r="B190" s="113">
        <v>19</v>
      </c>
      <c r="C190" s="113">
        <v>51</v>
      </c>
      <c r="D190" s="113">
        <v>728</v>
      </c>
      <c r="E190" s="113">
        <v>437</v>
      </c>
      <c r="F190" s="113">
        <v>291</v>
      </c>
      <c r="G190" s="113">
        <v>60</v>
      </c>
      <c r="H190" s="113">
        <v>38</v>
      </c>
      <c r="I190" s="113">
        <v>22</v>
      </c>
    </row>
    <row r="191" spans="1:9" s="75" customFormat="1" ht="15" customHeight="1">
      <c r="A191" s="95" t="s">
        <v>508</v>
      </c>
      <c r="B191" s="113">
        <v>18</v>
      </c>
      <c r="C191" s="113">
        <v>73</v>
      </c>
      <c r="D191" s="113">
        <v>1110</v>
      </c>
      <c r="E191" s="113">
        <v>684</v>
      </c>
      <c r="F191" s="113">
        <v>426</v>
      </c>
      <c r="G191" s="113">
        <v>94</v>
      </c>
      <c r="H191" s="113">
        <v>44</v>
      </c>
      <c r="I191" s="113">
        <v>50</v>
      </c>
    </row>
    <row r="192" spans="1:9" s="75" customFormat="1" ht="15" customHeight="1">
      <c r="A192" s="95" t="s">
        <v>530</v>
      </c>
      <c r="B192" s="113">
        <v>19</v>
      </c>
      <c r="C192" s="113">
        <v>76</v>
      </c>
      <c r="D192" s="113">
        <v>1125</v>
      </c>
      <c r="E192" s="113">
        <v>742</v>
      </c>
      <c r="F192" s="113">
        <v>383</v>
      </c>
      <c r="G192" s="113">
        <v>93</v>
      </c>
      <c r="H192" s="113">
        <v>44</v>
      </c>
      <c r="I192" s="113">
        <v>49</v>
      </c>
    </row>
    <row r="193" spans="1:9" s="75" customFormat="1" ht="15" customHeight="1">
      <c r="A193" s="95" t="s">
        <v>353</v>
      </c>
      <c r="B193" s="113">
        <v>20</v>
      </c>
      <c r="C193" s="113">
        <v>78</v>
      </c>
      <c r="D193" s="113">
        <v>1162</v>
      </c>
      <c r="E193" s="113">
        <v>720</v>
      </c>
      <c r="F193" s="113">
        <v>442</v>
      </c>
      <c r="G193" s="113">
        <v>86</v>
      </c>
      <c r="H193" s="113">
        <v>40</v>
      </c>
      <c r="I193" s="113">
        <v>46</v>
      </c>
    </row>
    <row r="194" spans="1:9" s="75" customFormat="1" ht="15" customHeight="1">
      <c r="A194" s="95" t="s">
        <v>684</v>
      </c>
      <c r="B194" s="113">
        <v>20</v>
      </c>
      <c r="C194" s="113">
        <v>71</v>
      </c>
      <c r="D194" s="113">
        <v>989</v>
      </c>
      <c r="E194" s="113">
        <v>603</v>
      </c>
      <c r="F194" s="113">
        <v>386</v>
      </c>
      <c r="G194" s="113">
        <v>75</v>
      </c>
      <c r="H194" s="113">
        <v>30</v>
      </c>
      <c r="I194" s="113">
        <v>45</v>
      </c>
    </row>
    <row r="195" spans="1:9" s="75" customFormat="1" ht="15" customHeight="1">
      <c r="A195" s="95" t="s">
        <v>518</v>
      </c>
      <c r="B195" s="113">
        <v>17</v>
      </c>
      <c r="C195" s="113">
        <v>59</v>
      </c>
      <c r="D195" s="113">
        <v>750</v>
      </c>
      <c r="E195" s="113">
        <v>453</v>
      </c>
      <c r="F195" s="113">
        <v>297</v>
      </c>
      <c r="G195" s="113">
        <v>68</v>
      </c>
      <c r="H195" s="113">
        <v>31</v>
      </c>
      <c r="I195" s="113">
        <v>37</v>
      </c>
    </row>
    <row r="196" spans="1:9" s="60" customFormat="1" ht="15" customHeight="1">
      <c r="A196" s="95" t="s">
        <v>256</v>
      </c>
      <c r="B196" s="113">
        <v>15</v>
      </c>
      <c r="C196" s="113">
        <v>49</v>
      </c>
      <c r="D196" s="113">
        <v>647</v>
      </c>
      <c r="E196" s="113">
        <v>384</v>
      </c>
      <c r="F196" s="113">
        <v>263</v>
      </c>
      <c r="G196" s="113">
        <v>62</v>
      </c>
      <c r="H196" s="113">
        <v>30</v>
      </c>
      <c r="I196" s="113">
        <v>32</v>
      </c>
    </row>
    <row r="197" spans="1:9" s="60" customFormat="1" ht="15" customHeight="1">
      <c r="A197" s="95" t="s">
        <v>727</v>
      </c>
      <c r="B197" s="113">
        <v>14</v>
      </c>
      <c r="C197" s="113">
        <v>44</v>
      </c>
      <c r="D197" s="113">
        <v>558</v>
      </c>
      <c r="E197" s="113">
        <v>317</v>
      </c>
      <c r="F197" s="113">
        <v>241</v>
      </c>
      <c r="G197" s="113">
        <v>45</v>
      </c>
      <c r="H197" s="113">
        <v>18</v>
      </c>
      <c r="I197" s="113">
        <v>27</v>
      </c>
    </row>
    <row r="198" spans="1:9" s="60" customFormat="1" ht="15" customHeight="1">
      <c r="A198" s="95" t="s">
        <v>248</v>
      </c>
      <c r="B198" s="113">
        <v>15</v>
      </c>
      <c r="C198" s="113">
        <v>40</v>
      </c>
      <c r="D198" s="113">
        <v>503</v>
      </c>
      <c r="E198" s="113">
        <v>282</v>
      </c>
      <c r="F198" s="113">
        <v>221</v>
      </c>
      <c r="G198" s="113">
        <v>48</v>
      </c>
      <c r="H198" s="113">
        <v>20</v>
      </c>
      <c r="I198" s="113">
        <v>28</v>
      </c>
    </row>
    <row r="199" spans="1:9" s="60" customFormat="1" ht="15" customHeight="1">
      <c r="A199" s="95" t="s">
        <v>254</v>
      </c>
      <c r="B199" s="113">
        <v>14</v>
      </c>
      <c r="C199" s="113">
        <v>52</v>
      </c>
      <c r="D199" s="113">
        <v>644</v>
      </c>
      <c r="E199" s="113">
        <v>378</v>
      </c>
      <c r="F199" s="113">
        <v>266</v>
      </c>
      <c r="G199" s="113">
        <v>59</v>
      </c>
      <c r="H199" s="113">
        <v>24</v>
      </c>
      <c r="I199" s="113">
        <v>35</v>
      </c>
    </row>
    <row r="200" spans="1:9" s="60" customFormat="1" ht="15" customHeight="1">
      <c r="A200" s="95" t="s">
        <v>283</v>
      </c>
      <c r="B200" s="113">
        <v>15</v>
      </c>
      <c r="C200" s="113">
        <v>52</v>
      </c>
      <c r="D200" s="113">
        <v>658</v>
      </c>
      <c r="E200" s="113">
        <v>377</v>
      </c>
      <c r="F200" s="113">
        <v>281</v>
      </c>
      <c r="G200" s="113">
        <v>83</v>
      </c>
      <c r="H200" s="113">
        <v>32</v>
      </c>
      <c r="I200" s="113">
        <v>51</v>
      </c>
    </row>
    <row r="201" spans="1:9" s="60" customFormat="1" ht="15" customHeight="1">
      <c r="A201" s="95" t="s">
        <v>749</v>
      </c>
      <c r="B201" s="113">
        <v>15</v>
      </c>
      <c r="C201" s="113">
        <v>59</v>
      </c>
      <c r="D201" s="113">
        <v>742</v>
      </c>
      <c r="E201" s="113">
        <v>431</v>
      </c>
      <c r="F201" s="113">
        <v>311</v>
      </c>
      <c r="G201" s="113">
        <v>86</v>
      </c>
      <c r="H201" s="113">
        <v>36</v>
      </c>
      <c r="I201" s="113">
        <v>50</v>
      </c>
    </row>
    <row r="202" spans="1:9" s="63" customFormat="1" ht="15" customHeight="1">
      <c r="A202" s="95" t="s">
        <v>1090</v>
      </c>
      <c r="B202" s="113">
        <v>17</v>
      </c>
      <c r="C202" s="113">
        <v>63</v>
      </c>
      <c r="D202" s="113">
        <v>784</v>
      </c>
      <c r="E202" s="113">
        <v>449</v>
      </c>
      <c r="F202" s="113">
        <v>335</v>
      </c>
      <c r="G202" s="113">
        <v>80</v>
      </c>
      <c r="H202" s="113">
        <v>34</v>
      </c>
      <c r="I202" s="113">
        <v>46</v>
      </c>
    </row>
    <row r="203" spans="1:9" s="60" customFormat="1" ht="15" customHeight="1">
      <c r="A203" s="308" t="s">
        <v>1240</v>
      </c>
      <c r="B203" s="113">
        <v>18</v>
      </c>
      <c r="C203" s="113">
        <v>60</v>
      </c>
      <c r="D203" s="113">
        <v>779</v>
      </c>
      <c r="E203" s="113">
        <v>457</v>
      </c>
      <c r="F203" s="113">
        <v>322</v>
      </c>
      <c r="G203" s="113">
        <v>78</v>
      </c>
      <c r="H203" s="113">
        <v>32</v>
      </c>
      <c r="I203" s="113">
        <v>46</v>
      </c>
    </row>
    <row r="204" spans="1:9" s="520" customFormat="1" ht="33" customHeight="1">
      <c r="A204" s="519"/>
      <c r="B204" s="3231" t="s">
        <v>314</v>
      </c>
      <c r="C204" s="3231"/>
      <c r="D204" s="3231"/>
      <c r="E204" s="3231"/>
      <c r="F204" s="3231"/>
      <c r="G204" s="3231"/>
      <c r="H204" s="3231"/>
      <c r="I204" s="3231"/>
    </row>
    <row r="205" spans="1:9" s="60" customFormat="1" ht="15" customHeight="1">
      <c r="A205" s="95" t="s">
        <v>694</v>
      </c>
      <c r="B205" s="113">
        <v>0</v>
      </c>
      <c r="C205" s="113">
        <v>0</v>
      </c>
      <c r="D205" s="113">
        <v>0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</row>
    <row r="206" spans="1:9" s="60" customFormat="1" ht="15" customHeight="1">
      <c r="A206" s="95" t="s">
        <v>695</v>
      </c>
      <c r="B206" s="113">
        <v>0</v>
      </c>
      <c r="C206" s="113">
        <v>0</v>
      </c>
      <c r="D206" s="113">
        <v>0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</row>
    <row r="207" spans="1:9" s="60" customFormat="1" ht="15" customHeight="1">
      <c r="A207" s="95" t="s">
        <v>696</v>
      </c>
      <c r="B207" s="113">
        <v>0</v>
      </c>
      <c r="C207" s="113">
        <v>0</v>
      </c>
      <c r="D207" s="113">
        <v>0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</row>
    <row r="208" spans="1:9" s="60" customFormat="1" ht="15" customHeight="1">
      <c r="A208" s="95" t="s">
        <v>697</v>
      </c>
      <c r="B208" s="113">
        <v>0</v>
      </c>
      <c r="C208" s="113">
        <v>0</v>
      </c>
      <c r="D208" s="113">
        <v>0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</row>
    <row r="209" spans="1:9" s="60" customFormat="1" ht="15" customHeight="1">
      <c r="A209" s="95" t="s">
        <v>698</v>
      </c>
      <c r="B209" s="113">
        <v>1</v>
      </c>
      <c r="C209" s="113">
        <v>0</v>
      </c>
      <c r="D209" s="113">
        <v>0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</row>
    <row r="210" spans="1:9" s="60" customFormat="1" ht="15" customHeight="1">
      <c r="A210" s="95" t="s">
        <v>699</v>
      </c>
      <c r="B210" s="113">
        <v>2</v>
      </c>
      <c r="C210" s="113">
        <v>2</v>
      </c>
      <c r="D210" s="113">
        <v>32</v>
      </c>
      <c r="E210" s="113">
        <v>15</v>
      </c>
      <c r="F210" s="113">
        <v>17</v>
      </c>
      <c r="G210" s="113">
        <v>11</v>
      </c>
      <c r="H210" s="113">
        <v>9</v>
      </c>
      <c r="I210" s="113">
        <v>2</v>
      </c>
    </row>
    <row r="211" spans="1:9" s="60" customFormat="1" ht="15" customHeight="1">
      <c r="A211" s="95" t="s">
        <v>343</v>
      </c>
      <c r="B211" s="113">
        <v>2</v>
      </c>
      <c r="C211" s="113">
        <v>1</v>
      </c>
      <c r="D211" s="113">
        <v>15</v>
      </c>
      <c r="E211" s="113">
        <v>13</v>
      </c>
      <c r="F211" s="113">
        <v>2</v>
      </c>
      <c r="G211" s="113">
        <v>0</v>
      </c>
      <c r="H211" s="113">
        <v>0</v>
      </c>
      <c r="I211" s="113">
        <v>0</v>
      </c>
    </row>
    <row r="212" spans="1:9" s="60" customFormat="1" ht="15" customHeight="1">
      <c r="A212" s="95" t="s">
        <v>405</v>
      </c>
      <c r="B212" s="113">
        <v>4</v>
      </c>
      <c r="C212" s="113">
        <v>8</v>
      </c>
      <c r="D212" s="113">
        <v>133</v>
      </c>
      <c r="E212" s="113">
        <v>80</v>
      </c>
      <c r="F212" s="113">
        <v>53</v>
      </c>
      <c r="G212" s="113">
        <v>14</v>
      </c>
      <c r="H212" s="113">
        <v>9</v>
      </c>
      <c r="I212" s="113">
        <v>5</v>
      </c>
    </row>
    <row r="213" spans="1:9" s="60" customFormat="1" ht="15" customHeight="1">
      <c r="A213" s="95" t="s">
        <v>196</v>
      </c>
      <c r="B213" s="113">
        <v>7</v>
      </c>
      <c r="C213" s="113">
        <v>11</v>
      </c>
      <c r="D213" s="113">
        <v>196</v>
      </c>
      <c r="E213" s="113">
        <v>148</v>
      </c>
      <c r="F213" s="113">
        <v>48</v>
      </c>
      <c r="G213" s="113">
        <v>16</v>
      </c>
      <c r="H213" s="113">
        <v>9</v>
      </c>
      <c r="I213" s="113">
        <v>7</v>
      </c>
    </row>
    <row r="214" spans="1:9" s="60" customFormat="1" ht="15" customHeight="1">
      <c r="A214" s="95" t="s">
        <v>227</v>
      </c>
      <c r="B214" s="113">
        <v>7</v>
      </c>
      <c r="C214" s="113">
        <v>14</v>
      </c>
      <c r="D214" s="113">
        <v>245</v>
      </c>
      <c r="E214" s="113">
        <v>166</v>
      </c>
      <c r="F214" s="113">
        <v>79</v>
      </c>
      <c r="G214" s="113">
        <v>21</v>
      </c>
      <c r="H214" s="113">
        <v>15</v>
      </c>
      <c r="I214" s="113">
        <v>6</v>
      </c>
    </row>
    <row r="215" spans="1:9" s="60" customFormat="1" ht="15" customHeight="1">
      <c r="A215" s="95" t="s">
        <v>609</v>
      </c>
      <c r="B215" s="113">
        <v>7</v>
      </c>
      <c r="C215" s="113">
        <v>14</v>
      </c>
      <c r="D215" s="113">
        <v>265</v>
      </c>
      <c r="E215" s="113">
        <v>152</v>
      </c>
      <c r="F215" s="113">
        <v>113</v>
      </c>
      <c r="G215" s="113">
        <v>20</v>
      </c>
      <c r="H215" s="113">
        <v>14</v>
      </c>
      <c r="I215" s="113">
        <v>6</v>
      </c>
    </row>
    <row r="216" spans="1:9" s="75" customFormat="1" ht="15" customHeight="1">
      <c r="A216" s="95" t="s">
        <v>508</v>
      </c>
      <c r="B216" s="113">
        <v>7</v>
      </c>
      <c r="C216" s="113">
        <v>22</v>
      </c>
      <c r="D216" s="113">
        <v>432</v>
      </c>
      <c r="E216" s="113">
        <v>261</v>
      </c>
      <c r="F216" s="113">
        <v>171</v>
      </c>
      <c r="G216" s="113">
        <v>27</v>
      </c>
      <c r="H216" s="113">
        <v>16</v>
      </c>
      <c r="I216" s="113">
        <v>11</v>
      </c>
    </row>
    <row r="217" spans="1:9" s="75" customFormat="1" ht="15" customHeight="1">
      <c r="A217" s="95" t="s">
        <v>530</v>
      </c>
      <c r="B217" s="113">
        <v>8</v>
      </c>
      <c r="C217" s="113">
        <v>24</v>
      </c>
      <c r="D217" s="113">
        <v>438</v>
      </c>
      <c r="E217" s="113">
        <v>298</v>
      </c>
      <c r="F217" s="113">
        <v>140</v>
      </c>
      <c r="G217" s="113">
        <v>23</v>
      </c>
      <c r="H217" s="113">
        <v>13</v>
      </c>
      <c r="I217" s="113">
        <v>10</v>
      </c>
    </row>
    <row r="218" spans="1:9" s="60" customFormat="1" ht="15" customHeight="1">
      <c r="A218" s="95" t="s">
        <v>353</v>
      </c>
      <c r="B218" s="112">
        <v>8</v>
      </c>
      <c r="C218" s="112">
        <v>25</v>
      </c>
      <c r="D218" s="112">
        <v>440</v>
      </c>
      <c r="E218" s="113">
        <v>277</v>
      </c>
      <c r="F218" s="112">
        <v>163</v>
      </c>
      <c r="G218" s="112">
        <v>22</v>
      </c>
      <c r="H218" s="113">
        <v>12</v>
      </c>
      <c r="I218" s="112">
        <v>10</v>
      </c>
    </row>
    <row r="219" spans="1:9" s="60" customFormat="1" ht="15" customHeight="1">
      <c r="A219" s="95" t="s">
        <v>684</v>
      </c>
      <c r="B219" s="115">
        <v>7</v>
      </c>
      <c r="C219" s="115">
        <v>19</v>
      </c>
      <c r="D219" s="115">
        <v>309</v>
      </c>
      <c r="E219" s="115">
        <v>186</v>
      </c>
      <c r="F219" s="115">
        <v>123</v>
      </c>
      <c r="G219" s="115">
        <v>16</v>
      </c>
      <c r="H219" s="115">
        <v>6</v>
      </c>
      <c r="I219" s="115">
        <v>10</v>
      </c>
    </row>
    <row r="220" spans="1:9" s="60" customFormat="1" ht="15" customHeight="1">
      <c r="A220" s="95" t="s">
        <v>518</v>
      </c>
      <c r="B220" s="115">
        <v>6</v>
      </c>
      <c r="C220" s="115">
        <v>12</v>
      </c>
      <c r="D220" s="115">
        <v>194</v>
      </c>
      <c r="E220" s="115">
        <v>120</v>
      </c>
      <c r="F220" s="115">
        <v>74</v>
      </c>
      <c r="G220" s="115">
        <v>13</v>
      </c>
      <c r="H220" s="115">
        <v>6</v>
      </c>
      <c r="I220" s="115">
        <v>7</v>
      </c>
    </row>
    <row r="221" spans="1:9" s="60" customFormat="1" ht="15" customHeight="1">
      <c r="A221" s="95" t="s">
        <v>256</v>
      </c>
      <c r="B221" s="118">
        <v>5</v>
      </c>
      <c r="C221" s="113">
        <v>9</v>
      </c>
      <c r="D221" s="113">
        <v>147</v>
      </c>
      <c r="E221" s="113">
        <v>76</v>
      </c>
      <c r="F221" s="113">
        <v>71</v>
      </c>
      <c r="G221" s="113">
        <v>9</v>
      </c>
      <c r="H221" s="113">
        <v>5</v>
      </c>
      <c r="I221" s="113">
        <v>4</v>
      </c>
    </row>
    <row r="222" spans="1:9" s="60" customFormat="1" ht="15" customHeight="1">
      <c r="A222" s="95" t="s">
        <v>727</v>
      </c>
      <c r="B222" s="118">
        <v>4</v>
      </c>
      <c r="C222" s="113">
        <v>7</v>
      </c>
      <c r="D222" s="113">
        <v>110</v>
      </c>
      <c r="E222" s="113">
        <v>60</v>
      </c>
      <c r="F222" s="113">
        <v>50</v>
      </c>
      <c r="G222" s="113">
        <v>3</v>
      </c>
      <c r="H222" s="113">
        <v>2</v>
      </c>
      <c r="I222" s="113">
        <v>1</v>
      </c>
    </row>
    <row r="223" spans="1:9" s="60" customFormat="1" ht="15" customHeight="1">
      <c r="A223" s="95" t="s">
        <v>248</v>
      </c>
      <c r="B223" s="118">
        <v>4</v>
      </c>
      <c r="C223" s="113">
        <v>5</v>
      </c>
      <c r="D223" s="113">
        <v>83</v>
      </c>
      <c r="E223" s="113">
        <v>36</v>
      </c>
      <c r="F223" s="113">
        <v>47</v>
      </c>
      <c r="G223" s="113">
        <v>6</v>
      </c>
      <c r="H223" s="113">
        <v>2</v>
      </c>
      <c r="I223" s="113">
        <v>4</v>
      </c>
    </row>
    <row r="224" spans="1:9" s="60" customFormat="1" ht="15" customHeight="1">
      <c r="A224" s="95" t="s">
        <v>254</v>
      </c>
      <c r="B224" s="118">
        <v>3</v>
      </c>
      <c r="C224" s="113">
        <v>6</v>
      </c>
      <c r="D224" s="113">
        <v>61</v>
      </c>
      <c r="E224" s="113">
        <v>34</v>
      </c>
      <c r="F224" s="113">
        <v>27</v>
      </c>
      <c r="G224" s="113">
        <v>6</v>
      </c>
      <c r="H224" s="113">
        <v>2</v>
      </c>
      <c r="I224" s="113">
        <v>4</v>
      </c>
    </row>
    <row r="225" spans="1:9" s="60" customFormat="1" ht="15" customHeight="1">
      <c r="A225" s="95" t="s">
        <v>283</v>
      </c>
      <c r="B225" s="118">
        <v>4</v>
      </c>
      <c r="C225" s="113">
        <v>8</v>
      </c>
      <c r="D225" s="113">
        <v>82</v>
      </c>
      <c r="E225" s="113">
        <v>49</v>
      </c>
      <c r="F225" s="113">
        <v>33</v>
      </c>
      <c r="G225" s="113">
        <v>6</v>
      </c>
      <c r="H225" s="113">
        <v>1</v>
      </c>
      <c r="I225" s="113">
        <v>5</v>
      </c>
    </row>
    <row r="226" spans="1:9" s="60" customFormat="1" ht="15" customHeight="1">
      <c r="A226" s="95" t="s">
        <v>749</v>
      </c>
      <c r="B226" s="113">
        <v>4</v>
      </c>
      <c r="C226" s="113">
        <v>9</v>
      </c>
      <c r="D226" s="113">
        <v>86</v>
      </c>
      <c r="E226" s="113">
        <v>48</v>
      </c>
      <c r="F226" s="113">
        <v>38</v>
      </c>
      <c r="G226" s="113">
        <v>7</v>
      </c>
      <c r="H226" s="113">
        <v>3</v>
      </c>
      <c r="I226" s="113">
        <v>4</v>
      </c>
    </row>
    <row r="227" spans="1:9" s="63" customFormat="1" ht="15" customHeight="1">
      <c r="A227" s="95" t="s">
        <v>1090</v>
      </c>
      <c r="B227" s="171">
        <v>5</v>
      </c>
      <c r="C227" s="171">
        <v>11</v>
      </c>
      <c r="D227" s="171">
        <v>112</v>
      </c>
      <c r="E227" s="171">
        <v>71</v>
      </c>
      <c r="F227" s="171">
        <v>41</v>
      </c>
      <c r="G227" s="171">
        <v>3</v>
      </c>
      <c r="H227" s="171">
        <v>2</v>
      </c>
      <c r="I227" s="171">
        <v>1</v>
      </c>
    </row>
    <row r="228" spans="1:9" s="63" customFormat="1" ht="15" customHeight="1">
      <c r="A228" s="308" t="s">
        <v>1240</v>
      </c>
      <c r="B228" s="171">
        <v>6</v>
      </c>
      <c r="C228" s="171">
        <v>12</v>
      </c>
      <c r="D228" s="171">
        <v>104</v>
      </c>
      <c r="E228" s="171">
        <v>53</v>
      </c>
      <c r="F228" s="171">
        <v>51</v>
      </c>
      <c r="G228" s="171">
        <v>5</v>
      </c>
      <c r="H228" s="171">
        <v>4</v>
      </c>
      <c r="I228" s="171">
        <v>1</v>
      </c>
    </row>
    <row r="229" spans="1:9" s="520" customFormat="1" ht="33" customHeight="1">
      <c r="A229" s="519"/>
      <c r="B229" s="3231" t="s">
        <v>483</v>
      </c>
      <c r="C229" s="3231"/>
      <c r="D229" s="3231"/>
      <c r="E229" s="3231"/>
      <c r="F229" s="3231"/>
      <c r="G229" s="3231"/>
      <c r="H229" s="3231"/>
      <c r="I229" s="3231"/>
    </row>
    <row r="230" spans="1:9" s="60" customFormat="1" ht="15" customHeight="1">
      <c r="A230" s="95" t="s">
        <v>694</v>
      </c>
      <c r="B230" s="113">
        <v>0</v>
      </c>
      <c r="C230" s="113">
        <v>0</v>
      </c>
      <c r="D230" s="113">
        <v>0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</row>
    <row r="231" spans="1:9" s="60" customFormat="1" ht="15" customHeight="1">
      <c r="A231" s="95" t="s">
        <v>695</v>
      </c>
      <c r="B231" s="113">
        <v>0</v>
      </c>
      <c r="C231" s="113">
        <v>0</v>
      </c>
      <c r="D231" s="113">
        <v>0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</row>
    <row r="232" spans="1:9" s="60" customFormat="1" ht="15" customHeight="1">
      <c r="A232" s="95" t="s">
        <v>696</v>
      </c>
      <c r="B232" s="113">
        <v>0</v>
      </c>
      <c r="C232" s="113">
        <v>0</v>
      </c>
      <c r="D232" s="113">
        <v>0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</row>
    <row r="233" spans="1:9" s="60" customFormat="1" ht="15" customHeight="1">
      <c r="A233" s="95" t="s">
        <v>697</v>
      </c>
      <c r="B233" s="113">
        <v>0</v>
      </c>
      <c r="C233" s="113">
        <v>0</v>
      </c>
      <c r="D233" s="113">
        <v>0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</row>
    <row r="234" spans="1:9" s="60" customFormat="1" ht="15" customHeight="1">
      <c r="A234" s="95" t="s">
        <v>698</v>
      </c>
      <c r="B234" s="113">
        <v>0</v>
      </c>
      <c r="C234" s="113">
        <v>0</v>
      </c>
      <c r="D234" s="113">
        <v>0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</row>
    <row r="235" spans="1:9" s="60" customFormat="1" ht="15" customHeight="1">
      <c r="A235" s="95" t="s">
        <v>699</v>
      </c>
      <c r="B235" s="113">
        <v>10</v>
      </c>
      <c r="C235" s="113">
        <v>21</v>
      </c>
      <c r="D235" s="113">
        <v>268</v>
      </c>
      <c r="E235" s="113">
        <v>173</v>
      </c>
      <c r="F235" s="113">
        <v>95</v>
      </c>
      <c r="G235" s="113">
        <v>30</v>
      </c>
      <c r="H235" s="113">
        <v>14</v>
      </c>
      <c r="I235" s="113">
        <v>16</v>
      </c>
    </row>
    <row r="236" spans="1:9" s="60" customFormat="1" ht="15" customHeight="1">
      <c r="A236" s="95" t="s">
        <v>343</v>
      </c>
      <c r="B236" s="113">
        <v>10</v>
      </c>
      <c r="C236" s="113">
        <v>33</v>
      </c>
      <c r="D236" s="113">
        <v>423</v>
      </c>
      <c r="E236" s="113">
        <v>277</v>
      </c>
      <c r="F236" s="113">
        <v>146</v>
      </c>
      <c r="G236" s="113">
        <v>52</v>
      </c>
      <c r="H236" s="113">
        <v>27</v>
      </c>
      <c r="I236" s="113">
        <v>25</v>
      </c>
    </row>
    <row r="237" spans="1:9" s="60" customFormat="1" ht="15" customHeight="1">
      <c r="A237" s="95" t="s">
        <v>405</v>
      </c>
      <c r="B237" s="113">
        <v>11</v>
      </c>
      <c r="C237" s="113">
        <v>41</v>
      </c>
      <c r="D237" s="113">
        <v>508</v>
      </c>
      <c r="E237" s="113">
        <v>326</v>
      </c>
      <c r="F237" s="113">
        <v>182</v>
      </c>
      <c r="G237" s="113">
        <v>59</v>
      </c>
      <c r="H237" s="113">
        <v>27</v>
      </c>
      <c r="I237" s="113">
        <v>32</v>
      </c>
    </row>
    <row r="238" spans="1:9" s="60" customFormat="1" ht="15" customHeight="1">
      <c r="A238" s="95" t="s">
        <v>196</v>
      </c>
      <c r="B238" s="113">
        <v>11</v>
      </c>
      <c r="C238" s="113">
        <v>40</v>
      </c>
      <c r="D238" s="113">
        <v>513</v>
      </c>
      <c r="E238" s="113">
        <v>323</v>
      </c>
      <c r="F238" s="113">
        <v>190</v>
      </c>
      <c r="G238" s="113">
        <v>65</v>
      </c>
      <c r="H238" s="113">
        <v>36</v>
      </c>
      <c r="I238" s="113">
        <v>29</v>
      </c>
    </row>
    <row r="239" spans="1:9" s="60" customFormat="1" ht="15" customHeight="1">
      <c r="A239" s="95" t="s">
        <v>227</v>
      </c>
      <c r="B239" s="113">
        <v>13</v>
      </c>
      <c r="C239" s="113">
        <v>39</v>
      </c>
      <c r="D239" s="113">
        <v>509</v>
      </c>
      <c r="E239" s="113">
        <v>315</v>
      </c>
      <c r="F239" s="113">
        <v>194</v>
      </c>
      <c r="G239" s="113">
        <v>61</v>
      </c>
      <c r="H239" s="113">
        <v>31</v>
      </c>
      <c r="I239" s="113">
        <v>30</v>
      </c>
    </row>
    <row r="240" spans="1:9" s="60" customFormat="1" ht="15" customHeight="1">
      <c r="A240" s="95" t="s">
        <v>609</v>
      </c>
      <c r="B240" s="113">
        <v>12</v>
      </c>
      <c r="C240" s="113">
        <v>37</v>
      </c>
      <c r="D240" s="113">
        <v>463</v>
      </c>
      <c r="E240" s="113">
        <v>285</v>
      </c>
      <c r="F240" s="113">
        <v>178</v>
      </c>
      <c r="G240" s="113">
        <v>40</v>
      </c>
      <c r="H240" s="113">
        <v>24</v>
      </c>
      <c r="I240" s="113">
        <v>16</v>
      </c>
    </row>
    <row r="241" spans="1:9" s="60" customFormat="1" ht="15" customHeight="1">
      <c r="A241" s="95" t="s">
        <v>508</v>
      </c>
      <c r="B241" s="113">
        <v>11</v>
      </c>
      <c r="C241" s="113">
        <v>51</v>
      </c>
      <c r="D241" s="113">
        <v>678</v>
      </c>
      <c r="E241" s="113">
        <v>423</v>
      </c>
      <c r="F241" s="113">
        <v>255</v>
      </c>
      <c r="G241" s="113">
        <v>67</v>
      </c>
      <c r="H241" s="113">
        <v>28</v>
      </c>
      <c r="I241" s="113">
        <v>39</v>
      </c>
    </row>
    <row r="242" spans="1:9" s="60" customFormat="1" ht="15" customHeight="1">
      <c r="A242" s="95" t="s">
        <v>530</v>
      </c>
      <c r="B242" s="113">
        <v>11</v>
      </c>
      <c r="C242" s="113">
        <v>52</v>
      </c>
      <c r="D242" s="113">
        <v>687</v>
      </c>
      <c r="E242" s="113">
        <v>444</v>
      </c>
      <c r="F242" s="113">
        <v>243</v>
      </c>
      <c r="G242" s="113">
        <v>70</v>
      </c>
      <c r="H242" s="113">
        <v>31</v>
      </c>
      <c r="I242" s="113">
        <v>39</v>
      </c>
    </row>
    <row r="243" spans="1:9" s="60" customFormat="1" ht="15" customHeight="1">
      <c r="A243" s="95" t="s">
        <v>353</v>
      </c>
      <c r="B243" s="112">
        <v>12</v>
      </c>
      <c r="C243" s="112">
        <v>53</v>
      </c>
      <c r="D243" s="112">
        <v>722</v>
      </c>
      <c r="E243" s="113">
        <v>443</v>
      </c>
      <c r="F243" s="112">
        <v>279</v>
      </c>
      <c r="G243" s="112">
        <v>64</v>
      </c>
      <c r="H243" s="113">
        <v>28</v>
      </c>
      <c r="I243" s="112">
        <v>36</v>
      </c>
    </row>
    <row r="244" spans="1:9" s="60" customFormat="1" ht="15" customHeight="1">
      <c r="A244" s="95" t="s">
        <v>684</v>
      </c>
      <c r="B244" s="115">
        <v>13</v>
      </c>
      <c r="C244" s="115">
        <v>52</v>
      </c>
      <c r="D244" s="115">
        <v>680</v>
      </c>
      <c r="E244" s="115">
        <v>417</v>
      </c>
      <c r="F244" s="115">
        <v>263</v>
      </c>
      <c r="G244" s="115">
        <v>59</v>
      </c>
      <c r="H244" s="115">
        <v>24</v>
      </c>
      <c r="I244" s="115">
        <v>35</v>
      </c>
    </row>
    <row r="245" spans="1:9" s="60" customFormat="1" ht="15" customHeight="1">
      <c r="A245" s="95" t="s">
        <v>518</v>
      </c>
      <c r="B245" s="115">
        <v>11</v>
      </c>
      <c r="C245" s="115">
        <v>47</v>
      </c>
      <c r="D245" s="115">
        <v>556</v>
      </c>
      <c r="E245" s="115">
        <v>333</v>
      </c>
      <c r="F245" s="115">
        <v>223</v>
      </c>
      <c r="G245" s="115">
        <v>55</v>
      </c>
      <c r="H245" s="115">
        <v>25</v>
      </c>
      <c r="I245" s="115">
        <v>30</v>
      </c>
    </row>
    <row r="246" spans="1:9" s="60" customFormat="1" ht="15" customHeight="1">
      <c r="A246" s="95" t="s">
        <v>256</v>
      </c>
      <c r="B246" s="113">
        <v>10</v>
      </c>
      <c r="C246" s="113">
        <v>40</v>
      </c>
      <c r="D246" s="113">
        <v>500</v>
      </c>
      <c r="E246" s="113">
        <v>308</v>
      </c>
      <c r="F246" s="113">
        <v>192</v>
      </c>
      <c r="G246" s="113">
        <v>53</v>
      </c>
      <c r="H246" s="113">
        <v>25</v>
      </c>
      <c r="I246" s="113">
        <v>28</v>
      </c>
    </row>
    <row r="247" spans="1:9" s="60" customFormat="1" ht="15" customHeight="1">
      <c r="A247" s="95" t="s">
        <v>727</v>
      </c>
      <c r="B247" s="113">
        <v>10</v>
      </c>
      <c r="C247" s="113">
        <v>37</v>
      </c>
      <c r="D247" s="113">
        <v>448</v>
      </c>
      <c r="E247" s="113">
        <v>257</v>
      </c>
      <c r="F247" s="113">
        <v>191</v>
      </c>
      <c r="G247" s="113">
        <v>42</v>
      </c>
      <c r="H247" s="113">
        <v>16</v>
      </c>
      <c r="I247" s="113">
        <v>26</v>
      </c>
    </row>
    <row r="248" spans="1:9" s="60" customFormat="1" ht="15" customHeight="1">
      <c r="A248" s="95" t="s">
        <v>248</v>
      </c>
      <c r="B248" s="113">
        <v>11</v>
      </c>
      <c r="C248" s="113">
        <v>35</v>
      </c>
      <c r="D248" s="113">
        <v>420</v>
      </c>
      <c r="E248" s="113">
        <v>246</v>
      </c>
      <c r="F248" s="113">
        <v>174</v>
      </c>
      <c r="G248" s="113">
        <v>42</v>
      </c>
      <c r="H248" s="113">
        <v>18</v>
      </c>
      <c r="I248" s="113">
        <v>24</v>
      </c>
    </row>
    <row r="249" spans="1:9" s="60" customFormat="1" ht="15" customHeight="1">
      <c r="A249" s="95" t="s">
        <v>254</v>
      </c>
      <c r="B249" s="113">
        <v>11</v>
      </c>
      <c r="C249" s="113">
        <v>46</v>
      </c>
      <c r="D249" s="113">
        <v>583</v>
      </c>
      <c r="E249" s="113">
        <v>344</v>
      </c>
      <c r="F249" s="113">
        <v>239</v>
      </c>
      <c r="G249" s="113">
        <v>53</v>
      </c>
      <c r="H249" s="113">
        <v>22</v>
      </c>
      <c r="I249" s="113">
        <v>31</v>
      </c>
    </row>
    <row r="250" spans="1:9" s="60" customFormat="1" ht="15" customHeight="1">
      <c r="A250" s="95" t="s">
        <v>283</v>
      </c>
      <c r="B250" s="113">
        <v>11</v>
      </c>
      <c r="C250" s="113">
        <v>44</v>
      </c>
      <c r="D250" s="113">
        <v>576</v>
      </c>
      <c r="E250" s="113">
        <v>328</v>
      </c>
      <c r="F250" s="113">
        <v>248</v>
      </c>
      <c r="G250" s="113">
        <v>77</v>
      </c>
      <c r="H250" s="113">
        <v>31</v>
      </c>
      <c r="I250" s="113">
        <v>46</v>
      </c>
    </row>
    <row r="251" spans="1:9" s="60" customFormat="1" ht="15" customHeight="1">
      <c r="A251" s="95" t="s">
        <v>749</v>
      </c>
      <c r="B251" s="113">
        <v>11</v>
      </c>
      <c r="C251" s="113">
        <v>50</v>
      </c>
      <c r="D251" s="113">
        <v>656</v>
      </c>
      <c r="E251" s="113">
        <v>383</v>
      </c>
      <c r="F251" s="113">
        <v>273</v>
      </c>
      <c r="G251" s="113">
        <v>79</v>
      </c>
      <c r="H251" s="113">
        <v>33</v>
      </c>
      <c r="I251" s="113">
        <v>46</v>
      </c>
    </row>
    <row r="252" spans="1:9" s="63" customFormat="1" ht="15" customHeight="1">
      <c r="A252" s="95" t="s">
        <v>1090</v>
      </c>
      <c r="B252" s="171">
        <v>12</v>
      </c>
      <c r="C252" s="171">
        <v>52</v>
      </c>
      <c r="D252" s="171">
        <v>672</v>
      </c>
      <c r="E252" s="171">
        <v>378</v>
      </c>
      <c r="F252" s="171">
        <v>294</v>
      </c>
      <c r="G252" s="171">
        <v>77</v>
      </c>
      <c r="H252" s="171">
        <v>32</v>
      </c>
      <c r="I252" s="171">
        <v>45</v>
      </c>
    </row>
    <row r="253" spans="1:9" s="60" customFormat="1" ht="15" customHeight="1">
      <c r="A253" s="308" t="s">
        <v>1240</v>
      </c>
      <c r="B253" s="171">
        <v>12</v>
      </c>
      <c r="C253" s="171">
        <v>48</v>
      </c>
      <c r="D253" s="171">
        <v>675</v>
      </c>
      <c r="E253" s="171">
        <v>404</v>
      </c>
      <c r="F253" s="171">
        <v>271</v>
      </c>
      <c r="G253" s="171">
        <v>73</v>
      </c>
      <c r="H253" s="171">
        <v>28</v>
      </c>
      <c r="I253" s="171">
        <v>45</v>
      </c>
    </row>
    <row r="254" spans="1:9" s="60" customFormat="1" ht="33" customHeight="1">
      <c r="A254" s="168"/>
      <c r="B254" s="3227" t="s">
        <v>214</v>
      </c>
      <c r="C254" s="3227"/>
      <c r="D254" s="3227"/>
      <c r="E254" s="3227"/>
      <c r="F254" s="3227"/>
      <c r="G254" s="3227"/>
      <c r="H254" s="3227"/>
      <c r="I254" s="3227"/>
    </row>
    <row r="255" spans="1:9" s="60" customFormat="1" ht="15" customHeight="1">
      <c r="A255" s="95" t="s">
        <v>694</v>
      </c>
      <c r="B255" s="113">
        <v>0</v>
      </c>
      <c r="C255" s="113">
        <v>0</v>
      </c>
      <c r="D255" s="113">
        <v>0</v>
      </c>
      <c r="E255" s="113">
        <v>0</v>
      </c>
      <c r="F255" s="113">
        <v>0</v>
      </c>
      <c r="G255" s="177" t="s">
        <v>588</v>
      </c>
      <c r="H255" s="113">
        <v>0</v>
      </c>
      <c r="I255" s="113">
        <v>0</v>
      </c>
    </row>
    <row r="256" spans="1:9" s="60" customFormat="1" ht="15" customHeight="1">
      <c r="A256" s="95" t="s">
        <v>695</v>
      </c>
      <c r="B256" s="113">
        <v>0</v>
      </c>
      <c r="C256" s="113">
        <v>0</v>
      </c>
      <c r="D256" s="113">
        <v>0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</row>
    <row r="257" spans="1:9" s="60" customFormat="1" ht="15" customHeight="1">
      <c r="A257" s="95" t="s">
        <v>696</v>
      </c>
      <c r="B257" s="113">
        <v>2</v>
      </c>
      <c r="C257" s="113">
        <v>53</v>
      </c>
      <c r="D257" s="113">
        <v>678</v>
      </c>
      <c r="E257" s="113">
        <v>468</v>
      </c>
      <c r="F257" s="113">
        <v>210</v>
      </c>
      <c r="G257" s="113">
        <v>10</v>
      </c>
      <c r="H257" s="113">
        <v>5</v>
      </c>
      <c r="I257" s="113">
        <v>5</v>
      </c>
    </row>
    <row r="258" spans="1:9" s="60" customFormat="1" ht="15" customHeight="1">
      <c r="A258" s="95" t="s">
        <v>697</v>
      </c>
      <c r="B258" s="113">
        <v>4</v>
      </c>
      <c r="C258" s="113">
        <v>71</v>
      </c>
      <c r="D258" s="113">
        <v>853</v>
      </c>
      <c r="E258" s="113">
        <v>581</v>
      </c>
      <c r="F258" s="113">
        <v>272</v>
      </c>
      <c r="G258" s="113">
        <v>14</v>
      </c>
      <c r="H258" s="113">
        <v>6</v>
      </c>
      <c r="I258" s="113">
        <v>8</v>
      </c>
    </row>
    <row r="259" spans="1:9" s="60" customFormat="1" ht="15" customHeight="1">
      <c r="A259" s="95" t="s">
        <v>698</v>
      </c>
      <c r="B259" s="113">
        <v>8</v>
      </c>
      <c r="C259" s="113">
        <v>110</v>
      </c>
      <c r="D259" s="113">
        <v>1272</v>
      </c>
      <c r="E259" s="113">
        <v>883</v>
      </c>
      <c r="F259" s="113">
        <v>389</v>
      </c>
      <c r="G259" s="113">
        <v>26</v>
      </c>
      <c r="H259" s="113">
        <v>11</v>
      </c>
      <c r="I259" s="113">
        <v>15</v>
      </c>
    </row>
    <row r="260" spans="1:9" s="60" customFormat="1" ht="15" customHeight="1">
      <c r="A260" s="95" t="s">
        <v>699</v>
      </c>
      <c r="B260" s="113">
        <v>12</v>
      </c>
      <c r="C260" s="113">
        <v>90</v>
      </c>
      <c r="D260" s="113">
        <v>1010</v>
      </c>
      <c r="E260" s="113">
        <v>689</v>
      </c>
      <c r="F260" s="113">
        <v>321</v>
      </c>
      <c r="G260" s="113">
        <v>25</v>
      </c>
      <c r="H260" s="113">
        <v>11</v>
      </c>
      <c r="I260" s="113">
        <v>14</v>
      </c>
    </row>
    <row r="261" spans="1:9" s="60" customFormat="1" ht="15" customHeight="1">
      <c r="A261" s="95" t="s">
        <v>343</v>
      </c>
      <c r="B261" s="113">
        <v>12</v>
      </c>
      <c r="C261" s="113">
        <v>99</v>
      </c>
      <c r="D261" s="113">
        <v>1125</v>
      </c>
      <c r="E261" s="113">
        <v>761</v>
      </c>
      <c r="F261" s="113">
        <v>364</v>
      </c>
      <c r="G261" s="113">
        <v>21</v>
      </c>
      <c r="H261" s="113">
        <v>13</v>
      </c>
      <c r="I261" s="113">
        <v>8</v>
      </c>
    </row>
    <row r="262" spans="1:9" s="60" customFormat="1" ht="15" customHeight="1">
      <c r="A262" s="95" t="s">
        <v>405</v>
      </c>
      <c r="B262" s="113">
        <v>16</v>
      </c>
      <c r="C262" s="113">
        <v>114</v>
      </c>
      <c r="D262" s="113">
        <v>1594</v>
      </c>
      <c r="E262" s="113">
        <v>1042</v>
      </c>
      <c r="F262" s="113">
        <v>552</v>
      </c>
      <c r="G262" s="113">
        <v>26</v>
      </c>
      <c r="H262" s="113">
        <v>11</v>
      </c>
      <c r="I262" s="113">
        <v>15</v>
      </c>
    </row>
    <row r="263" spans="1:9" s="60" customFormat="1" ht="15" customHeight="1">
      <c r="A263" s="95" t="s">
        <v>196</v>
      </c>
      <c r="B263" s="113">
        <v>15</v>
      </c>
      <c r="C263" s="113">
        <v>131</v>
      </c>
      <c r="D263" s="113">
        <v>1920</v>
      </c>
      <c r="E263" s="113">
        <v>1256</v>
      </c>
      <c r="F263" s="113">
        <v>664</v>
      </c>
      <c r="G263" s="113">
        <v>29</v>
      </c>
      <c r="H263" s="113">
        <v>9</v>
      </c>
      <c r="I263" s="113">
        <v>20</v>
      </c>
    </row>
    <row r="264" spans="1:9" s="60" customFormat="1" ht="15" customHeight="1">
      <c r="A264" s="95" t="s">
        <v>227</v>
      </c>
      <c r="B264" s="113">
        <v>15</v>
      </c>
      <c r="C264" s="113">
        <v>131</v>
      </c>
      <c r="D264" s="113">
        <v>1951</v>
      </c>
      <c r="E264" s="113">
        <v>1326</v>
      </c>
      <c r="F264" s="113">
        <v>625</v>
      </c>
      <c r="G264" s="113">
        <v>30</v>
      </c>
      <c r="H264" s="113">
        <v>11</v>
      </c>
      <c r="I264" s="113">
        <v>19</v>
      </c>
    </row>
    <row r="265" spans="1:9" s="60" customFormat="1" ht="15" customHeight="1">
      <c r="A265" s="95" t="s">
        <v>609</v>
      </c>
      <c r="B265" s="113">
        <v>16</v>
      </c>
      <c r="C265" s="113">
        <v>152</v>
      </c>
      <c r="D265" s="113">
        <v>2073</v>
      </c>
      <c r="E265" s="113">
        <v>1340</v>
      </c>
      <c r="F265" s="113">
        <v>733</v>
      </c>
      <c r="G265" s="113">
        <v>31</v>
      </c>
      <c r="H265" s="113">
        <v>14</v>
      </c>
      <c r="I265" s="113">
        <v>17</v>
      </c>
    </row>
    <row r="266" spans="1:9" s="60" customFormat="1" ht="15" customHeight="1">
      <c r="A266" s="95" t="s">
        <v>508</v>
      </c>
      <c r="B266" s="113">
        <v>16</v>
      </c>
      <c r="C266" s="113">
        <v>139</v>
      </c>
      <c r="D266" s="113">
        <v>1905</v>
      </c>
      <c r="E266" s="113">
        <v>1208</v>
      </c>
      <c r="F266" s="113">
        <v>697</v>
      </c>
      <c r="G266" s="113">
        <v>37</v>
      </c>
      <c r="H266" s="113">
        <v>20</v>
      </c>
      <c r="I266" s="113">
        <v>17</v>
      </c>
    </row>
    <row r="267" spans="1:9" s="60" customFormat="1" ht="15" customHeight="1">
      <c r="A267" s="95" t="s">
        <v>530</v>
      </c>
      <c r="B267" s="113">
        <v>16</v>
      </c>
      <c r="C267" s="113">
        <v>141</v>
      </c>
      <c r="D267" s="113">
        <v>2042</v>
      </c>
      <c r="E267" s="113">
        <v>1314</v>
      </c>
      <c r="F267" s="113">
        <v>728</v>
      </c>
      <c r="G267" s="113">
        <v>38</v>
      </c>
      <c r="H267" s="113">
        <v>19</v>
      </c>
      <c r="I267" s="113">
        <v>19</v>
      </c>
    </row>
    <row r="268" spans="1:9" s="60" customFormat="1" ht="15" customHeight="1">
      <c r="A268" s="95" t="s">
        <v>353</v>
      </c>
      <c r="B268" s="113">
        <v>16</v>
      </c>
      <c r="C268" s="113">
        <v>136</v>
      </c>
      <c r="D268" s="113">
        <v>1869</v>
      </c>
      <c r="E268" s="113">
        <v>1216</v>
      </c>
      <c r="F268" s="113">
        <v>653</v>
      </c>
      <c r="G268" s="113">
        <v>39</v>
      </c>
      <c r="H268" s="113">
        <v>22</v>
      </c>
      <c r="I268" s="113">
        <v>17</v>
      </c>
    </row>
    <row r="269" spans="1:9" s="60" customFormat="1" ht="15" customHeight="1">
      <c r="A269" s="95" t="s">
        <v>684</v>
      </c>
      <c r="B269" s="113">
        <v>13</v>
      </c>
      <c r="C269" s="113">
        <v>108</v>
      </c>
      <c r="D269" s="113">
        <v>1444</v>
      </c>
      <c r="E269" s="113">
        <v>891</v>
      </c>
      <c r="F269" s="113">
        <v>553</v>
      </c>
      <c r="G269" s="113">
        <v>40</v>
      </c>
      <c r="H269" s="113">
        <v>17</v>
      </c>
      <c r="I269" s="113">
        <v>23</v>
      </c>
    </row>
    <row r="270" spans="1:9" s="60" customFormat="1" ht="15" customHeight="1">
      <c r="A270" s="95" t="s">
        <v>518</v>
      </c>
      <c r="B270" s="113">
        <v>13</v>
      </c>
      <c r="C270" s="113">
        <v>108</v>
      </c>
      <c r="D270" s="113">
        <v>1353</v>
      </c>
      <c r="E270" s="113">
        <v>863</v>
      </c>
      <c r="F270" s="113">
        <v>490</v>
      </c>
      <c r="G270" s="113">
        <v>40</v>
      </c>
      <c r="H270" s="113">
        <v>16</v>
      </c>
      <c r="I270" s="113">
        <v>24</v>
      </c>
    </row>
    <row r="271" spans="1:9" s="60" customFormat="1" ht="15" customHeight="1">
      <c r="A271" s="95" t="s">
        <v>256</v>
      </c>
      <c r="B271" s="118">
        <v>13</v>
      </c>
      <c r="C271" s="113">
        <v>97</v>
      </c>
      <c r="D271" s="113">
        <v>1230</v>
      </c>
      <c r="E271" s="113">
        <v>750</v>
      </c>
      <c r="F271" s="113">
        <v>480</v>
      </c>
      <c r="G271" s="113">
        <v>37</v>
      </c>
      <c r="H271" s="113">
        <v>13</v>
      </c>
      <c r="I271" s="113">
        <v>24</v>
      </c>
    </row>
    <row r="272" spans="1:9" s="60" customFormat="1" ht="15" customHeight="1">
      <c r="A272" s="95" t="s">
        <v>727</v>
      </c>
      <c r="B272" s="118">
        <v>13</v>
      </c>
      <c r="C272" s="113">
        <v>85</v>
      </c>
      <c r="D272" s="113">
        <v>1121</v>
      </c>
      <c r="E272" s="113">
        <v>678</v>
      </c>
      <c r="F272" s="113">
        <v>443</v>
      </c>
      <c r="G272" s="113">
        <v>36</v>
      </c>
      <c r="H272" s="113">
        <v>14</v>
      </c>
      <c r="I272" s="113">
        <v>22</v>
      </c>
    </row>
    <row r="273" spans="1:9" s="60" customFormat="1" ht="15" customHeight="1">
      <c r="A273" s="95" t="s">
        <v>248</v>
      </c>
      <c r="B273" s="118">
        <v>13</v>
      </c>
      <c r="C273" s="113">
        <v>80</v>
      </c>
      <c r="D273" s="113">
        <v>1040</v>
      </c>
      <c r="E273" s="113">
        <v>596</v>
      </c>
      <c r="F273" s="113">
        <v>444</v>
      </c>
      <c r="G273" s="113">
        <v>39</v>
      </c>
      <c r="H273" s="113">
        <v>17</v>
      </c>
      <c r="I273" s="113">
        <v>22</v>
      </c>
    </row>
    <row r="274" spans="1:9" s="60" customFormat="1" ht="15" customHeight="1">
      <c r="A274" s="95" t="s">
        <v>254</v>
      </c>
      <c r="B274" s="118">
        <v>12</v>
      </c>
      <c r="C274" s="113">
        <v>63</v>
      </c>
      <c r="D274" s="113">
        <v>798</v>
      </c>
      <c r="E274" s="113">
        <v>494</v>
      </c>
      <c r="F274" s="113">
        <v>304</v>
      </c>
      <c r="G274" s="113">
        <v>44</v>
      </c>
      <c r="H274" s="113">
        <v>20</v>
      </c>
      <c r="I274" s="113">
        <v>24</v>
      </c>
    </row>
    <row r="275" spans="1:9" s="60" customFormat="1" ht="15" customHeight="1">
      <c r="A275" s="95" t="s">
        <v>283</v>
      </c>
      <c r="B275" s="118">
        <v>12</v>
      </c>
      <c r="C275" s="113">
        <v>58</v>
      </c>
      <c r="D275" s="113">
        <v>745</v>
      </c>
      <c r="E275" s="113">
        <v>420</v>
      </c>
      <c r="F275" s="113">
        <v>325</v>
      </c>
      <c r="G275" s="113">
        <v>22</v>
      </c>
      <c r="H275" s="113">
        <v>9</v>
      </c>
      <c r="I275" s="113">
        <v>13</v>
      </c>
    </row>
    <row r="276" spans="1:9" s="60" customFormat="1" ht="15" customHeight="1">
      <c r="A276" s="308" t="s">
        <v>749</v>
      </c>
      <c r="B276" s="113">
        <v>12</v>
      </c>
      <c r="C276" s="113">
        <v>56</v>
      </c>
      <c r="D276" s="113">
        <v>698</v>
      </c>
      <c r="E276" s="113">
        <v>393</v>
      </c>
      <c r="F276" s="113">
        <v>305</v>
      </c>
      <c r="G276" s="113">
        <v>14</v>
      </c>
      <c r="H276" s="113">
        <v>5</v>
      </c>
      <c r="I276" s="113">
        <v>9</v>
      </c>
    </row>
    <row r="277" spans="1:9" s="63" customFormat="1" ht="15" customHeight="1">
      <c r="A277" s="95" t="s">
        <v>1090</v>
      </c>
      <c r="B277" s="171">
        <v>12</v>
      </c>
      <c r="C277" s="113">
        <v>57</v>
      </c>
      <c r="D277" s="113">
        <v>761</v>
      </c>
      <c r="E277" s="113">
        <v>476</v>
      </c>
      <c r="F277" s="113">
        <v>285</v>
      </c>
      <c r="G277" s="113">
        <v>18</v>
      </c>
      <c r="H277" s="113">
        <v>9</v>
      </c>
      <c r="I277" s="113">
        <v>9</v>
      </c>
    </row>
    <row r="278" spans="1:9" s="60" customFormat="1" ht="15" customHeight="1">
      <c r="A278" s="308" t="s">
        <v>1240</v>
      </c>
      <c r="B278" s="171">
        <v>11</v>
      </c>
      <c r="C278" s="113">
        <v>56</v>
      </c>
      <c r="D278" s="113">
        <v>762</v>
      </c>
      <c r="E278" s="113">
        <v>466</v>
      </c>
      <c r="F278" s="113">
        <v>296</v>
      </c>
      <c r="G278" s="113">
        <v>17</v>
      </c>
      <c r="H278" s="113">
        <v>8</v>
      </c>
      <c r="I278" s="113">
        <v>9</v>
      </c>
    </row>
    <row r="279" spans="1:9" s="60" customFormat="1" ht="33" customHeight="1">
      <c r="A279" s="168"/>
      <c r="B279" s="3231" t="s">
        <v>309</v>
      </c>
      <c r="C279" s="3231"/>
      <c r="D279" s="3231"/>
      <c r="E279" s="3231"/>
      <c r="F279" s="3231"/>
      <c r="G279" s="3231"/>
      <c r="H279" s="3231"/>
      <c r="I279" s="3231"/>
    </row>
    <row r="280" spans="1:9" s="60" customFormat="1" ht="15" customHeight="1">
      <c r="A280" s="95" t="s">
        <v>694</v>
      </c>
      <c r="B280" s="171">
        <v>0</v>
      </c>
      <c r="C280" s="171">
        <v>0</v>
      </c>
      <c r="D280" s="171">
        <v>0</v>
      </c>
      <c r="E280" s="171">
        <v>0</v>
      </c>
      <c r="F280" s="171">
        <v>0</v>
      </c>
      <c r="G280" s="171" t="s">
        <v>587</v>
      </c>
      <c r="H280" s="171">
        <v>0</v>
      </c>
      <c r="I280" s="171">
        <v>0</v>
      </c>
    </row>
    <row r="281" spans="1:9" s="60" customFormat="1" ht="15" customHeight="1">
      <c r="A281" s="95" t="s">
        <v>695</v>
      </c>
      <c r="B281" s="171">
        <v>0</v>
      </c>
      <c r="C281" s="171">
        <v>0</v>
      </c>
      <c r="D281" s="171">
        <v>0</v>
      </c>
      <c r="E281" s="171">
        <v>0</v>
      </c>
      <c r="F281" s="171">
        <v>0</v>
      </c>
      <c r="G281" s="171">
        <v>0</v>
      </c>
      <c r="H281" s="171">
        <v>0</v>
      </c>
      <c r="I281" s="171">
        <v>0</v>
      </c>
    </row>
    <row r="282" spans="1:9" s="60" customFormat="1" ht="15" customHeight="1">
      <c r="A282" s="95" t="s">
        <v>696</v>
      </c>
      <c r="B282" s="171">
        <v>0</v>
      </c>
      <c r="C282" s="171">
        <v>0</v>
      </c>
      <c r="D282" s="171">
        <v>0</v>
      </c>
      <c r="E282" s="171">
        <v>0</v>
      </c>
      <c r="F282" s="171">
        <v>0</v>
      </c>
      <c r="G282" s="171">
        <v>0</v>
      </c>
      <c r="H282" s="171">
        <v>0</v>
      </c>
      <c r="I282" s="171">
        <v>0</v>
      </c>
    </row>
    <row r="283" spans="1:9" s="60" customFormat="1" ht="15" customHeight="1">
      <c r="A283" s="95" t="s">
        <v>697</v>
      </c>
      <c r="B283" s="171">
        <v>0</v>
      </c>
      <c r="C283" s="171">
        <v>0</v>
      </c>
      <c r="D283" s="171">
        <v>0</v>
      </c>
      <c r="E283" s="171">
        <v>0</v>
      </c>
      <c r="F283" s="171">
        <v>0</v>
      </c>
      <c r="G283" s="171">
        <v>0</v>
      </c>
      <c r="H283" s="171">
        <v>0</v>
      </c>
      <c r="I283" s="171">
        <v>0</v>
      </c>
    </row>
    <row r="284" spans="1:9" s="60" customFormat="1" ht="15" customHeight="1">
      <c r="A284" s="95" t="s">
        <v>698</v>
      </c>
      <c r="B284" s="171">
        <v>0</v>
      </c>
      <c r="C284" s="171">
        <v>0</v>
      </c>
      <c r="D284" s="171">
        <v>0</v>
      </c>
      <c r="E284" s="171">
        <v>0</v>
      </c>
      <c r="F284" s="171">
        <v>0</v>
      </c>
      <c r="G284" s="171">
        <v>0</v>
      </c>
      <c r="H284" s="171">
        <v>0</v>
      </c>
      <c r="I284" s="171">
        <v>0</v>
      </c>
    </row>
    <row r="285" spans="1:9" s="60" customFormat="1" ht="15" customHeight="1">
      <c r="A285" s="95" t="s">
        <v>699</v>
      </c>
      <c r="B285" s="171">
        <v>0</v>
      </c>
      <c r="C285" s="171">
        <v>0</v>
      </c>
      <c r="D285" s="171">
        <v>0</v>
      </c>
      <c r="E285" s="171">
        <v>0</v>
      </c>
      <c r="F285" s="171">
        <v>0</v>
      </c>
      <c r="G285" s="171">
        <v>0</v>
      </c>
      <c r="H285" s="171">
        <v>0</v>
      </c>
      <c r="I285" s="171">
        <v>0</v>
      </c>
    </row>
    <row r="286" spans="1:9" s="60" customFormat="1" ht="15" customHeight="1">
      <c r="A286" s="95" t="s">
        <v>343</v>
      </c>
      <c r="B286" s="171">
        <v>0</v>
      </c>
      <c r="C286" s="171">
        <v>0</v>
      </c>
      <c r="D286" s="171">
        <v>0</v>
      </c>
      <c r="E286" s="171">
        <v>0</v>
      </c>
      <c r="F286" s="171">
        <v>0</v>
      </c>
      <c r="G286" s="171">
        <v>0</v>
      </c>
      <c r="H286" s="171">
        <v>0</v>
      </c>
      <c r="I286" s="171">
        <v>0</v>
      </c>
    </row>
    <row r="287" spans="1:9" s="60" customFormat="1" ht="15" customHeight="1">
      <c r="A287" s="95" t="s">
        <v>405</v>
      </c>
      <c r="B287" s="171">
        <v>0</v>
      </c>
      <c r="C287" s="171">
        <v>0</v>
      </c>
      <c r="D287" s="171">
        <v>0</v>
      </c>
      <c r="E287" s="171">
        <v>0</v>
      </c>
      <c r="F287" s="171">
        <v>0</v>
      </c>
      <c r="G287" s="171">
        <v>0</v>
      </c>
      <c r="H287" s="171">
        <v>0</v>
      </c>
      <c r="I287" s="171">
        <v>0</v>
      </c>
    </row>
    <row r="288" spans="1:9" s="60" customFormat="1" ht="15" customHeight="1">
      <c r="A288" s="95" t="s">
        <v>196</v>
      </c>
      <c r="B288" s="171">
        <v>0</v>
      </c>
      <c r="C288" s="171">
        <v>0</v>
      </c>
      <c r="D288" s="171">
        <v>0</v>
      </c>
      <c r="E288" s="171">
        <v>0</v>
      </c>
      <c r="F288" s="171">
        <v>0</v>
      </c>
      <c r="G288" s="171">
        <v>0</v>
      </c>
      <c r="H288" s="171">
        <v>0</v>
      </c>
      <c r="I288" s="171">
        <v>0</v>
      </c>
    </row>
    <row r="289" spans="1:9" s="60" customFormat="1" ht="15" customHeight="1">
      <c r="A289" s="95" t="s">
        <v>227</v>
      </c>
      <c r="B289" s="171">
        <v>0</v>
      </c>
      <c r="C289" s="171">
        <v>0</v>
      </c>
      <c r="D289" s="171">
        <v>0</v>
      </c>
      <c r="E289" s="171">
        <v>0</v>
      </c>
      <c r="F289" s="171">
        <v>0</v>
      </c>
      <c r="G289" s="171">
        <v>0</v>
      </c>
      <c r="H289" s="171">
        <v>0</v>
      </c>
      <c r="I289" s="171">
        <v>0</v>
      </c>
    </row>
    <row r="290" spans="1:9" s="60" customFormat="1" ht="15" customHeight="1">
      <c r="A290" s="95" t="s">
        <v>609</v>
      </c>
      <c r="B290" s="171">
        <v>0</v>
      </c>
      <c r="C290" s="171">
        <v>0</v>
      </c>
      <c r="D290" s="171">
        <v>0</v>
      </c>
      <c r="E290" s="171">
        <v>0</v>
      </c>
      <c r="F290" s="171">
        <v>0</v>
      </c>
      <c r="G290" s="171">
        <v>0</v>
      </c>
      <c r="H290" s="171">
        <v>0</v>
      </c>
      <c r="I290" s="171">
        <v>0</v>
      </c>
    </row>
    <row r="291" spans="1:9" s="60" customFormat="1" ht="15" customHeight="1">
      <c r="A291" s="95" t="s">
        <v>508</v>
      </c>
      <c r="B291" s="171">
        <v>0</v>
      </c>
      <c r="C291" s="171">
        <v>0</v>
      </c>
      <c r="D291" s="171">
        <v>0</v>
      </c>
      <c r="E291" s="171">
        <v>0</v>
      </c>
      <c r="F291" s="171">
        <v>0</v>
      </c>
      <c r="G291" s="171">
        <v>0</v>
      </c>
      <c r="H291" s="171">
        <v>0</v>
      </c>
      <c r="I291" s="171">
        <v>0</v>
      </c>
    </row>
    <row r="292" spans="1:9" s="60" customFormat="1" ht="15" customHeight="1">
      <c r="A292" s="95" t="s">
        <v>530</v>
      </c>
      <c r="B292" s="113">
        <v>10</v>
      </c>
      <c r="C292" s="113">
        <v>51</v>
      </c>
      <c r="D292" s="113">
        <v>948</v>
      </c>
      <c r="E292" s="113">
        <v>608</v>
      </c>
      <c r="F292" s="113">
        <v>340</v>
      </c>
      <c r="G292" s="113">
        <v>9</v>
      </c>
      <c r="H292" s="113">
        <v>6</v>
      </c>
      <c r="I292" s="113">
        <v>3</v>
      </c>
    </row>
    <row r="293" spans="1:9" s="60" customFormat="1" ht="15" customHeight="1">
      <c r="A293" s="95" t="s">
        <v>353</v>
      </c>
      <c r="B293" s="112">
        <v>9</v>
      </c>
      <c r="C293" s="112">
        <v>47</v>
      </c>
      <c r="D293" s="112">
        <v>847</v>
      </c>
      <c r="E293" s="113">
        <v>562</v>
      </c>
      <c r="F293" s="112">
        <v>285</v>
      </c>
      <c r="G293" s="112">
        <v>8</v>
      </c>
      <c r="H293" s="113">
        <v>7</v>
      </c>
      <c r="I293" s="112">
        <v>1</v>
      </c>
    </row>
    <row r="294" spans="1:9" s="60" customFormat="1" ht="15" customHeight="1">
      <c r="A294" s="95" t="s">
        <v>684</v>
      </c>
      <c r="B294" s="115">
        <v>5</v>
      </c>
      <c r="C294" s="115">
        <v>32</v>
      </c>
      <c r="D294" s="115">
        <v>564</v>
      </c>
      <c r="E294" s="115">
        <v>334</v>
      </c>
      <c r="F294" s="115">
        <v>230</v>
      </c>
      <c r="G294" s="115">
        <v>8</v>
      </c>
      <c r="H294" s="115">
        <v>2</v>
      </c>
      <c r="I294" s="115">
        <v>6</v>
      </c>
    </row>
    <row r="295" spans="1:9" s="60" customFormat="1" ht="15" customHeight="1">
      <c r="A295" s="95" t="s">
        <v>518</v>
      </c>
      <c r="B295" s="115">
        <v>6</v>
      </c>
      <c r="C295" s="115">
        <v>36</v>
      </c>
      <c r="D295" s="115">
        <v>554</v>
      </c>
      <c r="E295" s="115">
        <v>338</v>
      </c>
      <c r="F295" s="115">
        <v>216</v>
      </c>
      <c r="G295" s="115">
        <v>8</v>
      </c>
      <c r="H295" s="115">
        <v>3</v>
      </c>
      <c r="I295" s="115">
        <v>5</v>
      </c>
    </row>
    <row r="296" spans="1:9" s="60" customFormat="1" ht="15" customHeight="1">
      <c r="A296" s="95" t="s">
        <v>256</v>
      </c>
      <c r="B296" s="118">
        <v>7</v>
      </c>
      <c r="C296" s="113">
        <v>30</v>
      </c>
      <c r="D296" s="113">
        <v>467</v>
      </c>
      <c r="E296" s="113">
        <v>299</v>
      </c>
      <c r="F296" s="113">
        <v>168</v>
      </c>
      <c r="G296" s="113">
        <v>8</v>
      </c>
      <c r="H296" s="113">
        <v>5</v>
      </c>
      <c r="I296" s="113">
        <v>3</v>
      </c>
    </row>
    <row r="297" spans="1:9" s="60" customFormat="1" ht="15" customHeight="1">
      <c r="A297" s="95" t="s">
        <v>727</v>
      </c>
      <c r="B297" s="118">
        <v>8</v>
      </c>
      <c r="C297" s="113">
        <v>26</v>
      </c>
      <c r="D297" s="113">
        <v>423</v>
      </c>
      <c r="E297" s="113">
        <v>257</v>
      </c>
      <c r="F297" s="113">
        <v>166</v>
      </c>
      <c r="G297" s="113">
        <v>6</v>
      </c>
      <c r="H297" s="113">
        <v>2</v>
      </c>
      <c r="I297" s="113">
        <v>4</v>
      </c>
    </row>
    <row r="298" spans="1:9" s="60" customFormat="1" ht="15" customHeight="1">
      <c r="A298" s="95" t="s">
        <v>248</v>
      </c>
      <c r="B298" s="118">
        <v>8</v>
      </c>
      <c r="C298" s="113">
        <v>26</v>
      </c>
      <c r="D298" s="113">
        <v>405</v>
      </c>
      <c r="E298" s="113">
        <v>231</v>
      </c>
      <c r="F298" s="113">
        <v>174</v>
      </c>
      <c r="G298" s="113">
        <v>9</v>
      </c>
      <c r="H298" s="113">
        <v>4</v>
      </c>
      <c r="I298" s="113">
        <v>5</v>
      </c>
    </row>
    <row r="299" spans="1:9" s="60" customFormat="1" ht="15" customHeight="1">
      <c r="A299" s="95" t="s">
        <v>254</v>
      </c>
      <c r="B299" s="118">
        <v>7</v>
      </c>
      <c r="C299" s="113">
        <v>17</v>
      </c>
      <c r="D299" s="113">
        <v>261</v>
      </c>
      <c r="E299" s="113">
        <v>166</v>
      </c>
      <c r="F299" s="113">
        <v>95</v>
      </c>
      <c r="G299" s="113">
        <v>8</v>
      </c>
      <c r="H299" s="113">
        <v>4</v>
      </c>
      <c r="I299" s="113">
        <v>4</v>
      </c>
    </row>
    <row r="300" spans="1:9" s="60" customFormat="1" ht="15" customHeight="1">
      <c r="A300" s="95" t="s">
        <v>283</v>
      </c>
      <c r="B300" s="118">
        <v>7</v>
      </c>
      <c r="C300" s="113">
        <v>18</v>
      </c>
      <c r="D300" s="113">
        <v>294</v>
      </c>
      <c r="E300" s="113">
        <v>153</v>
      </c>
      <c r="F300" s="113">
        <v>141</v>
      </c>
      <c r="G300" s="113">
        <v>8</v>
      </c>
      <c r="H300" s="113">
        <v>4</v>
      </c>
      <c r="I300" s="113">
        <v>4</v>
      </c>
    </row>
    <row r="301" spans="1:9" s="60" customFormat="1" ht="15" customHeight="1">
      <c r="A301" s="95" t="s">
        <v>749</v>
      </c>
      <c r="B301" s="113">
        <v>6</v>
      </c>
      <c r="C301" s="113">
        <v>15</v>
      </c>
      <c r="D301" s="113">
        <v>232</v>
      </c>
      <c r="E301" s="113">
        <v>136</v>
      </c>
      <c r="F301" s="113">
        <v>96</v>
      </c>
      <c r="G301" s="113">
        <v>2</v>
      </c>
      <c r="H301" s="113">
        <v>1</v>
      </c>
      <c r="I301" s="113">
        <v>1</v>
      </c>
    </row>
    <row r="302" spans="1:9" s="63" customFormat="1" ht="15" customHeight="1">
      <c r="A302" s="95" t="s">
        <v>1090</v>
      </c>
      <c r="B302" s="171">
        <v>6</v>
      </c>
      <c r="C302" s="171">
        <v>14</v>
      </c>
      <c r="D302" s="171">
        <v>259</v>
      </c>
      <c r="E302" s="171">
        <v>166</v>
      </c>
      <c r="F302" s="171">
        <v>93</v>
      </c>
      <c r="G302" s="171">
        <v>5</v>
      </c>
      <c r="H302" s="171">
        <v>4</v>
      </c>
      <c r="I302" s="171">
        <v>1</v>
      </c>
    </row>
    <row r="303" spans="1:9" s="60" customFormat="1" ht="15" customHeight="1">
      <c r="A303" s="308" t="s">
        <v>1240</v>
      </c>
      <c r="B303" s="171">
        <v>6</v>
      </c>
      <c r="C303" s="171">
        <v>15</v>
      </c>
      <c r="D303" s="171">
        <v>297</v>
      </c>
      <c r="E303" s="171">
        <v>167</v>
      </c>
      <c r="F303" s="171">
        <v>130</v>
      </c>
      <c r="G303" s="171">
        <v>5</v>
      </c>
      <c r="H303" s="171">
        <v>3</v>
      </c>
      <c r="I303" s="171">
        <v>2</v>
      </c>
    </row>
    <row r="304" spans="1:9" s="60" customFormat="1" ht="33" customHeight="1">
      <c r="A304" s="168"/>
      <c r="B304" s="3227" t="s">
        <v>521</v>
      </c>
      <c r="C304" s="3227"/>
      <c r="D304" s="3227"/>
      <c r="E304" s="3227"/>
      <c r="F304" s="3227"/>
      <c r="G304" s="3227"/>
      <c r="H304" s="3227"/>
      <c r="I304" s="3227"/>
    </row>
    <row r="305" spans="1:9" s="60" customFormat="1" ht="15" customHeight="1">
      <c r="A305" s="95" t="s">
        <v>694</v>
      </c>
      <c r="B305" s="113">
        <v>0</v>
      </c>
      <c r="C305" s="113">
        <v>0</v>
      </c>
      <c r="D305" s="113">
        <v>0</v>
      </c>
      <c r="E305" s="113">
        <v>0</v>
      </c>
      <c r="F305" s="113">
        <v>0</v>
      </c>
      <c r="G305" s="113">
        <v>0</v>
      </c>
      <c r="H305" s="113">
        <v>0</v>
      </c>
      <c r="I305" s="113">
        <v>0</v>
      </c>
    </row>
    <row r="306" spans="1:9" s="60" customFormat="1" ht="15" customHeight="1">
      <c r="A306" s="95" t="s">
        <v>695</v>
      </c>
      <c r="B306" s="113">
        <v>0</v>
      </c>
      <c r="C306" s="113">
        <v>0</v>
      </c>
      <c r="D306" s="113">
        <v>0</v>
      </c>
      <c r="E306" s="113">
        <v>0</v>
      </c>
      <c r="F306" s="113">
        <v>0</v>
      </c>
      <c r="G306" s="113">
        <v>0</v>
      </c>
      <c r="H306" s="113">
        <v>0</v>
      </c>
      <c r="I306" s="113">
        <v>0</v>
      </c>
    </row>
    <row r="307" spans="1:9" s="60" customFormat="1" ht="15" customHeight="1">
      <c r="A307" s="95" t="s">
        <v>696</v>
      </c>
      <c r="B307" s="113">
        <v>2</v>
      </c>
      <c r="C307" s="113">
        <v>53</v>
      </c>
      <c r="D307" s="113">
        <v>678</v>
      </c>
      <c r="E307" s="113">
        <v>468</v>
      </c>
      <c r="F307" s="113">
        <v>210</v>
      </c>
      <c r="G307" s="113">
        <v>10</v>
      </c>
      <c r="H307" s="113">
        <v>5</v>
      </c>
      <c r="I307" s="113">
        <v>5</v>
      </c>
    </row>
    <row r="308" spans="1:9" s="60" customFormat="1" ht="15" customHeight="1">
      <c r="A308" s="95" t="s">
        <v>697</v>
      </c>
      <c r="B308" s="113">
        <v>4</v>
      </c>
      <c r="C308" s="113">
        <v>71</v>
      </c>
      <c r="D308" s="113">
        <v>853</v>
      </c>
      <c r="E308" s="113">
        <v>581</v>
      </c>
      <c r="F308" s="113">
        <v>272</v>
      </c>
      <c r="G308" s="113">
        <v>14</v>
      </c>
      <c r="H308" s="113">
        <v>6</v>
      </c>
      <c r="I308" s="113">
        <v>8</v>
      </c>
    </row>
    <row r="309" spans="1:9" s="60" customFormat="1" ht="15" customHeight="1">
      <c r="A309" s="95" t="s">
        <v>698</v>
      </c>
      <c r="B309" s="113">
        <v>8</v>
      </c>
      <c r="C309" s="113">
        <v>110</v>
      </c>
      <c r="D309" s="113">
        <v>1272</v>
      </c>
      <c r="E309" s="113">
        <v>883</v>
      </c>
      <c r="F309" s="113">
        <v>389</v>
      </c>
      <c r="G309" s="113">
        <v>26</v>
      </c>
      <c r="H309" s="113">
        <v>11</v>
      </c>
      <c r="I309" s="113">
        <v>15</v>
      </c>
    </row>
    <row r="310" spans="1:9" s="60" customFormat="1" ht="15" customHeight="1">
      <c r="A310" s="95" t="s">
        <v>699</v>
      </c>
      <c r="B310" s="113">
        <v>12</v>
      </c>
      <c r="C310" s="113">
        <v>90</v>
      </c>
      <c r="D310" s="113">
        <v>1010</v>
      </c>
      <c r="E310" s="113">
        <v>689</v>
      </c>
      <c r="F310" s="113">
        <v>321</v>
      </c>
      <c r="G310" s="113">
        <v>25</v>
      </c>
      <c r="H310" s="113">
        <v>11</v>
      </c>
      <c r="I310" s="113">
        <v>14</v>
      </c>
    </row>
    <row r="311" spans="1:9" s="60" customFormat="1" ht="15" customHeight="1">
      <c r="A311" s="95" t="s">
        <v>343</v>
      </c>
      <c r="B311" s="113">
        <v>12</v>
      </c>
      <c r="C311" s="113">
        <v>99</v>
      </c>
      <c r="D311" s="113">
        <v>1125</v>
      </c>
      <c r="E311" s="113">
        <v>761</v>
      </c>
      <c r="F311" s="113">
        <v>364</v>
      </c>
      <c r="G311" s="113">
        <v>21</v>
      </c>
      <c r="H311" s="113">
        <v>13</v>
      </c>
      <c r="I311" s="113">
        <v>8</v>
      </c>
    </row>
    <row r="312" spans="1:9" s="60" customFormat="1" ht="15" customHeight="1">
      <c r="A312" s="95" t="s">
        <v>405</v>
      </c>
      <c r="B312" s="113">
        <v>16</v>
      </c>
      <c r="C312" s="113">
        <v>114</v>
      </c>
      <c r="D312" s="113">
        <v>1594</v>
      </c>
      <c r="E312" s="113">
        <v>1042</v>
      </c>
      <c r="F312" s="113">
        <v>552</v>
      </c>
      <c r="G312" s="113">
        <v>26</v>
      </c>
      <c r="H312" s="113">
        <v>11</v>
      </c>
      <c r="I312" s="113">
        <v>15</v>
      </c>
    </row>
    <row r="313" spans="1:9" s="60" customFormat="1" ht="15" customHeight="1">
      <c r="A313" s="95" t="s">
        <v>196</v>
      </c>
      <c r="B313" s="113">
        <v>15</v>
      </c>
      <c r="C313" s="113">
        <v>131</v>
      </c>
      <c r="D313" s="113">
        <v>1920</v>
      </c>
      <c r="E313" s="113">
        <v>1256</v>
      </c>
      <c r="F313" s="113">
        <v>664</v>
      </c>
      <c r="G313" s="113">
        <v>29</v>
      </c>
      <c r="H313" s="113">
        <v>9</v>
      </c>
      <c r="I313" s="113">
        <v>20</v>
      </c>
    </row>
    <row r="314" spans="1:9" s="60" customFormat="1" ht="15" customHeight="1">
      <c r="A314" s="95" t="s">
        <v>227</v>
      </c>
      <c r="B314" s="113">
        <v>15</v>
      </c>
      <c r="C314" s="113">
        <v>131</v>
      </c>
      <c r="D314" s="113">
        <v>1951</v>
      </c>
      <c r="E314" s="113">
        <v>1326</v>
      </c>
      <c r="F314" s="113">
        <v>625</v>
      </c>
      <c r="G314" s="113">
        <v>30</v>
      </c>
      <c r="H314" s="113">
        <v>11</v>
      </c>
      <c r="I314" s="113">
        <v>19</v>
      </c>
    </row>
    <row r="315" spans="1:9" s="60" customFormat="1" ht="15" customHeight="1">
      <c r="A315" s="95" t="s">
        <v>609</v>
      </c>
      <c r="B315" s="113">
        <v>16</v>
      </c>
      <c r="C315" s="113">
        <v>152</v>
      </c>
      <c r="D315" s="113">
        <v>2073</v>
      </c>
      <c r="E315" s="113">
        <v>1340</v>
      </c>
      <c r="F315" s="113">
        <v>733</v>
      </c>
      <c r="G315" s="113">
        <v>31</v>
      </c>
      <c r="H315" s="113">
        <v>14</v>
      </c>
      <c r="I315" s="113">
        <v>17</v>
      </c>
    </row>
    <row r="316" spans="1:9" s="60" customFormat="1" ht="15" customHeight="1">
      <c r="A316" s="95" t="s">
        <v>508</v>
      </c>
      <c r="B316" s="113">
        <v>16</v>
      </c>
      <c r="C316" s="113">
        <v>139</v>
      </c>
      <c r="D316" s="113">
        <v>1905</v>
      </c>
      <c r="E316" s="113">
        <v>1208</v>
      </c>
      <c r="F316" s="113">
        <v>697</v>
      </c>
      <c r="G316" s="113">
        <v>37</v>
      </c>
      <c r="H316" s="113">
        <v>20</v>
      </c>
      <c r="I316" s="113">
        <v>17</v>
      </c>
    </row>
    <row r="317" spans="1:9" s="60" customFormat="1" ht="15" customHeight="1">
      <c r="A317" s="95" t="s">
        <v>530</v>
      </c>
      <c r="B317" s="113">
        <v>13</v>
      </c>
      <c r="C317" s="113">
        <v>90</v>
      </c>
      <c r="D317" s="113">
        <v>1094</v>
      </c>
      <c r="E317" s="113">
        <v>706</v>
      </c>
      <c r="F317" s="113">
        <v>388</v>
      </c>
      <c r="G317" s="113">
        <v>29</v>
      </c>
      <c r="H317" s="113">
        <v>13</v>
      </c>
      <c r="I317" s="113">
        <v>16</v>
      </c>
    </row>
    <row r="318" spans="1:9" s="60" customFormat="1" ht="15" customHeight="1">
      <c r="A318" s="95" t="s">
        <v>353</v>
      </c>
      <c r="B318" s="112">
        <v>14</v>
      </c>
      <c r="C318" s="112">
        <v>89</v>
      </c>
      <c r="D318" s="112">
        <v>1022</v>
      </c>
      <c r="E318" s="113">
        <v>654</v>
      </c>
      <c r="F318" s="112">
        <v>368</v>
      </c>
      <c r="G318" s="112">
        <v>31</v>
      </c>
      <c r="H318" s="113">
        <v>15</v>
      </c>
      <c r="I318" s="112">
        <v>16</v>
      </c>
    </row>
    <row r="319" spans="1:9" s="60" customFormat="1" ht="15" customHeight="1">
      <c r="A319" s="95" t="s">
        <v>684</v>
      </c>
      <c r="B319" s="115">
        <v>11</v>
      </c>
      <c r="C319" s="115">
        <v>76</v>
      </c>
      <c r="D319" s="115">
        <v>880</v>
      </c>
      <c r="E319" s="115">
        <v>557</v>
      </c>
      <c r="F319" s="115">
        <v>323</v>
      </c>
      <c r="G319" s="115">
        <v>32</v>
      </c>
      <c r="H319" s="115">
        <v>15</v>
      </c>
      <c r="I319" s="115">
        <v>17</v>
      </c>
    </row>
    <row r="320" spans="1:9" s="60" customFormat="1" ht="15" customHeight="1">
      <c r="A320" s="95" t="s">
        <v>518</v>
      </c>
      <c r="B320" s="115">
        <v>12</v>
      </c>
      <c r="C320" s="115">
        <v>72</v>
      </c>
      <c r="D320" s="115">
        <v>797</v>
      </c>
      <c r="E320" s="115">
        <v>525</v>
      </c>
      <c r="F320" s="115">
        <v>272</v>
      </c>
      <c r="G320" s="115">
        <v>32</v>
      </c>
      <c r="H320" s="115">
        <v>13</v>
      </c>
      <c r="I320" s="115">
        <v>19</v>
      </c>
    </row>
    <row r="321" spans="1:9" s="60" customFormat="1" ht="15" customHeight="1">
      <c r="A321" s="95" t="s">
        <v>256</v>
      </c>
      <c r="B321" s="113">
        <v>12</v>
      </c>
      <c r="C321" s="113">
        <v>67</v>
      </c>
      <c r="D321" s="113">
        <v>763</v>
      </c>
      <c r="E321" s="113">
        <v>451</v>
      </c>
      <c r="F321" s="113">
        <v>312</v>
      </c>
      <c r="G321" s="113">
        <v>29</v>
      </c>
      <c r="H321" s="113">
        <v>8</v>
      </c>
      <c r="I321" s="113">
        <v>21</v>
      </c>
    </row>
    <row r="322" spans="1:9" s="60" customFormat="1" ht="15" customHeight="1">
      <c r="A322" s="95" t="s">
        <v>727</v>
      </c>
      <c r="B322" s="113">
        <v>11</v>
      </c>
      <c r="C322" s="113">
        <v>59</v>
      </c>
      <c r="D322" s="113">
        <v>698</v>
      </c>
      <c r="E322" s="113">
        <v>421</v>
      </c>
      <c r="F322" s="113">
        <v>277</v>
      </c>
      <c r="G322" s="113">
        <v>30</v>
      </c>
      <c r="H322" s="113">
        <v>12</v>
      </c>
      <c r="I322" s="113">
        <v>18</v>
      </c>
    </row>
    <row r="323" spans="1:9" s="60" customFormat="1" ht="15" customHeight="1">
      <c r="A323" s="95" t="s">
        <v>248</v>
      </c>
      <c r="B323" s="113">
        <v>11</v>
      </c>
      <c r="C323" s="113">
        <v>54</v>
      </c>
      <c r="D323" s="113">
        <v>635</v>
      </c>
      <c r="E323" s="113">
        <v>365</v>
      </c>
      <c r="F323" s="113">
        <v>270</v>
      </c>
      <c r="G323" s="113">
        <v>30</v>
      </c>
      <c r="H323" s="113">
        <v>13</v>
      </c>
      <c r="I323" s="113">
        <v>17</v>
      </c>
    </row>
    <row r="324" spans="1:9" s="60" customFormat="1" ht="15" customHeight="1">
      <c r="A324" s="95" t="s">
        <v>254</v>
      </c>
      <c r="B324" s="113">
        <v>11</v>
      </c>
      <c r="C324" s="113">
        <v>46</v>
      </c>
      <c r="D324" s="113">
        <v>537</v>
      </c>
      <c r="E324" s="113">
        <v>328</v>
      </c>
      <c r="F324" s="113">
        <v>209</v>
      </c>
      <c r="G324" s="113">
        <v>36</v>
      </c>
      <c r="H324" s="113">
        <v>16</v>
      </c>
      <c r="I324" s="113">
        <v>20</v>
      </c>
    </row>
    <row r="325" spans="1:9" s="60" customFormat="1" ht="15" customHeight="1">
      <c r="A325" s="95" t="s">
        <v>283</v>
      </c>
      <c r="B325" s="113">
        <v>11</v>
      </c>
      <c r="C325" s="113">
        <v>40</v>
      </c>
      <c r="D325" s="113">
        <v>451</v>
      </c>
      <c r="E325" s="113">
        <v>267</v>
      </c>
      <c r="F325" s="113">
        <v>184</v>
      </c>
      <c r="G325" s="113">
        <v>14</v>
      </c>
      <c r="H325" s="113">
        <v>5</v>
      </c>
      <c r="I325" s="113">
        <v>9</v>
      </c>
    </row>
    <row r="326" spans="1:9" s="60" customFormat="1" ht="15" customHeight="1">
      <c r="A326" s="95" t="s">
        <v>749</v>
      </c>
      <c r="B326" s="113">
        <v>11</v>
      </c>
      <c r="C326" s="113">
        <v>41</v>
      </c>
      <c r="D326" s="113">
        <v>466</v>
      </c>
      <c r="E326" s="113">
        <v>257</v>
      </c>
      <c r="F326" s="113">
        <v>209</v>
      </c>
      <c r="G326" s="113">
        <v>12</v>
      </c>
      <c r="H326" s="113">
        <v>4</v>
      </c>
      <c r="I326" s="113">
        <v>8</v>
      </c>
    </row>
    <row r="327" spans="1:9" s="63" customFormat="1" ht="15" customHeight="1">
      <c r="A327" s="95" t="s">
        <v>1090</v>
      </c>
      <c r="B327" s="171">
        <v>11</v>
      </c>
      <c r="C327" s="171">
        <v>43</v>
      </c>
      <c r="D327" s="171">
        <v>502</v>
      </c>
      <c r="E327" s="171">
        <v>310</v>
      </c>
      <c r="F327" s="171">
        <v>192</v>
      </c>
      <c r="G327" s="171">
        <v>13</v>
      </c>
      <c r="H327" s="171">
        <v>5</v>
      </c>
      <c r="I327" s="171">
        <v>8</v>
      </c>
    </row>
    <row r="328" spans="1:9" s="63" customFormat="1" ht="15" customHeight="1">
      <c r="A328" s="308" t="s">
        <v>1240</v>
      </c>
      <c r="B328" s="171">
        <v>10</v>
      </c>
      <c r="C328" s="171">
        <v>41</v>
      </c>
      <c r="D328" s="171">
        <v>465</v>
      </c>
      <c r="E328" s="171">
        <v>299</v>
      </c>
      <c r="F328" s="171">
        <v>166</v>
      </c>
      <c r="G328" s="171">
        <v>12</v>
      </c>
      <c r="H328" s="171">
        <v>5</v>
      </c>
      <c r="I328" s="171">
        <v>7</v>
      </c>
    </row>
    <row r="329" spans="1:9" s="520" customFormat="1" ht="33" customHeight="1">
      <c r="A329" s="519"/>
      <c r="B329" s="3231" t="s">
        <v>522</v>
      </c>
      <c r="C329" s="3231"/>
      <c r="D329" s="3231"/>
      <c r="E329" s="3231"/>
      <c r="F329" s="3231"/>
      <c r="G329" s="3231"/>
      <c r="H329" s="3231"/>
      <c r="I329" s="3231"/>
    </row>
    <row r="330" spans="1:9" s="60" customFormat="1" ht="15" customHeight="1">
      <c r="A330" s="95" t="s">
        <v>694</v>
      </c>
      <c r="B330" s="171">
        <v>0</v>
      </c>
      <c r="C330" s="171">
        <v>0</v>
      </c>
      <c r="D330" s="171">
        <v>0</v>
      </c>
      <c r="E330" s="171">
        <v>0</v>
      </c>
      <c r="F330" s="171">
        <v>0</v>
      </c>
      <c r="G330" s="171">
        <v>0</v>
      </c>
      <c r="H330" s="171">
        <v>0</v>
      </c>
      <c r="I330" s="171">
        <v>0</v>
      </c>
    </row>
    <row r="331" spans="1:9" s="60" customFormat="1" ht="15" customHeight="1">
      <c r="A331" s="95" t="s">
        <v>695</v>
      </c>
      <c r="B331" s="171">
        <v>0</v>
      </c>
      <c r="C331" s="171">
        <v>0</v>
      </c>
      <c r="D331" s="171">
        <v>0</v>
      </c>
      <c r="E331" s="171">
        <v>0</v>
      </c>
      <c r="F331" s="171">
        <v>0</v>
      </c>
      <c r="G331" s="171">
        <v>0</v>
      </c>
      <c r="H331" s="171">
        <v>0</v>
      </c>
      <c r="I331" s="171">
        <v>0</v>
      </c>
    </row>
    <row r="332" spans="1:9" s="60" customFormat="1" ht="15" customHeight="1">
      <c r="A332" s="95" t="s">
        <v>696</v>
      </c>
      <c r="B332" s="171">
        <v>0</v>
      </c>
      <c r="C332" s="171">
        <v>0</v>
      </c>
      <c r="D332" s="171">
        <v>0</v>
      </c>
      <c r="E332" s="171">
        <v>0</v>
      </c>
      <c r="F332" s="171">
        <v>0</v>
      </c>
      <c r="G332" s="171">
        <v>0</v>
      </c>
      <c r="H332" s="171">
        <v>0</v>
      </c>
      <c r="I332" s="171">
        <v>0</v>
      </c>
    </row>
    <row r="333" spans="1:9" s="60" customFormat="1" ht="15" customHeight="1">
      <c r="A333" s="95" t="s">
        <v>697</v>
      </c>
      <c r="B333" s="171">
        <v>0</v>
      </c>
      <c r="C333" s="171">
        <v>0</v>
      </c>
      <c r="D333" s="171">
        <v>0</v>
      </c>
      <c r="E333" s="171">
        <v>0</v>
      </c>
      <c r="F333" s="171">
        <v>0</v>
      </c>
      <c r="G333" s="171">
        <v>0</v>
      </c>
      <c r="H333" s="171">
        <v>0</v>
      </c>
      <c r="I333" s="171">
        <v>0</v>
      </c>
    </row>
    <row r="334" spans="1:9" s="60" customFormat="1" ht="15" customHeight="1">
      <c r="A334" s="95" t="s">
        <v>698</v>
      </c>
      <c r="B334" s="171">
        <v>0</v>
      </c>
      <c r="C334" s="171">
        <v>0</v>
      </c>
      <c r="D334" s="171">
        <v>0</v>
      </c>
      <c r="E334" s="171">
        <v>0</v>
      </c>
      <c r="F334" s="171">
        <v>0</v>
      </c>
      <c r="G334" s="171">
        <v>0</v>
      </c>
      <c r="H334" s="171">
        <v>0</v>
      </c>
      <c r="I334" s="171">
        <v>0</v>
      </c>
    </row>
    <row r="335" spans="1:9" s="60" customFormat="1" ht="15" customHeight="1">
      <c r="A335" s="95" t="s">
        <v>699</v>
      </c>
      <c r="B335" s="171">
        <v>0</v>
      </c>
      <c r="C335" s="171">
        <v>0</v>
      </c>
      <c r="D335" s="171">
        <v>0</v>
      </c>
      <c r="E335" s="171">
        <v>0</v>
      </c>
      <c r="F335" s="171">
        <v>0</v>
      </c>
      <c r="G335" s="171">
        <v>0</v>
      </c>
      <c r="H335" s="171">
        <v>0</v>
      </c>
      <c r="I335" s="171">
        <v>0</v>
      </c>
    </row>
    <row r="336" spans="1:9" s="60" customFormat="1" ht="15" customHeight="1">
      <c r="A336" s="95" t="s">
        <v>343</v>
      </c>
      <c r="B336" s="171">
        <v>0</v>
      </c>
      <c r="C336" s="171">
        <v>0</v>
      </c>
      <c r="D336" s="171">
        <v>0</v>
      </c>
      <c r="E336" s="171">
        <v>0</v>
      </c>
      <c r="F336" s="171">
        <v>0</v>
      </c>
      <c r="G336" s="171">
        <v>0</v>
      </c>
      <c r="H336" s="171">
        <v>0</v>
      </c>
      <c r="I336" s="171">
        <v>0</v>
      </c>
    </row>
    <row r="337" spans="1:9" s="60" customFormat="1" ht="15" customHeight="1">
      <c r="A337" s="95" t="s">
        <v>405</v>
      </c>
      <c r="B337" s="171">
        <v>0</v>
      </c>
      <c r="C337" s="171">
        <v>0</v>
      </c>
      <c r="D337" s="171">
        <v>0</v>
      </c>
      <c r="E337" s="171">
        <v>0</v>
      </c>
      <c r="F337" s="171">
        <v>0</v>
      </c>
      <c r="G337" s="171">
        <v>0</v>
      </c>
      <c r="H337" s="171">
        <v>0</v>
      </c>
      <c r="I337" s="171">
        <v>0</v>
      </c>
    </row>
    <row r="338" spans="1:9" s="60" customFormat="1" ht="15" customHeight="1">
      <c r="A338" s="95" t="s">
        <v>196</v>
      </c>
      <c r="B338" s="171">
        <v>0</v>
      </c>
      <c r="C338" s="171">
        <v>0</v>
      </c>
      <c r="D338" s="171">
        <v>0</v>
      </c>
      <c r="E338" s="171">
        <v>0</v>
      </c>
      <c r="F338" s="171">
        <v>0</v>
      </c>
      <c r="G338" s="171">
        <v>0</v>
      </c>
      <c r="H338" s="171">
        <v>0</v>
      </c>
      <c r="I338" s="171">
        <v>0</v>
      </c>
    </row>
    <row r="339" spans="1:9" s="60" customFormat="1" ht="15" customHeight="1">
      <c r="A339" s="95" t="s">
        <v>227</v>
      </c>
      <c r="B339" s="171">
        <v>0</v>
      </c>
      <c r="C339" s="171">
        <v>0</v>
      </c>
      <c r="D339" s="171">
        <v>0</v>
      </c>
      <c r="E339" s="171">
        <v>0</v>
      </c>
      <c r="F339" s="171">
        <v>0</v>
      </c>
      <c r="G339" s="171">
        <v>0</v>
      </c>
      <c r="H339" s="171">
        <v>0</v>
      </c>
      <c r="I339" s="171">
        <v>0</v>
      </c>
    </row>
    <row r="340" spans="1:9" s="60" customFormat="1" ht="15" customHeight="1">
      <c r="A340" s="95" t="s">
        <v>609</v>
      </c>
      <c r="B340" s="171">
        <v>0</v>
      </c>
      <c r="C340" s="171">
        <v>0</v>
      </c>
      <c r="D340" s="171">
        <v>0</v>
      </c>
      <c r="E340" s="171">
        <v>0</v>
      </c>
      <c r="F340" s="171">
        <v>0</v>
      </c>
      <c r="G340" s="171">
        <v>0</v>
      </c>
      <c r="H340" s="171">
        <v>0</v>
      </c>
      <c r="I340" s="171">
        <v>0</v>
      </c>
    </row>
    <row r="341" spans="1:9" s="60" customFormat="1" ht="15" customHeight="1">
      <c r="A341" s="95" t="s">
        <v>508</v>
      </c>
      <c r="B341" s="171">
        <v>0</v>
      </c>
      <c r="C341" s="171">
        <v>0</v>
      </c>
      <c r="D341" s="171">
        <v>0</v>
      </c>
      <c r="E341" s="171">
        <v>0</v>
      </c>
      <c r="F341" s="171">
        <v>0</v>
      </c>
      <c r="G341" s="171">
        <v>0</v>
      </c>
      <c r="H341" s="171">
        <v>0</v>
      </c>
      <c r="I341" s="171">
        <v>0</v>
      </c>
    </row>
    <row r="342" spans="1:9" s="60" customFormat="1" ht="15" customHeight="1">
      <c r="A342" s="95" t="s">
        <v>530</v>
      </c>
      <c r="B342" s="171">
        <v>0</v>
      </c>
      <c r="C342" s="171">
        <v>0</v>
      </c>
      <c r="D342" s="171">
        <v>0</v>
      </c>
      <c r="E342" s="171">
        <v>0</v>
      </c>
      <c r="F342" s="171">
        <v>0</v>
      </c>
      <c r="G342" s="171">
        <v>0</v>
      </c>
      <c r="H342" s="171">
        <v>0</v>
      </c>
      <c r="I342" s="171">
        <v>0</v>
      </c>
    </row>
    <row r="343" spans="1:9" s="60" customFormat="1" ht="15" customHeight="1">
      <c r="A343" s="95" t="s">
        <v>353</v>
      </c>
      <c r="B343" s="171">
        <v>0</v>
      </c>
      <c r="C343" s="171">
        <v>0</v>
      </c>
      <c r="D343" s="171">
        <v>0</v>
      </c>
      <c r="E343" s="171">
        <v>0</v>
      </c>
      <c r="F343" s="171">
        <v>0</v>
      </c>
      <c r="G343" s="171">
        <v>0</v>
      </c>
      <c r="H343" s="171">
        <v>0</v>
      </c>
      <c r="I343" s="171">
        <v>0</v>
      </c>
    </row>
    <row r="344" spans="1:9" s="60" customFormat="1" ht="15" customHeight="1">
      <c r="A344" s="95" t="s">
        <v>684</v>
      </c>
      <c r="B344" s="115">
        <v>0</v>
      </c>
      <c r="C344" s="115">
        <v>0</v>
      </c>
      <c r="D344" s="115">
        <v>0</v>
      </c>
      <c r="E344" s="115">
        <v>0</v>
      </c>
      <c r="F344" s="115">
        <v>0</v>
      </c>
      <c r="G344" s="115">
        <v>0</v>
      </c>
      <c r="H344" s="115">
        <v>0</v>
      </c>
      <c r="I344" s="115">
        <v>0</v>
      </c>
    </row>
    <row r="345" spans="1:9" s="60" customFormat="1" ht="15" customHeight="1">
      <c r="A345" s="95" t="s">
        <v>518</v>
      </c>
      <c r="B345" s="112">
        <v>1</v>
      </c>
      <c r="C345" s="115">
        <v>0</v>
      </c>
      <c r="D345" s="115">
        <v>2</v>
      </c>
      <c r="E345" s="115">
        <v>0</v>
      </c>
      <c r="F345" s="115">
        <v>2</v>
      </c>
      <c r="G345" s="115">
        <v>0</v>
      </c>
      <c r="H345" s="115">
        <v>0</v>
      </c>
      <c r="I345" s="115">
        <v>0</v>
      </c>
    </row>
    <row r="346" spans="1:9" s="60" customFormat="1" ht="15" customHeight="1">
      <c r="A346" s="95" t="s">
        <v>256</v>
      </c>
      <c r="B346" s="112">
        <v>0</v>
      </c>
      <c r="C346" s="112">
        <v>0</v>
      </c>
      <c r="D346" s="112">
        <v>0</v>
      </c>
      <c r="E346" s="113">
        <v>0</v>
      </c>
      <c r="F346" s="112">
        <v>0</v>
      </c>
      <c r="G346" s="112">
        <v>0</v>
      </c>
      <c r="H346" s="113">
        <v>0</v>
      </c>
      <c r="I346" s="112">
        <v>0</v>
      </c>
    </row>
    <row r="347" spans="1:9" s="60" customFormat="1" ht="15" customHeight="1">
      <c r="A347" s="95" t="s">
        <v>727</v>
      </c>
      <c r="B347" s="112">
        <v>0</v>
      </c>
      <c r="C347" s="112">
        <v>0</v>
      </c>
      <c r="D347" s="112">
        <v>0</v>
      </c>
      <c r="E347" s="113">
        <v>0</v>
      </c>
      <c r="F347" s="112">
        <v>0</v>
      </c>
      <c r="G347" s="112">
        <v>0</v>
      </c>
      <c r="H347" s="113">
        <v>0</v>
      </c>
      <c r="I347" s="112">
        <v>0</v>
      </c>
    </row>
    <row r="348" spans="1:9" s="60" customFormat="1" ht="15" customHeight="1">
      <c r="A348" s="95" t="s">
        <v>248</v>
      </c>
      <c r="B348" s="112">
        <v>0</v>
      </c>
      <c r="C348" s="112">
        <v>0</v>
      </c>
      <c r="D348" s="112">
        <v>0</v>
      </c>
      <c r="E348" s="113">
        <v>0</v>
      </c>
      <c r="F348" s="112">
        <v>0</v>
      </c>
      <c r="G348" s="112">
        <v>0</v>
      </c>
      <c r="H348" s="113">
        <v>0</v>
      </c>
      <c r="I348" s="112">
        <v>0</v>
      </c>
    </row>
    <row r="349" spans="1:9" s="60" customFormat="1" ht="15" customHeight="1">
      <c r="A349" s="95" t="s">
        <v>254</v>
      </c>
      <c r="B349" s="112">
        <v>0</v>
      </c>
      <c r="C349" s="112">
        <v>0</v>
      </c>
      <c r="D349" s="112">
        <v>0</v>
      </c>
      <c r="E349" s="113">
        <v>0</v>
      </c>
      <c r="F349" s="112">
        <v>0</v>
      </c>
      <c r="G349" s="112">
        <v>0</v>
      </c>
      <c r="H349" s="113">
        <v>0</v>
      </c>
      <c r="I349" s="112">
        <v>0</v>
      </c>
    </row>
    <row r="350" spans="1:9" s="60" customFormat="1" ht="15" customHeight="1">
      <c r="A350" s="95" t="s">
        <v>283</v>
      </c>
      <c r="B350" s="112">
        <v>0</v>
      </c>
      <c r="C350" s="112">
        <v>0</v>
      </c>
      <c r="D350" s="112">
        <v>0</v>
      </c>
      <c r="E350" s="113">
        <v>0</v>
      </c>
      <c r="F350" s="112">
        <v>0</v>
      </c>
      <c r="G350" s="112">
        <v>0</v>
      </c>
      <c r="H350" s="113">
        <v>0</v>
      </c>
      <c r="I350" s="112">
        <v>0</v>
      </c>
    </row>
    <row r="351" spans="1:9" s="60" customFormat="1" ht="15" customHeight="1">
      <c r="A351" s="95" t="s">
        <v>749</v>
      </c>
      <c r="B351" s="113">
        <v>0</v>
      </c>
      <c r="C351" s="113">
        <v>0</v>
      </c>
      <c r="D351" s="113">
        <v>0</v>
      </c>
      <c r="E351" s="113">
        <v>0</v>
      </c>
      <c r="F351" s="113">
        <v>0</v>
      </c>
      <c r="G351" s="113">
        <v>0</v>
      </c>
      <c r="H351" s="113">
        <v>0</v>
      </c>
      <c r="I351" s="113">
        <v>0</v>
      </c>
    </row>
    <row r="352" spans="1:9" s="63" customFormat="1" ht="15" customHeight="1">
      <c r="A352" s="95" t="s">
        <v>1090</v>
      </c>
      <c r="B352" s="113">
        <v>0</v>
      </c>
      <c r="C352" s="113">
        <v>0</v>
      </c>
      <c r="D352" s="113">
        <v>0</v>
      </c>
      <c r="E352" s="113">
        <v>0</v>
      </c>
      <c r="F352" s="113">
        <v>0</v>
      </c>
      <c r="G352" s="113">
        <v>0</v>
      </c>
      <c r="H352" s="113">
        <v>0</v>
      </c>
      <c r="I352" s="113">
        <v>0</v>
      </c>
    </row>
    <row r="353" spans="1:9" s="60" customFormat="1" ht="15" customHeight="1">
      <c r="A353" s="308" t="s">
        <v>1240</v>
      </c>
      <c r="B353" s="113">
        <v>0</v>
      </c>
      <c r="C353" s="113">
        <v>0</v>
      </c>
      <c r="D353" s="113">
        <v>0</v>
      </c>
      <c r="E353" s="113">
        <v>0</v>
      </c>
      <c r="F353" s="113">
        <v>0</v>
      </c>
      <c r="G353" s="113">
        <v>0</v>
      </c>
      <c r="H353" s="113">
        <v>0</v>
      </c>
      <c r="I353" s="113">
        <v>0</v>
      </c>
    </row>
    <row r="354" spans="1:9" s="60" customFormat="1" ht="33" customHeight="1">
      <c r="A354" s="168"/>
      <c r="B354" s="3227" t="s">
        <v>614</v>
      </c>
      <c r="C354" s="3227"/>
      <c r="D354" s="3227"/>
      <c r="E354" s="3227"/>
      <c r="F354" s="3227"/>
      <c r="G354" s="3227"/>
      <c r="H354" s="3227"/>
      <c r="I354" s="3227"/>
    </row>
    <row r="355" spans="1:9" s="60" customFormat="1" ht="15" customHeight="1">
      <c r="A355" s="95" t="s">
        <v>694</v>
      </c>
      <c r="B355" s="113">
        <v>0</v>
      </c>
      <c r="C355" s="113">
        <v>0</v>
      </c>
      <c r="D355" s="113">
        <v>0</v>
      </c>
      <c r="E355" s="113">
        <v>0</v>
      </c>
      <c r="F355" s="113">
        <v>0</v>
      </c>
      <c r="G355" s="113">
        <v>0</v>
      </c>
      <c r="H355" s="113">
        <v>0</v>
      </c>
      <c r="I355" s="113">
        <v>0</v>
      </c>
    </row>
    <row r="356" spans="1:9" s="60" customFormat="1" ht="15" customHeight="1">
      <c r="A356" s="95" t="s">
        <v>695</v>
      </c>
      <c r="B356" s="113">
        <v>0</v>
      </c>
      <c r="C356" s="113">
        <v>0</v>
      </c>
      <c r="D356" s="113">
        <v>0</v>
      </c>
      <c r="E356" s="113">
        <v>0</v>
      </c>
      <c r="F356" s="113">
        <v>0</v>
      </c>
      <c r="G356" s="113">
        <v>0</v>
      </c>
      <c r="H356" s="113">
        <v>0</v>
      </c>
      <c r="I356" s="113">
        <v>0</v>
      </c>
    </row>
    <row r="357" spans="1:9" s="60" customFormat="1" ht="15" customHeight="1">
      <c r="A357" s="95" t="s">
        <v>696</v>
      </c>
      <c r="B357" s="113">
        <v>0</v>
      </c>
      <c r="C357" s="113">
        <v>0</v>
      </c>
      <c r="D357" s="113">
        <v>0</v>
      </c>
      <c r="E357" s="113">
        <v>0</v>
      </c>
      <c r="F357" s="113">
        <v>0</v>
      </c>
      <c r="G357" s="113">
        <v>0</v>
      </c>
      <c r="H357" s="113">
        <v>0</v>
      </c>
      <c r="I357" s="113">
        <v>0</v>
      </c>
    </row>
    <row r="358" spans="1:9" s="60" customFormat="1" ht="15" customHeight="1">
      <c r="A358" s="95" t="s">
        <v>697</v>
      </c>
      <c r="B358" s="113">
        <v>0</v>
      </c>
      <c r="C358" s="113">
        <v>0</v>
      </c>
      <c r="D358" s="113">
        <v>0</v>
      </c>
      <c r="E358" s="113">
        <v>0</v>
      </c>
      <c r="F358" s="113">
        <v>0</v>
      </c>
      <c r="G358" s="113">
        <v>0</v>
      </c>
      <c r="H358" s="113">
        <v>0</v>
      </c>
      <c r="I358" s="113">
        <v>0</v>
      </c>
    </row>
    <row r="359" spans="1:9" s="60" customFormat="1" ht="15" customHeight="1">
      <c r="A359" s="95" t="s">
        <v>698</v>
      </c>
      <c r="B359" s="113">
        <v>0</v>
      </c>
      <c r="C359" s="113">
        <v>0</v>
      </c>
      <c r="D359" s="113">
        <v>0</v>
      </c>
      <c r="E359" s="113">
        <v>0</v>
      </c>
      <c r="F359" s="113">
        <v>0</v>
      </c>
      <c r="G359" s="113">
        <v>0</v>
      </c>
      <c r="H359" s="113">
        <v>0</v>
      </c>
      <c r="I359" s="113">
        <v>0</v>
      </c>
    </row>
    <row r="360" spans="1:9" s="60" customFormat="1" ht="15" customHeight="1">
      <c r="A360" s="95" t="s">
        <v>699</v>
      </c>
      <c r="B360" s="113">
        <v>0</v>
      </c>
      <c r="C360" s="113">
        <v>0</v>
      </c>
      <c r="D360" s="113">
        <v>0</v>
      </c>
      <c r="E360" s="113">
        <v>0</v>
      </c>
      <c r="F360" s="113">
        <v>0</v>
      </c>
      <c r="G360" s="113">
        <v>0</v>
      </c>
      <c r="H360" s="113">
        <v>0</v>
      </c>
      <c r="I360" s="113">
        <v>0</v>
      </c>
    </row>
    <row r="361" spans="1:9" s="60" customFormat="1" ht="15" customHeight="1">
      <c r="A361" s="95" t="s">
        <v>343</v>
      </c>
      <c r="B361" s="113">
        <v>0</v>
      </c>
      <c r="C361" s="113">
        <v>0</v>
      </c>
      <c r="D361" s="113">
        <v>0</v>
      </c>
      <c r="E361" s="113">
        <v>0</v>
      </c>
      <c r="F361" s="113">
        <v>0</v>
      </c>
      <c r="G361" s="113">
        <v>0</v>
      </c>
      <c r="H361" s="113">
        <v>0</v>
      </c>
      <c r="I361" s="113">
        <v>0</v>
      </c>
    </row>
    <row r="362" spans="1:9" s="60" customFormat="1" ht="15" customHeight="1">
      <c r="A362" s="95" t="s">
        <v>405</v>
      </c>
      <c r="B362" s="113">
        <v>0</v>
      </c>
      <c r="C362" s="113">
        <v>0</v>
      </c>
      <c r="D362" s="113">
        <v>0</v>
      </c>
      <c r="E362" s="113">
        <v>0</v>
      </c>
      <c r="F362" s="113">
        <v>0</v>
      </c>
      <c r="G362" s="113">
        <v>0</v>
      </c>
      <c r="H362" s="113">
        <v>0</v>
      </c>
      <c r="I362" s="113">
        <v>0</v>
      </c>
    </row>
    <row r="363" spans="1:9" s="60" customFormat="1" ht="15" customHeight="1">
      <c r="A363" s="95" t="s">
        <v>196</v>
      </c>
      <c r="B363" s="113">
        <v>0</v>
      </c>
      <c r="C363" s="113">
        <v>0</v>
      </c>
      <c r="D363" s="113">
        <v>0</v>
      </c>
      <c r="E363" s="113">
        <v>0</v>
      </c>
      <c r="F363" s="113">
        <v>0</v>
      </c>
      <c r="G363" s="113">
        <v>0</v>
      </c>
      <c r="H363" s="113">
        <v>0</v>
      </c>
      <c r="I363" s="113">
        <v>0</v>
      </c>
    </row>
    <row r="364" spans="1:9" s="60" customFormat="1" ht="15" customHeight="1">
      <c r="A364" s="95" t="s">
        <v>227</v>
      </c>
      <c r="B364" s="113">
        <v>1</v>
      </c>
      <c r="C364" s="113">
        <v>1</v>
      </c>
      <c r="D364" s="113">
        <v>15</v>
      </c>
      <c r="E364" s="113">
        <v>0</v>
      </c>
      <c r="F364" s="113">
        <v>15</v>
      </c>
      <c r="G364" s="113">
        <v>2</v>
      </c>
      <c r="H364" s="113">
        <v>1</v>
      </c>
      <c r="I364" s="113">
        <v>1</v>
      </c>
    </row>
    <row r="365" spans="1:9" s="60" customFormat="1" ht="15" customHeight="1">
      <c r="A365" s="95" t="s">
        <v>609</v>
      </c>
      <c r="B365" s="113">
        <v>1</v>
      </c>
      <c r="C365" s="113">
        <v>1</v>
      </c>
      <c r="D365" s="113">
        <v>35</v>
      </c>
      <c r="E365" s="113">
        <v>9</v>
      </c>
      <c r="F365" s="113">
        <v>26</v>
      </c>
      <c r="G365" s="113">
        <v>3</v>
      </c>
      <c r="H365" s="113">
        <v>1</v>
      </c>
      <c r="I365" s="113">
        <v>2</v>
      </c>
    </row>
    <row r="366" spans="1:9" s="60" customFormat="1" ht="15" customHeight="1">
      <c r="A366" s="95" t="s">
        <v>508</v>
      </c>
      <c r="B366" s="113">
        <v>1</v>
      </c>
      <c r="C366" s="113">
        <v>1</v>
      </c>
      <c r="D366" s="113">
        <v>51</v>
      </c>
      <c r="E366" s="113">
        <v>11</v>
      </c>
      <c r="F366" s="113">
        <v>40</v>
      </c>
      <c r="G366" s="113">
        <v>5</v>
      </c>
      <c r="H366" s="113">
        <v>2</v>
      </c>
      <c r="I366" s="113">
        <v>3</v>
      </c>
    </row>
    <row r="367" spans="1:9" s="60" customFormat="1" ht="15" customHeight="1">
      <c r="A367" s="95" t="s">
        <v>530</v>
      </c>
      <c r="B367" s="113">
        <v>2</v>
      </c>
      <c r="C367" s="113">
        <v>2</v>
      </c>
      <c r="D367" s="113">
        <v>75</v>
      </c>
      <c r="E367" s="113">
        <v>17</v>
      </c>
      <c r="F367" s="113">
        <v>58</v>
      </c>
      <c r="G367" s="113">
        <v>4</v>
      </c>
      <c r="H367" s="113">
        <v>1</v>
      </c>
      <c r="I367" s="113">
        <v>3</v>
      </c>
    </row>
    <row r="368" spans="1:9" s="60" customFormat="1" ht="15" customHeight="1">
      <c r="A368" s="95" t="s">
        <v>353</v>
      </c>
      <c r="B368" s="112">
        <v>3</v>
      </c>
      <c r="C368" s="112">
        <v>3</v>
      </c>
      <c r="D368" s="112">
        <v>100</v>
      </c>
      <c r="E368" s="113">
        <v>28</v>
      </c>
      <c r="F368" s="112">
        <v>72</v>
      </c>
      <c r="G368" s="112">
        <v>9</v>
      </c>
      <c r="H368" s="113">
        <v>3</v>
      </c>
      <c r="I368" s="112">
        <v>6</v>
      </c>
    </row>
    <row r="369" spans="1:9" s="60" customFormat="1" ht="15" customHeight="1">
      <c r="A369" s="95" t="s">
        <v>684</v>
      </c>
      <c r="B369" s="115">
        <v>4</v>
      </c>
      <c r="C369" s="115">
        <v>5</v>
      </c>
      <c r="D369" s="115">
        <v>150</v>
      </c>
      <c r="E369" s="115">
        <v>38</v>
      </c>
      <c r="F369" s="115">
        <v>112</v>
      </c>
      <c r="G369" s="115">
        <v>14</v>
      </c>
      <c r="H369" s="115">
        <v>3</v>
      </c>
      <c r="I369" s="115">
        <v>11</v>
      </c>
    </row>
    <row r="370" spans="1:9" s="60" customFormat="1" ht="15" customHeight="1">
      <c r="A370" s="95" t="s">
        <v>518</v>
      </c>
      <c r="B370" s="115">
        <v>5</v>
      </c>
      <c r="C370" s="115">
        <v>7</v>
      </c>
      <c r="D370" s="115">
        <v>215</v>
      </c>
      <c r="E370" s="115">
        <v>57</v>
      </c>
      <c r="F370" s="115">
        <v>158</v>
      </c>
      <c r="G370" s="115">
        <v>21</v>
      </c>
      <c r="H370" s="115">
        <v>7</v>
      </c>
      <c r="I370" s="115">
        <v>14</v>
      </c>
    </row>
    <row r="371" spans="1:9" s="60" customFormat="1" ht="15" customHeight="1">
      <c r="A371" s="95" t="s">
        <v>256</v>
      </c>
      <c r="B371" s="113">
        <v>6</v>
      </c>
      <c r="C371" s="113">
        <v>7</v>
      </c>
      <c r="D371" s="113">
        <v>241</v>
      </c>
      <c r="E371" s="113">
        <v>72</v>
      </c>
      <c r="F371" s="113">
        <v>169</v>
      </c>
      <c r="G371" s="113">
        <v>20</v>
      </c>
      <c r="H371" s="113">
        <v>5</v>
      </c>
      <c r="I371" s="113">
        <v>15</v>
      </c>
    </row>
    <row r="372" spans="1:9" s="60" customFormat="1" ht="15" customHeight="1">
      <c r="A372" s="95" t="s">
        <v>727</v>
      </c>
      <c r="B372" s="113">
        <v>8</v>
      </c>
      <c r="C372" s="113">
        <v>15</v>
      </c>
      <c r="D372" s="113">
        <v>273</v>
      </c>
      <c r="E372" s="113">
        <v>97</v>
      </c>
      <c r="F372" s="113">
        <v>176</v>
      </c>
      <c r="G372" s="113">
        <v>30</v>
      </c>
      <c r="H372" s="113">
        <v>8</v>
      </c>
      <c r="I372" s="113">
        <v>22</v>
      </c>
    </row>
    <row r="373" spans="1:9" s="60" customFormat="1" ht="15" customHeight="1">
      <c r="A373" s="95" t="s">
        <v>248</v>
      </c>
      <c r="B373" s="113">
        <v>9</v>
      </c>
      <c r="C373" s="113">
        <v>17</v>
      </c>
      <c r="D373" s="113">
        <v>280</v>
      </c>
      <c r="E373" s="113">
        <v>112</v>
      </c>
      <c r="F373" s="113">
        <v>168</v>
      </c>
      <c r="G373" s="113">
        <v>32</v>
      </c>
      <c r="H373" s="113">
        <v>13</v>
      </c>
      <c r="I373" s="113">
        <v>19</v>
      </c>
    </row>
    <row r="374" spans="1:9" s="60" customFormat="1" ht="15" customHeight="1">
      <c r="A374" s="95" t="s">
        <v>254</v>
      </c>
      <c r="B374" s="113">
        <v>10</v>
      </c>
      <c r="C374" s="113">
        <v>11</v>
      </c>
      <c r="D374" s="113">
        <v>320</v>
      </c>
      <c r="E374" s="113">
        <v>121</v>
      </c>
      <c r="F374" s="113">
        <v>199</v>
      </c>
      <c r="G374" s="113">
        <v>49</v>
      </c>
      <c r="H374" s="113">
        <v>18</v>
      </c>
      <c r="I374" s="113">
        <v>31</v>
      </c>
    </row>
    <row r="375" spans="1:9" s="60" customFormat="1" ht="15" customHeight="1">
      <c r="A375" s="95" t="s">
        <v>283</v>
      </c>
      <c r="B375" s="113">
        <v>10</v>
      </c>
      <c r="C375" s="113">
        <v>13</v>
      </c>
      <c r="D375" s="113">
        <v>416</v>
      </c>
      <c r="E375" s="113">
        <v>162</v>
      </c>
      <c r="F375" s="113">
        <v>254</v>
      </c>
      <c r="G375" s="113">
        <v>63</v>
      </c>
      <c r="H375" s="113">
        <v>22</v>
      </c>
      <c r="I375" s="113">
        <v>41</v>
      </c>
    </row>
    <row r="376" spans="1:9" s="60" customFormat="1" ht="15" customHeight="1">
      <c r="A376" s="95" t="s">
        <v>749</v>
      </c>
      <c r="B376" s="113">
        <v>10</v>
      </c>
      <c r="C376" s="113">
        <v>14</v>
      </c>
      <c r="D376" s="113">
        <v>555</v>
      </c>
      <c r="E376" s="113">
        <v>211</v>
      </c>
      <c r="F376" s="113">
        <v>344</v>
      </c>
      <c r="G376" s="113">
        <v>70</v>
      </c>
      <c r="H376" s="113">
        <v>23</v>
      </c>
      <c r="I376" s="113">
        <v>47</v>
      </c>
    </row>
    <row r="377" spans="1:9" s="63" customFormat="1" ht="15" customHeight="1">
      <c r="A377" s="95" t="s">
        <v>1090</v>
      </c>
      <c r="B377" s="171">
        <v>11</v>
      </c>
      <c r="C377" s="171">
        <v>17</v>
      </c>
      <c r="D377" s="171">
        <v>772</v>
      </c>
      <c r="E377" s="171">
        <v>288</v>
      </c>
      <c r="F377" s="171">
        <v>484</v>
      </c>
      <c r="G377" s="171">
        <v>112</v>
      </c>
      <c r="H377" s="171">
        <v>39</v>
      </c>
      <c r="I377" s="171">
        <v>73</v>
      </c>
    </row>
    <row r="378" spans="1:9" s="60" customFormat="1" ht="15" customHeight="1">
      <c r="A378" s="308" t="s">
        <v>1240</v>
      </c>
      <c r="B378" s="171">
        <v>11</v>
      </c>
      <c r="C378" s="171">
        <v>19</v>
      </c>
      <c r="D378" s="171">
        <v>935</v>
      </c>
      <c r="E378" s="171">
        <v>340</v>
      </c>
      <c r="F378" s="171">
        <v>595</v>
      </c>
      <c r="G378" s="171">
        <v>116</v>
      </c>
      <c r="H378" s="171">
        <v>41</v>
      </c>
      <c r="I378" s="171">
        <v>75</v>
      </c>
    </row>
    <row r="379" spans="1:9" s="520" customFormat="1" ht="33" customHeight="1">
      <c r="A379" s="519"/>
      <c r="B379" s="3231" t="s">
        <v>463</v>
      </c>
      <c r="C379" s="3231"/>
      <c r="D379" s="3231"/>
      <c r="E379" s="3231"/>
      <c r="F379" s="3231"/>
      <c r="G379" s="3231"/>
      <c r="H379" s="3231"/>
      <c r="I379" s="3231"/>
    </row>
    <row r="380" spans="1:9" s="60" customFormat="1" ht="15" customHeight="1">
      <c r="A380" s="95" t="s">
        <v>694</v>
      </c>
      <c r="B380" s="113">
        <v>22</v>
      </c>
      <c r="C380" s="171">
        <v>0</v>
      </c>
      <c r="D380" s="113">
        <v>2036</v>
      </c>
      <c r="E380" s="113">
        <v>305</v>
      </c>
      <c r="F380" s="113">
        <v>1731</v>
      </c>
      <c r="G380" s="113">
        <v>0</v>
      </c>
      <c r="H380" s="113">
        <v>0</v>
      </c>
      <c r="I380" s="113">
        <v>0</v>
      </c>
    </row>
    <row r="381" spans="1:9" s="60" customFormat="1" ht="15" customHeight="1">
      <c r="A381" s="95" t="s">
        <v>695</v>
      </c>
      <c r="B381" s="113">
        <v>41</v>
      </c>
      <c r="C381" s="113">
        <v>205</v>
      </c>
      <c r="D381" s="113">
        <v>4419</v>
      </c>
      <c r="E381" s="113">
        <v>580</v>
      </c>
      <c r="F381" s="113">
        <v>3839</v>
      </c>
      <c r="G381" s="113">
        <v>191</v>
      </c>
      <c r="H381" s="113">
        <v>45</v>
      </c>
      <c r="I381" s="113">
        <v>146</v>
      </c>
    </row>
    <row r="382" spans="1:9" s="60" customFormat="1" ht="15" customHeight="1">
      <c r="A382" s="95" t="s">
        <v>696</v>
      </c>
      <c r="B382" s="113">
        <v>76</v>
      </c>
      <c r="C382" s="113">
        <v>341</v>
      </c>
      <c r="D382" s="113">
        <v>7339</v>
      </c>
      <c r="E382" s="113">
        <v>1077</v>
      </c>
      <c r="F382" s="113">
        <v>6262</v>
      </c>
      <c r="G382" s="113">
        <v>311</v>
      </c>
      <c r="H382" s="113">
        <v>94</v>
      </c>
      <c r="I382" s="113">
        <v>217</v>
      </c>
    </row>
    <row r="383" spans="1:9" s="60" customFormat="1" ht="15" customHeight="1">
      <c r="A383" s="95" t="s">
        <v>697</v>
      </c>
      <c r="B383" s="113">
        <v>91</v>
      </c>
      <c r="C383" s="113">
        <v>328</v>
      </c>
      <c r="D383" s="113">
        <v>7120</v>
      </c>
      <c r="E383" s="113">
        <v>1165</v>
      </c>
      <c r="F383" s="113">
        <v>5955</v>
      </c>
      <c r="G383" s="113">
        <v>334</v>
      </c>
      <c r="H383" s="113">
        <v>111</v>
      </c>
      <c r="I383" s="113">
        <v>223</v>
      </c>
    </row>
    <row r="384" spans="1:9" s="60" customFormat="1" ht="15" customHeight="1">
      <c r="A384" s="95" t="s">
        <v>698</v>
      </c>
      <c r="B384" s="113">
        <v>100</v>
      </c>
      <c r="C384" s="113">
        <v>428</v>
      </c>
      <c r="D384" s="113">
        <v>9381</v>
      </c>
      <c r="E384" s="113">
        <v>1412</v>
      </c>
      <c r="F384" s="113">
        <v>7969</v>
      </c>
      <c r="G384" s="113">
        <v>404</v>
      </c>
      <c r="H384" s="113">
        <v>131</v>
      </c>
      <c r="I384" s="113">
        <v>273</v>
      </c>
    </row>
    <row r="385" spans="1:9" s="60" customFormat="1" ht="15" customHeight="1">
      <c r="A385" s="95" t="s">
        <v>699</v>
      </c>
      <c r="B385" s="113">
        <v>115</v>
      </c>
      <c r="C385" s="113">
        <v>464</v>
      </c>
      <c r="D385" s="113">
        <v>10333</v>
      </c>
      <c r="E385" s="113">
        <v>1533</v>
      </c>
      <c r="F385" s="113">
        <v>8800</v>
      </c>
      <c r="G385" s="113">
        <v>458</v>
      </c>
      <c r="H385" s="113">
        <v>151</v>
      </c>
      <c r="I385" s="113">
        <v>307</v>
      </c>
    </row>
    <row r="386" spans="1:9" s="60" customFormat="1" ht="15" customHeight="1">
      <c r="A386" s="95" t="s">
        <v>343</v>
      </c>
      <c r="B386" s="113">
        <v>127</v>
      </c>
      <c r="C386" s="113">
        <v>576</v>
      </c>
      <c r="D386" s="113">
        <v>12244</v>
      </c>
      <c r="E386" s="113">
        <v>1913</v>
      </c>
      <c r="F386" s="113">
        <v>10331</v>
      </c>
      <c r="G386" s="113">
        <v>528</v>
      </c>
      <c r="H386" s="113">
        <v>168</v>
      </c>
      <c r="I386" s="113">
        <v>360</v>
      </c>
    </row>
    <row r="387" spans="1:9" s="60" customFormat="1" ht="15" customHeight="1">
      <c r="A387" s="95" t="s">
        <v>405</v>
      </c>
      <c r="B387" s="113">
        <v>111</v>
      </c>
      <c r="C387" s="113">
        <v>745</v>
      </c>
      <c r="D387" s="113">
        <v>15161</v>
      </c>
      <c r="E387" s="113">
        <v>2356</v>
      </c>
      <c r="F387" s="113">
        <v>12805</v>
      </c>
      <c r="G387" s="113">
        <v>725</v>
      </c>
      <c r="H387" s="113">
        <v>210</v>
      </c>
      <c r="I387" s="113">
        <v>515</v>
      </c>
    </row>
    <row r="388" spans="1:9" s="60" customFormat="1" ht="15" customHeight="1">
      <c r="A388" s="95" t="s">
        <v>196</v>
      </c>
      <c r="B388" s="113">
        <v>123</v>
      </c>
      <c r="C388" s="113">
        <v>825</v>
      </c>
      <c r="D388" s="113">
        <v>17609</v>
      </c>
      <c r="E388" s="113">
        <v>2960</v>
      </c>
      <c r="F388" s="113">
        <v>14649</v>
      </c>
      <c r="G388" s="113">
        <v>819</v>
      </c>
      <c r="H388" s="113">
        <v>242</v>
      </c>
      <c r="I388" s="113">
        <v>577</v>
      </c>
    </row>
    <row r="389" spans="1:9" s="60" customFormat="1" ht="15" customHeight="1">
      <c r="A389" s="95" t="s">
        <v>227</v>
      </c>
      <c r="B389" s="113">
        <v>124</v>
      </c>
      <c r="C389" s="113">
        <v>944</v>
      </c>
      <c r="D389" s="113">
        <v>19123</v>
      </c>
      <c r="E389" s="113">
        <v>3722</v>
      </c>
      <c r="F389" s="113">
        <v>15401</v>
      </c>
      <c r="G389" s="113">
        <v>927</v>
      </c>
      <c r="H389" s="113">
        <v>283</v>
      </c>
      <c r="I389" s="113">
        <v>644</v>
      </c>
    </row>
    <row r="390" spans="1:9" s="60" customFormat="1" ht="15" customHeight="1">
      <c r="A390" s="95" t="s">
        <v>609</v>
      </c>
      <c r="B390" s="113">
        <v>126</v>
      </c>
      <c r="C390" s="113">
        <v>977</v>
      </c>
      <c r="D390" s="113">
        <v>20411</v>
      </c>
      <c r="E390" s="113">
        <v>4552</v>
      </c>
      <c r="F390" s="113">
        <v>15859</v>
      </c>
      <c r="G390" s="113">
        <v>967</v>
      </c>
      <c r="H390" s="113">
        <v>304</v>
      </c>
      <c r="I390" s="113">
        <v>663</v>
      </c>
    </row>
    <row r="391" spans="1:9" s="60" customFormat="1" ht="15" customHeight="1">
      <c r="A391" s="95" t="s">
        <v>508</v>
      </c>
      <c r="B391" s="113">
        <v>139</v>
      </c>
      <c r="C391" s="113">
        <v>1134</v>
      </c>
      <c r="D391" s="113">
        <v>23221</v>
      </c>
      <c r="E391" s="113">
        <v>5385</v>
      </c>
      <c r="F391" s="113">
        <v>17836</v>
      </c>
      <c r="G391" s="113">
        <v>1106</v>
      </c>
      <c r="H391" s="113">
        <v>335</v>
      </c>
      <c r="I391" s="113">
        <v>771</v>
      </c>
    </row>
    <row r="392" spans="1:9" s="60" customFormat="1" ht="15" customHeight="1">
      <c r="A392" s="95" t="s">
        <v>530</v>
      </c>
      <c r="B392" s="113">
        <v>149</v>
      </c>
      <c r="C392" s="113">
        <v>1325</v>
      </c>
      <c r="D392" s="113">
        <v>27506</v>
      </c>
      <c r="E392" s="113">
        <v>6444</v>
      </c>
      <c r="F392" s="113">
        <v>21062</v>
      </c>
      <c r="G392" s="113">
        <v>1292</v>
      </c>
      <c r="H392" s="113">
        <v>388</v>
      </c>
      <c r="I392" s="113">
        <v>904</v>
      </c>
    </row>
    <row r="393" spans="1:9" s="60" customFormat="1" ht="15" customHeight="1">
      <c r="A393" s="95" t="s">
        <v>353</v>
      </c>
      <c r="B393" s="113">
        <v>156</v>
      </c>
      <c r="C393" s="113">
        <v>1506</v>
      </c>
      <c r="D393" s="113">
        <v>30086</v>
      </c>
      <c r="E393" s="113">
        <v>7196</v>
      </c>
      <c r="F393" s="113">
        <v>22890</v>
      </c>
      <c r="G393" s="113">
        <v>1371</v>
      </c>
      <c r="H393" s="113">
        <v>387</v>
      </c>
      <c r="I393" s="113">
        <v>984</v>
      </c>
    </row>
    <row r="394" spans="1:9" s="60" customFormat="1" ht="15" customHeight="1">
      <c r="A394" s="95" t="s">
        <v>684</v>
      </c>
      <c r="B394" s="113">
        <v>164</v>
      </c>
      <c r="C394" s="113">
        <v>1448</v>
      </c>
      <c r="D394" s="113">
        <v>29395</v>
      </c>
      <c r="E394" s="113">
        <v>7212</v>
      </c>
      <c r="F394" s="113">
        <v>22183</v>
      </c>
      <c r="G394" s="113">
        <v>1356</v>
      </c>
      <c r="H394" s="113">
        <v>373</v>
      </c>
      <c r="I394" s="113">
        <v>983</v>
      </c>
    </row>
    <row r="395" spans="1:9" s="60" customFormat="1" ht="15" customHeight="1">
      <c r="A395" s="95" t="s">
        <v>518</v>
      </c>
      <c r="B395" s="113">
        <v>164</v>
      </c>
      <c r="C395" s="113">
        <v>1413</v>
      </c>
      <c r="D395" s="113">
        <v>27449</v>
      </c>
      <c r="E395" s="113">
        <v>6766</v>
      </c>
      <c r="F395" s="113">
        <v>20683</v>
      </c>
      <c r="G395" s="113">
        <v>1282</v>
      </c>
      <c r="H395" s="113">
        <v>343</v>
      </c>
      <c r="I395" s="113">
        <v>939</v>
      </c>
    </row>
    <row r="396" spans="1:9" s="60" customFormat="1" ht="15" customHeight="1">
      <c r="A396" s="95" t="s">
        <v>256</v>
      </c>
      <c r="B396" s="113">
        <v>164</v>
      </c>
      <c r="C396" s="113">
        <v>1330</v>
      </c>
      <c r="D396" s="113">
        <v>25047</v>
      </c>
      <c r="E396" s="113">
        <v>5925</v>
      </c>
      <c r="F396" s="113">
        <v>19122</v>
      </c>
      <c r="G396" s="113">
        <v>1223</v>
      </c>
      <c r="H396" s="113">
        <v>299</v>
      </c>
      <c r="I396" s="113">
        <v>924</v>
      </c>
    </row>
    <row r="397" spans="1:9" s="60" customFormat="1" ht="15" customHeight="1">
      <c r="A397" s="95" t="s">
        <v>727</v>
      </c>
      <c r="B397" s="113">
        <v>167</v>
      </c>
      <c r="C397" s="113">
        <v>1256</v>
      </c>
      <c r="D397" s="113">
        <v>23028</v>
      </c>
      <c r="E397" s="113">
        <v>5311</v>
      </c>
      <c r="F397" s="113">
        <v>17717</v>
      </c>
      <c r="G397" s="113">
        <v>1156</v>
      </c>
      <c r="H397" s="113">
        <v>267</v>
      </c>
      <c r="I397" s="113">
        <v>889</v>
      </c>
    </row>
    <row r="398" spans="1:9" s="60" customFormat="1" ht="15" customHeight="1">
      <c r="A398" s="95" t="s">
        <v>248</v>
      </c>
      <c r="B398" s="113">
        <v>162</v>
      </c>
      <c r="C398" s="113">
        <v>1176</v>
      </c>
      <c r="D398" s="113">
        <v>20866</v>
      </c>
      <c r="E398" s="113">
        <v>4912</v>
      </c>
      <c r="F398" s="113">
        <v>15954</v>
      </c>
      <c r="G398" s="113">
        <v>1055</v>
      </c>
      <c r="H398" s="113">
        <v>239</v>
      </c>
      <c r="I398" s="113">
        <v>816</v>
      </c>
    </row>
    <row r="399" spans="1:9" s="60" customFormat="1" ht="15" customHeight="1">
      <c r="A399" s="95" t="s">
        <v>254</v>
      </c>
      <c r="B399" s="113">
        <v>159</v>
      </c>
      <c r="C399" s="113">
        <v>1122</v>
      </c>
      <c r="D399" s="113">
        <v>19095</v>
      </c>
      <c r="E399" s="113">
        <v>4548</v>
      </c>
      <c r="F399" s="113">
        <v>14547</v>
      </c>
      <c r="G399" s="113">
        <v>1004</v>
      </c>
      <c r="H399" s="113">
        <v>224</v>
      </c>
      <c r="I399" s="113">
        <v>780</v>
      </c>
    </row>
    <row r="400" spans="1:9" s="60" customFormat="1" ht="15" customHeight="1">
      <c r="A400" s="95" t="s">
        <v>283</v>
      </c>
      <c r="B400" s="113">
        <v>163</v>
      </c>
      <c r="C400" s="113">
        <v>1063</v>
      </c>
      <c r="D400" s="113">
        <v>17914</v>
      </c>
      <c r="E400" s="113">
        <v>4256</v>
      </c>
      <c r="F400" s="113">
        <v>13658</v>
      </c>
      <c r="G400" s="113">
        <v>1003</v>
      </c>
      <c r="H400" s="113">
        <v>222</v>
      </c>
      <c r="I400" s="113">
        <v>781</v>
      </c>
    </row>
    <row r="401" spans="1:9" s="60" customFormat="1" ht="15" customHeight="1">
      <c r="A401" s="95" t="s">
        <v>749</v>
      </c>
      <c r="B401" s="113">
        <v>152</v>
      </c>
      <c r="C401" s="113">
        <v>937</v>
      </c>
      <c r="D401" s="113">
        <v>15885</v>
      </c>
      <c r="E401" s="113">
        <v>3871</v>
      </c>
      <c r="F401" s="113">
        <v>12014</v>
      </c>
      <c r="G401" s="113">
        <v>921</v>
      </c>
      <c r="H401" s="113">
        <v>201</v>
      </c>
      <c r="I401" s="113">
        <v>720</v>
      </c>
    </row>
    <row r="402" spans="1:9" s="63" customFormat="1" ht="15" customHeight="1">
      <c r="A402" s="95" t="s">
        <v>1090</v>
      </c>
      <c r="B402" s="113">
        <v>140</v>
      </c>
      <c r="C402" s="113">
        <v>894</v>
      </c>
      <c r="D402" s="113">
        <v>15117</v>
      </c>
      <c r="E402" s="113">
        <v>3538</v>
      </c>
      <c r="F402" s="113">
        <v>11579</v>
      </c>
      <c r="G402" s="113">
        <v>862</v>
      </c>
      <c r="H402" s="113">
        <v>176</v>
      </c>
      <c r="I402" s="113">
        <v>686</v>
      </c>
    </row>
    <row r="403" spans="1:9" s="60" customFormat="1" ht="15" customHeight="1">
      <c r="A403" s="308" t="s">
        <v>1240</v>
      </c>
      <c r="B403" s="113">
        <v>137</v>
      </c>
      <c r="C403" s="113">
        <v>868</v>
      </c>
      <c r="D403" s="113">
        <v>14478</v>
      </c>
      <c r="E403" s="113">
        <v>3420</v>
      </c>
      <c r="F403" s="113">
        <v>11058</v>
      </c>
      <c r="G403" s="113">
        <v>888</v>
      </c>
      <c r="H403" s="113">
        <v>186</v>
      </c>
      <c r="I403" s="113">
        <v>702</v>
      </c>
    </row>
    <row r="404" spans="1:9" s="60" customFormat="1" ht="33" customHeight="1">
      <c r="A404" s="168"/>
      <c r="B404" s="3227" t="s">
        <v>690</v>
      </c>
      <c r="C404" s="3227"/>
      <c r="D404" s="3227"/>
      <c r="E404" s="3227"/>
      <c r="F404" s="3227"/>
      <c r="G404" s="3227"/>
      <c r="H404" s="3227"/>
      <c r="I404" s="3227"/>
    </row>
    <row r="405" spans="1:9" s="60" customFormat="1" ht="15" customHeight="1">
      <c r="A405" s="95" t="s">
        <v>694</v>
      </c>
      <c r="B405" s="113">
        <v>22</v>
      </c>
      <c r="C405" s="171">
        <v>0</v>
      </c>
      <c r="D405" s="113">
        <v>2036</v>
      </c>
      <c r="E405" s="113">
        <v>305</v>
      </c>
      <c r="F405" s="113">
        <v>1731</v>
      </c>
      <c r="G405" s="113">
        <v>0</v>
      </c>
      <c r="H405" s="113">
        <v>0</v>
      </c>
      <c r="I405" s="113">
        <v>0</v>
      </c>
    </row>
    <row r="406" spans="1:9" s="60" customFormat="1" ht="15" customHeight="1">
      <c r="A406" s="95" t="s">
        <v>695</v>
      </c>
      <c r="B406" s="113">
        <v>41</v>
      </c>
      <c r="C406" s="113">
        <v>205</v>
      </c>
      <c r="D406" s="113">
        <v>4419</v>
      </c>
      <c r="E406" s="113">
        <v>580</v>
      </c>
      <c r="F406" s="113">
        <v>3839</v>
      </c>
      <c r="G406" s="113">
        <v>191</v>
      </c>
      <c r="H406" s="113">
        <v>45</v>
      </c>
      <c r="I406" s="113">
        <v>146</v>
      </c>
    </row>
    <row r="407" spans="1:9" s="60" customFormat="1" ht="15" customHeight="1">
      <c r="A407" s="95" t="s">
        <v>696</v>
      </c>
      <c r="B407" s="113">
        <v>76</v>
      </c>
      <c r="C407" s="113">
        <v>341</v>
      </c>
      <c r="D407" s="113">
        <v>7339</v>
      </c>
      <c r="E407" s="113">
        <v>1077</v>
      </c>
      <c r="F407" s="113">
        <v>6262</v>
      </c>
      <c r="G407" s="113">
        <v>311</v>
      </c>
      <c r="H407" s="113">
        <v>94</v>
      </c>
      <c r="I407" s="113">
        <v>217</v>
      </c>
    </row>
    <row r="408" spans="1:9" s="60" customFormat="1" ht="15" customHeight="1">
      <c r="A408" s="95" t="s">
        <v>697</v>
      </c>
      <c r="B408" s="113">
        <v>91</v>
      </c>
      <c r="C408" s="113">
        <v>328</v>
      </c>
      <c r="D408" s="113">
        <v>7120</v>
      </c>
      <c r="E408" s="113">
        <v>1165</v>
      </c>
      <c r="F408" s="113">
        <v>5955</v>
      </c>
      <c r="G408" s="113">
        <v>334</v>
      </c>
      <c r="H408" s="113">
        <v>111</v>
      </c>
      <c r="I408" s="113">
        <v>223</v>
      </c>
    </row>
    <row r="409" spans="1:9" s="60" customFormat="1" ht="15" customHeight="1">
      <c r="A409" s="95" t="s">
        <v>698</v>
      </c>
      <c r="B409" s="113">
        <v>100</v>
      </c>
      <c r="C409" s="113">
        <v>428</v>
      </c>
      <c r="D409" s="113">
        <v>9381</v>
      </c>
      <c r="E409" s="113">
        <v>1412</v>
      </c>
      <c r="F409" s="113">
        <v>7969</v>
      </c>
      <c r="G409" s="113">
        <v>404</v>
      </c>
      <c r="H409" s="113">
        <v>131</v>
      </c>
      <c r="I409" s="113">
        <v>273</v>
      </c>
    </row>
    <row r="410" spans="1:9" s="60" customFormat="1" ht="15" customHeight="1">
      <c r="A410" s="95" t="s">
        <v>699</v>
      </c>
      <c r="B410" s="113">
        <v>115</v>
      </c>
      <c r="C410" s="113">
        <v>464</v>
      </c>
      <c r="D410" s="113">
        <v>10333</v>
      </c>
      <c r="E410" s="113">
        <v>1533</v>
      </c>
      <c r="F410" s="113">
        <v>8800</v>
      </c>
      <c r="G410" s="113">
        <v>458</v>
      </c>
      <c r="H410" s="113">
        <v>151</v>
      </c>
      <c r="I410" s="113">
        <v>307</v>
      </c>
    </row>
    <row r="411" spans="1:9" s="60" customFormat="1" ht="15" customHeight="1">
      <c r="A411" s="95" t="s">
        <v>343</v>
      </c>
      <c r="B411" s="113">
        <v>127</v>
      </c>
      <c r="C411" s="113">
        <v>576</v>
      </c>
      <c r="D411" s="113">
        <v>12244</v>
      </c>
      <c r="E411" s="113">
        <v>1913</v>
      </c>
      <c r="F411" s="113">
        <v>10331</v>
      </c>
      <c r="G411" s="113">
        <v>528</v>
      </c>
      <c r="H411" s="113">
        <v>168</v>
      </c>
      <c r="I411" s="113">
        <v>360</v>
      </c>
    </row>
    <row r="412" spans="1:9" s="60" customFormat="1" ht="15" customHeight="1">
      <c r="A412" s="95" t="s">
        <v>405</v>
      </c>
      <c r="B412" s="113">
        <v>111</v>
      </c>
      <c r="C412" s="113">
        <v>745</v>
      </c>
      <c r="D412" s="113">
        <v>15161</v>
      </c>
      <c r="E412" s="113">
        <v>2356</v>
      </c>
      <c r="F412" s="113">
        <v>12805</v>
      </c>
      <c r="G412" s="113">
        <v>725</v>
      </c>
      <c r="H412" s="113">
        <v>210</v>
      </c>
      <c r="I412" s="113">
        <v>515</v>
      </c>
    </row>
    <row r="413" spans="1:9" s="60" customFormat="1" ht="15" customHeight="1">
      <c r="A413" s="95" t="s">
        <v>196</v>
      </c>
      <c r="B413" s="113">
        <v>123</v>
      </c>
      <c r="C413" s="113">
        <v>825</v>
      </c>
      <c r="D413" s="113">
        <v>17609</v>
      </c>
      <c r="E413" s="113">
        <v>2960</v>
      </c>
      <c r="F413" s="113">
        <v>14649</v>
      </c>
      <c r="G413" s="113">
        <v>819</v>
      </c>
      <c r="H413" s="113">
        <v>242</v>
      </c>
      <c r="I413" s="113">
        <v>577</v>
      </c>
    </row>
    <row r="414" spans="1:9" s="60" customFormat="1" ht="15" customHeight="1">
      <c r="A414" s="95" t="s">
        <v>227</v>
      </c>
      <c r="B414" s="113">
        <v>124</v>
      </c>
      <c r="C414" s="113">
        <v>944</v>
      </c>
      <c r="D414" s="113">
        <v>19123</v>
      </c>
      <c r="E414" s="113">
        <v>3722</v>
      </c>
      <c r="F414" s="113">
        <v>15401</v>
      </c>
      <c r="G414" s="113">
        <v>927</v>
      </c>
      <c r="H414" s="113">
        <v>283</v>
      </c>
      <c r="I414" s="113">
        <v>644</v>
      </c>
    </row>
    <row r="415" spans="1:9" s="60" customFormat="1" ht="15" customHeight="1">
      <c r="A415" s="95" t="s">
        <v>609</v>
      </c>
      <c r="B415" s="113">
        <v>126</v>
      </c>
      <c r="C415" s="113">
        <v>977</v>
      </c>
      <c r="D415" s="113">
        <v>20411</v>
      </c>
      <c r="E415" s="113">
        <v>4552</v>
      </c>
      <c r="F415" s="113">
        <v>15859</v>
      </c>
      <c r="G415" s="113">
        <v>967</v>
      </c>
      <c r="H415" s="113">
        <v>304</v>
      </c>
      <c r="I415" s="113">
        <v>663</v>
      </c>
    </row>
    <row r="416" spans="1:9" s="60" customFormat="1" ht="15" customHeight="1">
      <c r="A416" s="95" t="s">
        <v>508</v>
      </c>
      <c r="B416" s="113">
        <v>139</v>
      </c>
      <c r="C416" s="113">
        <v>1134</v>
      </c>
      <c r="D416" s="113">
        <v>23221</v>
      </c>
      <c r="E416" s="113">
        <v>5385</v>
      </c>
      <c r="F416" s="113">
        <v>17836</v>
      </c>
      <c r="G416" s="113">
        <v>1106</v>
      </c>
      <c r="H416" s="113">
        <v>335</v>
      </c>
      <c r="I416" s="113">
        <v>771</v>
      </c>
    </row>
    <row r="417" spans="1:9" s="60" customFormat="1" ht="15" customHeight="1">
      <c r="A417" s="95" t="s">
        <v>530</v>
      </c>
      <c r="B417" s="113">
        <v>148</v>
      </c>
      <c r="C417" s="113">
        <v>1320</v>
      </c>
      <c r="D417" s="113">
        <v>27446</v>
      </c>
      <c r="E417" s="113">
        <v>6410</v>
      </c>
      <c r="F417" s="113">
        <v>21036</v>
      </c>
      <c r="G417" s="113">
        <v>1284</v>
      </c>
      <c r="H417" s="113">
        <v>386</v>
      </c>
      <c r="I417" s="113">
        <v>898</v>
      </c>
    </row>
    <row r="418" spans="1:9" s="60" customFormat="1" ht="15" customHeight="1">
      <c r="A418" s="95" t="s">
        <v>353</v>
      </c>
      <c r="B418" s="112">
        <v>155</v>
      </c>
      <c r="C418" s="112">
        <v>1501</v>
      </c>
      <c r="D418" s="112">
        <v>30026</v>
      </c>
      <c r="E418" s="113">
        <v>7161</v>
      </c>
      <c r="F418" s="112">
        <v>22865</v>
      </c>
      <c r="G418" s="112">
        <v>1364</v>
      </c>
      <c r="H418" s="113">
        <v>385</v>
      </c>
      <c r="I418" s="112">
        <v>979</v>
      </c>
    </row>
    <row r="419" spans="1:9" s="60" customFormat="1" ht="15" customHeight="1">
      <c r="A419" s="95" t="s">
        <v>684</v>
      </c>
      <c r="B419" s="115">
        <v>163</v>
      </c>
      <c r="C419" s="115">
        <v>1443</v>
      </c>
      <c r="D419" s="115">
        <v>29346</v>
      </c>
      <c r="E419" s="115">
        <v>7184</v>
      </c>
      <c r="F419" s="115">
        <v>22162</v>
      </c>
      <c r="G419" s="115">
        <v>1349</v>
      </c>
      <c r="H419" s="115">
        <v>371</v>
      </c>
      <c r="I419" s="115">
        <v>978</v>
      </c>
    </row>
    <row r="420" spans="1:9" s="60" customFormat="1" ht="15" customHeight="1">
      <c r="A420" s="95" t="s">
        <v>518</v>
      </c>
      <c r="B420" s="115">
        <v>163</v>
      </c>
      <c r="C420" s="115">
        <v>1408</v>
      </c>
      <c r="D420" s="115">
        <v>27397</v>
      </c>
      <c r="E420" s="115">
        <v>6737</v>
      </c>
      <c r="F420" s="115">
        <v>20660</v>
      </c>
      <c r="G420" s="115">
        <v>1276</v>
      </c>
      <c r="H420" s="115">
        <v>341</v>
      </c>
      <c r="I420" s="115">
        <v>935</v>
      </c>
    </row>
    <row r="421" spans="1:9" s="60" customFormat="1" ht="15" customHeight="1">
      <c r="A421" s="95" t="s">
        <v>256</v>
      </c>
      <c r="B421" s="113">
        <v>163</v>
      </c>
      <c r="C421" s="113">
        <v>1325</v>
      </c>
      <c r="D421" s="113">
        <v>24993</v>
      </c>
      <c r="E421" s="113">
        <v>5895</v>
      </c>
      <c r="F421" s="113">
        <v>19098</v>
      </c>
      <c r="G421" s="113">
        <v>1216</v>
      </c>
      <c r="H421" s="113">
        <v>297</v>
      </c>
      <c r="I421" s="113">
        <v>919</v>
      </c>
    </row>
    <row r="422" spans="1:9" s="60" customFormat="1" ht="15" customHeight="1">
      <c r="A422" s="95" t="s">
        <v>727</v>
      </c>
      <c r="B422" s="113">
        <v>166</v>
      </c>
      <c r="C422" s="113">
        <v>1251</v>
      </c>
      <c r="D422" s="113">
        <v>22981</v>
      </c>
      <c r="E422" s="113">
        <v>5285</v>
      </c>
      <c r="F422" s="113">
        <v>17696</v>
      </c>
      <c r="G422" s="113">
        <v>1150</v>
      </c>
      <c r="H422" s="113">
        <v>265</v>
      </c>
      <c r="I422" s="113">
        <v>885</v>
      </c>
    </row>
    <row r="423" spans="1:9" s="60" customFormat="1" ht="15" customHeight="1">
      <c r="A423" s="95" t="s">
        <v>248</v>
      </c>
      <c r="B423" s="113">
        <v>161</v>
      </c>
      <c r="C423" s="113">
        <v>1170</v>
      </c>
      <c r="D423" s="113">
        <v>20813</v>
      </c>
      <c r="E423" s="113">
        <v>4883</v>
      </c>
      <c r="F423" s="113">
        <v>15930</v>
      </c>
      <c r="G423" s="113">
        <v>1047</v>
      </c>
      <c r="H423" s="113">
        <v>236</v>
      </c>
      <c r="I423" s="113">
        <v>811</v>
      </c>
    </row>
    <row r="424" spans="1:9" s="60" customFormat="1" ht="15" customHeight="1">
      <c r="A424" s="95" t="s">
        <v>254</v>
      </c>
      <c r="B424" s="113">
        <v>158</v>
      </c>
      <c r="C424" s="113">
        <v>1116</v>
      </c>
      <c r="D424" s="113">
        <v>19045</v>
      </c>
      <c r="E424" s="113">
        <v>4517</v>
      </c>
      <c r="F424" s="113">
        <v>14528</v>
      </c>
      <c r="G424" s="113">
        <v>997</v>
      </c>
      <c r="H424" s="113">
        <v>222</v>
      </c>
      <c r="I424" s="113">
        <v>775</v>
      </c>
    </row>
    <row r="425" spans="1:9" s="60" customFormat="1" ht="15" customHeight="1">
      <c r="A425" s="95" t="s">
        <v>283</v>
      </c>
      <c r="B425" s="113">
        <v>162</v>
      </c>
      <c r="C425" s="113">
        <v>1058</v>
      </c>
      <c r="D425" s="113">
        <v>17878</v>
      </c>
      <c r="E425" s="113">
        <v>4231</v>
      </c>
      <c r="F425" s="113">
        <v>13647</v>
      </c>
      <c r="G425" s="113">
        <v>997</v>
      </c>
      <c r="H425" s="113">
        <v>220</v>
      </c>
      <c r="I425" s="113">
        <v>777</v>
      </c>
    </row>
    <row r="426" spans="1:9" s="60" customFormat="1" ht="15" customHeight="1">
      <c r="A426" s="95" t="s">
        <v>749</v>
      </c>
      <c r="B426" s="113">
        <v>151</v>
      </c>
      <c r="C426" s="113">
        <v>932</v>
      </c>
      <c r="D426" s="113">
        <v>15850</v>
      </c>
      <c r="E426" s="113">
        <v>3851</v>
      </c>
      <c r="F426" s="113">
        <v>11999</v>
      </c>
      <c r="G426" s="113">
        <v>915</v>
      </c>
      <c r="H426" s="113">
        <v>199</v>
      </c>
      <c r="I426" s="113">
        <v>716</v>
      </c>
    </row>
    <row r="427" spans="1:9" s="63" customFormat="1" ht="15" customHeight="1">
      <c r="A427" s="95" t="s">
        <v>1090</v>
      </c>
      <c r="B427" s="171">
        <v>139</v>
      </c>
      <c r="C427" s="171">
        <v>889</v>
      </c>
      <c r="D427" s="171">
        <v>15082</v>
      </c>
      <c r="E427" s="171">
        <v>3521</v>
      </c>
      <c r="F427" s="171">
        <v>11561</v>
      </c>
      <c r="G427" s="171">
        <v>855</v>
      </c>
      <c r="H427" s="171">
        <v>174</v>
      </c>
      <c r="I427" s="171">
        <v>681</v>
      </c>
    </row>
    <row r="428" spans="1:9" s="63" customFormat="1" ht="15" customHeight="1">
      <c r="A428" s="308" t="s">
        <v>1240</v>
      </c>
      <c r="B428" s="171">
        <v>136</v>
      </c>
      <c r="C428" s="171">
        <v>863</v>
      </c>
      <c r="D428" s="171">
        <v>14441</v>
      </c>
      <c r="E428" s="171">
        <v>3399</v>
      </c>
      <c r="F428" s="171">
        <v>11042</v>
      </c>
      <c r="G428" s="171">
        <v>881</v>
      </c>
      <c r="H428" s="171">
        <v>184</v>
      </c>
      <c r="I428" s="171">
        <v>697</v>
      </c>
    </row>
    <row r="429" spans="1:9" s="520" customFormat="1" ht="33" customHeight="1">
      <c r="A429" s="519"/>
      <c r="B429" s="3231" t="s">
        <v>397</v>
      </c>
      <c r="C429" s="3231"/>
      <c r="D429" s="3231"/>
      <c r="E429" s="3231"/>
      <c r="F429" s="3231"/>
      <c r="G429" s="3231"/>
      <c r="H429" s="3231"/>
      <c r="I429" s="3231"/>
    </row>
    <row r="430" spans="1:9" s="60" customFormat="1" ht="15" customHeight="1">
      <c r="A430" s="95" t="s">
        <v>694</v>
      </c>
      <c r="B430" s="171">
        <v>0</v>
      </c>
      <c r="C430" s="171">
        <v>0</v>
      </c>
      <c r="D430" s="171">
        <v>0</v>
      </c>
      <c r="E430" s="171">
        <v>0</v>
      </c>
      <c r="F430" s="171">
        <v>0</v>
      </c>
      <c r="G430" s="171">
        <v>0</v>
      </c>
      <c r="H430" s="171">
        <v>0</v>
      </c>
      <c r="I430" s="171">
        <v>0</v>
      </c>
    </row>
    <row r="431" spans="1:9" s="60" customFormat="1" ht="15" customHeight="1">
      <c r="A431" s="95" t="s">
        <v>695</v>
      </c>
      <c r="B431" s="171">
        <v>0</v>
      </c>
      <c r="C431" s="171">
        <v>0</v>
      </c>
      <c r="D431" s="171">
        <v>0</v>
      </c>
      <c r="E431" s="171">
        <v>0</v>
      </c>
      <c r="F431" s="171">
        <v>0</v>
      </c>
      <c r="G431" s="171">
        <v>0</v>
      </c>
      <c r="H431" s="171">
        <v>0</v>
      </c>
      <c r="I431" s="171">
        <v>0</v>
      </c>
    </row>
    <row r="432" spans="1:9" s="60" customFormat="1" ht="15" customHeight="1">
      <c r="A432" s="95" t="s">
        <v>696</v>
      </c>
      <c r="B432" s="171">
        <v>0</v>
      </c>
      <c r="C432" s="171">
        <v>0</v>
      </c>
      <c r="D432" s="171">
        <v>0</v>
      </c>
      <c r="E432" s="171">
        <v>0</v>
      </c>
      <c r="F432" s="171">
        <v>0</v>
      </c>
      <c r="G432" s="171">
        <v>0</v>
      </c>
      <c r="H432" s="171">
        <v>0</v>
      </c>
      <c r="I432" s="171">
        <v>0</v>
      </c>
    </row>
    <row r="433" spans="1:9" s="60" customFormat="1" ht="15" customHeight="1">
      <c r="A433" s="95" t="s">
        <v>697</v>
      </c>
      <c r="B433" s="171">
        <v>0</v>
      </c>
      <c r="C433" s="171">
        <v>0</v>
      </c>
      <c r="D433" s="171">
        <v>0</v>
      </c>
      <c r="E433" s="171">
        <v>0</v>
      </c>
      <c r="F433" s="171">
        <v>0</v>
      </c>
      <c r="G433" s="171">
        <v>0</v>
      </c>
      <c r="H433" s="171">
        <v>0</v>
      </c>
      <c r="I433" s="171">
        <v>0</v>
      </c>
    </row>
    <row r="434" spans="1:9" s="60" customFormat="1" ht="15" customHeight="1">
      <c r="A434" s="95" t="s">
        <v>698</v>
      </c>
      <c r="B434" s="171">
        <v>0</v>
      </c>
      <c r="C434" s="171">
        <v>0</v>
      </c>
      <c r="D434" s="171">
        <v>0</v>
      </c>
      <c r="E434" s="171">
        <v>0</v>
      </c>
      <c r="F434" s="171">
        <v>0</v>
      </c>
      <c r="G434" s="171">
        <v>0</v>
      </c>
      <c r="H434" s="171">
        <v>0</v>
      </c>
      <c r="I434" s="171">
        <v>0</v>
      </c>
    </row>
    <row r="435" spans="1:9" s="60" customFormat="1" ht="15" customHeight="1">
      <c r="A435" s="95" t="s">
        <v>699</v>
      </c>
      <c r="B435" s="171">
        <v>0</v>
      </c>
      <c r="C435" s="171">
        <v>0</v>
      </c>
      <c r="D435" s="171">
        <v>0</v>
      </c>
      <c r="E435" s="171">
        <v>0</v>
      </c>
      <c r="F435" s="171">
        <v>0</v>
      </c>
      <c r="G435" s="171">
        <v>0</v>
      </c>
      <c r="H435" s="171">
        <v>0</v>
      </c>
      <c r="I435" s="171">
        <v>0</v>
      </c>
    </row>
    <row r="436" spans="1:9" s="60" customFormat="1" ht="15" customHeight="1">
      <c r="A436" s="95" t="s">
        <v>343</v>
      </c>
      <c r="B436" s="171">
        <v>0</v>
      </c>
      <c r="C436" s="171">
        <v>0</v>
      </c>
      <c r="D436" s="171">
        <v>0</v>
      </c>
      <c r="E436" s="171">
        <v>0</v>
      </c>
      <c r="F436" s="171">
        <v>0</v>
      </c>
      <c r="G436" s="171">
        <v>0</v>
      </c>
      <c r="H436" s="171">
        <v>0</v>
      </c>
      <c r="I436" s="171">
        <v>0</v>
      </c>
    </row>
    <row r="437" spans="1:9" s="60" customFormat="1" ht="15" customHeight="1">
      <c r="A437" s="95" t="s">
        <v>405</v>
      </c>
      <c r="B437" s="171">
        <v>0</v>
      </c>
      <c r="C437" s="171">
        <v>0</v>
      </c>
      <c r="D437" s="171">
        <v>0</v>
      </c>
      <c r="E437" s="171">
        <v>0</v>
      </c>
      <c r="F437" s="171">
        <v>0</v>
      </c>
      <c r="G437" s="171">
        <v>0</v>
      </c>
      <c r="H437" s="171">
        <v>0</v>
      </c>
      <c r="I437" s="171">
        <v>0</v>
      </c>
    </row>
    <row r="438" spans="1:9" s="60" customFormat="1" ht="15" customHeight="1">
      <c r="A438" s="95" t="s">
        <v>196</v>
      </c>
      <c r="B438" s="171">
        <v>0</v>
      </c>
      <c r="C438" s="171">
        <v>0</v>
      </c>
      <c r="D438" s="171">
        <v>0</v>
      </c>
      <c r="E438" s="171">
        <v>0</v>
      </c>
      <c r="F438" s="171">
        <v>0</v>
      </c>
      <c r="G438" s="171">
        <v>0</v>
      </c>
      <c r="H438" s="171">
        <v>0</v>
      </c>
      <c r="I438" s="171">
        <v>0</v>
      </c>
    </row>
    <row r="439" spans="1:9" s="60" customFormat="1" ht="15" customHeight="1">
      <c r="A439" s="95" t="s">
        <v>227</v>
      </c>
      <c r="B439" s="171">
        <v>0</v>
      </c>
      <c r="C439" s="171">
        <v>0</v>
      </c>
      <c r="D439" s="171">
        <v>0</v>
      </c>
      <c r="E439" s="171">
        <v>0</v>
      </c>
      <c r="F439" s="171">
        <v>0</v>
      </c>
      <c r="G439" s="171">
        <v>0</v>
      </c>
      <c r="H439" s="171">
        <v>0</v>
      </c>
      <c r="I439" s="171">
        <v>0</v>
      </c>
    </row>
    <row r="440" spans="1:9" s="60" customFormat="1" ht="15" customHeight="1">
      <c r="A440" s="95" t="s">
        <v>609</v>
      </c>
      <c r="B440" s="171">
        <v>0</v>
      </c>
      <c r="C440" s="171">
        <v>0</v>
      </c>
      <c r="D440" s="171">
        <v>0</v>
      </c>
      <c r="E440" s="171">
        <v>0</v>
      </c>
      <c r="F440" s="171">
        <v>0</v>
      </c>
      <c r="G440" s="171">
        <v>0</v>
      </c>
      <c r="H440" s="171">
        <v>0</v>
      </c>
      <c r="I440" s="171">
        <v>0</v>
      </c>
    </row>
    <row r="441" spans="1:9" s="60" customFormat="1" ht="15" customHeight="1">
      <c r="A441" s="95" t="s">
        <v>508</v>
      </c>
      <c r="B441" s="171">
        <v>0</v>
      </c>
      <c r="C441" s="171">
        <v>0</v>
      </c>
      <c r="D441" s="171">
        <v>0</v>
      </c>
      <c r="E441" s="171">
        <v>0</v>
      </c>
      <c r="F441" s="171">
        <v>0</v>
      </c>
      <c r="G441" s="171">
        <v>0</v>
      </c>
      <c r="H441" s="171">
        <v>0</v>
      </c>
      <c r="I441" s="171">
        <v>0</v>
      </c>
    </row>
    <row r="442" spans="1:9" s="60" customFormat="1" ht="15" customHeight="1">
      <c r="A442" s="95" t="s">
        <v>530</v>
      </c>
      <c r="B442" s="113">
        <v>1</v>
      </c>
      <c r="C442" s="113">
        <v>5</v>
      </c>
      <c r="D442" s="113">
        <v>60</v>
      </c>
      <c r="E442" s="113">
        <v>34</v>
      </c>
      <c r="F442" s="113">
        <v>26</v>
      </c>
      <c r="G442" s="113">
        <v>8</v>
      </c>
      <c r="H442" s="113">
        <v>2</v>
      </c>
      <c r="I442" s="113">
        <v>6</v>
      </c>
    </row>
    <row r="443" spans="1:9" s="60" customFormat="1" ht="15" customHeight="1">
      <c r="A443" s="95" t="s">
        <v>353</v>
      </c>
      <c r="B443" s="112">
        <v>1</v>
      </c>
      <c r="C443" s="112">
        <v>5</v>
      </c>
      <c r="D443" s="112">
        <v>60</v>
      </c>
      <c r="E443" s="114">
        <v>35</v>
      </c>
      <c r="F443" s="112">
        <v>25</v>
      </c>
      <c r="G443" s="112">
        <v>7</v>
      </c>
      <c r="H443" s="114">
        <v>2</v>
      </c>
      <c r="I443" s="112">
        <v>5</v>
      </c>
    </row>
    <row r="444" spans="1:9" s="60" customFormat="1" ht="15" customHeight="1">
      <c r="A444" s="95" t="s">
        <v>684</v>
      </c>
      <c r="B444" s="115">
        <v>1</v>
      </c>
      <c r="C444" s="115">
        <v>5</v>
      </c>
      <c r="D444" s="115">
        <v>49</v>
      </c>
      <c r="E444" s="115">
        <v>28</v>
      </c>
      <c r="F444" s="115">
        <v>21</v>
      </c>
      <c r="G444" s="115">
        <v>7</v>
      </c>
      <c r="H444" s="115">
        <v>2</v>
      </c>
      <c r="I444" s="115">
        <v>5</v>
      </c>
    </row>
    <row r="445" spans="1:9" s="60" customFormat="1" ht="15" customHeight="1">
      <c r="A445" s="95" t="s">
        <v>518</v>
      </c>
      <c r="B445" s="115">
        <v>1</v>
      </c>
      <c r="C445" s="115">
        <v>5</v>
      </c>
      <c r="D445" s="115">
        <v>52</v>
      </c>
      <c r="E445" s="115">
        <v>29</v>
      </c>
      <c r="F445" s="115">
        <v>23</v>
      </c>
      <c r="G445" s="115">
        <v>6</v>
      </c>
      <c r="H445" s="115">
        <v>2</v>
      </c>
      <c r="I445" s="115">
        <v>4</v>
      </c>
    </row>
    <row r="446" spans="1:9" s="60" customFormat="1" ht="15" customHeight="1">
      <c r="A446" s="95" t="s">
        <v>256</v>
      </c>
      <c r="B446" s="115">
        <v>1</v>
      </c>
      <c r="C446" s="113">
        <v>5</v>
      </c>
      <c r="D446" s="113">
        <v>54</v>
      </c>
      <c r="E446" s="113">
        <v>30</v>
      </c>
      <c r="F446" s="113">
        <v>24</v>
      </c>
      <c r="G446" s="113">
        <v>7</v>
      </c>
      <c r="H446" s="113">
        <v>2</v>
      </c>
      <c r="I446" s="113">
        <v>5</v>
      </c>
    </row>
    <row r="447" spans="1:9" s="60" customFormat="1" ht="15" customHeight="1">
      <c r="A447" s="95" t="s">
        <v>727</v>
      </c>
      <c r="B447" s="115">
        <v>1</v>
      </c>
      <c r="C447" s="113">
        <v>5</v>
      </c>
      <c r="D447" s="113">
        <v>47</v>
      </c>
      <c r="E447" s="113">
        <v>26</v>
      </c>
      <c r="F447" s="113">
        <v>21</v>
      </c>
      <c r="G447" s="113">
        <v>6</v>
      </c>
      <c r="H447" s="113">
        <v>2</v>
      </c>
      <c r="I447" s="113">
        <v>4</v>
      </c>
    </row>
    <row r="448" spans="1:9" s="60" customFormat="1" ht="15" customHeight="1">
      <c r="A448" s="95" t="s">
        <v>248</v>
      </c>
      <c r="B448" s="115">
        <v>1</v>
      </c>
      <c r="C448" s="113">
        <v>6</v>
      </c>
      <c r="D448" s="113">
        <v>53</v>
      </c>
      <c r="E448" s="113">
        <v>29</v>
      </c>
      <c r="F448" s="113">
        <v>24</v>
      </c>
      <c r="G448" s="113">
        <v>8</v>
      </c>
      <c r="H448" s="113">
        <v>3</v>
      </c>
      <c r="I448" s="113">
        <v>5</v>
      </c>
    </row>
    <row r="449" spans="1:9" s="60" customFormat="1" ht="15" customHeight="1">
      <c r="A449" s="95" t="s">
        <v>254</v>
      </c>
      <c r="B449" s="115">
        <v>1</v>
      </c>
      <c r="C449" s="113">
        <v>6</v>
      </c>
      <c r="D449" s="113">
        <v>50</v>
      </c>
      <c r="E449" s="113">
        <v>31</v>
      </c>
      <c r="F449" s="113">
        <v>19</v>
      </c>
      <c r="G449" s="113">
        <v>7</v>
      </c>
      <c r="H449" s="113">
        <v>2</v>
      </c>
      <c r="I449" s="113">
        <v>5</v>
      </c>
    </row>
    <row r="450" spans="1:9" s="60" customFormat="1" ht="15" customHeight="1">
      <c r="A450" s="95" t="s">
        <v>283</v>
      </c>
      <c r="B450" s="115">
        <v>1</v>
      </c>
      <c r="C450" s="113">
        <v>5</v>
      </c>
      <c r="D450" s="113">
        <v>36</v>
      </c>
      <c r="E450" s="113">
        <v>25</v>
      </c>
      <c r="F450" s="113">
        <v>11</v>
      </c>
      <c r="G450" s="113">
        <v>6</v>
      </c>
      <c r="H450" s="113">
        <v>2</v>
      </c>
      <c r="I450" s="113">
        <v>4</v>
      </c>
    </row>
    <row r="451" spans="1:9" s="60" customFormat="1" ht="15" customHeight="1">
      <c r="A451" s="95" t="s">
        <v>749</v>
      </c>
      <c r="B451" s="113">
        <v>1</v>
      </c>
      <c r="C451" s="113">
        <v>5</v>
      </c>
      <c r="D451" s="113">
        <v>35</v>
      </c>
      <c r="E451" s="113">
        <v>20</v>
      </c>
      <c r="F451" s="113">
        <v>15</v>
      </c>
      <c r="G451" s="113">
        <v>6</v>
      </c>
      <c r="H451" s="113">
        <v>2</v>
      </c>
      <c r="I451" s="113">
        <v>4</v>
      </c>
    </row>
    <row r="452" spans="1:9" s="63" customFormat="1" ht="15" customHeight="1">
      <c r="A452" s="95" t="s">
        <v>1090</v>
      </c>
      <c r="B452" s="171">
        <v>1</v>
      </c>
      <c r="C452" s="171">
        <v>5</v>
      </c>
      <c r="D452" s="171">
        <v>35</v>
      </c>
      <c r="E452" s="171">
        <v>17</v>
      </c>
      <c r="F452" s="171">
        <v>18</v>
      </c>
      <c r="G452" s="171">
        <v>7</v>
      </c>
      <c r="H452" s="171">
        <v>2</v>
      </c>
      <c r="I452" s="171">
        <v>5</v>
      </c>
    </row>
    <row r="453" spans="1:9" s="60" customFormat="1" ht="15" customHeight="1">
      <c r="A453" s="308" t="s">
        <v>1240</v>
      </c>
      <c r="B453" s="171">
        <v>1</v>
      </c>
      <c r="C453" s="171">
        <v>5</v>
      </c>
      <c r="D453" s="171">
        <v>37</v>
      </c>
      <c r="E453" s="171">
        <v>21</v>
      </c>
      <c r="F453" s="171">
        <v>16</v>
      </c>
      <c r="G453" s="171">
        <v>7</v>
      </c>
      <c r="H453" s="171">
        <v>2</v>
      </c>
      <c r="I453" s="171">
        <v>5</v>
      </c>
    </row>
    <row r="454" spans="1:9" s="520" customFormat="1" ht="33" customHeight="1">
      <c r="A454" s="519"/>
      <c r="B454" s="3231" t="s">
        <v>0</v>
      </c>
      <c r="C454" s="3231"/>
      <c r="D454" s="3231"/>
      <c r="E454" s="3231"/>
      <c r="F454" s="3231"/>
      <c r="G454" s="3231"/>
      <c r="H454" s="3231"/>
      <c r="I454" s="3231"/>
    </row>
    <row r="455" spans="1:9" s="60" customFormat="1" ht="15" customHeight="1">
      <c r="A455" s="95" t="s">
        <v>694</v>
      </c>
      <c r="B455" s="113">
        <v>0</v>
      </c>
      <c r="C455" s="113">
        <v>0</v>
      </c>
      <c r="D455" s="113">
        <v>0</v>
      </c>
      <c r="E455" s="113">
        <v>0</v>
      </c>
      <c r="F455" s="113">
        <v>0</v>
      </c>
      <c r="G455" s="112">
        <v>0</v>
      </c>
      <c r="H455" s="112">
        <v>0</v>
      </c>
      <c r="I455" s="112">
        <v>0</v>
      </c>
    </row>
    <row r="456" spans="1:9" s="60" customFormat="1" ht="15" customHeight="1">
      <c r="A456" s="95" t="s">
        <v>695</v>
      </c>
      <c r="B456" s="113">
        <v>0</v>
      </c>
      <c r="C456" s="113">
        <v>0</v>
      </c>
      <c r="D456" s="113">
        <v>0</v>
      </c>
      <c r="E456" s="113">
        <v>0</v>
      </c>
      <c r="F456" s="113">
        <v>0</v>
      </c>
      <c r="G456" s="112">
        <v>0</v>
      </c>
      <c r="H456" s="112">
        <v>0</v>
      </c>
      <c r="I456" s="112">
        <v>0</v>
      </c>
    </row>
    <row r="457" spans="1:9" s="60" customFormat="1" ht="15" customHeight="1">
      <c r="A457" s="95" t="s">
        <v>696</v>
      </c>
      <c r="B457" s="113">
        <v>1</v>
      </c>
      <c r="C457" s="113">
        <v>8</v>
      </c>
      <c r="D457" s="113">
        <v>142</v>
      </c>
      <c r="E457" s="113">
        <v>68</v>
      </c>
      <c r="F457" s="113">
        <v>74</v>
      </c>
      <c r="G457" s="112">
        <v>6</v>
      </c>
      <c r="H457" s="112">
        <v>4</v>
      </c>
      <c r="I457" s="112">
        <v>2</v>
      </c>
    </row>
    <row r="458" spans="1:9" s="60" customFormat="1" ht="15" customHeight="1">
      <c r="A458" s="95" t="s">
        <v>697</v>
      </c>
      <c r="B458" s="113">
        <v>1</v>
      </c>
      <c r="C458" s="113">
        <v>11</v>
      </c>
      <c r="D458" s="113">
        <v>247</v>
      </c>
      <c r="E458" s="113">
        <v>113</v>
      </c>
      <c r="F458" s="113">
        <v>134</v>
      </c>
      <c r="G458" s="112">
        <v>10</v>
      </c>
      <c r="H458" s="112">
        <v>8</v>
      </c>
      <c r="I458" s="112">
        <v>2</v>
      </c>
    </row>
    <row r="459" spans="1:9" s="60" customFormat="1" ht="15" customHeight="1">
      <c r="A459" s="95" t="s">
        <v>698</v>
      </c>
      <c r="B459" s="113">
        <v>2</v>
      </c>
      <c r="C459" s="113">
        <v>10</v>
      </c>
      <c r="D459" s="113">
        <v>265</v>
      </c>
      <c r="E459" s="113">
        <v>119</v>
      </c>
      <c r="F459" s="113">
        <v>146</v>
      </c>
      <c r="G459" s="112">
        <v>12</v>
      </c>
      <c r="H459" s="112">
        <v>7</v>
      </c>
      <c r="I459" s="112">
        <v>5</v>
      </c>
    </row>
    <row r="460" spans="1:9" s="60" customFormat="1" ht="15" customHeight="1">
      <c r="A460" s="95" t="s">
        <v>699</v>
      </c>
      <c r="B460" s="113">
        <v>2</v>
      </c>
      <c r="C460" s="113">
        <v>10</v>
      </c>
      <c r="D460" s="113">
        <v>235</v>
      </c>
      <c r="E460" s="113">
        <v>88</v>
      </c>
      <c r="F460" s="113">
        <v>147</v>
      </c>
      <c r="G460" s="112">
        <v>11</v>
      </c>
      <c r="H460" s="112">
        <v>6</v>
      </c>
      <c r="I460" s="112">
        <v>5</v>
      </c>
    </row>
    <row r="461" spans="1:9" s="60" customFormat="1" ht="15" customHeight="1">
      <c r="A461" s="95" t="s">
        <v>343</v>
      </c>
      <c r="B461" s="113">
        <v>4</v>
      </c>
      <c r="C461" s="113">
        <v>11</v>
      </c>
      <c r="D461" s="113">
        <v>251</v>
      </c>
      <c r="E461" s="113">
        <v>94</v>
      </c>
      <c r="F461" s="113">
        <v>157</v>
      </c>
      <c r="G461" s="112">
        <v>13</v>
      </c>
      <c r="H461" s="112">
        <v>7</v>
      </c>
      <c r="I461" s="112">
        <v>6</v>
      </c>
    </row>
    <row r="462" spans="1:9" s="60" customFormat="1" ht="15" customHeight="1">
      <c r="A462" s="95" t="s">
        <v>405</v>
      </c>
      <c r="B462" s="113">
        <v>4</v>
      </c>
      <c r="C462" s="113">
        <v>14</v>
      </c>
      <c r="D462" s="113">
        <v>296</v>
      </c>
      <c r="E462" s="113">
        <v>125</v>
      </c>
      <c r="F462" s="113">
        <v>171</v>
      </c>
      <c r="G462" s="112">
        <v>14</v>
      </c>
      <c r="H462" s="112">
        <v>8</v>
      </c>
      <c r="I462" s="112">
        <v>6</v>
      </c>
    </row>
    <row r="463" spans="1:9" s="60" customFormat="1" ht="15" customHeight="1">
      <c r="A463" s="95" t="s">
        <v>196</v>
      </c>
      <c r="B463" s="113">
        <v>6</v>
      </c>
      <c r="C463" s="113">
        <v>16</v>
      </c>
      <c r="D463" s="113">
        <v>349</v>
      </c>
      <c r="E463" s="113">
        <v>134</v>
      </c>
      <c r="F463" s="113">
        <v>215</v>
      </c>
      <c r="G463" s="112">
        <v>17</v>
      </c>
      <c r="H463" s="112">
        <v>9</v>
      </c>
      <c r="I463" s="112">
        <v>8</v>
      </c>
    </row>
    <row r="464" spans="1:9" s="60" customFormat="1" ht="15" customHeight="1">
      <c r="A464" s="95" t="s">
        <v>227</v>
      </c>
      <c r="B464" s="113">
        <v>7</v>
      </c>
      <c r="C464" s="113">
        <v>23</v>
      </c>
      <c r="D464" s="113">
        <v>450</v>
      </c>
      <c r="E464" s="113">
        <v>195</v>
      </c>
      <c r="F464" s="113">
        <v>255</v>
      </c>
      <c r="G464" s="112">
        <v>17</v>
      </c>
      <c r="H464" s="112">
        <v>9</v>
      </c>
      <c r="I464" s="112">
        <v>8</v>
      </c>
    </row>
    <row r="465" spans="1:9" s="60" customFormat="1" ht="15" customHeight="1">
      <c r="A465" s="95" t="s">
        <v>609</v>
      </c>
      <c r="B465" s="113">
        <v>7</v>
      </c>
      <c r="C465" s="113">
        <v>33</v>
      </c>
      <c r="D465" s="113">
        <v>673</v>
      </c>
      <c r="E465" s="113">
        <v>263</v>
      </c>
      <c r="F465" s="113">
        <v>410</v>
      </c>
      <c r="G465" s="112">
        <v>27</v>
      </c>
      <c r="H465" s="112">
        <v>15</v>
      </c>
      <c r="I465" s="112">
        <v>12</v>
      </c>
    </row>
    <row r="466" spans="1:9" s="60" customFormat="1" ht="15" customHeight="1">
      <c r="A466" s="95" t="s">
        <v>508</v>
      </c>
      <c r="B466" s="113">
        <v>10</v>
      </c>
      <c r="C466" s="113">
        <v>45</v>
      </c>
      <c r="D466" s="113">
        <v>994</v>
      </c>
      <c r="E466" s="113">
        <v>385</v>
      </c>
      <c r="F466" s="113">
        <v>609</v>
      </c>
      <c r="G466" s="112">
        <v>32</v>
      </c>
      <c r="H466" s="112">
        <v>18</v>
      </c>
      <c r="I466" s="112">
        <v>14</v>
      </c>
    </row>
    <row r="467" spans="1:9" s="60" customFormat="1" ht="15" customHeight="1">
      <c r="A467" s="95" t="s">
        <v>530</v>
      </c>
      <c r="B467" s="113">
        <v>13</v>
      </c>
      <c r="C467" s="113">
        <v>54</v>
      </c>
      <c r="D467" s="113">
        <v>1200</v>
      </c>
      <c r="E467" s="113">
        <v>523</v>
      </c>
      <c r="F467" s="113">
        <v>677</v>
      </c>
      <c r="G467" s="112">
        <v>45</v>
      </c>
      <c r="H467" s="112">
        <v>25</v>
      </c>
      <c r="I467" s="112">
        <v>20</v>
      </c>
    </row>
    <row r="468" spans="1:9" s="60" customFormat="1" ht="15" customHeight="1">
      <c r="A468" s="95" t="s">
        <v>353</v>
      </c>
      <c r="B468" s="112">
        <v>22</v>
      </c>
      <c r="C468" s="112">
        <v>77</v>
      </c>
      <c r="D468" s="112">
        <v>1563</v>
      </c>
      <c r="E468" s="112">
        <v>698</v>
      </c>
      <c r="F468" s="112">
        <v>865</v>
      </c>
      <c r="G468" s="112">
        <v>70</v>
      </c>
      <c r="H468" s="112">
        <v>34</v>
      </c>
      <c r="I468" s="112">
        <v>36</v>
      </c>
    </row>
    <row r="469" spans="1:9" s="60" customFormat="1" ht="15" customHeight="1">
      <c r="A469" s="95" t="s">
        <v>684</v>
      </c>
      <c r="B469" s="112">
        <v>24</v>
      </c>
      <c r="C469" s="112">
        <v>96</v>
      </c>
      <c r="D469" s="112">
        <v>1912</v>
      </c>
      <c r="E469" s="112">
        <v>783</v>
      </c>
      <c r="F469" s="112">
        <v>1129</v>
      </c>
      <c r="G469" s="112">
        <v>84</v>
      </c>
      <c r="H469" s="112">
        <v>40</v>
      </c>
      <c r="I469" s="112">
        <v>44</v>
      </c>
    </row>
    <row r="470" spans="1:9" s="60" customFormat="1" ht="15" customHeight="1">
      <c r="A470" s="95" t="s">
        <v>518</v>
      </c>
      <c r="B470" s="112">
        <v>26</v>
      </c>
      <c r="C470" s="112">
        <v>111</v>
      </c>
      <c r="D470" s="112">
        <v>2137</v>
      </c>
      <c r="E470" s="112">
        <v>870</v>
      </c>
      <c r="F470" s="112">
        <v>1267</v>
      </c>
      <c r="G470" s="112">
        <v>102</v>
      </c>
      <c r="H470" s="112">
        <v>44</v>
      </c>
      <c r="I470" s="112">
        <v>58</v>
      </c>
    </row>
    <row r="471" spans="1:9" s="60" customFormat="1" ht="15" customHeight="1">
      <c r="A471" s="95" t="s">
        <v>256</v>
      </c>
      <c r="B471" s="112">
        <v>26</v>
      </c>
      <c r="C471" s="113">
        <v>112</v>
      </c>
      <c r="D471" s="113">
        <v>2065</v>
      </c>
      <c r="E471" s="113">
        <v>857</v>
      </c>
      <c r="F471" s="113">
        <v>1208</v>
      </c>
      <c r="G471" s="113">
        <v>116</v>
      </c>
      <c r="H471" s="113">
        <v>43</v>
      </c>
      <c r="I471" s="113">
        <v>73</v>
      </c>
    </row>
    <row r="472" spans="1:9" s="60" customFormat="1" ht="15" customHeight="1">
      <c r="A472" s="95" t="s">
        <v>727</v>
      </c>
      <c r="B472" s="112">
        <v>25</v>
      </c>
      <c r="C472" s="113">
        <v>113</v>
      </c>
      <c r="D472" s="113">
        <v>2052</v>
      </c>
      <c r="E472" s="113">
        <v>870</v>
      </c>
      <c r="F472" s="113">
        <v>1182</v>
      </c>
      <c r="G472" s="113">
        <v>102</v>
      </c>
      <c r="H472" s="113">
        <v>36</v>
      </c>
      <c r="I472" s="113">
        <v>66</v>
      </c>
    </row>
    <row r="473" spans="1:9" s="60" customFormat="1" ht="15" customHeight="1">
      <c r="A473" s="95" t="s">
        <v>248</v>
      </c>
      <c r="B473" s="112">
        <v>25</v>
      </c>
      <c r="C473" s="113">
        <v>107</v>
      </c>
      <c r="D473" s="113">
        <v>1905</v>
      </c>
      <c r="E473" s="113">
        <v>865</v>
      </c>
      <c r="F473" s="113">
        <v>1040</v>
      </c>
      <c r="G473" s="113">
        <v>116</v>
      </c>
      <c r="H473" s="113">
        <v>50</v>
      </c>
      <c r="I473" s="113">
        <v>66</v>
      </c>
    </row>
    <row r="474" spans="1:9" s="60" customFormat="1" ht="15" customHeight="1">
      <c r="A474" s="95" t="s">
        <v>254</v>
      </c>
      <c r="B474" s="112">
        <v>24</v>
      </c>
      <c r="C474" s="113">
        <v>102</v>
      </c>
      <c r="D474" s="113">
        <v>1633</v>
      </c>
      <c r="E474" s="113">
        <v>740</v>
      </c>
      <c r="F474" s="113">
        <v>893</v>
      </c>
      <c r="G474" s="113">
        <v>93</v>
      </c>
      <c r="H474" s="113">
        <v>40</v>
      </c>
      <c r="I474" s="113">
        <v>53</v>
      </c>
    </row>
    <row r="475" spans="1:9" s="60" customFormat="1" ht="15" customHeight="1">
      <c r="A475" s="95" t="s">
        <v>283</v>
      </c>
      <c r="B475" s="112">
        <v>17</v>
      </c>
      <c r="C475" s="113">
        <v>92</v>
      </c>
      <c r="D475" s="113">
        <v>1386</v>
      </c>
      <c r="E475" s="113">
        <v>628</v>
      </c>
      <c r="F475" s="113">
        <v>758</v>
      </c>
      <c r="G475" s="113">
        <v>86</v>
      </c>
      <c r="H475" s="113">
        <v>33</v>
      </c>
      <c r="I475" s="113">
        <v>53</v>
      </c>
    </row>
    <row r="476" spans="1:9" s="60" customFormat="1" ht="15" customHeight="1">
      <c r="A476" s="308" t="s">
        <v>749</v>
      </c>
      <c r="B476" s="112">
        <v>17</v>
      </c>
      <c r="C476" s="113">
        <v>99</v>
      </c>
      <c r="D476" s="113">
        <v>1523</v>
      </c>
      <c r="E476" s="113">
        <v>634</v>
      </c>
      <c r="F476" s="113">
        <v>889</v>
      </c>
      <c r="G476" s="113">
        <v>89</v>
      </c>
      <c r="H476" s="113">
        <v>41</v>
      </c>
      <c r="I476" s="113">
        <v>48</v>
      </c>
    </row>
    <row r="477" spans="1:9" s="63" customFormat="1" ht="15" customHeight="1">
      <c r="A477" s="95" t="s">
        <v>1090</v>
      </c>
      <c r="B477" s="112">
        <v>18</v>
      </c>
      <c r="C477" s="113">
        <v>118</v>
      </c>
      <c r="D477" s="113">
        <v>1907</v>
      </c>
      <c r="E477" s="113">
        <v>843</v>
      </c>
      <c r="F477" s="113">
        <v>1064</v>
      </c>
      <c r="G477" s="113">
        <v>117</v>
      </c>
      <c r="H477" s="113">
        <v>57</v>
      </c>
      <c r="I477" s="113">
        <v>60</v>
      </c>
    </row>
    <row r="478" spans="1:9" s="63" customFormat="1" ht="15" customHeight="1">
      <c r="A478" s="308" t="s">
        <v>1240</v>
      </c>
      <c r="B478" s="112">
        <v>18</v>
      </c>
      <c r="C478" s="113">
        <v>126</v>
      </c>
      <c r="D478" s="113">
        <v>2043</v>
      </c>
      <c r="E478" s="113">
        <v>923</v>
      </c>
      <c r="F478" s="113">
        <v>1120</v>
      </c>
      <c r="G478" s="113">
        <v>127</v>
      </c>
      <c r="H478" s="113">
        <v>64</v>
      </c>
      <c r="I478" s="113">
        <v>63</v>
      </c>
    </row>
    <row r="479" spans="1:9" s="520" customFormat="1" ht="33" customHeight="1">
      <c r="A479" s="519"/>
      <c r="B479" s="3231" t="s">
        <v>54</v>
      </c>
      <c r="C479" s="3231"/>
      <c r="D479" s="3231"/>
      <c r="E479" s="3231"/>
      <c r="F479" s="3231"/>
      <c r="G479" s="3231"/>
      <c r="H479" s="3231"/>
      <c r="I479" s="3231"/>
    </row>
    <row r="480" spans="1:9" s="60" customFormat="1" ht="15" customHeight="1">
      <c r="A480" s="95" t="s">
        <v>694</v>
      </c>
      <c r="B480" s="113">
        <v>0</v>
      </c>
      <c r="C480" s="113">
        <v>0</v>
      </c>
      <c r="D480" s="113">
        <v>0</v>
      </c>
      <c r="E480" s="113">
        <v>0</v>
      </c>
      <c r="F480" s="113">
        <v>0</v>
      </c>
      <c r="G480" s="113">
        <v>0</v>
      </c>
      <c r="H480" s="113">
        <v>0</v>
      </c>
      <c r="I480" s="113">
        <v>0</v>
      </c>
    </row>
    <row r="481" spans="1:9" s="60" customFormat="1" ht="15" customHeight="1">
      <c r="A481" s="95" t="s">
        <v>695</v>
      </c>
      <c r="B481" s="113">
        <v>0</v>
      </c>
      <c r="C481" s="113">
        <v>0</v>
      </c>
      <c r="D481" s="113">
        <v>0</v>
      </c>
      <c r="E481" s="113">
        <v>0</v>
      </c>
      <c r="F481" s="113">
        <v>0</v>
      </c>
      <c r="G481" s="113">
        <v>0</v>
      </c>
      <c r="H481" s="113">
        <v>0</v>
      </c>
      <c r="I481" s="113">
        <v>0</v>
      </c>
    </row>
    <row r="482" spans="1:9" s="60" customFormat="1" ht="15" customHeight="1">
      <c r="A482" s="95" t="s">
        <v>696</v>
      </c>
      <c r="B482" s="113">
        <v>1</v>
      </c>
      <c r="C482" s="113">
        <v>8</v>
      </c>
      <c r="D482" s="113">
        <v>142</v>
      </c>
      <c r="E482" s="113">
        <v>68</v>
      </c>
      <c r="F482" s="113">
        <v>74</v>
      </c>
      <c r="G482" s="113">
        <v>6</v>
      </c>
      <c r="H482" s="113">
        <v>4</v>
      </c>
      <c r="I482" s="113">
        <v>2</v>
      </c>
    </row>
    <row r="483" spans="1:9" s="60" customFormat="1" ht="15" customHeight="1">
      <c r="A483" s="95" t="s">
        <v>697</v>
      </c>
      <c r="B483" s="113">
        <v>1</v>
      </c>
      <c r="C483" s="113">
        <v>11</v>
      </c>
      <c r="D483" s="113">
        <v>247</v>
      </c>
      <c r="E483" s="113">
        <v>113</v>
      </c>
      <c r="F483" s="113">
        <v>134</v>
      </c>
      <c r="G483" s="113">
        <v>10</v>
      </c>
      <c r="H483" s="113">
        <v>8</v>
      </c>
      <c r="I483" s="113">
        <v>2</v>
      </c>
    </row>
    <row r="484" spans="1:9" s="60" customFormat="1" ht="15" customHeight="1">
      <c r="A484" s="95" t="s">
        <v>698</v>
      </c>
      <c r="B484" s="113">
        <v>2</v>
      </c>
      <c r="C484" s="113">
        <v>10</v>
      </c>
      <c r="D484" s="113">
        <v>265</v>
      </c>
      <c r="E484" s="113">
        <v>119</v>
      </c>
      <c r="F484" s="113">
        <v>146</v>
      </c>
      <c r="G484" s="113">
        <v>12</v>
      </c>
      <c r="H484" s="113">
        <v>7</v>
      </c>
      <c r="I484" s="113">
        <v>5</v>
      </c>
    </row>
    <row r="485" spans="1:9" s="60" customFormat="1" ht="15" customHeight="1">
      <c r="A485" s="95" t="s">
        <v>699</v>
      </c>
      <c r="B485" s="113">
        <v>2</v>
      </c>
      <c r="C485" s="113">
        <v>10</v>
      </c>
      <c r="D485" s="113">
        <v>235</v>
      </c>
      <c r="E485" s="113">
        <v>88</v>
      </c>
      <c r="F485" s="113">
        <v>147</v>
      </c>
      <c r="G485" s="113">
        <v>11</v>
      </c>
      <c r="H485" s="113">
        <v>6</v>
      </c>
      <c r="I485" s="113">
        <v>5</v>
      </c>
    </row>
    <row r="486" spans="1:9" s="60" customFormat="1" ht="15" customHeight="1">
      <c r="A486" s="95" t="s">
        <v>343</v>
      </c>
      <c r="B486" s="113">
        <v>4</v>
      </c>
      <c r="C486" s="113">
        <v>11</v>
      </c>
      <c r="D486" s="113">
        <v>251</v>
      </c>
      <c r="E486" s="113">
        <v>94</v>
      </c>
      <c r="F486" s="113">
        <v>157</v>
      </c>
      <c r="G486" s="113">
        <v>13</v>
      </c>
      <c r="H486" s="113">
        <v>7</v>
      </c>
      <c r="I486" s="113">
        <v>6</v>
      </c>
    </row>
    <row r="487" spans="1:9" s="60" customFormat="1" ht="15" customHeight="1">
      <c r="A487" s="95" t="s">
        <v>405</v>
      </c>
      <c r="B487" s="113">
        <v>4</v>
      </c>
      <c r="C487" s="113">
        <v>14</v>
      </c>
      <c r="D487" s="113">
        <v>296</v>
      </c>
      <c r="E487" s="113">
        <v>125</v>
      </c>
      <c r="F487" s="113">
        <v>171</v>
      </c>
      <c r="G487" s="113">
        <v>14</v>
      </c>
      <c r="H487" s="113">
        <v>8</v>
      </c>
      <c r="I487" s="113">
        <v>6</v>
      </c>
    </row>
    <row r="488" spans="1:9" s="60" customFormat="1" ht="15" customHeight="1">
      <c r="A488" s="95" t="s">
        <v>196</v>
      </c>
      <c r="B488" s="113">
        <v>6</v>
      </c>
      <c r="C488" s="113">
        <v>16</v>
      </c>
      <c r="D488" s="113">
        <v>349</v>
      </c>
      <c r="E488" s="113">
        <v>134</v>
      </c>
      <c r="F488" s="113">
        <v>215</v>
      </c>
      <c r="G488" s="113">
        <v>17</v>
      </c>
      <c r="H488" s="113">
        <v>9</v>
      </c>
      <c r="I488" s="113">
        <v>8</v>
      </c>
    </row>
    <row r="489" spans="1:9" s="60" customFormat="1" ht="15" customHeight="1">
      <c r="A489" s="95" t="s">
        <v>227</v>
      </c>
      <c r="B489" s="113">
        <v>7</v>
      </c>
      <c r="C489" s="113">
        <v>23</v>
      </c>
      <c r="D489" s="113">
        <v>450</v>
      </c>
      <c r="E489" s="113">
        <v>195</v>
      </c>
      <c r="F489" s="113">
        <v>255</v>
      </c>
      <c r="G489" s="113">
        <v>17</v>
      </c>
      <c r="H489" s="113">
        <v>9</v>
      </c>
      <c r="I489" s="113">
        <v>8</v>
      </c>
    </row>
    <row r="490" spans="1:9" s="60" customFormat="1" ht="15" customHeight="1">
      <c r="A490" s="95" t="s">
        <v>609</v>
      </c>
      <c r="B490" s="113">
        <v>7</v>
      </c>
      <c r="C490" s="113">
        <v>33</v>
      </c>
      <c r="D490" s="113">
        <v>673</v>
      </c>
      <c r="E490" s="113">
        <v>263</v>
      </c>
      <c r="F490" s="113">
        <v>410</v>
      </c>
      <c r="G490" s="113">
        <v>27</v>
      </c>
      <c r="H490" s="113">
        <v>15</v>
      </c>
      <c r="I490" s="113">
        <v>12</v>
      </c>
    </row>
    <row r="491" spans="1:9" s="60" customFormat="1" ht="15" customHeight="1">
      <c r="A491" s="95" t="s">
        <v>508</v>
      </c>
      <c r="B491" s="113">
        <v>10</v>
      </c>
      <c r="C491" s="113">
        <v>45</v>
      </c>
      <c r="D491" s="113">
        <v>994</v>
      </c>
      <c r="E491" s="113">
        <v>385</v>
      </c>
      <c r="F491" s="113">
        <v>609</v>
      </c>
      <c r="G491" s="113">
        <v>32</v>
      </c>
      <c r="H491" s="113">
        <v>18</v>
      </c>
      <c r="I491" s="113">
        <v>14</v>
      </c>
    </row>
    <row r="492" spans="1:9" s="60" customFormat="1" ht="15" customHeight="1">
      <c r="A492" s="95" t="s">
        <v>530</v>
      </c>
      <c r="B492" s="113">
        <v>13</v>
      </c>
      <c r="C492" s="113">
        <v>54</v>
      </c>
      <c r="D492" s="113">
        <v>1200</v>
      </c>
      <c r="E492" s="113">
        <v>523</v>
      </c>
      <c r="F492" s="113">
        <v>677</v>
      </c>
      <c r="G492" s="113">
        <v>45</v>
      </c>
      <c r="H492" s="113">
        <v>25</v>
      </c>
      <c r="I492" s="113">
        <v>20</v>
      </c>
    </row>
    <row r="493" spans="1:9" s="60" customFormat="1" ht="15" customHeight="1">
      <c r="A493" s="95" t="s">
        <v>353</v>
      </c>
      <c r="B493" s="112">
        <v>21</v>
      </c>
      <c r="C493" s="112">
        <v>75</v>
      </c>
      <c r="D493" s="112">
        <v>1545</v>
      </c>
      <c r="E493" s="114">
        <v>685</v>
      </c>
      <c r="F493" s="112">
        <v>860</v>
      </c>
      <c r="G493" s="112">
        <v>65</v>
      </c>
      <c r="H493" s="114">
        <v>33</v>
      </c>
      <c r="I493" s="112">
        <v>32</v>
      </c>
    </row>
    <row r="494" spans="1:9" s="60" customFormat="1" ht="15" customHeight="1">
      <c r="A494" s="95" t="s">
        <v>684</v>
      </c>
      <c r="B494" s="115">
        <v>23</v>
      </c>
      <c r="C494" s="115">
        <v>95</v>
      </c>
      <c r="D494" s="115">
        <v>1905</v>
      </c>
      <c r="E494" s="115">
        <v>779</v>
      </c>
      <c r="F494" s="115">
        <v>1126</v>
      </c>
      <c r="G494" s="115">
        <v>84</v>
      </c>
      <c r="H494" s="115">
        <v>40</v>
      </c>
      <c r="I494" s="115">
        <v>44</v>
      </c>
    </row>
    <row r="495" spans="1:9" s="60" customFormat="1" ht="15" customHeight="1">
      <c r="A495" s="95" t="s">
        <v>518</v>
      </c>
      <c r="B495" s="115">
        <v>25</v>
      </c>
      <c r="C495" s="115">
        <v>110</v>
      </c>
      <c r="D495" s="115">
        <v>2129</v>
      </c>
      <c r="E495" s="115">
        <v>865</v>
      </c>
      <c r="F495" s="115">
        <v>1264</v>
      </c>
      <c r="G495" s="115">
        <v>101</v>
      </c>
      <c r="H495" s="115">
        <v>43</v>
      </c>
      <c r="I495" s="115">
        <v>58</v>
      </c>
    </row>
    <row r="496" spans="1:9" s="60" customFormat="1" ht="15" customHeight="1">
      <c r="A496" s="95" t="s">
        <v>256</v>
      </c>
      <c r="B496" s="113">
        <v>25</v>
      </c>
      <c r="C496" s="113">
        <v>111</v>
      </c>
      <c r="D496" s="113">
        <v>2062</v>
      </c>
      <c r="E496" s="113">
        <v>856</v>
      </c>
      <c r="F496" s="113">
        <v>1206</v>
      </c>
      <c r="G496" s="113">
        <v>115</v>
      </c>
      <c r="H496" s="113">
        <v>43</v>
      </c>
      <c r="I496" s="113">
        <v>72</v>
      </c>
    </row>
    <row r="497" spans="1:9" s="60" customFormat="1" ht="15" customHeight="1">
      <c r="A497" s="95" t="s">
        <v>727</v>
      </c>
      <c r="B497" s="113">
        <v>24</v>
      </c>
      <c r="C497" s="113">
        <v>112</v>
      </c>
      <c r="D497" s="113">
        <v>2049</v>
      </c>
      <c r="E497" s="113">
        <v>868</v>
      </c>
      <c r="F497" s="113">
        <v>1181</v>
      </c>
      <c r="G497" s="113">
        <v>102</v>
      </c>
      <c r="H497" s="113">
        <v>36</v>
      </c>
      <c r="I497" s="113">
        <v>66</v>
      </c>
    </row>
    <row r="498" spans="1:9" s="60" customFormat="1" ht="15" customHeight="1">
      <c r="A498" s="95" t="s">
        <v>248</v>
      </c>
      <c r="B498" s="113">
        <v>25</v>
      </c>
      <c r="C498" s="113">
        <v>107</v>
      </c>
      <c r="D498" s="113">
        <v>1905</v>
      </c>
      <c r="E498" s="113">
        <v>865</v>
      </c>
      <c r="F498" s="113">
        <v>1040</v>
      </c>
      <c r="G498" s="113">
        <v>116</v>
      </c>
      <c r="H498" s="113">
        <v>50</v>
      </c>
      <c r="I498" s="113">
        <v>66</v>
      </c>
    </row>
    <row r="499" spans="1:9" s="60" customFormat="1" ht="15" customHeight="1">
      <c r="A499" s="95" t="s">
        <v>254</v>
      </c>
      <c r="B499" s="113">
        <v>24</v>
      </c>
      <c r="C499" s="113">
        <v>102</v>
      </c>
      <c r="D499" s="113">
        <v>1633</v>
      </c>
      <c r="E499" s="113">
        <v>740</v>
      </c>
      <c r="F499" s="113">
        <v>893</v>
      </c>
      <c r="G499" s="113">
        <v>93</v>
      </c>
      <c r="H499" s="113">
        <v>40</v>
      </c>
      <c r="I499" s="113">
        <v>53</v>
      </c>
    </row>
    <row r="500" spans="1:9" s="60" customFormat="1" ht="15" customHeight="1">
      <c r="A500" s="95" t="s">
        <v>283</v>
      </c>
      <c r="B500" s="113">
        <v>17</v>
      </c>
      <c r="C500" s="113">
        <v>92</v>
      </c>
      <c r="D500" s="113">
        <v>1386</v>
      </c>
      <c r="E500" s="113">
        <v>628</v>
      </c>
      <c r="F500" s="113">
        <v>758</v>
      </c>
      <c r="G500" s="113">
        <v>86</v>
      </c>
      <c r="H500" s="113">
        <v>33</v>
      </c>
      <c r="I500" s="113">
        <v>53</v>
      </c>
    </row>
    <row r="501" spans="1:9" s="60" customFormat="1" ht="15" customHeight="1">
      <c r="A501" s="95" t="s">
        <v>749</v>
      </c>
      <c r="B501" s="113">
        <v>17</v>
      </c>
      <c r="C501" s="113">
        <v>99</v>
      </c>
      <c r="D501" s="113">
        <v>1523</v>
      </c>
      <c r="E501" s="113">
        <v>634</v>
      </c>
      <c r="F501" s="113">
        <v>889</v>
      </c>
      <c r="G501" s="113">
        <v>89</v>
      </c>
      <c r="H501" s="113">
        <v>41</v>
      </c>
      <c r="I501" s="113">
        <v>48</v>
      </c>
    </row>
    <row r="502" spans="1:9" s="63" customFormat="1" ht="15" customHeight="1">
      <c r="A502" s="95" t="s">
        <v>1090</v>
      </c>
      <c r="B502" s="171">
        <v>18</v>
      </c>
      <c r="C502" s="171">
        <v>118</v>
      </c>
      <c r="D502" s="171">
        <v>1907</v>
      </c>
      <c r="E502" s="171">
        <v>843</v>
      </c>
      <c r="F502" s="171">
        <v>1064</v>
      </c>
      <c r="G502" s="171">
        <v>117</v>
      </c>
      <c r="H502" s="171">
        <v>57</v>
      </c>
      <c r="I502" s="171">
        <v>60</v>
      </c>
    </row>
    <row r="503" spans="1:9" s="60" customFormat="1" ht="15" customHeight="1">
      <c r="A503" s="308" t="s">
        <v>1240</v>
      </c>
      <c r="B503" s="171">
        <v>18</v>
      </c>
      <c r="C503" s="171">
        <v>126</v>
      </c>
      <c r="D503" s="171">
        <v>2043</v>
      </c>
      <c r="E503" s="171">
        <v>923</v>
      </c>
      <c r="F503" s="171">
        <v>1120</v>
      </c>
      <c r="G503" s="171">
        <v>127</v>
      </c>
      <c r="H503" s="171">
        <v>64</v>
      </c>
      <c r="I503" s="171">
        <v>63</v>
      </c>
    </row>
    <row r="504" spans="1:9" s="520" customFormat="1" ht="33" customHeight="1">
      <c r="A504" s="519"/>
      <c r="B504" s="3231" t="s">
        <v>581</v>
      </c>
      <c r="C504" s="3231"/>
      <c r="D504" s="3231"/>
      <c r="E504" s="3231"/>
      <c r="F504" s="3231"/>
      <c r="G504" s="3231"/>
      <c r="H504" s="3231"/>
      <c r="I504" s="3231"/>
    </row>
    <row r="505" spans="1:9" s="60" customFormat="1" ht="15" customHeight="1">
      <c r="A505" s="95" t="s">
        <v>694</v>
      </c>
      <c r="B505" s="171">
        <v>0</v>
      </c>
      <c r="C505" s="171">
        <v>0</v>
      </c>
      <c r="D505" s="171">
        <v>0</v>
      </c>
      <c r="E505" s="171">
        <v>0</v>
      </c>
      <c r="F505" s="171">
        <v>0</v>
      </c>
      <c r="G505" s="171">
        <v>0</v>
      </c>
      <c r="H505" s="171">
        <v>0</v>
      </c>
      <c r="I505" s="171">
        <v>0</v>
      </c>
    </row>
    <row r="506" spans="1:9" s="60" customFormat="1" ht="15" customHeight="1">
      <c r="A506" s="95" t="s">
        <v>695</v>
      </c>
      <c r="B506" s="171">
        <v>0</v>
      </c>
      <c r="C506" s="171">
        <v>0</v>
      </c>
      <c r="D506" s="171">
        <v>0</v>
      </c>
      <c r="E506" s="171">
        <v>0</v>
      </c>
      <c r="F506" s="171">
        <v>0</v>
      </c>
      <c r="G506" s="171">
        <v>0</v>
      </c>
      <c r="H506" s="171">
        <v>0</v>
      </c>
      <c r="I506" s="171">
        <v>0</v>
      </c>
    </row>
    <row r="507" spans="1:9" s="60" customFormat="1" ht="15" customHeight="1">
      <c r="A507" s="95" t="s">
        <v>696</v>
      </c>
      <c r="B507" s="171">
        <v>0</v>
      </c>
      <c r="C507" s="171">
        <v>0</v>
      </c>
      <c r="D507" s="171">
        <v>0</v>
      </c>
      <c r="E507" s="171">
        <v>0</v>
      </c>
      <c r="F507" s="171">
        <v>0</v>
      </c>
      <c r="G507" s="171">
        <v>0</v>
      </c>
      <c r="H507" s="171">
        <v>0</v>
      </c>
      <c r="I507" s="171">
        <v>0</v>
      </c>
    </row>
    <row r="508" spans="1:9" s="60" customFormat="1" ht="15" customHeight="1">
      <c r="A508" s="95" t="s">
        <v>697</v>
      </c>
      <c r="B508" s="171">
        <v>0</v>
      </c>
      <c r="C508" s="171">
        <v>0</v>
      </c>
      <c r="D508" s="171">
        <v>0</v>
      </c>
      <c r="E508" s="171">
        <v>0</v>
      </c>
      <c r="F508" s="171">
        <v>0</v>
      </c>
      <c r="G508" s="171">
        <v>0</v>
      </c>
      <c r="H508" s="171">
        <v>0</v>
      </c>
      <c r="I508" s="171">
        <v>0</v>
      </c>
    </row>
    <row r="509" spans="1:9" s="60" customFormat="1" ht="15" customHeight="1">
      <c r="A509" s="95" t="s">
        <v>698</v>
      </c>
      <c r="B509" s="171">
        <v>0</v>
      </c>
      <c r="C509" s="171">
        <v>0</v>
      </c>
      <c r="D509" s="171">
        <v>0</v>
      </c>
      <c r="E509" s="171">
        <v>0</v>
      </c>
      <c r="F509" s="171">
        <v>0</v>
      </c>
      <c r="G509" s="171">
        <v>0</v>
      </c>
      <c r="H509" s="171">
        <v>0</v>
      </c>
      <c r="I509" s="171">
        <v>0</v>
      </c>
    </row>
    <row r="510" spans="1:9" s="60" customFormat="1" ht="15" customHeight="1">
      <c r="A510" s="95" t="s">
        <v>699</v>
      </c>
      <c r="B510" s="171">
        <v>0</v>
      </c>
      <c r="C510" s="171">
        <v>0</v>
      </c>
      <c r="D510" s="171">
        <v>0</v>
      </c>
      <c r="E510" s="171">
        <v>0</v>
      </c>
      <c r="F510" s="171">
        <v>0</v>
      </c>
      <c r="G510" s="171">
        <v>0</v>
      </c>
      <c r="H510" s="171">
        <v>0</v>
      </c>
      <c r="I510" s="171">
        <v>0</v>
      </c>
    </row>
    <row r="511" spans="1:9" s="60" customFormat="1" ht="15" customHeight="1">
      <c r="A511" s="95" t="s">
        <v>343</v>
      </c>
      <c r="B511" s="171">
        <v>0</v>
      </c>
      <c r="C511" s="171">
        <v>0</v>
      </c>
      <c r="D511" s="171">
        <v>0</v>
      </c>
      <c r="E511" s="171">
        <v>0</v>
      </c>
      <c r="F511" s="171">
        <v>0</v>
      </c>
      <c r="G511" s="171">
        <v>0</v>
      </c>
      <c r="H511" s="171">
        <v>0</v>
      </c>
      <c r="I511" s="171">
        <v>0</v>
      </c>
    </row>
    <row r="512" spans="1:9" s="60" customFormat="1" ht="15" customHeight="1">
      <c r="A512" s="95" t="s">
        <v>405</v>
      </c>
      <c r="B512" s="171">
        <v>0</v>
      </c>
      <c r="C512" s="171">
        <v>0</v>
      </c>
      <c r="D512" s="171">
        <v>0</v>
      </c>
      <c r="E512" s="171">
        <v>0</v>
      </c>
      <c r="F512" s="171">
        <v>0</v>
      </c>
      <c r="G512" s="171">
        <v>0</v>
      </c>
      <c r="H512" s="171">
        <v>0</v>
      </c>
      <c r="I512" s="171">
        <v>0</v>
      </c>
    </row>
    <row r="513" spans="1:9" s="60" customFormat="1" ht="15" customHeight="1">
      <c r="A513" s="95" t="s">
        <v>196</v>
      </c>
      <c r="B513" s="171">
        <v>0</v>
      </c>
      <c r="C513" s="171">
        <v>0</v>
      </c>
      <c r="D513" s="171">
        <v>0</v>
      </c>
      <c r="E513" s="171">
        <v>0</v>
      </c>
      <c r="F513" s="171">
        <v>0</v>
      </c>
      <c r="G513" s="171">
        <v>0</v>
      </c>
      <c r="H513" s="171">
        <v>0</v>
      </c>
      <c r="I513" s="171">
        <v>0</v>
      </c>
    </row>
    <row r="514" spans="1:9" s="60" customFormat="1" ht="15" customHeight="1">
      <c r="A514" s="95" t="s">
        <v>227</v>
      </c>
      <c r="B514" s="171">
        <v>0</v>
      </c>
      <c r="C514" s="171">
        <v>0</v>
      </c>
      <c r="D514" s="171">
        <v>0</v>
      </c>
      <c r="E514" s="171">
        <v>0</v>
      </c>
      <c r="F514" s="171">
        <v>0</v>
      </c>
      <c r="G514" s="171">
        <v>0</v>
      </c>
      <c r="H514" s="171">
        <v>0</v>
      </c>
      <c r="I514" s="171">
        <v>0</v>
      </c>
    </row>
    <row r="515" spans="1:9" s="60" customFormat="1" ht="15" customHeight="1">
      <c r="A515" s="95" t="s">
        <v>609</v>
      </c>
      <c r="B515" s="171">
        <v>0</v>
      </c>
      <c r="C515" s="171">
        <v>0</v>
      </c>
      <c r="D515" s="171">
        <v>0</v>
      </c>
      <c r="E515" s="171">
        <v>0</v>
      </c>
      <c r="F515" s="171">
        <v>0</v>
      </c>
      <c r="G515" s="171">
        <v>0</v>
      </c>
      <c r="H515" s="171">
        <v>0</v>
      </c>
      <c r="I515" s="171">
        <v>0</v>
      </c>
    </row>
    <row r="516" spans="1:9" s="60" customFormat="1" ht="15" customHeight="1">
      <c r="A516" s="95" t="s">
        <v>508</v>
      </c>
      <c r="B516" s="171">
        <v>0</v>
      </c>
      <c r="C516" s="171">
        <v>0</v>
      </c>
      <c r="D516" s="171">
        <v>0</v>
      </c>
      <c r="E516" s="171">
        <v>0</v>
      </c>
      <c r="F516" s="171">
        <v>0</v>
      </c>
      <c r="G516" s="171">
        <v>0</v>
      </c>
      <c r="H516" s="171">
        <v>0</v>
      </c>
      <c r="I516" s="171">
        <v>0</v>
      </c>
    </row>
    <row r="517" spans="1:9" s="60" customFormat="1" ht="15" customHeight="1">
      <c r="A517" s="95" t="s">
        <v>530</v>
      </c>
      <c r="B517" s="113">
        <v>0</v>
      </c>
      <c r="C517" s="113">
        <v>0</v>
      </c>
      <c r="D517" s="113">
        <v>0</v>
      </c>
      <c r="E517" s="113">
        <v>0</v>
      </c>
      <c r="F517" s="113">
        <v>0</v>
      </c>
      <c r="G517" s="113">
        <v>0</v>
      </c>
      <c r="H517" s="113">
        <v>0</v>
      </c>
      <c r="I517" s="113">
        <v>0</v>
      </c>
    </row>
    <row r="518" spans="1:9" s="60" customFormat="1" ht="15" customHeight="1">
      <c r="A518" s="95" t="s">
        <v>353</v>
      </c>
      <c r="B518" s="112">
        <v>1</v>
      </c>
      <c r="C518" s="112">
        <v>2</v>
      </c>
      <c r="D518" s="112">
        <v>18</v>
      </c>
      <c r="E518" s="114">
        <v>13</v>
      </c>
      <c r="F518" s="112">
        <v>5</v>
      </c>
      <c r="G518" s="112">
        <v>5</v>
      </c>
      <c r="H518" s="114">
        <v>1</v>
      </c>
      <c r="I518" s="112">
        <v>4</v>
      </c>
    </row>
    <row r="519" spans="1:9" s="60" customFormat="1" ht="15" customHeight="1">
      <c r="A519" s="95" t="s">
        <v>684</v>
      </c>
      <c r="B519" s="115">
        <v>1</v>
      </c>
      <c r="C519" s="115">
        <v>1</v>
      </c>
      <c r="D519" s="115">
        <v>7</v>
      </c>
      <c r="E519" s="115">
        <v>4</v>
      </c>
      <c r="F519" s="115">
        <v>3</v>
      </c>
      <c r="G519" s="115">
        <v>0</v>
      </c>
      <c r="H519" s="115">
        <v>0</v>
      </c>
      <c r="I519" s="115">
        <v>0</v>
      </c>
    </row>
    <row r="520" spans="1:9" s="60" customFormat="1" ht="15" customHeight="1">
      <c r="A520" s="95" t="s">
        <v>518</v>
      </c>
      <c r="B520" s="115">
        <v>1</v>
      </c>
      <c r="C520" s="115">
        <v>1</v>
      </c>
      <c r="D520" s="115">
        <v>8</v>
      </c>
      <c r="E520" s="115">
        <v>5</v>
      </c>
      <c r="F520" s="115">
        <v>3</v>
      </c>
      <c r="G520" s="115">
        <v>1</v>
      </c>
      <c r="H520" s="115">
        <v>1</v>
      </c>
      <c r="I520" s="115">
        <v>0</v>
      </c>
    </row>
    <row r="521" spans="1:9" s="60" customFormat="1" ht="15" customHeight="1">
      <c r="A521" s="95" t="s">
        <v>256</v>
      </c>
      <c r="B521" s="113">
        <v>1</v>
      </c>
      <c r="C521" s="113">
        <v>1</v>
      </c>
      <c r="D521" s="113">
        <v>3</v>
      </c>
      <c r="E521" s="113">
        <v>1</v>
      </c>
      <c r="F521" s="113">
        <v>2</v>
      </c>
      <c r="G521" s="113">
        <v>1</v>
      </c>
      <c r="H521" s="113">
        <v>0</v>
      </c>
      <c r="I521" s="113">
        <v>1</v>
      </c>
    </row>
    <row r="522" spans="1:9" s="60" customFormat="1" ht="15" customHeight="1">
      <c r="A522" s="95" t="s">
        <v>727</v>
      </c>
      <c r="B522" s="113">
        <v>1</v>
      </c>
      <c r="C522" s="113">
        <v>1</v>
      </c>
      <c r="D522" s="113">
        <v>3</v>
      </c>
      <c r="E522" s="113">
        <v>2</v>
      </c>
      <c r="F522" s="113">
        <v>1</v>
      </c>
      <c r="G522" s="113">
        <v>0</v>
      </c>
      <c r="H522" s="113">
        <v>0</v>
      </c>
      <c r="I522" s="113">
        <v>0</v>
      </c>
    </row>
    <row r="523" spans="1:9" s="60" customFormat="1" ht="15" customHeight="1">
      <c r="A523" s="95" t="s">
        <v>248</v>
      </c>
      <c r="B523" s="113">
        <v>0</v>
      </c>
      <c r="C523" s="113">
        <v>0</v>
      </c>
      <c r="D523" s="113">
        <v>0</v>
      </c>
      <c r="E523" s="113">
        <v>0</v>
      </c>
      <c r="F523" s="113">
        <v>0</v>
      </c>
      <c r="G523" s="113">
        <v>0</v>
      </c>
      <c r="H523" s="113">
        <v>0</v>
      </c>
      <c r="I523" s="113">
        <v>0</v>
      </c>
    </row>
    <row r="524" spans="1:9" s="60" customFormat="1" ht="15" customHeight="1">
      <c r="A524" s="95" t="s">
        <v>254</v>
      </c>
      <c r="B524" s="113">
        <v>0</v>
      </c>
      <c r="C524" s="113">
        <v>0</v>
      </c>
      <c r="D524" s="113">
        <v>0</v>
      </c>
      <c r="E524" s="113">
        <v>0</v>
      </c>
      <c r="F524" s="113">
        <v>0</v>
      </c>
      <c r="G524" s="113">
        <v>0</v>
      </c>
      <c r="H524" s="113">
        <v>0</v>
      </c>
      <c r="I524" s="113">
        <v>0</v>
      </c>
    </row>
    <row r="525" spans="1:9" s="60" customFormat="1" ht="15" customHeight="1">
      <c r="A525" s="95" t="s">
        <v>283</v>
      </c>
      <c r="B525" s="113">
        <v>0</v>
      </c>
      <c r="C525" s="113">
        <v>0</v>
      </c>
      <c r="D525" s="113">
        <v>0</v>
      </c>
      <c r="E525" s="113">
        <v>0</v>
      </c>
      <c r="F525" s="113">
        <v>0</v>
      </c>
      <c r="G525" s="113">
        <v>0</v>
      </c>
      <c r="H525" s="113">
        <v>0</v>
      </c>
      <c r="I525" s="113">
        <v>0</v>
      </c>
    </row>
    <row r="526" spans="1:9" s="60" customFormat="1" ht="15" customHeight="1">
      <c r="A526" s="95" t="s">
        <v>749</v>
      </c>
      <c r="B526" s="113">
        <v>0</v>
      </c>
      <c r="C526" s="113">
        <v>0</v>
      </c>
      <c r="D526" s="113">
        <v>0</v>
      </c>
      <c r="E526" s="113">
        <v>0</v>
      </c>
      <c r="F526" s="113">
        <v>0</v>
      </c>
      <c r="G526" s="113">
        <v>0</v>
      </c>
      <c r="H526" s="113">
        <v>0</v>
      </c>
      <c r="I526" s="113">
        <v>0</v>
      </c>
    </row>
    <row r="527" spans="1:9" s="63" customFormat="1" ht="15" customHeight="1">
      <c r="A527" s="308" t="s">
        <v>1090</v>
      </c>
      <c r="B527" s="113">
        <v>0</v>
      </c>
      <c r="C527" s="113">
        <v>0</v>
      </c>
      <c r="D527" s="113">
        <v>0</v>
      </c>
      <c r="E527" s="113">
        <v>0</v>
      </c>
      <c r="F527" s="113">
        <v>0</v>
      </c>
      <c r="G527" s="113">
        <v>0</v>
      </c>
      <c r="H527" s="113">
        <v>0</v>
      </c>
      <c r="I527" s="113">
        <v>0</v>
      </c>
    </row>
    <row r="528" spans="1:9" s="63" customFormat="1" ht="15" customHeight="1">
      <c r="A528" s="308" t="s">
        <v>1240</v>
      </c>
      <c r="B528" s="113">
        <v>0</v>
      </c>
      <c r="C528" s="113">
        <v>0</v>
      </c>
      <c r="D528" s="113">
        <v>0</v>
      </c>
      <c r="E528" s="113">
        <v>0</v>
      </c>
      <c r="F528" s="113">
        <v>0</v>
      </c>
      <c r="G528" s="113">
        <v>0</v>
      </c>
      <c r="H528" s="113">
        <v>0</v>
      </c>
      <c r="I528" s="113">
        <v>0</v>
      </c>
    </row>
    <row r="529" spans="1:9" s="520" customFormat="1" ht="33" customHeight="1">
      <c r="A529" s="519"/>
      <c r="B529" s="3231" t="s">
        <v>679</v>
      </c>
      <c r="C529" s="3231"/>
      <c r="D529" s="3231"/>
      <c r="E529" s="3231"/>
      <c r="F529" s="3231"/>
      <c r="G529" s="3231"/>
      <c r="H529" s="3231"/>
      <c r="I529" s="3231"/>
    </row>
    <row r="530" spans="1:9" s="60" customFormat="1" ht="15" customHeight="1">
      <c r="A530" s="95" t="s">
        <v>694</v>
      </c>
      <c r="B530" s="113">
        <v>0</v>
      </c>
      <c r="C530" s="113">
        <v>0</v>
      </c>
      <c r="D530" s="113">
        <v>0</v>
      </c>
      <c r="E530" s="113">
        <v>0</v>
      </c>
      <c r="F530" s="113">
        <v>0</v>
      </c>
      <c r="G530" s="113">
        <v>0</v>
      </c>
      <c r="H530" s="113">
        <v>0</v>
      </c>
      <c r="I530" s="113">
        <v>0</v>
      </c>
    </row>
    <row r="531" spans="1:9" s="60" customFormat="1" ht="15" customHeight="1">
      <c r="A531" s="95" t="s">
        <v>695</v>
      </c>
      <c r="B531" s="113">
        <v>7</v>
      </c>
      <c r="C531" s="113">
        <v>62</v>
      </c>
      <c r="D531" s="113">
        <v>1214</v>
      </c>
      <c r="E531" s="113">
        <v>897</v>
      </c>
      <c r="F531" s="113">
        <v>317</v>
      </c>
      <c r="G531" s="113">
        <v>53</v>
      </c>
      <c r="H531" s="113">
        <v>29</v>
      </c>
      <c r="I531" s="113">
        <v>24</v>
      </c>
    </row>
    <row r="532" spans="1:9" s="60" customFormat="1" ht="15" customHeight="1">
      <c r="A532" s="95" t="s">
        <v>696</v>
      </c>
      <c r="B532" s="113">
        <v>13</v>
      </c>
      <c r="C532" s="113">
        <v>60</v>
      </c>
      <c r="D532" s="113">
        <v>1211</v>
      </c>
      <c r="E532" s="113">
        <v>905</v>
      </c>
      <c r="F532" s="113">
        <v>306</v>
      </c>
      <c r="G532" s="113">
        <v>56</v>
      </c>
      <c r="H532" s="113">
        <v>33</v>
      </c>
      <c r="I532" s="113">
        <v>23</v>
      </c>
    </row>
    <row r="533" spans="1:9" s="60" customFormat="1" ht="15" customHeight="1">
      <c r="A533" s="95" t="s">
        <v>697</v>
      </c>
      <c r="B533" s="113">
        <v>49</v>
      </c>
      <c r="C533" s="113">
        <v>140</v>
      </c>
      <c r="D533" s="113">
        <v>2725</v>
      </c>
      <c r="E533" s="113">
        <v>638</v>
      </c>
      <c r="F533" s="113">
        <v>2087</v>
      </c>
      <c r="G533" s="113">
        <v>156</v>
      </c>
      <c r="H533" s="113">
        <v>65</v>
      </c>
      <c r="I533" s="113">
        <v>91</v>
      </c>
    </row>
    <row r="534" spans="1:9" s="60" customFormat="1" ht="15" customHeight="1">
      <c r="A534" s="95" t="s">
        <v>698</v>
      </c>
      <c r="B534" s="113">
        <v>69</v>
      </c>
      <c r="C534" s="113">
        <v>168</v>
      </c>
      <c r="D534" s="113">
        <v>3269</v>
      </c>
      <c r="E534" s="113">
        <v>813</v>
      </c>
      <c r="F534" s="113">
        <v>2456</v>
      </c>
      <c r="G534" s="113">
        <v>181</v>
      </c>
      <c r="H534" s="113">
        <v>67</v>
      </c>
      <c r="I534" s="113">
        <v>114</v>
      </c>
    </row>
    <row r="535" spans="1:9" s="60" customFormat="1" ht="15" customHeight="1">
      <c r="A535" s="95" t="s">
        <v>699</v>
      </c>
      <c r="B535" s="113">
        <v>73</v>
      </c>
      <c r="C535" s="113">
        <v>194</v>
      </c>
      <c r="D535" s="113">
        <v>3746</v>
      </c>
      <c r="E535" s="113">
        <v>967</v>
      </c>
      <c r="F535" s="113">
        <v>2779</v>
      </c>
      <c r="G535" s="113">
        <v>185</v>
      </c>
      <c r="H535" s="113">
        <v>65</v>
      </c>
      <c r="I535" s="113">
        <v>120</v>
      </c>
    </row>
    <row r="536" spans="1:9" s="60" customFormat="1" ht="15" customHeight="1">
      <c r="A536" s="95" t="s">
        <v>343</v>
      </c>
      <c r="B536" s="113">
        <v>73</v>
      </c>
      <c r="C536" s="113">
        <v>203</v>
      </c>
      <c r="D536" s="113">
        <v>3859</v>
      </c>
      <c r="E536" s="113">
        <v>1077</v>
      </c>
      <c r="F536" s="113">
        <v>2782</v>
      </c>
      <c r="G536" s="113">
        <v>180</v>
      </c>
      <c r="H536" s="113">
        <v>62</v>
      </c>
      <c r="I536" s="113">
        <v>118</v>
      </c>
    </row>
    <row r="537" spans="1:9" s="60" customFormat="1" ht="15" customHeight="1">
      <c r="A537" s="95" t="s">
        <v>405</v>
      </c>
      <c r="B537" s="113">
        <v>59</v>
      </c>
      <c r="C537" s="113">
        <v>228</v>
      </c>
      <c r="D537" s="113">
        <v>3963</v>
      </c>
      <c r="E537" s="113">
        <v>1093</v>
      </c>
      <c r="F537" s="113">
        <v>2870</v>
      </c>
      <c r="G537" s="113">
        <v>175</v>
      </c>
      <c r="H537" s="113">
        <v>57</v>
      </c>
      <c r="I537" s="113">
        <v>118</v>
      </c>
    </row>
    <row r="538" spans="1:9" s="60" customFormat="1" ht="15" customHeight="1">
      <c r="A538" s="95" t="s">
        <v>196</v>
      </c>
      <c r="B538" s="113">
        <v>57</v>
      </c>
      <c r="C538" s="113">
        <v>238</v>
      </c>
      <c r="D538" s="113">
        <v>4072</v>
      </c>
      <c r="E538" s="113">
        <v>1144</v>
      </c>
      <c r="F538" s="113">
        <v>2928</v>
      </c>
      <c r="G538" s="113">
        <v>182</v>
      </c>
      <c r="H538" s="113">
        <v>59</v>
      </c>
      <c r="I538" s="113">
        <v>123</v>
      </c>
    </row>
    <row r="539" spans="1:9" s="60" customFormat="1" ht="15" customHeight="1">
      <c r="A539" s="95" t="s">
        <v>227</v>
      </c>
      <c r="B539" s="113">
        <v>59</v>
      </c>
      <c r="C539" s="113">
        <v>261</v>
      </c>
      <c r="D539" s="113">
        <v>4552</v>
      </c>
      <c r="E539" s="113">
        <v>1367</v>
      </c>
      <c r="F539" s="113">
        <v>3185</v>
      </c>
      <c r="G539" s="113">
        <v>199</v>
      </c>
      <c r="H539" s="113">
        <v>62</v>
      </c>
      <c r="I539" s="113">
        <v>137</v>
      </c>
    </row>
    <row r="540" spans="1:9" s="60" customFormat="1" ht="15" customHeight="1">
      <c r="A540" s="95" t="s">
        <v>609</v>
      </c>
      <c r="B540" s="113">
        <v>58</v>
      </c>
      <c r="C540" s="113">
        <v>284</v>
      </c>
      <c r="D540" s="113">
        <v>5245</v>
      </c>
      <c r="E540" s="113">
        <v>1652</v>
      </c>
      <c r="F540" s="113">
        <v>3593</v>
      </c>
      <c r="G540" s="113">
        <v>213</v>
      </c>
      <c r="H540" s="113">
        <v>61</v>
      </c>
      <c r="I540" s="113">
        <v>152</v>
      </c>
    </row>
    <row r="541" spans="1:9" s="60" customFormat="1" ht="15" customHeight="1">
      <c r="A541" s="95" t="s">
        <v>508</v>
      </c>
      <c r="B541" s="113">
        <v>57</v>
      </c>
      <c r="C541" s="113">
        <v>317</v>
      </c>
      <c r="D541" s="113">
        <v>5615</v>
      </c>
      <c r="E541" s="113">
        <v>1742</v>
      </c>
      <c r="F541" s="113">
        <v>3873</v>
      </c>
      <c r="G541" s="113">
        <v>212</v>
      </c>
      <c r="H541" s="113">
        <v>62</v>
      </c>
      <c r="I541" s="113">
        <v>150</v>
      </c>
    </row>
    <row r="542" spans="1:9" s="60" customFormat="1" ht="15" customHeight="1">
      <c r="A542" s="95" t="s">
        <v>530</v>
      </c>
      <c r="B542" s="113">
        <v>54</v>
      </c>
      <c r="C542" s="113">
        <v>253</v>
      </c>
      <c r="D542" s="113">
        <v>4384</v>
      </c>
      <c r="E542" s="113">
        <v>1565</v>
      </c>
      <c r="F542" s="113">
        <v>2819</v>
      </c>
      <c r="G542" s="113">
        <v>148</v>
      </c>
      <c r="H542" s="113">
        <v>47</v>
      </c>
      <c r="I542" s="113">
        <v>101</v>
      </c>
    </row>
    <row r="543" spans="1:9" s="60" customFormat="1" ht="15" customHeight="1">
      <c r="A543" s="95" t="s">
        <v>353</v>
      </c>
      <c r="B543" s="112">
        <v>47</v>
      </c>
      <c r="C543" s="112">
        <v>224</v>
      </c>
      <c r="D543" s="112">
        <v>3618</v>
      </c>
      <c r="E543" s="114">
        <v>1352</v>
      </c>
      <c r="F543" s="112">
        <v>2266</v>
      </c>
      <c r="G543" s="112">
        <v>135</v>
      </c>
      <c r="H543" s="114">
        <v>51</v>
      </c>
      <c r="I543" s="112">
        <v>84</v>
      </c>
    </row>
    <row r="544" spans="1:9" s="60" customFormat="1" ht="15" customHeight="1">
      <c r="A544" s="95" t="s">
        <v>684</v>
      </c>
      <c r="B544" s="115">
        <v>46</v>
      </c>
      <c r="C544" s="115">
        <v>207</v>
      </c>
      <c r="D544" s="115">
        <v>3738</v>
      </c>
      <c r="E544" s="115">
        <v>1279</v>
      </c>
      <c r="F544" s="115">
        <v>2459</v>
      </c>
      <c r="G544" s="115">
        <v>149</v>
      </c>
      <c r="H544" s="115">
        <v>51</v>
      </c>
      <c r="I544" s="115">
        <v>98</v>
      </c>
    </row>
    <row r="545" spans="1:9" s="60" customFormat="1" ht="15" customHeight="1">
      <c r="A545" s="95" t="s">
        <v>518</v>
      </c>
      <c r="B545" s="115">
        <v>48</v>
      </c>
      <c r="C545" s="115">
        <v>250</v>
      </c>
      <c r="D545" s="115">
        <v>4364</v>
      </c>
      <c r="E545" s="115">
        <v>1312</v>
      </c>
      <c r="F545" s="115">
        <v>3052</v>
      </c>
      <c r="G545" s="115">
        <v>196</v>
      </c>
      <c r="H545" s="115">
        <v>60</v>
      </c>
      <c r="I545" s="115">
        <v>136</v>
      </c>
    </row>
    <row r="546" spans="1:9" s="60" customFormat="1" ht="15" customHeight="1">
      <c r="A546" s="95" t="s">
        <v>256</v>
      </c>
      <c r="B546" s="118">
        <v>53</v>
      </c>
      <c r="C546" s="113">
        <v>261</v>
      </c>
      <c r="D546" s="113">
        <v>4835</v>
      </c>
      <c r="E546" s="113">
        <v>1427</v>
      </c>
      <c r="F546" s="113">
        <v>3408</v>
      </c>
      <c r="G546" s="113">
        <v>214</v>
      </c>
      <c r="H546" s="113">
        <v>64</v>
      </c>
      <c r="I546" s="113">
        <v>150</v>
      </c>
    </row>
    <row r="547" spans="1:9" s="60" customFormat="1" ht="15" customHeight="1">
      <c r="A547" s="95" t="s">
        <v>727</v>
      </c>
      <c r="B547" s="118">
        <v>61</v>
      </c>
      <c r="C547" s="113">
        <v>327</v>
      </c>
      <c r="D547" s="113">
        <v>5897</v>
      </c>
      <c r="E547" s="113">
        <v>1626</v>
      </c>
      <c r="F547" s="113">
        <v>4271</v>
      </c>
      <c r="G547" s="113">
        <v>263</v>
      </c>
      <c r="H547" s="113">
        <v>77</v>
      </c>
      <c r="I547" s="113">
        <v>186</v>
      </c>
    </row>
    <row r="548" spans="1:9" s="60" customFormat="1" ht="15" customHeight="1">
      <c r="A548" s="95" t="s">
        <v>248</v>
      </c>
      <c r="B548" s="118">
        <v>66</v>
      </c>
      <c r="C548" s="113">
        <v>387</v>
      </c>
      <c r="D548" s="113">
        <v>6816</v>
      </c>
      <c r="E548" s="113">
        <v>1846</v>
      </c>
      <c r="F548" s="113">
        <v>4970</v>
      </c>
      <c r="G548" s="113">
        <v>326</v>
      </c>
      <c r="H548" s="113">
        <v>103</v>
      </c>
      <c r="I548" s="113">
        <v>223</v>
      </c>
    </row>
    <row r="549" spans="1:9" s="60" customFormat="1" ht="15" customHeight="1">
      <c r="A549" s="95" t="s">
        <v>254</v>
      </c>
      <c r="B549" s="118">
        <v>67</v>
      </c>
      <c r="C549" s="113">
        <v>404</v>
      </c>
      <c r="D549" s="113">
        <v>7472</v>
      </c>
      <c r="E549" s="113">
        <v>1990</v>
      </c>
      <c r="F549" s="113">
        <v>5482</v>
      </c>
      <c r="G549" s="113">
        <v>336</v>
      </c>
      <c r="H549" s="113">
        <v>93</v>
      </c>
      <c r="I549" s="113">
        <v>243</v>
      </c>
    </row>
    <row r="550" spans="1:9" s="60" customFormat="1" ht="15" customHeight="1">
      <c r="A550" s="95" t="s">
        <v>283</v>
      </c>
      <c r="B550" s="118">
        <v>67</v>
      </c>
      <c r="C550" s="113">
        <v>415</v>
      </c>
      <c r="D550" s="113">
        <v>7639</v>
      </c>
      <c r="E550" s="113">
        <v>2002</v>
      </c>
      <c r="F550" s="113">
        <v>5637</v>
      </c>
      <c r="G550" s="113">
        <v>354</v>
      </c>
      <c r="H550" s="113">
        <v>102</v>
      </c>
      <c r="I550" s="113">
        <v>252</v>
      </c>
    </row>
    <row r="551" spans="1:9" s="60" customFormat="1" ht="15" customHeight="1">
      <c r="A551" s="95" t="s">
        <v>749</v>
      </c>
      <c r="B551" s="113">
        <v>66</v>
      </c>
      <c r="C551" s="113">
        <v>387</v>
      </c>
      <c r="D551" s="113">
        <v>7488</v>
      </c>
      <c r="E551" s="113">
        <v>2040</v>
      </c>
      <c r="F551" s="113">
        <v>5448</v>
      </c>
      <c r="G551" s="113">
        <v>345</v>
      </c>
      <c r="H551" s="113">
        <v>103</v>
      </c>
      <c r="I551" s="113">
        <v>242</v>
      </c>
    </row>
    <row r="552" spans="1:9" s="63" customFormat="1" ht="15" customHeight="1">
      <c r="A552" s="95" t="s">
        <v>1090</v>
      </c>
      <c r="B552" s="171">
        <v>69</v>
      </c>
      <c r="C552" s="171">
        <v>380</v>
      </c>
      <c r="D552" s="171">
        <v>7170</v>
      </c>
      <c r="E552" s="171">
        <v>1971</v>
      </c>
      <c r="F552" s="171">
        <v>5199</v>
      </c>
      <c r="G552" s="171">
        <v>356</v>
      </c>
      <c r="H552" s="171">
        <v>103</v>
      </c>
      <c r="I552" s="171">
        <v>253</v>
      </c>
    </row>
    <row r="553" spans="1:9" s="60" customFormat="1" ht="15" customHeight="1">
      <c r="A553" s="308" t="s">
        <v>1240</v>
      </c>
      <c r="B553" s="171">
        <v>69</v>
      </c>
      <c r="C553" s="171">
        <v>375</v>
      </c>
      <c r="D553" s="171">
        <v>6863</v>
      </c>
      <c r="E553" s="171">
        <v>1828</v>
      </c>
      <c r="F553" s="171">
        <v>5035</v>
      </c>
      <c r="G553" s="171">
        <v>360</v>
      </c>
      <c r="H553" s="171">
        <v>104</v>
      </c>
      <c r="I553" s="171">
        <v>256</v>
      </c>
    </row>
    <row r="554" spans="1:9" s="76" customFormat="1" ht="24" customHeight="1">
      <c r="A554" s="76" t="s">
        <v>726</v>
      </c>
      <c r="B554" s="172"/>
    </row>
    <row r="555" spans="1:9" s="76" customFormat="1" ht="12" customHeight="1">
      <c r="A555" s="173" t="s">
        <v>30</v>
      </c>
      <c r="B555" s="172"/>
    </row>
    <row r="556" spans="1:9" s="76" customFormat="1" ht="12" customHeight="1">
      <c r="A556" s="173" t="s">
        <v>1733</v>
      </c>
      <c r="B556" s="172"/>
    </row>
    <row r="557" spans="1:9" s="76" customFormat="1" ht="12" customHeight="1">
      <c r="A557" s="76" t="s">
        <v>308</v>
      </c>
      <c r="B557" s="172"/>
    </row>
  </sheetData>
  <customSheetViews>
    <customSheetView guid="{CD871849-AF88-40FB-A846-05CBB7D43A84}" showGridLines="0" showRuler="0">
      <selection activeCell="B509" sqref="B509"/>
      <rowBreaks count="10" manualBreakCount="10">
        <brk id="52" max="8" man="1"/>
        <brk id="103" max="8" man="1"/>
        <brk id="154" max="8" man="1"/>
        <brk id="205" max="8" man="1"/>
        <brk id="256" max="8" man="1"/>
        <brk id="307" max="8" man="1"/>
        <brk id="358" max="8" man="1"/>
        <brk id="410" max="8" man="1"/>
        <brk id="461" max="8" man="1"/>
        <brk id="512" max="8" man="1"/>
      </rowBreaks>
      <pageMargins left="0.78740157480314965" right="0.78740157480314965" top="0.98425196850393704" bottom="0.78740157480314965" header="0.51181102362204722" footer="0.39370078740157483"/>
      <pageSetup paperSize="9" firstPageNumber="34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509" sqref="B509"/>
      <rowBreaks count="10" manualBreakCount="10">
        <brk id="52" max="8" man="1"/>
        <brk id="103" max="8" man="1"/>
        <brk id="154" max="8" man="1"/>
        <brk id="205" max="8" man="1"/>
        <brk id="256" max="8" man="1"/>
        <brk id="307" max="8" man="1"/>
        <brk id="358" max="8" man="1"/>
        <brk id="410" max="8" man="1"/>
        <brk id="461" max="8" man="1"/>
        <brk id="512" max="8" man="1"/>
      </rowBreaks>
      <pageMargins left="0.78740157480314965" right="0.78740157480314965" top="0.98425196850393704" bottom="0.78740157480314965" header="0.51181102362204722" footer="0.39370078740157483"/>
      <pageSetup paperSize="9" firstPageNumber="34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28">
    <mergeCell ref="B529:I529"/>
    <mergeCell ref="B129:I129"/>
    <mergeCell ref="B154:I154"/>
    <mergeCell ref="B179:I179"/>
    <mergeCell ref="B204:I204"/>
    <mergeCell ref="B229:I229"/>
    <mergeCell ref="B254:I254"/>
    <mergeCell ref="B404:I404"/>
    <mergeCell ref="B304:I304"/>
    <mergeCell ref="B454:I454"/>
    <mergeCell ref="B479:I479"/>
    <mergeCell ref="B504:I504"/>
    <mergeCell ref="B429:I429"/>
    <mergeCell ref="B279:I279"/>
    <mergeCell ref="B329:I329"/>
    <mergeCell ref="B354:I354"/>
    <mergeCell ref="A1:I1"/>
    <mergeCell ref="B379:I379"/>
    <mergeCell ref="B29:I29"/>
    <mergeCell ref="B79:I79"/>
    <mergeCell ref="C2:C3"/>
    <mergeCell ref="B54:I54"/>
    <mergeCell ref="B4:I4"/>
    <mergeCell ref="A2:A3"/>
    <mergeCell ref="B2:B3"/>
    <mergeCell ref="D2:F2"/>
    <mergeCell ref="G2:I2"/>
    <mergeCell ref="B104:I104"/>
  </mergeCells>
  <phoneticPr fontId="52" type="noConversion"/>
  <pageMargins left="0.78740157480314965" right="0.78740157480314965" top="0.98425196850393704" bottom="0.59055118110236227" header="0.51181102362204722" footer="0.39370078740157483"/>
  <pageSetup paperSize="9" firstPageNumber="54" orientation="portrait" useFirstPageNumber="1" verticalDpi="300" r:id="rId3"/>
  <headerFooter alignWithMargins="0">
    <oddFooter>&amp;C&amp;"Arial,Standard"&amp;6© Statistisches Landesamt des Freistaates Sachsen - B II 1 - j/15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tabColor rgb="FF00B050"/>
  </sheetPr>
  <dimension ref="A1:L56"/>
  <sheetViews>
    <sheetView showGridLines="0" zoomScaleNormal="100" workbookViewId="0">
      <selection sqref="A1:D1"/>
    </sheetView>
  </sheetViews>
  <sheetFormatPr baseColWidth="10" defaultColWidth="11.42578125" defaultRowHeight="12"/>
  <cols>
    <col min="1" max="1" width="43.42578125" style="268" customWidth="1"/>
    <col min="2" max="4" width="14.5703125" style="268" customWidth="1"/>
    <col min="5" max="11" width="6.42578125" style="268" customWidth="1"/>
    <col min="12" max="16384" width="11.42578125" style="268"/>
  </cols>
  <sheetData>
    <row r="1" spans="1:12" ht="36" customHeight="1">
      <c r="A1" s="3242" t="s">
        <v>1242</v>
      </c>
      <c r="B1" s="3242"/>
      <c r="C1" s="3242"/>
      <c r="D1" s="3242"/>
    </row>
    <row r="2" spans="1:12" s="510" customFormat="1" ht="27" customHeight="1">
      <c r="A2" s="196" t="s">
        <v>611</v>
      </c>
      <c r="B2" s="548" t="s">
        <v>502</v>
      </c>
      <c r="C2" s="548" t="s">
        <v>621</v>
      </c>
      <c r="D2" s="549" t="s">
        <v>610</v>
      </c>
    </row>
    <row r="3" spans="1:12" s="510" customFormat="1" ht="30" customHeight="1">
      <c r="A3" s="544"/>
      <c r="B3" s="3240" t="s">
        <v>502</v>
      </c>
      <c r="C3" s="3240"/>
      <c r="D3" s="3241"/>
    </row>
    <row r="4" spans="1:12" s="508" customFormat="1" ht="12.2" customHeight="1">
      <c r="A4" s="283" t="s">
        <v>526</v>
      </c>
      <c r="B4" s="1078">
        <v>46870</v>
      </c>
      <c r="C4" s="1078">
        <v>30338</v>
      </c>
      <c r="D4" s="1078">
        <v>16532</v>
      </c>
    </row>
    <row r="5" spans="1:12" s="508" customFormat="1" ht="21" customHeight="1">
      <c r="A5" s="283" t="s">
        <v>529</v>
      </c>
      <c r="B5" s="1078">
        <v>2618</v>
      </c>
      <c r="C5" s="1078">
        <v>1602</v>
      </c>
      <c r="D5" s="1078">
        <v>1016</v>
      </c>
    </row>
    <row r="6" spans="1:12" s="508" customFormat="1" ht="21" customHeight="1">
      <c r="A6" s="283" t="s">
        <v>424</v>
      </c>
      <c r="B6" s="1078">
        <v>840</v>
      </c>
      <c r="C6" s="1078">
        <v>482</v>
      </c>
      <c r="D6" s="1078">
        <v>358</v>
      </c>
      <c r="I6" s="311"/>
      <c r="J6" s="312"/>
      <c r="K6" s="312"/>
      <c r="L6" s="312"/>
    </row>
    <row r="7" spans="1:12" s="508" customFormat="1">
      <c r="A7" s="283" t="s">
        <v>314</v>
      </c>
      <c r="B7" s="1078">
        <v>2331</v>
      </c>
      <c r="C7" s="1078">
        <v>1689</v>
      </c>
      <c r="D7" s="1078">
        <v>642</v>
      </c>
      <c r="I7" s="311"/>
      <c r="J7" s="312"/>
      <c r="K7" s="312"/>
      <c r="L7" s="312"/>
    </row>
    <row r="8" spans="1:12" s="508" customFormat="1" ht="21" customHeight="1">
      <c r="A8" s="283" t="s">
        <v>483</v>
      </c>
      <c r="B8" s="1078">
        <v>1367</v>
      </c>
      <c r="C8" s="1078">
        <v>804</v>
      </c>
      <c r="D8" s="1078">
        <v>563</v>
      </c>
      <c r="I8" s="311"/>
      <c r="J8" s="312"/>
      <c r="K8" s="312"/>
      <c r="L8" s="312"/>
    </row>
    <row r="9" spans="1:12" s="508" customFormat="1" ht="12" customHeight="1">
      <c r="A9" s="283" t="s">
        <v>309</v>
      </c>
      <c r="B9" s="1078">
        <v>732</v>
      </c>
      <c r="C9" s="1078">
        <v>394</v>
      </c>
      <c r="D9" s="1078">
        <v>338</v>
      </c>
      <c r="I9" s="311"/>
      <c r="J9" s="312"/>
      <c r="K9" s="312"/>
      <c r="L9" s="312"/>
    </row>
    <row r="10" spans="1:12" s="508" customFormat="1" ht="12.2" customHeight="1">
      <c r="A10" s="283" t="s">
        <v>764</v>
      </c>
      <c r="B10" s="1078">
        <v>832</v>
      </c>
      <c r="C10" s="1078">
        <v>538</v>
      </c>
      <c r="D10" s="1078">
        <v>294</v>
      </c>
      <c r="I10" s="311"/>
      <c r="J10" s="312"/>
      <c r="K10" s="312"/>
      <c r="L10" s="312"/>
    </row>
    <row r="11" spans="1:12" s="508" customFormat="1" ht="21" customHeight="1">
      <c r="A11" s="283" t="s">
        <v>522</v>
      </c>
      <c r="B11" s="1078">
        <v>96</v>
      </c>
      <c r="C11" s="1078">
        <v>64</v>
      </c>
      <c r="D11" s="1078">
        <v>32</v>
      </c>
      <c r="I11" s="311"/>
      <c r="J11" s="312"/>
      <c r="K11" s="312"/>
      <c r="L11" s="312"/>
    </row>
    <row r="12" spans="1:12" s="508" customFormat="1" ht="21" customHeight="1">
      <c r="A12" s="283" t="s">
        <v>614</v>
      </c>
      <c r="B12" s="1078">
        <v>7634</v>
      </c>
      <c r="C12" s="1078">
        <v>3443</v>
      </c>
      <c r="D12" s="1078">
        <v>4191</v>
      </c>
      <c r="I12" s="311"/>
      <c r="J12" s="312"/>
      <c r="K12" s="312"/>
      <c r="L12" s="312"/>
    </row>
    <row r="13" spans="1:12" s="508" customFormat="1" ht="12.2" customHeight="1">
      <c r="A13" s="283" t="s">
        <v>690</v>
      </c>
      <c r="B13" s="1078">
        <v>19605</v>
      </c>
      <c r="C13" s="1078">
        <v>4425</v>
      </c>
      <c r="D13" s="1078">
        <v>15180</v>
      </c>
      <c r="I13" s="311"/>
      <c r="J13" s="312"/>
      <c r="K13" s="312"/>
      <c r="L13" s="312"/>
    </row>
    <row r="14" spans="1:12" s="508" customFormat="1" ht="21" customHeight="1">
      <c r="A14" s="283" t="s">
        <v>397</v>
      </c>
      <c r="B14" s="1078">
        <v>37</v>
      </c>
      <c r="C14" s="1078">
        <v>21</v>
      </c>
      <c r="D14" s="1078">
        <v>16</v>
      </c>
      <c r="I14" s="311"/>
      <c r="J14" s="312"/>
      <c r="K14" s="312"/>
      <c r="L14" s="312"/>
    </row>
    <row r="15" spans="1:12" s="508" customFormat="1" ht="21" customHeight="1">
      <c r="A15" s="283" t="s">
        <v>54</v>
      </c>
      <c r="B15" s="1078">
        <v>5744</v>
      </c>
      <c r="C15" s="1078">
        <v>2835</v>
      </c>
      <c r="D15" s="1078">
        <v>2909</v>
      </c>
      <c r="I15" s="311"/>
      <c r="J15" s="312"/>
      <c r="K15" s="312"/>
      <c r="L15" s="312"/>
    </row>
    <row r="16" spans="1:12" s="508" customFormat="1" ht="21" customHeight="1">
      <c r="A16" s="283" t="s">
        <v>679</v>
      </c>
      <c r="B16" s="1078">
        <v>10683</v>
      </c>
      <c r="C16" s="1078">
        <v>3913</v>
      </c>
      <c r="D16" s="1078">
        <v>6770</v>
      </c>
      <c r="I16" s="311"/>
      <c r="J16" s="312"/>
      <c r="K16" s="312"/>
      <c r="L16" s="312"/>
    </row>
    <row r="17" spans="1:12" s="508" customFormat="1" ht="21" customHeight="1">
      <c r="A17" s="55" t="s">
        <v>502</v>
      </c>
      <c r="B17" s="1096">
        <v>99389</v>
      </c>
      <c r="C17" s="1096">
        <v>50548</v>
      </c>
      <c r="D17" s="1096">
        <v>48841</v>
      </c>
      <c r="I17" s="311"/>
      <c r="J17" s="312"/>
      <c r="K17" s="312"/>
      <c r="L17" s="312"/>
    </row>
    <row r="18" spans="1:12" s="508" customFormat="1" ht="30" customHeight="1">
      <c r="A18" s="96"/>
      <c r="B18" s="3239" t="s">
        <v>217</v>
      </c>
      <c r="C18" s="3239"/>
      <c r="D18" s="3239"/>
      <c r="I18" s="311"/>
      <c r="J18" s="312"/>
      <c r="K18" s="312"/>
      <c r="L18" s="312"/>
    </row>
    <row r="19" spans="1:12" s="508" customFormat="1" ht="21" customHeight="1">
      <c r="A19" s="283" t="s">
        <v>424</v>
      </c>
      <c r="B19" s="1078">
        <v>840</v>
      </c>
      <c r="C19" s="1078">
        <v>482</v>
      </c>
      <c r="D19" s="1078">
        <v>358</v>
      </c>
      <c r="I19" s="311"/>
      <c r="J19" s="312"/>
      <c r="K19" s="312"/>
      <c r="L19" s="312"/>
    </row>
    <row r="20" spans="1:12" s="508" customFormat="1">
      <c r="A20" s="283" t="s">
        <v>314</v>
      </c>
      <c r="B20" s="1078">
        <v>2331</v>
      </c>
      <c r="C20" s="1078">
        <v>1689</v>
      </c>
      <c r="D20" s="1078">
        <v>642</v>
      </c>
      <c r="I20" s="311"/>
      <c r="J20" s="312"/>
      <c r="K20" s="312"/>
      <c r="L20" s="312"/>
    </row>
    <row r="21" spans="1:12" s="508" customFormat="1" ht="21" customHeight="1">
      <c r="A21" s="283" t="s">
        <v>483</v>
      </c>
      <c r="B21" s="1078">
        <v>1367</v>
      </c>
      <c r="C21" s="1078">
        <v>804</v>
      </c>
      <c r="D21" s="1078">
        <v>563</v>
      </c>
      <c r="I21" s="311"/>
      <c r="J21" s="312"/>
      <c r="K21" s="312"/>
      <c r="L21" s="312"/>
    </row>
    <row r="22" spans="1:12" s="508" customFormat="1" ht="21" customHeight="1">
      <c r="A22" s="283" t="s">
        <v>614</v>
      </c>
      <c r="B22" s="1078">
        <v>7634</v>
      </c>
      <c r="C22" s="1078">
        <v>3443</v>
      </c>
      <c r="D22" s="1078">
        <v>4191</v>
      </c>
      <c r="I22" s="311"/>
      <c r="J22" s="312"/>
      <c r="K22" s="312"/>
      <c r="L22" s="312"/>
    </row>
    <row r="23" spans="1:12" s="508" customFormat="1" ht="12.2" customHeight="1">
      <c r="A23" s="283" t="s">
        <v>690</v>
      </c>
      <c r="B23" s="1078">
        <v>18781</v>
      </c>
      <c r="C23" s="1078">
        <v>4280</v>
      </c>
      <c r="D23" s="1078">
        <v>14501</v>
      </c>
      <c r="I23" s="311"/>
      <c r="J23" s="312"/>
      <c r="K23" s="312"/>
      <c r="L23" s="312"/>
    </row>
    <row r="24" spans="1:12" s="508" customFormat="1" ht="21" customHeight="1">
      <c r="A24" s="283" t="s">
        <v>397</v>
      </c>
      <c r="B24" s="1078">
        <v>37</v>
      </c>
      <c r="C24" s="1078">
        <v>21</v>
      </c>
      <c r="D24" s="1078">
        <v>16</v>
      </c>
      <c r="I24" s="311"/>
      <c r="J24" s="312"/>
      <c r="K24" s="312"/>
      <c r="L24" s="312"/>
    </row>
    <row r="25" spans="1:12" s="508" customFormat="1" ht="21" customHeight="1">
      <c r="A25" s="283" t="s">
        <v>54</v>
      </c>
      <c r="B25" s="1078">
        <v>5736</v>
      </c>
      <c r="C25" s="1078">
        <v>2831</v>
      </c>
      <c r="D25" s="1078">
        <v>2905</v>
      </c>
      <c r="I25" s="311"/>
      <c r="J25" s="312"/>
      <c r="K25" s="312"/>
      <c r="L25" s="312"/>
    </row>
    <row r="26" spans="1:12" s="508" customFormat="1" ht="21" customHeight="1">
      <c r="A26" s="283" t="s">
        <v>679</v>
      </c>
      <c r="B26" s="1078">
        <v>8701</v>
      </c>
      <c r="C26" s="1078">
        <v>2670</v>
      </c>
      <c r="D26" s="1078">
        <v>6031</v>
      </c>
      <c r="I26" s="311"/>
      <c r="J26" s="312"/>
      <c r="K26" s="312"/>
      <c r="L26" s="312"/>
    </row>
    <row r="27" spans="1:12" s="508" customFormat="1" ht="21" customHeight="1">
      <c r="A27" s="55" t="s">
        <v>624</v>
      </c>
      <c r="B27" s="1096">
        <v>45427</v>
      </c>
      <c r="C27" s="1096">
        <v>16220</v>
      </c>
      <c r="D27" s="1096">
        <v>29207</v>
      </c>
      <c r="I27" s="311"/>
      <c r="J27" s="312"/>
      <c r="K27" s="312"/>
      <c r="L27" s="312"/>
    </row>
    <row r="28" spans="1:12" s="508" customFormat="1" ht="30" customHeight="1">
      <c r="A28" s="96"/>
      <c r="B28" s="3239" t="s">
        <v>218</v>
      </c>
      <c r="C28" s="3239"/>
      <c r="D28" s="3239"/>
      <c r="I28" s="311"/>
      <c r="J28" s="312"/>
      <c r="K28" s="312"/>
      <c r="L28" s="312"/>
    </row>
    <row r="29" spans="1:12" s="508" customFormat="1" ht="12.2" customHeight="1">
      <c r="A29" s="283" t="s">
        <v>526</v>
      </c>
      <c r="B29" s="1078">
        <v>46870</v>
      </c>
      <c r="C29" s="1078">
        <v>30338</v>
      </c>
      <c r="D29" s="1078">
        <v>16532</v>
      </c>
      <c r="I29" s="311"/>
      <c r="J29" s="312"/>
      <c r="K29" s="312"/>
      <c r="L29" s="312"/>
    </row>
    <row r="30" spans="1:12" s="508" customFormat="1" ht="21" customHeight="1">
      <c r="A30" s="283" t="s">
        <v>529</v>
      </c>
      <c r="B30" s="1078">
        <v>2618</v>
      </c>
      <c r="C30" s="1078">
        <v>1602</v>
      </c>
      <c r="D30" s="1078">
        <v>1016</v>
      </c>
      <c r="I30" s="311"/>
      <c r="J30" s="312"/>
      <c r="K30" s="312"/>
      <c r="L30" s="312"/>
    </row>
    <row r="31" spans="1:12" s="508" customFormat="1" ht="12.2" customHeight="1">
      <c r="A31" s="283" t="s">
        <v>309</v>
      </c>
      <c r="B31" s="1078">
        <v>732</v>
      </c>
      <c r="C31" s="1078">
        <v>394</v>
      </c>
      <c r="D31" s="1078">
        <v>338</v>
      </c>
      <c r="I31" s="311"/>
      <c r="J31" s="312"/>
      <c r="K31" s="312"/>
      <c r="L31" s="312"/>
    </row>
    <row r="32" spans="1:12" s="508" customFormat="1" ht="12.2" customHeight="1">
      <c r="A32" s="283" t="s">
        <v>764</v>
      </c>
      <c r="B32" s="1078">
        <v>832</v>
      </c>
      <c r="C32" s="1078">
        <v>538</v>
      </c>
      <c r="D32" s="1078">
        <v>294</v>
      </c>
      <c r="I32" s="311"/>
      <c r="J32" s="312"/>
      <c r="K32" s="312"/>
      <c r="L32" s="312"/>
    </row>
    <row r="33" spans="1:12" s="508" customFormat="1" ht="21" customHeight="1">
      <c r="A33" s="283" t="s">
        <v>522</v>
      </c>
      <c r="B33" s="1078">
        <v>96</v>
      </c>
      <c r="C33" s="1078">
        <v>64</v>
      </c>
      <c r="D33" s="1078">
        <v>32</v>
      </c>
      <c r="I33" s="311"/>
      <c r="J33" s="312"/>
      <c r="K33" s="312"/>
      <c r="L33" s="312"/>
    </row>
    <row r="34" spans="1:12" s="508" customFormat="1" ht="21" customHeight="1">
      <c r="A34" s="283" t="s">
        <v>690</v>
      </c>
      <c r="B34" s="1078">
        <v>824</v>
      </c>
      <c r="C34" s="1078">
        <v>145</v>
      </c>
      <c r="D34" s="1078">
        <v>679</v>
      </c>
    </row>
    <row r="35" spans="1:12" s="508" customFormat="1" ht="21" customHeight="1">
      <c r="A35" s="283" t="s">
        <v>54</v>
      </c>
      <c r="B35" s="1078">
        <v>8</v>
      </c>
      <c r="C35" s="1078">
        <v>4</v>
      </c>
      <c r="D35" s="1078">
        <v>4</v>
      </c>
    </row>
    <row r="36" spans="1:12" s="508" customFormat="1" ht="21" customHeight="1">
      <c r="A36" s="283" t="s">
        <v>679</v>
      </c>
      <c r="B36" s="1078">
        <v>1982</v>
      </c>
      <c r="C36" s="1078">
        <v>1243</v>
      </c>
      <c r="D36" s="1078">
        <v>739</v>
      </c>
    </row>
    <row r="37" spans="1:12" s="508" customFormat="1" ht="21" customHeight="1">
      <c r="A37" s="55" t="s">
        <v>624</v>
      </c>
      <c r="B37" s="1096">
        <v>53962</v>
      </c>
      <c r="C37" s="1096">
        <v>34328</v>
      </c>
      <c r="D37" s="1096">
        <v>19634</v>
      </c>
    </row>
    <row r="38" spans="1:12">
      <c r="I38" s="508"/>
      <c r="J38" s="508"/>
      <c r="K38" s="508"/>
      <c r="L38" s="508"/>
    </row>
    <row r="39" spans="1:12">
      <c r="I39" s="508"/>
      <c r="J39" s="508"/>
      <c r="K39" s="508"/>
      <c r="L39" s="508"/>
    </row>
    <row r="40" spans="1:12">
      <c r="I40" s="508"/>
      <c r="J40" s="508"/>
      <c r="K40" s="508"/>
      <c r="L40" s="508"/>
    </row>
    <row r="41" spans="1:12">
      <c r="I41" s="510"/>
      <c r="J41" s="510"/>
      <c r="K41" s="510"/>
      <c r="L41" s="510"/>
    </row>
    <row r="42" spans="1:12">
      <c r="I42" s="510"/>
      <c r="J42" s="510"/>
      <c r="K42" s="510"/>
      <c r="L42" s="510"/>
    </row>
    <row r="43" spans="1:12">
      <c r="I43" s="508"/>
      <c r="J43" s="508"/>
      <c r="K43" s="508"/>
      <c r="L43" s="508"/>
    </row>
    <row r="44" spans="1:12">
      <c r="I44" s="508"/>
      <c r="J44" s="508"/>
      <c r="K44" s="508"/>
      <c r="L44" s="508"/>
    </row>
    <row r="45" spans="1:12">
      <c r="I45" s="508"/>
      <c r="J45" s="508"/>
      <c r="K45" s="508"/>
      <c r="L45" s="508"/>
    </row>
    <row r="46" spans="1:12">
      <c r="I46" s="508"/>
      <c r="J46" s="508"/>
      <c r="K46" s="508"/>
      <c r="L46" s="508"/>
    </row>
    <row r="47" spans="1:12">
      <c r="I47" s="508"/>
      <c r="J47" s="508"/>
      <c r="K47" s="508"/>
      <c r="L47" s="508"/>
    </row>
    <row r="48" spans="1:12">
      <c r="I48" s="508"/>
      <c r="J48" s="508"/>
      <c r="K48" s="508"/>
      <c r="L48" s="508"/>
    </row>
    <row r="49" spans="9:12">
      <c r="I49" s="508"/>
      <c r="J49" s="508"/>
      <c r="K49" s="508"/>
      <c r="L49" s="508"/>
    </row>
    <row r="50" spans="9:12">
      <c r="I50" s="508"/>
      <c r="J50" s="508"/>
      <c r="K50" s="508"/>
      <c r="L50" s="508"/>
    </row>
    <row r="51" spans="9:12">
      <c r="I51" s="508"/>
      <c r="J51" s="508"/>
      <c r="K51" s="508"/>
      <c r="L51" s="508"/>
    </row>
    <row r="52" spans="9:12">
      <c r="I52" s="508"/>
      <c r="J52" s="508"/>
      <c r="K52" s="508"/>
      <c r="L52" s="508"/>
    </row>
    <row r="53" spans="9:12">
      <c r="I53" s="508"/>
      <c r="J53" s="508"/>
      <c r="K53" s="508"/>
      <c r="L53" s="508"/>
    </row>
    <row r="54" spans="9:12">
      <c r="I54" s="508"/>
      <c r="J54" s="508"/>
      <c r="K54" s="508"/>
      <c r="L54" s="508"/>
    </row>
    <row r="55" spans="9:12">
      <c r="I55" s="508"/>
      <c r="J55" s="508"/>
      <c r="K55" s="508"/>
      <c r="L55" s="508"/>
    </row>
    <row r="56" spans="9:12">
      <c r="I56" s="508"/>
      <c r="J56" s="508"/>
      <c r="K56" s="508"/>
      <c r="L56" s="508"/>
    </row>
  </sheetData>
  <mergeCells count="4">
    <mergeCell ref="B18:D18"/>
    <mergeCell ref="B28:D28"/>
    <mergeCell ref="B3:D3"/>
    <mergeCell ref="A1:D1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76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 enableFormatConditionsCalculation="0">
    <tabColor rgb="FF00B050"/>
  </sheetPr>
  <dimension ref="A1:AN656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0.7109375" style="213" customWidth="1"/>
    <col min="2" max="10" width="7.7109375" style="213" customWidth="1"/>
    <col min="11" max="20" width="6.7109375" style="213" customWidth="1"/>
    <col min="22" max="16384" width="11.42578125" style="213"/>
  </cols>
  <sheetData>
    <row r="1" spans="1:20" s="56" customFormat="1" ht="36" customHeight="1">
      <c r="A1" s="3243" t="s">
        <v>1243</v>
      </c>
      <c r="B1" s="3243"/>
      <c r="C1" s="3243"/>
      <c r="D1" s="3243"/>
      <c r="E1" s="3243"/>
      <c r="F1" s="3243"/>
      <c r="G1" s="3243"/>
      <c r="H1" s="3243"/>
      <c r="I1" s="3243"/>
      <c r="J1" s="3243"/>
    </row>
    <row r="2" spans="1:20" s="4" customFormat="1" ht="13.5" customHeight="1">
      <c r="A2" s="3246" t="s">
        <v>700</v>
      </c>
      <c r="B2" s="3244" t="s">
        <v>823</v>
      </c>
      <c r="C2" s="3244" t="s">
        <v>516</v>
      </c>
      <c r="D2" s="3244"/>
      <c r="E2" s="3244"/>
      <c r="F2" s="3244"/>
      <c r="G2" s="3244"/>
      <c r="H2" s="3244"/>
      <c r="I2" s="3244"/>
      <c r="J2" s="3245"/>
    </row>
    <row r="3" spans="1:20" s="33" customFormat="1" ht="69" customHeight="1">
      <c r="A3" s="3247"/>
      <c r="B3" s="3251"/>
      <c r="C3" s="542" t="s">
        <v>517</v>
      </c>
      <c r="D3" s="542" t="s">
        <v>692</v>
      </c>
      <c r="E3" s="542" t="s">
        <v>646</v>
      </c>
      <c r="F3" s="542" t="s">
        <v>765</v>
      </c>
      <c r="G3" s="542" t="s">
        <v>584</v>
      </c>
      <c r="H3" s="542" t="s">
        <v>647</v>
      </c>
      <c r="I3" s="542" t="s">
        <v>469</v>
      </c>
      <c r="J3" s="543" t="s">
        <v>689</v>
      </c>
    </row>
    <row r="4" spans="1:20" s="524" customFormat="1" ht="33" customHeight="1">
      <c r="A4" s="521"/>
      <c r="B4" s="3248" t="s">
        <v>837</v>
      </c>
      <c r="C4" s="3248"/>
      <c r="D4" s="3248"/>
      <c r="E4" s="3248"/>
      <c r="F4" s="3248"/>
      <c r="G4" s="3248"/>
      <c r="H4" s="3248"/>
      <c r="I4" s="3248"/>
      <c r="J4" s="3248"/>
    </row>
    <row r="5" spans="1:20" s="4" customFormat="1" ht="24">
      <c r="A5" s="185" t="s">
        <v>3</v>
      </c>
      <c r="B5" s="750">
        <v>4402</v>
      </c>
      <c r="C5" s="750">
        <v>1136</v>
      </c>
      <c r="D5" s="753">
        <v>48</v>
      </c>
      <c r="E5" s="749">
        <v>2296</v>
      </c>
      <c r="F5" s="749">
        <v>835</v>
      </c>
      <c r="G5" s="749">
        <v>0</v>
      </c>
      <c r="H5" s="749">
        <v>79</v>
      </c>
      <c r="I5" s="749">
        <v>0</v>
      </c>
      <c r="J5" s="749">
        <v>8</v>
      </c>
      <c r="K5" s="313"/>
      <c r="L5" s="314"/>
      <c r="M5" s="314"/>
      <c r="N5" s="314"/>
      <c r="O5" s="314"/>
      <c r="P5" s="314"/>
      <c r="Q5" s="314"/>
      <c r="R5" s="314"/>
      <c r="S5" s="314"/>
      <c r="T5" s="314"/>
    </row>
    <row r="6" spans="1:20" s="4" customFormat="1" ht="12">
      <c r="A6" s="187" t="s">
        <v>608</v>
      </c>
      <c r="B6" s="750">
        <v>5529</v>
      </c>
      <c r="C6" s="750">
        <v>3202</v>
      </c>
      <c r="D6" s="753">
        <v>484</v>
      </c>
      <c r="E6" s="749">
        <v>50</v>
      </c>
      <c r="F6" s="749">
        <v>550</v>
      </c>
      <c r="G6" s="749">
        <v>1</v>
      </c>
      <c r="H6" s="749">
        <v>1135</v>
      </c>
      <c r="I6" s="749">
        <v>4</v>
      </c>
      <c r="J6" s="749">
        <v>103</v>
      </c>
      <c r="K6" s="313"/>
      <c r="L6" s="314"/>
      <c r="M6" s="314"/>
      <c r="N6" s="314"/>
      <c r="O6" s="314"/>
      <c r="P6" s="314"/>
      <c r="Q6" s="314"/>
      <c r="R6" s="314"/>
      <c r="S6" s="314"/>
      <c r="T6" s="314"/>
    </row>
    <row r="7" spans="1:20" s="4" customFormat="1" ht="24">
      <c r="A7" s="185" t="s">
        <v>820</v>
      </c>
      <c r="B7" s="750">
        <v>632</v>
      </c>
      <c r="C7" s="750">
        <v>399</v>
      </c>
      <c r="D7" s="753">
        <v>30</v>
      </c>
      <c r="E7" s="749">
        <v>2</v>
      </c>
      <c r="F7" s="749">
        <v>31</v>
      </c>
      <c r="G7" s="749">
        <v>0</v>
      </c>
      <c r="H7" s="749">
        <v>136</v>
      </c>
      <c r="I7" s="749">
        <v>2</v>
      </c>
      <c r="J7" s="749">
        <v>32</v>
      </c>
      <c r="K7" s="313"/>
      <c r="L7" s="314"/>
      <c r="M7" s="314"/>
      <c r="N7" s="314"/>
      <c r="O7" s="314"/>
      <c r="P7" s="314"/>
      <c r="Q7" s="314"/>
      <c r="R7" s="314"/>
      <c r="S7" s="314"/>
      <c r="T7" s="314"/>
    </row>
    <row r="8" spans="1:20" s="4" customFormat="1" ht="12">
      <c r="A8" s="187" t="s">
        <v>202</v>
      </c>
      <c r="B8" s="750">
        <v>25387</v>
      </c>
      <c r="C8" s="750">
        <v>10560</v>
      </c>
      <c r="D8" s="753">
        <v>265</v>
      </c>
      <c r="E8" s="749">
        <v>29</v>
      </c>
      <c r="F8" s="749">
        <v>228</v>
      </c>
      <c r="G8" s="749">
        <v>2833</v>
      </c>
      <c r="H8" s="749">
        <v>5294</v>
      </c>
      <c r="I8" s="749">
        <v>3221</v>
      </c>
      <c r="J8" s="749">
        <v>2957</v>
      </c>
      <c r="K8" s="313"/>
      <c r="L8" s="314"/>
      <c r="M8" s="314"/>
      <c r="N8" s="314"/>
      <c r="O8" s="314"/>
      <c r="P8" s="314"/>
      <c r="Q8" s="314"/>
      <c r="R8" s="314"/>
      <c r="S8" s="314"/>
      <c r="T8" s="314"/>
    </row>
    <row r="9" spans="1:20" s="4" customFormat="1" ht="48">
      <c r="A9" s="185" t="s">
        <v>576</v>
      </c>
      <c r="B9" s="750">
        <v>4784</v>
      </c>
      <c r="C9" s="750">
        <v>2338</v>
      </c>
      <c r="D9" s="753">
        <v>13</v>
      </c>
      <c r="E9" s="749">
        <v>20</v>
      </c>
      <c r="F9" s="749">
        <v>2</v>
      </c>
      <c r="G9" s="749">
        <v>0</v>
      </c>
      <c r="H9" s="749">
        <v>1808</v>
      </c>
      <c r="I9" s="749">
        <v>0</v>
      </c>
      <c r="J9" s="749">
        <v>603</v>
      </c>
      <c r="K9" s="313"/>
      <c r="L9" s="314"/>
      <c r="M9" s="314"/>
      <c r="N9" s="314"/>
      <c r="O9" s="314"/>
      <c r="P9" s="314"/>
      <c r="Q9" s="314"/>
      <c r="R9" s="314"/>
      <c r="S9" s="314"/>
      <c r="T9" s="314"/>
    </row>
    <row r="10" spans="1:20" s="4" customFormat="1" ht="60">
      <c r="A10" s="185" t="s">
        <v>4</v>
      </c>
      <c r="B10" s="750">
        <v>1326</v>
      </c>
      <c r="C10" s="750">
        <v>170</v>
      </c>
      <c r="D10" s="753">
        <v>0</v>
      </c>
      <c r="E10" s="749">
        <v>1018</v>
      </c>
      <c r="F10" s="749">
        <v>3</v>
      </c>
      <c r="G10" s="749">
        <v>0</v>
      </c>
      <c r="H10" s="749">
        <v>110</v>
      </c>
      <c r="I10" s="749">
        <v>3</v>
      </c>
      <c r="J10" s="749">
        <v>22</v>
      </c>
      <c r="K10" s="313"/>
      <c r="L10" s="314"/>
      <c r="M10" s="314"/>
      <c r="N10" s="314"/>
      <c r="O10" s="314"/>
      <c r="P10" s="314"/>
      <c r="Q10" s="314"/>
      <c r="R10" s="314"/>
      <c r="S10" s="314"/>
      <c r="T10" s="314"/>
    </row>
    <row r="11" spans="1:20" s="4" customFormat="1" ht="21" customHeight="1">
      <c r="A11" s="229" t="s">
        <v>502</v>
      </c>
      <c r="B11" s="752">
        <v>42060</v>
      </c>
      <c r="C11" s="752">
        <v>17805</v>
      </c>
      <c r="D11" s="754">
        <v>840</v>
      </c>
      <c r="E11" s="751">
        <v>3415</v>
      </c>
      <c r="F11" s="751">
        <v>1649</v>
      </c>
      <c r="G11" s="751">
        <v>2834</v>
      </c>
      <c r="H11" s="751">
        <v>8562</v>
      </c>
      <c r="I11" s="751">
        <v>3230</v>
      </c>
      <c r="J11" s="751">
        <v>3725</v>
      </c>
      <c r="K11" s="313"/>
      <c r="L11" s="314"/>
      <c r="M11" s="314"/>
      <c r="N11" s="314"/>
      <c r="O11" s="314"/>
      <c r="P11" s="314"/>
      <c r="Q11" s="314"/>
      <c r="R11" s="314"/>
      <c r="S11" s="314"/>
      <c r="T11" s="314"/>
    </row>
    <row r="12" spans="1:20" s="524" customFormat="1" ht="33" customHeight="1">
      <c r="A12" s="521"/>
      <c r="B12" s="3249" t="s">
        <v>723</v>
      </c>
      <c r="C12" s="3249"/>
      <c r="D12" s="3250"/>
      <c r="E12" s="3250"/>
      <c r="F12" s="3250"/>
      <c r="G12" s="3250"/>
      <c r="H12" s="3249"/>
      <c r="I12" s="3250"/>
      <c r="J12" s="3250"/>
      <c r="K12" s="522"/>
      <c r="L12" s="523"/>
      <c r="M12" s="523"/>
      <c r="N12" s="523"/>
      <c r="O12" s="523"/>
      <c r="P12" s="523"/>
      <c r="Q12" s="523"/>
      <c r="R12" s="523"/>
      <c r="S12" s="523"/>
      <c r="T12" s="523"/>
    </row>
    <row r="13" spans="1:20" s="4" customFormat="1" ht="24">
      <c r="A13" s="40" t="s">
        <v>189</v>
      </c>
      <c r="B13" s="757">
        <v>33149</v>
      </c>
      <c r="C13" s="757">
        <v>15431</v>
      </c>
      <c r="D13" s="758">
        <v>787</v>
      </c>
      <c r="E13" s="756">
        <v>3191</v>
      </c>
      <c r="F13" s="756">
        <v>1510</v>
      </c>
      <c r="G13" s="756">
        <v>2810</v>
      </c>
      <c r="H13" s="756">
        <v>6611</v>
      </c>
      <c r="I13" s="756">
        <v>2716</v>
      </c>
      <c r="J13" s="756">
        <v>93</v>
      </c>
      <c r="K13" s="313"/>
      <c r="L13" s="314"/>
      <c r="M13" s="314"/>
      <c r="N13" s="314"/>
      <c r="O13" s="314"/>
      <c r="P13" s="314"/>
      <c r="Q13" s="314"/>
      <c r="R13" s="314"/>
      <c r="S13" s="314"/>
      <c r="T13" s="314"/>
    </row>
    <row r="14" spans="1:20" s="4" customFormat="1" ht="12">
      <c r="A14" s="5" t="s">
        <v>216</v>
      </c>
      <c r="B14" s="760">
        <v>7793</v>
      </c>
      <c r="C14" s="760">
        <v>1705</v>
      </c>
      <c r="D14" s="763">
        <v>48</v>
      </c>
      <c r="E14" s="759">
        <v>47</v>
      </c>
      <c r="F14" s="759">
        <v>139</v>
      </c>
      <c r="G14" s="759">
        <v>24</v>
      </c>
      <c r="H14" s="759">
        <v>1770</v>
      </c>
      <c r="I14" s="759">
        <v>514</v>
      </c>
      <c r="J14" s="759">
        <v>3546</v>
      </c>
      <c r="K14" s="313"/>
      <c r="L14" s="314"/>
      <c r="M14" s="314"/>
      <c r="N14" s="314"/>
      <c r="O14" s="314"/>
      <c r="P14" s="314"/>
      <c r="Q14" s="314"/>
      <c r="R14" s="314"/>
      <c r="S14" s="314"/>
      <c r="T14" s="314"/>
    </row>
    <row r="15" spans="1:20" s="4" customFormat="1" ht="36">
      <c r="A15" s="40" t="s">
        <v>266</v>
      </c>
      <c r="B15" s="760">
        <v>564</v>
      </c>
      <c r="C15" s="760">
        <v>413</v>
      </c>
      <c r="D15" s="763">
        <v>5</v>
      </c>
      <c r="E15" s="759">
        <v>0</v>
      </c>
      <c r="F15" s="759">
        <v>0</v>
      </c>
      <c r="G15" s="759">
        <v>0</v>
      </c>
      <c r="H15" s="759">
        <v>103</v>
      </c>
      <c r="I15" s="759">
        <v>0</v>
      </c>
      <c r="J15" s="759">
        <v>43</v>
      </c>
      <c r="K15" s="313"/>
      <c r="L15" s="314"/>
      <c r="M15" s="314"/>
      <c r="N15" s="314"/>
      <c r="O15" s="314"/>
      <c r="P15" s="314"/>
      <c r="Q15" s="314"/>
      <c r="R15" s="314"/>
      <c r="S15" s="314"/>
      <c r="T15" s="314"/>
    </row>
    <row r="16" spans="1:20" s="4" customFormat="1" ht="60">
      <c r="A16" s="40" t="s">
        <v>357</v>
      </c>
      <c r="B16" s="760">
        <v>297</v>
      </c>
      <c r="C16" s="760">
        <v>225</v>
      </c>
      <c r="D16" s="763">
        <v>0</v>
      </c>
      <c r="E16" s="759">
        <v>0</v>
      </c>
      <c r="F16" s="759">
        <v>0</v>
      </c>
      <c r="G16" s="759">
        <v>0</v>
      </c>
      <c r="H16" s="759">
        <v>55</v>
      </c>
      <c r="I16" s="759">
        <v>0</v>
      </c>
      <c r="J16" s="759">
        <v>17</v>
      </c>
      <c r="K16" s="313"/>
      <c r="L16" s="314"/>
      <c r="M16" s="314"/>
      <c r="N16" s="314"/>
      <c r="O16" s="314"/>
      <c r="P16" s="314"/>
      <c r="Q16" s="314"/>
      <c r="R16" s="314"/>
      <c r="S16" s="314"/>
      <c r="T16" s="314"/>
    </row>
    <row r="17" spans="1:40" s="4" customFormat="1" ht="60">
      <c r="A17" s="40" t="s">
        <v>144</v>
      </c>
      <c r="B17" s="760">
        <v>257</v>
      </c>
      <c r="C17" s="760">
        <v>31</v>
      </c>
      <c r="D17" s="763">
        <v>0</v>
      </c>
      <c r="E17" s="759">
        <v>177</v>
      </c>
      <c r="F17" s="759">
        <v>0</v>
      </c>
      <c r="G17" s="759">
        <v>0</v>
      </c>
      <c r="H17" s="759">
        <v>23</v>
      </c>
      <c r="I17" s="759">
        <v>0</v>
      </c>
      <c r="J17" s="759">
        <v>26</v>
      </c>
      <c r="K17" s="313"/>
      <c r="L17" s="314"/>
      <c r="M17" s="314"/>
      <c r="N17" s="314"/>
      <c r="O17" s="314"/>
      <c r="P17" s="314"/>
      <c r="Q17" s="314"/>
      <c r="R17" s="314"/>
      <c r="S17" s="314"/>
      <c r="T17" s="314"/>
    </row>
    <row r="18" spans="1:40" s="6" customFormat="1" ht="21" customHeight="1">
      <c r="A18" s="7" t="s">
        <v>502</v>
      </c>
      <c r="B18" s="762">
        <v>42060</v>
      </c>
      <c r="C18" s="762">
        <v>17805</v>
      </c>
      <c r="D18" s="764">
        <v>840</v>
      </c>
      <c r="E18" s="761">
        <v>3415</v>
      </c>
      <c r="F18" s="761">
        <v>1649</v>
      </c>
      <c r="G18" s="761">
        <v>2834</v>
      </c>
      <c r="H18" s="761">
        <v>8562</v>
      </c>
      <c r="I18" s="761">
        <v>3230</v>
      </c>
      <c r="J18" s="761">
        <v>3725</v>
      </c>
      <c r="K18" s="313"/>
      <c r="L18" s="314"/>
      <c r="M18" s="314"/>
      <c r="N18" s="314"/>
      <c r="O18" s="314"/>
      <c r="P18" s="314"/>
      <c r="Q18" s="314"/>
      <c r="R18" s="314"/>
      <c r="S18" s="314"/>
      <c r="T18" s="314"/>
    </row>
    <row r="19" spans="1:40" s="1" customFormat="1" ht="21" customHeight="1">
      <c r="A19" s="21" t="s">
        <v>726</v>
      </c>
      <c r="B19" s="108"/>
      <c r="C19" s="103"/>
      <c r="D19" s="100"/>
      <c r="E19" s="99"/>
      <c r="F19" s="100"/>
      <c r="G19" s="99"/>
      <c r="H19" s="99"/>
      <c r="I19" s="99"/>
      <c r="J19" s="100"/>
      <c r="K19"/>
      <c r="L19"/>
      <c r="M19"/>
      <c r="N19"/>
      <c r="O19"/>
      <c r="P19"/>
      <c r="Q19"/>
      <c r="R19"/>
      <c r="S19"/>
      <c r="T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</row>
    <row r="20" spans="1:40" s="1" customFormat="1">
      <c r="A20" s="21" t="s">
        <v>648</v>
      </c>
      <c r="B20" s="108"/>
      <c r="C20" s="103"/>
      <c r="D20" s="100"/>
      <c r="E20" s="99"/>
      <c r="F20" s="100"/>
      <c r="G20" s="99"/>
      <c r="H20" s="99"/>
      <c r="I20" s="99"/>
      <c r="J20" s="100"/>
      <c r="K20"/>
      <c r="L20"/>
      <c r="M20"/>
      <c r="N20"/>
      <c r="O20"/>
      <c r="P20"/>
      <c r="Q20"/>
      <c r="R20"/>
      <c r="S20"/>
      <c r="T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</row>
    <row r="21" spans="1:40" s="4" customFormat="1" ht="12"/>
    <row r="22" spans="1:40" s="4" customFormat="1" ht="12"/>
    <row r="23" spans="1:40" s="4" customFormat="1" ht="12"/>
    <row r="24" spans="1:40" s="4" customFormat="1" ht="12"/>
    <row r="25" spans="1:40" s="4" customFormat="1" ht="12"/>
    <row r="26" spans="1:40" s="4" customFormat="1" ht="12"/>
    <row r="27" spans="1:40" s="4" customFormat="1" ht="12"/>
    <row r="28" spans="1:40" s="4" customFormat="1" ht="12"/>
    <row r="29" spans="1:40" s="4" customFormat="1" ht="12"/>
    <row r="30" spans="1:40" s="4" customFormat="1" ht="12"/>
    <row r="31" spans="1:40" s="4" customFormat="1" ht="12"/>
    <row r="32" spans="1:40" s="4" customFormat="1" ht="12"/>
    <row r="33" s="4" customFormat="1" ht="12"/>
    <row r="34" s="4" customFormat="1" ht="12"/>
    <row r="35" s="4" customFormat="1" ht="12"/>
    <row r="36" s="4" customFormat="1" ht="12"/>
    <row r="37" s="4" customFormat="1" ht="12"/>
    <row r="38" s="4" customFormat="1" ht="12"/>
    <row r="39" s="4" customFormat="1" ht="12"/>
    <row r="40" s="4" customFormat="1" ht="12"/>
    <row r="41" s="4" customFormat="1" ht="12"/>
    <row r="42" s="4" customFormat="1" ht="12"/>
    <row r="43" s="4" customFormat="1" ht="12"/>
    <row r="44" s="4" customFormat="1" ht="12"/>
    <row r="45" s="4" customFormat="1" ht="12"/>
    <row r="46" s="4" customFormat="1" ht="12"/>
    <row r="47" s="4" customFormat="1" ht="12"/>
    <row r="48" s="4" customFormat="1" ht="12"/>
    <row r="49" s="4" customFormat="1" ht="12"/>
    <row r="50" s="4" customFormat="1" ht="12"/>
    <row r="51" s="4" customFormat="1" ht="12"/>
    <row r="52" s="4" customFormat="1" ht="12"/>
    <row r="53" s="4" customFormat="1" ht="12"/>
    <row r="54" s="4" customFormat="1" ht="12"/>
    <row r="55" s="4" customFormat="1" ht="12"/>
    <row r="56" s="4" customFormat="1" ht="12"/>
    <row r="57" s="4" customFormat="1" ht="12"/>
    <row r="58" s="4" customFormat="1" ht="12"/>
    <row r="59" s="4" customFormat="1" ht="12"/>
    <row r="60" s="4" customFormat="1" ht="12"/>
    <row r="61" s="4" customFormat="1" ht="12"/>
    <row r="62" s="4" customFormat="1" ht="12"/>
    <row r="63" s="4" customFormat="1" ht="12"/>
    <row r="64" s="4" customFormat="1" ht="12"/>
    <row r="65" s="4" customFormat="1" ht="12"/>
    <row r="66" s="4" customFormat="1" ht="12"/>
    <row r="67" s="4" customFormat="1" ht="12"/>
    <row r="68" s="4" customFormat="1" ht="12"/>
    <row r="69" s="4" customFormat="1" ht="12"/>
    <row r="70" s="4" customFormat="1" ht="12"/>
    <row r="71" s="4" customFormat="1" ht="12"/>
    <row r="72" s="4" customFormat="1" ht="12"/>
    <row r="73" s="4" customFormat="1" ht="12"/>
    <row r="74" s="4" customFormat="1" ht="12"/>
    <row r="90" spans="21:21">
      <c r="U90" s="213"/>
    </row>
    <row r="91" spans="21:21">
      <c r="U91" s="213"/>
    </row>
    <row r="92" spans="21:21">
      <c r="U92" s="213"/>
    </row>
    <row r="93" spans="21:21">
      <c r="U93" s="213"/>
    </row>
    <row r="94" spans="21:21">
      <c r="U94" s="213"/>
    </row>
    <row r="95" spans="21:21">
      <c r="U95" s="213"/>
    </row>
    <row r="96" spans="21:21">
      <c r="U96" s="213"/>
    </row>
    <row r="97" spans="21:21">
      <c r="U97" s="213"/>
    </row>
    <row r="98" spans="21:21">
      <c r="U98" s="213"/>
    </row>
    <row r="99" spans="21:21">
      <c r="U99" s="213"/>
    </row>
    <row r="100" spans="21:21">
      <c r="U100" s="213"/>
    </row>
    <row r="101" spans="21:21">
      <c r="U101" s="213"/>
    </row>
    <row r="102" spans="21:21">
      <c r="U102" s="213"/>
    </row>
    <row r="103" spans="21:21">
      <c r="U103" s="213"/>
    </row>
    <row r="104" spans="21:21">
      <c r="U104" s="213"/>
    </row>
    <row r="105" spans="21:21">
      <c r="U105" s="213"/>
    </row>
    <row r="106" spans="21:21">
      <c r="U106" s="213"/>
    </row>
    <row r="107" spans="21:21">
      <c r="U107" s="213"/>
    </row>
    <row r="108" spans="21:21">
      <c r="U108" s="213"/>
    </row>
    <row r="109" spans="21:21">
      <c r="U109" s="213"/>
    </row>
    <row r="110" spans="21:21">
      <c r="U110" s="213"/>
    </row>
    <row r="111" spans="21:21">
      <c r="U111" s="213"/>
    </row>
    <row r="112" spans="21:21">
      <c r="U112" s="213"/>
    </row>
    <row r="113" spans="21:21">
      <c r="U113" s="213"/>
    </row>
    <row r="114" spans="21:21">
      <c r="U114" s="213"/>
    </row>
    <row r="115" spans="21:21">
      <c r="U115" s="213"/>
    </row>
    <row r="116" spans="21:21">
      <c r="U116" s="213"/>
    </row>
    <row r="117" spans="21:21">
      <c r="U117" s="213"/>
    </row>
    <row r="118" spans="21:21">
      <c r="U118" s="213"/>
    </row>
    <row r="119" spans="21:21">
      <c r="U119" s="213"/>
    </row>
    <row r="120" spans="21:21">
      <c r="U120" s="213"/>
    </row>
    <row r="121" spans="21:21">
      <c r="U121" s="213"/>
    </row>
    <row r="122" spans="21:21">
      <c r="U122" s="213"/>
    </row>
    <row r="123" spans="21:21">
      <c r="U123" s="213"/>
    </row>
    <row r="124" spans="21:21">
      <c r="U124" s="213"/>
    </row>
    <row r="125" spans="21:21">
      <c r="U125" s="213"/>
    </row>
    <row r="126" spans="21:21">
      <c r="U126" s="213"/>
    </row>
    <row r="127" spans="21:21">
      <c r="U127" s="213"/>
    </row>
    <row r="128" spans="21:21">
      <c r="U128" s="213"/>
    </row>
    <row r="129" spans="21:21">
      <c r="U129" s="213"/>
    </row>
    <row r="130" spans="21:21">
      <c r="U130" s="213"/>
    </row>
    <row r="131" spans="21:21">
      <c r="U131" s="213"/>
    </row>
    <row r="132" spans="21:21">
      <c r="U132" s="213"/>
    </row>
    <row r="133" spans="21:21">
      <c r="U133" s="213"/>
    </row>
    <row r="134" spans="21:21">
      <c r="U134" s="213"/>
    </row>
    <row r="135" spans="21:21">
      <c r="U135" s="213"/>
    </row>
    <row r="136" spans="21:21">
      <c r="U136" s="213"/>
    </row>
    <row r="137" spans="21:21">
      <c r="U137" s="213"/>
    </row>
    <row r="138" spans="21:21">
      <c r="U138" s="213"/>
    </row>
    <row r="139" spans="21:21">
      <c r="U139" s="213"/>
    </row>
    <row r="140" spans="21:21">
      <c r="U140" s="213"/>
    </row>
    <row r="141" spans="21:21">
      <c r="U141" s="213"/>
    </row>
    <row r="142" spans="21:21">
      <c r="U142" s="213"/>
    </row>
    <row r="143" spans="21:21">
      <c r="U143" s="213"/>
    </row>
    <row r="144" spans="21:21">
      <c r="U144" s="213"/>
    </row>
    <row r="145" spans="21:21">
      <c r="U145" s="213"/>
    </row>
    <row r="146" spans="21:21">
      <c r="U146" s="213"/>
    </row>
    <row r="147" spans="21:21">
      <c r="U147" s="213"/>
    </row>
    <row r="148" spans="21:21">
      <c r="U148" s="213"/>
    </row>
    <row r="149" spans="21:21">
      <c r="U149" s="213"/>
    </row>
    <row r="150" spans="21:21">
      <c r="U150" s="213"/>
    </row>
    <row r="151" spans="21:21">
      <c r="U151" s="213"/>
    </row>
    <row r="152" spans="21:21">
      <c r="U152" s="213"/>
    </row>
    <row r="153" spans="21:21">
      <c r="U153" s="213"/>
    </row>
    <row r="154" spans="21:21">
      <c r="U154" s="213"/>
    </row>
    <row r="155" spans="21:21">
      <c r="U155" s="213"/>
    </row>
    <row r="156" spans="21:21">
      <c r="U156" s="213"/>
    </row>
    <row r="157" spans="21:21">
      <c r="U157" s="213"/>
    </row>
    <row r="158" spans="21:21">
      <c r="U158" s="213"/>
    </row>
    <row r="159" spans="21:21">
      <c r="U159" s="213"/>
    </row>
    <row r="160" spans="21:21">
      <c r="U160" s="213"/>
    </row>
    <row r="161" spans="21:21">
      <c r="U161" s="213"/>
    </row>
    <row r="162" spans="21:21">
      <c r="U162" s="213"/>
    </row>
    <row r="163" spans="21:21">
      <c r="U163" s="213"/>
    </row>
    <row r="164" spans="21:21">
      <c r="U164" s="213"/>
    </row>
    <row r="165" spans="21:21">
      <c r="U165" s="213"/>
    </row>
    <row r="166" spans="21:21">
      <c r="U166" s="213"/>
    </row>
    <row r="167" spans="21:21">
      <c r="U167" s="213"/>
    </row>
    <row r="168" spans="21:21">
      <c r="U168" s="213"/>
    </row>
    <row r="169" spans="21:21">
      <c r="U169" s="213"/>
    </row>
    <row r="170" spans="21:21">
      <c r="U170" s="213"/>
    </row>
    <row r="171" spans="21:21">
      <c r="U171" s="213"/>
    </row>
    <row r="172" spans="21:21">
      <c r="U172" s="213"/>
    </row>
    <row r="173" spans="21:21">
      <c r="U173" s="213"/>
    </row>
    <row r="174" spans="21:21">
      <c r="U174" s="213"/>
    </row>
    <row r="175" spans="21:21">
      <c r="U175" s="213"/>
    </row>
    <row r="176" spans="21:21">
      <c r="U176" s="213"/>
    </row>
    <row r="177" spans="21:21">
      <c r="U177" s="213"/>
    </row>
    <row r="178" spans="21:21">
      <c r="U178" s="213"/>
    </row>
    <row r="179" spans="21:21">
      <c r="U179" s="213"/>
    </row>
    <row r="180" spans="21:21">
      <c r="U180" s="213"/>
    </row>
    <row r="181" spans="21:21">
      <c r="U181" s="213"/>
    </row>
    <row r="182" spans="21:21">
      <c r="U182" s="213"/>
    </row>
    <row r="183" spans="21:21">
      <c r="U183" s="213"/>
    </row>
    <row r="184" spans="21:21">
      <c r="U184" s="213"/>
    </row>
    <row r="185" spans="21:21">
      <c r="U185" s="213"/>
    </row>
    <row r="186" spans="21:21">
      <c r="U186" s="213"/>
    </row>
    <row r="187" spans="21:21">
      <c r="U187" s="213"/>
    </row>
    <row r="188" spans="21:21">
      <c r="U188" s="213"/>
    </row>
    <row r="189" spans="21:21">
      <c r="U189" s="213"/>
    </row>
    <row r="190" spans="21:21">
      <c r="U190" s="213"/>
    </row>
    <row r="191" spans="21:21">
      <c r="U191" s="213"/>
    </row>
    <row r="192" spans="21:21">
      <c r="U192" s="213"/>
    </row>
    <row r="193" spans="21:21">
      <c r="U193" s="213"/>
    </row>
    <row r="194" spans="21:21">
      <c r="U194" s="213"/>
    </row>
    <row r="195" spans="21:21">
      <c r="U195" s="213"/>
    </row>
    <row r="196" spans="21:21">
      <c r="U196" s="213"/>
    </row>
    <row r="197" spans="21:21">
      <c r="U197" s="213"/>
    </row>
    <row r="198" spans="21:21">
      <c r="U198" s="213"/>
    </row>
    <row r="199" spans="21:21">
      <c r="U199" s="213"/>
    </row>
    <row r="200" spans="21:21">
      <c r="U200" s="213"/>
    </row>
    <row r="201" spans="21:21">
      <c r="U201" s="213"/>
    </row>
    <row r="202" spans="21:21">
      <c r="U202" s="213"/>
    </row>
    <row r="203" spans="21:21">
      <c r="U203" s="213"/>
    </row>
    <row r="204" spans="21:21">
      <c r="U204" s="213"/>
    </row>
    <row r="205" spans="21:21">
      <c r="U205" s="213"/>
    </row>
    <row r="206" spans="21:21">
      <c r="U206" s="213"/>
    </row>
    <row r="207" spans="21:21">
      <c r="U207" s="213"/>
    </row>
    <row r="208" spans="21:21">
      <c r="U208" s="213"/>
    </row>
    <row r="209" spans="21:21">
      <c r="U209" s="213"/>
    </row>
    <row r="210" spans="21:21">
      <c r="U210" s="213"/>
    </row>
    <row r="211" spans="21:21">
      <c r="U211" s="213"/>
    </row>
    <row r="212" spans="21:21">
      <c r="U212" s="213"/>
    </row>
    <row r="213" spans="21:21">
      <c r="U213" s="213"/>
    </row>
    <row r="214" spans="21:21">
      <c r="U214" s="213"/>
    </row>
    <row r="215" spans="21:21">
      <c r="U215" s="213"/>
    </row>
    <row r="216" spans="21:21">
      <c r="U216" s="213"/>
    </row>
    <row r="217" spans="21:21">
      <c r="U217" s="213"/>
    </row>
    <row r="218" spans="21:21">
      <c r="U218" s="213"/>
    </row>
    <row r="219" spans="21:21">
      <c r="U219" s="213"/>
    </row>
    <row r="220" spans="21:21">
      <c r="U220" s="213"/>
    </row>
    <row r="221" spans="21:21">
      <c r="U221" s="213"/>
    </row>
    <row r="222" spans="21:21">
      <c r="U222" s="213"/>
    </row>
    <row r="223" spans="21:21">
      <c r="U223" s="213"/>
    </row>
    <row r="224" spans="21:21">
      <c r="U224" s="213"/>
    </row>
    <row r="225" spans="21:21">
      <c r="U225" s="213"/>
    </row>
    <row r="226" spans="21:21">
      <c r="U226" s="213"/>
    </row>
    <row r="227" spans="21:21">
      <c r="U227" s="213"/>
    </row>
    <row r="228" spans="21:21">
      <c r="U228" s="213"/>
    </row>
    <row r="229" spans="21:21">
      <c r="U229" s="213"/>
    </row>
    <row r="230" spans="21:21">
      <c r="U230" s="213"/>
    </row>
    <row r="231" spans="21:21">
      <c r="U231" s="213"/>
    </row>
    <row r="232" spans="21:21">
      <c r="U232" s="213"/>
    </row>
    <row r="233" spans="21:21">
      <c r="U233" s="213"/>
    </row>
    <row r="234" spans="21:21">
      <c r="U234" s="213"/>
    </row>
    <row r="235" spans="21:21">
      <c r="U235" s="213"/>
    </row>
    <row r="236" spans="21:21">
      <c r="U236" s="213"/>
    </row>
    <row r="237" spans="21:21">
      <c r="U237" s="213"/>
    </row>
    <row r="238" spans="21:21">
      <c r="U238" s="213"/>
    </row>
    <row r="239" spans="21:21">
      <c r="U239" s="213"/>
    </row>
    <row r="240" spans="21:21">
      <c r="U240" s="213"/>
    </row>
    <row r="241" spans="21:21">
      <c r="U241" s="213"/>
    </row>
    <row r="242" spans="21:21">
      <c r="U242" s="213"/>
    </row>
    <row r="243" spans="21:21">
      <c r="U243" s="213"/>
    </row>
    <row r="244" spans="21:21">
      <c r="U244" s="213"/>
    </row>
    <row r="245" spans="21:21">
      <c r="U245" s="213"/>
    </row>
    <row r="246" spans="21:21">
      <c r="U246" s="213"/>
    </row>
    <row r="247" spans="21:21">
      <c r="U247" s="213"/>
    </row>
    <row r="248" spans="21:21">
      <c r="U248" s="213"/>
    </row>
    <row r="249" spans="21:21">
      <c r="U249" s="213"/>
    </row>
    <row r="250" spans="21:21">
      <c r="U250" s="213"/>
    </row>
    <row r="251" spans="21:21">
      <c r="U251" s="213"/>
    </row>
    <row r="252" spans="21:21">
      <c r="U252" s="213"/>
    </row>
    <row r="253" spans="21:21">
      <c r="U253" s="213"/>
    </row>
    <row r="254" spans="21:21">
      <c r="U254" s="213"/>
    </row>
    <row r="255" spans="21:21">
      <c r="U255" s="213"/>
    </row>
    <row r="256" spans="21:21">
      <c r="U256" s="213"/>
    </row>
    <row r="257" spans="21:21">
      <c r="U257" s="213"/>
    </row>
    <row r="258" spans="21:21">
      <c r="U258" s="213"/>
    </row>
    <row r="259" spans="21:21">
      <c r="U259" s="213"/>
    </row>
    <row r="260" spans="21:21">
      <c r="U260" s="213"/>
    </row>
    <row r="261" spans="21:21">
      <c r="U261" s="213"/>
    </row>
    <row r="262" spans="21:21">
      <c r="U262" s="213"/>
    </row>
    <row r="263" spans="21:21">
      <c r="U263" s="213"/>
    </row>
    <row r="264" spans="21:21">
      <c r="U264" s="213"/>
    </row>
    <row r="265" spans="21:21">
      <c r="U265" s="213"/>
    </row>
    <row r="266" spans="21:21">
      <c r="U266" s="213"/>
    </row>
    <row r="267" spans="21:21">
      <c r="U267" s="213"/>
    </row>
    <row r="268" spans="21:21">
      <c r="U268" s="213"/>
    </row>
    <row r="269" spans="21:21">
      <c r="U269" s="213"/>
    </row>
    <row r="270" spans="21:21">
      <c r="U270" s="213"/>
    </row>
    <row r="271" spans="21:21">
      <c r="U271" s="213"/>
    </row>
    <row r="272" spans="21:21">
      <c r="U272" s="213"/>
    </row>
    <row r="273" spans="21:21">
      <c r="U273" s="213"/>
    </row>
    <row r="274" spans="21:21">
      <c r="U274" s="213"/>
    </row>
    <row r="275" spans="21:21">
      <c r="U275" s="213"/>
    </row>
    <row r="276" spans="21:21">
      <c r="U276" s="213"/>
    </row>
    <row r="277" spans="21:21">
      <c r="U277" s="213"/>
    </row>
    <row r="278" spans="21:21">
      <c r="U278" s="213"/>
    </row>
    <row r="279" spans="21:21">
      <c r="U279" s="213"/>
    </row>
    <row r="280" spans="21:21">
      <c r="U280" s="213"/>
    </row>
    <row r="281" spans="21:21">
      <c r="U281" s="213"/>
    </row>
    <row r="282" spans="21:21">
      <c r="U282" s="213"/>
    </row>
    <row r="283" spans="21:21">
      <c r="U283" s="213"/>
    </row>
    <row r="284" spans="21:21">
      <c r="U284" s="213"/>
    </row>
    <row r="285" spans="21:21">
      <c r="U285" s="213"/>
    </row>
    <row r="286" spans="21:21">
      <c r="U286" s="213"/>
    </row>
    <row r="287" spans="21:21">
      <c r="U287" s="213"/>
    </row>
    <row r="288" spans="21:21">
      <c r="U288" s="213"/>
    </row>
    <row r="289" spans="21:21">
      <c r="U289" s="213"/>
    </row>
    <row r="290" spans="21:21">
      <c r="U290" s="213"/>
    </row>
    <row r="291" spans="21:21">
      <c r="U291" s="213"/>
    </row>
    <row r="292" spans="21:21">
      <c r="U292" s="213"/>
    </row>
    <row r="293" spans="21:21">
      <c r="U293" s="213"/>
    </row>
    <row r="294" spans="21:21">
      <c r="U294" s="213"/>
    </row>
    <row r="295" spans="21:21">
      <c r="U295" s="213"/>
    </row>
    <row r="296" spans="21:21">
      <c r="U296" s="213"/>
    </row>
    <row r="297" spans="21:21">
      <c r="U297" s="213"/>
    </row>
    <row r="298" spans="21:21">
      <c r="U298" s="213"/>
    </row>
    <row r="299" spans="21:21">
      <c r="U299" s="213"/>
    </row>
    <row r="300" spans="21:21">
      <c r="U300" s="213"/>
    </row>
    <row r="301" spans="21:21">
      <c r="U301" s="213"/>
    </row>
    <row r="302" spans="21:21">
      <c r="U302" s="213"/>
    </row>
    <row r="303" spans="21:21">
      <c r="U303" s="213"/>
    </row>
    <row r="304" spans="21:21">
      <c r="U304" s="213"/>
    </row>
    <row r="305" spans="21:21">
      <c r="U305" s="213"/>
    </row>
    <row r="306" spans="21:21">
      <c r="U306" s="213"/>
    </row>
    <row r="307" spans="21:21">
      <c r="U307" s="213"/>
    </row>
    <row r="308" spans="21:21">
      <c r="U308" s="213"/>
    </row>
    <row r="309" spans="21:21">
      <c r="U309" s="213"/>
    </row>
    <row r="310" spans="21:21">
      <c r="U310" s="213"/>
    </row>
    <row r="311" spans="21:21">
      <c r="U311" s="213"/>
    </row>
    <row r="312" spans="21:21">
      <c r="U312" s="213"/>
    </row>
    <row r="313" spans="21:21">
      <c r="U313" s="213"/>
    </row>
    <row r="314" spans="21:21">
      <c r="U314" s="213"/>
    </row>
    <row r="315" spans="21:21">
      <c r="U315" s="213"/>
    </row>
    <row r="316" spans="21:21">
      <c r="U316" s="213"/>
    </row>
    <row r="317" spans="21:21">
      <c r="U317" s="213"/>
    </row>
    <row r="318" spans="21:21">
      <c r="U318" s="213"/>
    </row>
    <row r="319" spans="21:21">
      <c r="U319" s="213"/>
    </row>
    <row r="320" spans="21:21">
      <c r="U320" s="213"/>
    </row>
    <row r="321" spans="21:21">
      <c r="U321" s="213"/>
    </row>
    <row r="322" spans="21:21">
      <c r="U322" s="213"/>
    </row>
    <row r="323" spans="21:21">
      <c r="U323" s="213"/>
    </row>
    <row r="324" spans="21:21">
      <c r="U324" s="213"/>
    </row>
    <row r="325" spans="21:21">
      <c r="U325" s="213"/>
    </row>
    <row r="326" spans="21:21">
      <c r="U326" s="213"/>
    </row>
    <row r="327" spans="21:21">
      <c r="U327" s="213"/>
    </row>
    <row r="328" spans="21:21">
      <c r="U328" s="213"/>
    </row>
    <row r="329" spans="21:21">
      <c r="U329" s="213"/>
    </row>
    <row r="330" spans="21:21">
      <c r="U330" s="213"/>
    </row>
    <row r="331" spans="21:21">
      <c r="U331" s="213"/>
    </row>
    <row r="332" spans="21:21">
      <c r="U332" s="213"/>
    </row>
    <row r="333" spans="21:21">
      <c r="U333" s="213"/>
    </row>
    <row r="334" spans="21:21">
      <c r="U334" s="213"/>
    </row>
    <row r="335" spans="21:21">
      <c r="U335" s="213"/>
    </row>
    <row r="336" spans="21:21">
      <c r="U336" s="213"/>
    </row>
    <row r="337" spans="21:21">
      <c r="U337" s="213"/>
    </row>
    <row r="338" spans="21:21">
      <c r="U338" s="213"/>
    </row>
    <row r="339" spans="21:21">
      <c r="U339" s="213"/>
    </row>
    <row r="340" spans="21:21">
      <c r="U340" s="213"/>
    </row>
    <row r="341" spans="21:21">
      <c r="U341" s="213"/>
    </row>
    <row r="342" spans="21:21">
      <c r="U342" s="213"/>
    </row>
    <row r="343" spans="21:21">
      <c r="U343" s="213"/>
    </row>
    <row r="344" spans="21:21">
      <c r="U344" s="213"/>
    </row>
    <row r="345" spans="21:21">
      <c r="U345" s="213"/>
    </row>
    <row r="346" spans="21:21">
      <c r="U346" s="213"/>
    </row>
    <row r="347" spans="21:21">
      <c r="U347" s="213"/>
    </row>
    <row r="348" spans="21:21">
      <c r="U348" s="213"/>
    </row>
    <row r="349" spans="21:21">
      <c r="U349" s="213"/>
    </row>
    <row r="350" spans="21:21">
      <c r="U350" s="213"/>
    </row>
    <row r="351" spans="21:21">
      <c r="U351" s="213"/>
    </row>
    <row r="352" spans="21:21">
      <c r="U352" s="213"/>
    </row>
    <row r="353" spans="21:21">
      <c r="U353" s="213"/>
    </row>
    <row r="354" spans="21:21">
      <c r="U354" s="213"/>
    </row>
    <row r="355" spans="21:21">
      <c r="U355" s="213"/>
    </row>
    <row r="356" spans="21:21">
      <c r="U356" s="213"/>
    </row>
    <row r="357" spans="21:21">
      <c r="U357" s="213"/>
    </row>
    <row r="358" spans="21:21">
      <c r="U358" s="213"/>
    </row>
    <row r="359" spans="21:21">
      <c r="U359" s="213"/>
    </row>
    <row r="360" spans="21:21">
      <c r="U360" s="213"/>
    </row>
    <row r="361" spans="21:21">
      <c r="U361" s="213"/>
    </row>
    <row r="362" spans="21:21">
      <c r="U362" s="213"/>
    </row>
    <row r="363" spans="21:21">
      <c r="U363" s="213"/>
    </row>
    <row r="364" spans="21:21">
      <c r="U364" s="213"/>
    </row>
    <row r="365" spans="21:21">
      <c r="U365" s="213"/>
    </row>
    <row r="366" spans="21:21">
      <c r="U366" s="213"/>
    </row>
    <row r="367" spans="21:21">
      <c r="U367" s="213"/>
    </row>
    <row r="368" spans="21:21">
      <c r="U368" s="213"/>
    </row>
    <row r="369" spans="21:21">
      <c r="U369" s="213"/>
    </row>
    <row r="370" spans="21:21">
      <c r="U370" s="213"/>
    </row>
    <row r="371" spans="21:21">
      <c r="U371" s="213"/>
    </row>
    <row r="372" spans="21:21">
      <c r="U372" s="213"/>
    </row>
    <row r="373" spans="21:21">
      <c r="U373" s="213"/>
    </row>
    <row r="374" spans="21:21">
      <c r="U374" s="213"/>
    </row>
    <row r="375" spans="21:21">
      <c r="U375" s="213"/>
    </row>
    <row r="376" spans="21:21">
      <c r="U376" s="213"/>
    </row>
    <row r="377" spans="21:21">
      <c r="U377" s="213"/>
    </row>
    <row r="378" spans="21:21">
      <c r="U378" s="213"/>
    </row>
    <row r="379" spans="21:21">
      <c r="U379" s="213"/>
    </row>
    <row r="380" spans="21:21">
      <c r="U380" s="213"/>
    </row>
    <row r="381" spans="21:21">
      <c r="U381" s="213"/>
    </row>
    <row r="382" spans="21:21">
      <c r="U382" s="213"/>
    </row>
    <row r="383" spans="21:21">
      <c r="U383" s="213"/>
    </row>
    <row r="384" spans="21:21">
      <c r="U384" s="213"/>
    </row>
    <row r="385" spans="21:21">
      <c r="U385" s="213"/>
    </row>
    <row r="386" spans="21:21">
      <c r="U386" s="213"/>
    </row>
    <row r="387" spans="21:21">
      <c r="U387" s="213"/>
    </row>
    <row r="388" spans="21:21">
      <c r="U388" s="213"/>
    </row>
    <row r="389" spans="21:21">
      <c r="U389" s="213"/>
    </row>
    <row r="390" spans="21:21">
      <c r="U390" s="213"/>
    </row>
    <row r="391" spans="21:21">
      <c r="U391" s="213"/>
    </row>
    <row r="392" spans="21:21">
      <c r="U392" s="213"/>
    </row>
    <row r="393" spans="21:21">
      <c r="U393" s="213"/>
    </row>
    <row r="394" spans="21:21">
      <c r="U394" s="213"/>
    </row>
    <row r="395" spans="21:21">
      <c r="U395" s="213"/>
    </row>
    <row r="396" spans="21:21">
      <c r="U396" s="213"/>
    </row>
    <row r="397" spans="21:21">
      <c r="U397" s="213"/>
    </row>
    <row r="398" spans="21:21">
      <c r="U398" s="213"/>
    </row>
    <row r="399" spans="21:21">
      <c r="U399" s="213"/>
    </row>
    <row r="400" spans="21:21">
      <c r="U400" s="213"/>
    </row>
    <row r="401" spans="21:21">
      <c r="U401" s="213"/>
    </row>
    <row r="402" spans="21:21">
      <c r="U402" s="213"/>
    </row>
    <row r="403" spans="21:21">
      <c r="U403" s="213"/>
    </row>
    <row r="404" spans="21:21">
      <c r="U404" s="213"/>
    </row>
    <row r="405" spans="21:21">
      <c r="U405" s="213"/>
    </row>
    <row r="406" spans="21:21">
      <c r="U406" s="213"/>
    </row>
    <row r="407" spans="21:21">
      <c r="U407" s="213"/>
    </row>
    <row r="408" spans="21:21">
      <c r="U408" s="213"/>
    </row>
    <row r="409" spans="21:21">
      <c r="U409" s="213"/>
    </row>
    <row r="410" spans="21:21">
      <c r="U410" s="213"/>
    </row>
    <row r="411" spans="21:21">
      <c r="U411" s="213"/>
    </row>
    <row r="412" spans="21:21">
      <c r="U412" s="213"/>
    </row>
    <row r="413" spans="21:21">
      <c r="U413" s="213"/>
    </row>
    <row r="414" spans="21:21">
      <c r="U414" s="213"/>
    </row>
    <row r="415" spans="21:21">
      <c r="U415" s="213"/>
    </row>
    <row r="416" spans="21:21">
      <c r="U416" s="213"/>
    </row>
    <row r="417" spans="21:21">
      <c r="U417" s="213"/>
    </row>
    <row r="418" spans="21:21">
      <c r="U418" s="213"/>
    </row>
    <row r="419" spans="21:21">
      <c r="U419" s="213"/>
    </row>
    <row r="420" spans="21:21">
      <c r="U420" s="213"/>
    </row>
    <row r="421" spans="21:21">
      <c r="U421" s="213"/>
    </row>
    <row r="422" spans="21:21">
      <c r="U422" s="213"/>
    </row>
    <row r="423" spans="21:21">
      <c r="U423" s="213"/>
    </row>
    <row r="424" spans="21:21">
      <c r="U424" s="213"/>
    </row>
    <row r="425" spans="21:21">
      <c r="U425" s="213"/>
    </row>
    <row r="426" spans="21:21">
      <c r="U426" s="213"/>
    </row>
    <row r="427" spans="21:21">
      <c r="U427" s="213"/>
    </row>
    <row r="428" spans="21:21">
      <c r="U428" s="213"/>
    </row>
    <row r="429" spans="21:21">
      <c r="U429" s="213"/>
    </row>
    <row r="430" spans="21:21">
      <c r="U430" s="213"/>
    </row>
    <row r="431" spans="21:21">
      <c r="U431" s="213"/>
    </row>
    <row r="432" spans="21:21">
      <c r="U432" s="213"/>
    </row>
    <row r="433" spans="21:21">
      <c r="U433" s="213"/>
    </row>
    <row r="434" spans="21:21">
      <c r="U434" s="213"/>
    </row>
    <row r="435" spans="21:21">
      <c r="U435" s="213"/>
    </row>
    <row r="436" spans="21:21">
      <c r="U436" s="213"/>
    </row>
    <row r="437" spans="21:21">
      <c r="U437" s="213"/>
    </row>
    <row r="438" spans="21:21">
      <c r="U438" s="213"/>
    </row>
    <row r="439" spans="21:21">
      <c r="U439" s="213"/>
    </row>
    <row r="440" spans="21:21">
      <c r="U440" s="213"/>
    </row>
    <row r="441" spans="21:21">
      <c r="U441" s="213"/>
    </row>
    <row r="442" spans="21:21">
      <c r="U442" s="213"/>
    </row>
    <row r="443" spans="21:21">
      <c r="U443" s="213"/>
    </row>
    <row r="444" spans="21:21">
      <c r="U444" s="213"/>
    </row>
    <row r="445" spans="21:21">
      <c r="U445" s="213"/>
    </row>
    <row r="446" spans="21:21">
      <c r="U446" s="213"/>
    </row>
    <row r="447" spans="21:21">
      <c r="U447" s="213"/>
    </row>
    <row r="448" spans="21:21">
      <c r="U448" s="213"/>
    </row>
    <row r="449" spans="21:21">
      <c r="U449" s="213"/>
    </row>
    <row r="450" spans="21:21">
      <c r="U450" s="213"/>
    </row>
    <row r="451" spans="21:21">
      <c r="U451" s="213"/>
    </row>
    <row r="452" spans="21:21">
      <c r="U452" s="213"/>
    </row>
    <row r="453" spans="21:21">
      <c r="U453" s="213"/>
    </row>
    <row r="454" spans="21:21">
      <c r="U454" s="213"/>
    </row>
    <row r="455" spans="21:21">
      <c r="U455" s="213"/>
    </row>
    <row r="456" spans="21:21">
      <c r="U456" s="213"/>
    </row>
    <row r="457" spans="21:21">
      <c r="U457" s="213"/>
    </row>
    <row r="458" spans="21:21">
      <c r="U458" s="213"/>
    </row>
    <row r="459" spans="21:21">
      <c r="U459" s="213"/>
    </row>
    <row r="460" spans="21:21">
      <c r="U460" s="213"/>
    </row>
    <row r="461" spans="21:21">
      <c r="U461" s="213"/>
    </row>
    <row r="462" spans="21:21">
      <c r="U462" s="213"/>
    </row>
    <row r="463" spans="21:21">
      <c r="U463" s="213"/>
    </row>
    <row r="464" spans="21:21">
      <c r="U464" s="213"/>
    </row>
    <row r="465" spans="21:21">
      <c r="U465" s="213"/>
    </row>
    <row r="466" spans="21:21">
      <c r="U466" s="213"/>
    </row>
    <row r="467" spans="21:21">
      <c r="U467" s="213"/>
    </row>
    <row r="468" spans="21:21">
      <c r="U468" s="213"/>
    </row>
    <row r="469" spans="21:21">
      <c r="U469" s="213"/>
    </row>
    <row r="470" spans="21:21">
      <c r="U470" s="213"/>
    </row>
    <row r="471" spans="21:21">
      <c r="U471" s="213"/>
    </row>
    <row r="472" spans="21:21">
      <c r="U472" s="213"/>
    </row>
    <row r="473" spans="21:21">
      <c r="U473" s="213"/>
    </row>
    <row r="474" spans="21:21">
      <c r="U474" s="213"/>
    </row>
    <row r="475" spans="21:21">
      <c r="U475" s="213"/>
    </row>
    <row r="476" spans="21:21">
      <c r="U476" s="213"/>
    </row>
    <row r="477" spans="21:21">
      <c r="U477" s="213"/>
    </row>
    <row r="478" spans="21:21">
      <c r="U478" s="213"/>
    </row>
    <row r="479" spans="21:21">
      <c r="U479" s="213"/>
    </row>
    <row r="480" spans="21:21">
      <c r="U480" s="213"/>
    </row>
    <row r="481" spans="21:21">
      <c r="U481" s="213"/>
    </row>
    <row r="482" spans="21:21">
      <c r="U482" s="213"/>
    </row>
    <row r="483" spans="21:21">
      <c r="U483" s="213"/>
    </row>
    <row r="484" spans="21:21">
      <c r="U484" s="213"/>
    </row>
    <row r="485" spans="21:21">
      <c r="U485" s="213"/>
    </row>
    <row r="486" spans="21:21">
      <c r="U486" s="213"/>
    </row>
    <row r="487" spans="21:21">
      <c r="U487" s="213"/>
    </row>
    <row r="488" spans="21:21">
      <c r="U488" s="213"/>
    </row>
    <row r="489" spans="21:21">
      <c r="U489" s="213"/>
    </row>
    <row r="490" spans="21:21">
      <c r="U490" s="213"/>
    </row>
    <row r="491" spans="21:21">
      <c r="U491" s="213"/>
    </row>
    <row r="492" spans="21:21">
      <c r="U492" s="213"/>
    </row>
    <row r="493" spans="21:21">
      <c r="U493" s="213"/>
    </row>
    <row r="494" spans="21:21">
      <c r="U494" s="213"/>
    </row>
    <row r="495" spans="21:21">
      <c r="U495" s="213"/>
    </row>
    <row r="496" spans="21:21">
      <c r="U496" s="213"/>
    </row>
    <row r="497" spans="21:21">
      <c r="U497" s="213"/>
    </row>
    <row r="498" spans="21:21">
      <c r="U498" s="213"/>
    </row>
    <row r="499" spans="21:21">
      <c r="U499" s="213"/>
    </row>
    <row r="500" spans="21:21">
      <c r="U500" s="213"/>
    </row>
    <row r="501" spans="21:21">
      <c r="U501" s="213"/>
    </row>
    <row r="502" spans="21:21">
      <c r="U502" s="213"/>
    </row>
    <row r="503" spans="21:21">
      <c r="U503" s="213"/>
    </row>
    <row r="504" spans="21:21">
      <c r="U504" s="213"/>
    </row>
    <row r="505" spans="21:21">
      <c r="U505" s="213"/>
    </row>
    <row r="506" spans="21:21">
      <c r="U506" s="213"/>
    </row>
    <row r="507" spans="21:21">
      <c r="U507" s="213"/>
    </row>
    <row r="508" spans="21:21">
      <c r="U508" s="213"/>
    </row>
    <row r="509" spans="21:21">
      <c r="U509" s="213"/>
    </row>
    <row r="510" spans="21:21">
      <c r="U510" s="213"/>
    </row>
    <row r="511" spans="21:21">
      <c r="U511" s="213"/>
    </row>
    <row r="512" spans="21:21">
      <c r="U512" s="213"/>
    </row>
    <row r="513" spans="21:21">
      <c r="U513" s="213"/>
    </row>
    <row r="514" spans="21:21">
      <c r="U514" s="213"/>
    </row>
    <row r="515" spans="21:21">
      <c r="U515" s="213"/>
    </row>
    <row r="516" spans="21:21">
      <c r="U516" s="213"/>
    </row>
    <row r="517" spans="21:21">
      <c r="U517" s="213"/>
    </row>
    <row r="518" spans="21:21">
      <c r="U518" s="213"/>
    </row>
    <row r="519" spans="21:21">
      <c r="U519" s="213"/>
    </row>
    <row r="520" spans="21:21">
      <c r="U520" s="213"/>
    </row>
    <row r="521" spans="21:21">
      <c r="U521" s="213"/>
    </row>
    <row r="522" spans="21:21">
      <c r="U522" s="213"/>
    </row>
    <row r="523" spans="21:21">
      <c r="U523" s="213"/>
    </row>
    <row r="524" spans="21:21">
      <c r="U524" s="213"/>
    </row>
    <row r="525" spans="21:21">
      <c r="U525" s="213"/>
    </row>
    <row r="526" spans="21:21">
      <c r="U526" s="213"/>
    </row>
    <row r="527" spans="21:21">
      <c r="U527" s="213"/>
    </row>
    <row r="528" spans="21:21">
      <c r="U528" s="213"/>
    </row>
    <row r="529" spans="21:21">
      <c r="U529" s="213"/>
    </row>
    <row r="530" spans="21:21">
      <c r="U530" s="213"/>
    </row>
    <row r="531" spans="21:21">
      <c r="U531" s="213"/>
    </row>
    <row r="532" spans="21:21">
      <c r="U532" s="213"/>
    </row>
    <row r="533" spans="21:21">
      <c r="U533" s="213"/>
    </row>
    <row r="534" spans="21:21">
      <c r="U534" s="213"/>
    </row>
    <row r="535" spans="21:21">
      <c r="U535" s="213"/>
    </row>
    <row r="536" spans="21:21">
      <c r="U536" s="213"/>
    </row>
    <row r="537" spans="21:21">
      <c r="U537" s="213"/>
    </row>
    <row r="538" spans="21:21">
      <c r="U538" s="213"/>
    </row>
    <row r="539" spans="21:21">
      <c r="U539" s="213"/>
    </row>
    <row r="540" spans="21:21">
      <c r="U540" s="213"/>
    </row>
    <row r="541" spans="21:21">
      <c r="U541" s="213"/>
    </row>
    <row r="542" spans="21:21">
      <c r="U542" s="213"/>
    </row>
    <row r="543" spans="21:21">
      <c r="U543" s="213"/>
    </row>
    <row r="544" spans="21:21">
      <c r="U544" s="213"/>
    </row>
    <row r="545" spans="21:21">
      <c r="U545" s="213"/>
    </row>
    <row r="546" spans="21:21">
      <c r="U546" s="213"/>
    </row>
    <row r="547" spans="21:21">
      <c r="U547" s="213"/>
    </row>
    <row r="548" spans="21:21">
      <c r="U548" s="213"/>
    </row>
    <row r="549" spans="21:21">
      <c r="U549" s="213"/>
    </row>
    <row r="550" spans="21:21">
      <c r="U550" s="213"/>
    </row>
    <row r="551" spans="21:21">
      <c r="U551" s="213"/>
    </row>
    <row r="552" spans="21:21">
      <c r="U552" s="213"/>
    </row>
    <row r="553" spans="21:21">
      <c r="U553" s="213"/>
    </row>
    <row r="554" spans="21:21">
      <c r="U554" s="213"/>
    </row>
    <row r="555" spans="21:21">
      <c r="U555" s="213"/>
    </row>
    <row r="556" spans="21:21">
      <c r="U556" s="213"/>
    </row>
    <row r="557" spans="21:21">
      <c r="U557" s="213"/>
    </row>
    <row r="558" spans="21:21">
      <c r="U558" s="213"/>
    </row>
    <row r="559" spans="21:21">
      <c r="U559" s="213"/>
    </row>
    <row r="560" spans="21:21">
      <c r="U560" s="213"/>
    </row>
    <row r="561" spans="21:21">
      <c r="U561" s="213"/>
    </row>
    <row r="562" spans="21:21">
      <c r="U562" s="213"/>
    </row>
    <row r="563" spans="21:21">
      <c r="U563" s="213"/>
    </row>
    <row r="564" spans="21:21">
      <c r="U564" s="213"/>
    </row>
    <row r="565" spans="21:21">
      <c r="U565" s="213"/>
    </row>
    <row r="566" spans="21:21">
      <c r="U566" s="213"/>
    </row>
    <row r="567" spans="21:21">
      <c r="U567" s="213"/>
    </row>
    <row r="568" spans="21:21">
      <c r="U568" s="213"/>
    </row>
    <row r="569" spans="21:21">
      <c r="U569" s="213"/>
    </row>
    <row r="570" spans="21:21">
      <c r="U570" s="213"/>
    </row>
    <row r="571" spans="21:21">
      <c r="U571" s="213"/>
    </row>
    <row r="572" spans="21:21">
      <c r="U572" s="213"/>
    </row>
    <row r="573" spans="21:21">
      <c r="U573" s="213"/>
    </row>
    <row r="574" spans="21:21">
      <c r="U574" s="213"/>
    </row>
    <row r="575" spans="21:21">
      <c r="U575" s="213"/>
    </row>
    <row r="576" spans="21:21">
      <c r="U576" s="213"/>
    </row>
    <row r="577" spans="21:21">
      <c r="U577" s="213"/>
    </row>
    <row r="578" spans="21:21">
      <c r="U578" s="213"/>
    </row>
    <row r="579" spans="21:21">
      <c r="U579" s="213"/>
    </row>
    <row r="580" spans="21:21">
      <c r="U580" s="213"/>
    </row>
    <row r="581" spans="21:21">
      <c r="U581" s="213"/>
    </row>
    <row r="582" spans="21:21">
      <c r="U582" s="213"/>
    </row>
    <row r="583" spans="21:21">
      <c r="U583" s="213"/>
    </row>
    <row r="584" spans="21:21">
      <c r="U584" s="213"/>
    </row>
    <row r="585" spans="21:21">
      <c r="U585" s="213"/>
    </row>
    <row r="586" spans="21:21">
      <c r="U586" s="213"/>
    </row>
    <row r="587" spans="21:21">
      <c r="U587" s="213"/>
    </row>
    <row r="588" spans="21:21">
      <c r="U588" s="213"/>
    </row>
    <row r="589" spans="21:21">
      <c r="U589" s="213"/>
    </row>
    <row r="590" spans="21:21">
      <c r="U590" s="213"/>
    </row>
    <row r="591" spans="21:21">
      <c r="U591" s="213"/>
    </row>
    <row r="592" spans="21:21">
      <c r="U592" s="213"/>
    </row>
    <row r="593" spans="21:21">
      <c r="U593" s="213"/>
    </row>
    <row r="594" spans="21:21">
      <c r="U594" s="213"/>
    </row>
    <row r="595" spans="21:21">
      <c r="U595" s="213"/>
    </row>
    <row r="596" spans="21:21">
      <c r="U596" s="213"/>
    </row>
    <row r="597" spans="21:21">
      <c r="U597" s="213"/>
    </row>
    <row r="598" spans="21:21">
      <c r="U598" s="213"/>
    </row>
    <row r="599" spans="21:21">
      <c r="U599" s="213"/>
    </row>
    <row r="600" spans="21:21">
      <c r="U600" s="213"/>
    </row>
    <row r="601" spans="21:21">
      <c r="U601" s="213"/>
    </row>
    <row r="602" spans="21:21">
      <c r="U602" s="213"/>
    </row>
    <row r="603" spans="21:21">
      <c r="U603" s="213"/>
    </row>
    <row r="604" spans="21:21">
      <c r="U604" s="213"/>
    </row>
    <row r="605" spans="21:21">
      <c r="U605" s="213"/>
    </row>
    <row r="606" spans="21:21">
      <c r="U606" s="213"/>
    </row>
    <row r="607" spans="21:21">
      <c r="U607" s="213"/>
    </row>
    <row r="608" spans="21:21">
      <c r="U608" s="213"/>
    </row>
    <row r="609" spans="21:21">
      <c r="U609" s="213"/>
    </row>
    <row r="610" spans="21:21">
      <c r="U610" s="213"/>
    </row>
    <row r="611" spans="21:21">
      <c r="U611" s="213"/>
    </row>
    <row r="612" spans="21:21">
      <c r="U612" s="213"/>
    </row>
    <row r="613" spans="21:21">
      <c r="U613" s="213"/>
    </row>
    <row r="614" spans="21:21">
      <c r="U614" s="213"/>
    </row>
    <row r="615" spans="21:21">
      <c r="U615" s="213"/>
    </row>
    <row r="616" spans="21:21">
      <c r="U616" s="213"/>
    </row>
    <row r="617" spans="21:21">
      <c r="U617" s="213"/>
    </row>
    <row r="618" spans="21:21">
      <c r="U618" s="213"/>
    </row>
    <row r="619" spans="21:21">
      <c r="U619" s="213"/>
    </row>
    <row r="620" spans="21:21">
      <c r="U620" s="213"/>
    </row>
    <row r="621" spans="21:21">
      <c r="U621" s="213"/>
    </row>
    <row r="622" spans="21:21">
      <c r="U622" s="213"/>
    </row>
    <row r="623" spans="21:21">
      <c r="U623" s="213"/>
    </row>
    <row r="624" spans="21:21">
      <c r="U624" s="213"/>
    </row>
    <row r="625" spans="21:21">
      <c r="U625" s="213"/>
    </row>
    <row r="626" spans="21:21">
      <c r="U626" s="213"/>
    </row>
    <row r="627" spans="21:21">
      <c r="U627" s="213"/>
    </row>
    <row r="628" spans="21:21">
      <c r="U628" s="213"/>
    </row>
    <row r="629" spans="21:21">
      <c r="U629" s="213"/>
    </row>
    <row r="630" spans="21:21">
      <c r="U630" s="213"/>
    </row>
    <row r="631" spans="21:21">
      <c r="U631" s="213"/>
    </row>
    <row r="632" spans="21:21">
      <c r="U632" s="213"/>
    </row>
    <row r="633" spans="21:21">
      <c r="U633" s="213"/>
    </row>
    <row r="634" spans="21:21">
      <c r="U634" s="213"/>
    </row>
    <row r="635" spans="21:21">
      <c r="U635" s="213"/>
    </row>
    <row r="636" spans="21:21">
      <c r="U636" s="213"/>
    </row>
    <row r="637" spans="21:21">
      <c r="U637" s="213"/>
    </row>
    <row r="638" spans="21:21">
      <c r="U638" s="213"/>
    </row>
    <row r="639" spans="21:21">
      <c r="U639" s="213"/>
    </row>
    <row r="640" spans="21:21">
      <c r="U640" s="213"/>
    </row>
    <row r="641" spans="21:21">
      <c r="U641" s="213"/>
    </row>
    <row r="642" spans="21:21">
      <c r="U642" s="213"/>
    </row>
    <row r="643" spans="21:21">
      <c r="U643" s="213"/>
    </row>
    <row r="644" spans="21:21">
      <c r="U644" s="213"/>
    </row>
    <row r="645" spans="21:21">
      <c r="U645" s="213"/>
    </row>
    <row r="646" spans="21:21">
      <c r="U646" s="213"/>
    </row>
    <row r="647" spans="21:21">
      <c r="U647" s="213"/>
    </row>
    <row r="648" spans="21:21">
      <c r="U648" s="213"/>
    </row>
    <row r="649" spans="21:21">
      <c r="U649" s="213"/>
    </row>
    <row r="650" spans="21:21">
      <c r="U650" s="213"/>
    </row>
    <row r="651" spans="21:21">
      <c r="U651" s="213"/>
    </row>
    <row r="652" spans="21:21">
      <c r="U652" s="213"/>
    </row>
    <row r="653" spans="21:21">
      <c r="U653" s="213"/>
    </row>
    <row r="654" spans="21:21">
      <c r="U654" s="213"/>
    </row>
    <row r="655" spans="21:21">
      <c r="U655" s="213"/>
    </row>
    <row r="656" spans="21:21">
      <c r="U656" s="213"/>
    </row>
  </sheetData>
  <mergeCells count="6">
    <mergeCell ref="A1:J1"/>
    <mergeCell ref="C2:J2"/>
    <mergeCell ref="A2:A3"/>
    <mergeCell ref="B4:J4"/>
    <mergeCell ref="B12:J12"/>
    <mergeCell ref="B2:B3"/>
  </mergeCells>
  <phoneticPr fontId="52" type="noConversion"/>
  <pageMargins left="0.6692913385826772" right="0.6692913385826772" top="0.98425196850393704" bottom="0.78740157480314965" header="0.51181102362204722" footer="0.39370078740157483"/>
  <pageSetup paperSize="9" firstPageNumber="77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>
    <tabColor rgb="FF00B050"/>
  </sheetPr>
  <dimension ref="A1:J161"/>
  <sheetViews>
    <sheetView showGridLines="0" zoomScaleNormal="100" workbookViewId="0">
      <selection sqref="A1:J1"/>
    </sheetView>
  </sheetViews>
  <sheetFormatPr baseColWidth="10" defaultColWidth="11.42578125" defaultRowHeight="12"/>
  <cols>
    <col min="1" max="1" width="17.5703125" style="4" customWidth="1"/>
    <col min="2" max="10" width="7.7109375" style="4" customWidth="1"/>
    <col min="11" max="16384" width="11.42578125" style="4"/>
  </cols>
  <sheetData>
    <row r="1" spans="1:10" s="56" customFormat="1" ht="27" customHeight="1">
      <c r="A1" s="3252" t="s">
        <v>1244</v>
      </c>
      <c r="B1" s="3252"/>
      <c r="C1" s="3252"/>
      <c r="D1" s="3252"/>
      <c r="E1" s="3252"/>
      <c r="F1" s="3252"/>
      <c r="G1" s="3252"/>
      <c r="H1" s="3252"/>
      <c r="I1" s="3252"/>
      <c r="J1" s="3252"/>
    </row>
    <row r="2" spans="1:10" ht="12.2" customHeight="1">
      <c r="A2" s="3246" t="s">
        <v>531</v>
      </c>
      <c r="B2" s="3244" t="s">
        <v>823</v>
      </c>
      <c r="C2" s="3244" t="s">
        <v>516</v>
      </c>
      <c r="D2" s="3244"/>
      <c r="E2" s="3244"/>
      <c r="F2" s="3244"/>
      <c r="G2" s="3244"/>
      <c r="H2" s="3244"/>
      <c r="I2" s="3244"/>
      <c r="J2" s="3245"/>
    </row>
    <row r="3" spans="1:10" s="33" customFormat="1" ht="73.5" customHeight="1">
      <c r="A3" s="3253"/>
      <c r="B3" s="3254"/>
      <c r="C3" s="532" t="s">
        <v>517</v>
      </c>
      <c r="D3" s="532" t="s">
        <v>692</v>
      </c>
      <c r="E3" s="532" t="s">
        <v>646</v>
      </c>
      <c r="F3" s="532" t="s">
        <v>765</v>
      </c>
      <c r="G3" s="532" t="s">
        <v>584</v>
      </c>
      <c r="H3" s="532" t="s">
        <v>647</v>
      </c>
      <c r="I3" s="532" t="s">
        <v>469</v>
      </c>
      <c r="J3" s="533" t="s">
        <v>689</v>
      </c>
    </row>
    <row r="4" spans="1:10" s="33" customFormat="1" ht="20.100000000000001" customHeight="1">
      <c r="A4" s="3212" t="s">
        <v>195</v>
      </c>
      <c r="B4" s="743">
        <v>2</v>
      </c>
      <c r="C4" s="743">
        <v>0</v>
      </c>
      <c r="D4" s="746">
        <v>0</v>
      </c>
      <c r="E4" s="742">
        <v>2</v>
      </c>
      <c r="F4" s="742">
        <v>0</v>
      </c>
      <c r="G4" s="742">
        <v>0</v>
      </c>
      <c r="H4" s="743">
        <v>0</v>
      </c>
      <c r="I4" s="742">
        <v>0</v>
      </c>
      <c r="J4" s="743">
        <v>0</v>
      </c>
    </row>
    <row r="5" spans="1:10" ht="20.100000000000001" customHeight="1">
      <c r="A5" s="27">
        <v>15</v>
      </c>
      <c r="B5" s="743">
        <v>834</v>
      </c>
      <c r="C5" s="743">
        <v>120</v>
      </c>
      <c r="D5" s="746">
        <v>87</v>
      </c>
      <c r="E5" s="742">
        <v>454</v>
      </c>
      <c r="F5" s="742">
        <v>129</v>
      </c>
      <c r="G5" s="742">
        <v>3</v>
      </c>
      <c r="H5" s="743">
        <v>41</v>
      </c>
      <c r="I5" s="742">
        <v>0</v>
      </c>
      <c r="J5" s="743">
        <v>0</v>
      </c>
    </row>
    <row r="6" spans="1:10" ht="11.25" customHeight="1">
      <c r="A6" s="27">
        <v>16</v>
      </c>
      <c r="B6" s="743">
        <v>7724</v>
      </c>
      <c r="C6" s="743">
        <v>2919</v>
      </c>
      <c r="D6" s="746">
        <v>271</v>
      </c>
      <c r="E6" s="742">
        <v>1145</v>
      </c>
      <c r="F6" s="742">
        <v>405</v>
      </c>
      <c r="G6" s="742">
        <v>1222</v>
      </c>
      <c r="H6" s="743">
        <v>937</v>
      </c>
      <c r="I6" s="742">
        <v>825</v>
      </c>
      <c r="J6" s="743">
        <v>0</v>
      </c>
    </row>
    <row r="7" spans="1:10" s="6" customFormat="1" ht="11.25" customHeight="1">
      <c r="A7" s="27">
        <v>17</v>
      </c>
      <c r="B7" s="743">
        <v>15164</v>
      </c>
      <c r="C7" s="743">
        <v>7072</v>
      </c>
      <c r="D7" s="746">
        <v>366</v>
      </c>
      <c r="E7" s="742">
        <v>826</v>
      </c>
      <c r="F7" s="742">
        <v>518</v>
      </c>
      <c r="G7" s="742">
        <v>2397</v>
      </c>
      <c r="H7" s="743">
        <v>2249</v>
      </c>
      <c r="I7" s="742">
        <v>1733</v>
      </c>
      <c r="J7" s="743">
        <v>3</v>
      </c>
    </row>
    <row r="8" spans="1:10" ht="11.25" customHeight="1">
      <c r="A8" s="27">
        <v>18</v>
      </c>
      <c r="B8" s="743">
        <v>16073</v>
      </c>
      <c r="C8" s="743">
        <v>8786</v>
      </c>
      <c r="D8" s="746">
        <v>82</v>
      </c>
      <c r="E8" s="742">
        <v>281</v>
      </c>
      <c r="F8" s="742">
        <v>265</v>
      </c>
      <c r="G8" s="742">
        <v>2271</v>
      </c>
      <c r="H8" s="743">
        <v>2738</v>
      </c>
      <c r="I8" s="742">
        <v>1384</v>
      </c>
      <c r="J8" s="743">
        <v>266</v>
      </c>
    </row>
    <row r="9" spans="1:10" ht="11.25" customHeight="1">
      <c r="A9" s="27">
        <v>19</v>
      </c>
      <c r="B9" s="743">
        <v>13623</v>
      </c>
      <c r="C9" s="743">
        <v>8248</v>
      </c>
      <c r="D9" s="746">
        <v>9</v>
      </c>
      <c r="E9" s="742">
        <v>178</v>
      </c>
      <c r="F9" s="742">
        <v>116</v>
      </c>
      <c r="G9" s="742">
        <v>1370</v>
      </c>
      <c r="H9" s="743">
        <v>2420</v>
      </c>
      <c r="I9" s="742">
        <v>625</v>
      </c>
      <c r="J9" s="743">
        <v>657</v>
      </c>
    </row>
    <row r="10" spans="1:10">
      <c r="A10" s="27" t="s">
        <v>624</v>
      </c>
      <c r="B10" s="743">
        <v>53418</v>
      </c>
      <c r="C10" s="743">
        <v>27145</v>
      </c>
      <c r="D10" s="746">
        <v>815</v>
      </c>
      <c r="E10" s="742">
        <v>2884</v>
      </c>
      <c r="F10" s="742">
        <v>1433</v>
      </c>
      <c r="G10" s="742">
        <v>7263</v>
      </c>
      <c r="H10" s="743">
        <v>8385</v>
      </c>
      <c r="I10" s="742">
        <v>4567</v>
      </c>
      <c r="J10" s="743">
        <v>926</v>
      </c>
    </row>
    <row r="11" spans="1:10" ht="20.100000000000001" customHeight="1">
      <c r="A11" s="27">
        <v>20</v>
      </c>
      <c r="B11" s="743">
        <v>9086</v>
      </c>
      <c r="C11" s="743">
        <v>5637</v>
      </c>
      <c r="D11" s="746">
        <v>12</v>
      </c>
      <c r="E11" s="742">
        <v>123</v>
      </c>
      <c r="F11" s="742">
        <v>62</v>
      </c>
      <c r="G11" s="742">
        <v>262</v>
      </c>
      <c r="H11" s="743">
        <v>1887</v>
      </c>
      <c r="I11" s="742">
        <v>352</v>
      </c>
      <c r="J11" s="743">
        <v>751</v>
      </c>
    </row>
    <row r="12" spans="1:10" ht="11.25" customHeight="1">
      <c r="A12" s="27">
        <v>21</v>
      </c>
      <c r="B12" s="743">
        <v>6418</v>
      </c>
      <c r="C12" s="743">
        <v>3640</v>
      </c>
      <c r="D12" s="746">
        <v>3</v>
      </c>
      <c r="E12" s="742">
        <v>148</v>
      </c>
      <c r="F12" s="742">
        <v>41</v>
      </c>
      <c r="G12" s="742">
        <v>62</v>
      </c>
      <c r="H12" s="743">
        <v>1489</v>
      </c>
      <c r="I12" s="742">
        <v>234</v>
      </c>
      <c r="J12" s="743">
        <v>801</v>
      </c>
    </row>
    <row r="13" spans="1:10" ht="11.25" customHeight="1">
      <c r="A13" s="27">
        <v>22</v>
      </c>
      <c r="B13" s="743">
        <v>4625</v>
      </c>
      <c r="C13" s="743">
        <v>2564</v>
      </c>
      <c r="D13" s="746">
        <v>1</v>
      </c>
      <c r="E13" s="742">
        <v>111</v>
      </c>
      <c r="F13" s="742">
        <v>43</v>
      </c>
      <c r="G13" s="742">
        <v>24</v>
      </c>
      <c r="H13" s="743">
        <v>1094</v>
      </c>
      <c r="I13" s="742">
        <v>148</v>
      </c>
      <c r="J13" s="743">
        <v>640</v>
      </c>
    </row>
    <row r="14" spans="1:10" ht="11.25" customHeight="1">
      <c r="A14" s="27">
        <v>23</v>
      </c>
      <c r="B14" s="743">
        <v>3600</v>
      </c>
      <c r="C14" s="743">
        <v>1968</v>
      </c>
      <c r="D14" s="746">
        <v>2</v>
      </c>
      <c r="E14" s="742">
        <v>107</v>
      </c>
      <c r="F14" s="742">
        <v>25</v>
      </c>
      <c r="G14" s="742">
        <v>14</v>
      </c>
      <c r="H14" s="743">
        <v>849</v>
      </c>
      <c r="I14" s="742">
        <v>113</v>
      </c>
      <c r="J14" s="743">
        <v>522</v>
      </c>
    </row>
    <row r="15" spans="1:10" ht="11.25" customHeight="1">
      <c r="A15" s="27">
        <v>24</v>
      </c>
      <c r="B15" s="743">
        <v>3143</v>
      </c>
      <c r="C15" s="743">
        <v>1687</v>
      </c>
      <c r="D15" s="746">
        <v>0</v>
      </c>
      <c r="E15" s="742">
        <v>105</v>
      </c>
      <c r="F15" s="742">
        <v>24</v>
      </c>
      <c r="G15" s="742">
        <v>4</v>
      </c>
      <c r="H15" s="743">
        <v>645</v>
      </c>
      <c r="I15" s="742">
        <v>96</v>
      </c>
      <c r="J15" s="743">
        <v>582</v>
      </c>
    </row>
    <row r="16" spans="1:10">
      <c r="A16" s="27" t="s">
        <v>624</v>
      </c>
      <c r="B16" s="743">
        <v>26872</v>
      </c>
      <c r="C16" s="743">
        <v>15496</v>
      </c>
      <c r="D16" s="746">
        <v>18</v>
      </c>
      <c r="E16" s="742">
        <v>594</v>
      </c>
      <c r="F16" s="742">
        <v>195</v>
      </c>
      <c r="G16" s="742">
        <v>366</v>
      </c>
      <c r="H16" s="743">
        <v>5964</v>
      </c>
      <c r="I16" s="742">
        <v>943</v>
      </c>
      <c r="J16" s="743">
        <v>3296</v>
      </c>
    </row>
    <row r="17" spans="1:10" ht="20.100000000000001" customHeight="1">
      <c r="A17" s="27">
        <v>25</v>
      </c>
      <c r="B17" s="743">
        <v>3236</v>
      </c>
      <c r="C17" s="743">
        <v>1694</v>
      </c>
      <c r="D17" s="746">
        <v>3</v>
      </c>
      <c r="E17" s="742">
        <v>77</v>
      </c>
      <c r="F17" s="742">
        <v>15</v>
      </c>
      <c r="G17" s="742">
        <v>2</v>
      </c>
      <c r="H17" s="743">
        <v>661</v>
      </c>
      <c r="I17" s="742">
        <v>68</v>
      </c>
      <c r="J17" s="743">
        <v>716</v>
      </c>
    </row>
    <row r="18" spans="1:10" ht="11.25" customHeight="1">
      <c r="A18" s="27">
        <v>26</v>
      </c>
      <c r="B18" s="743">
        <v>2626</v>
      </c>
      <c r="C18" s="743">
        <v>1210</v>
      </c>
      <c r="D18" s="746">
        <v>1</v>
      </c>
      <c r="E18" s="742">
        <v>87</v>
      </c>
      <c r="F18" s="742">
        <v>5</v>
      </c>
      <c r="G18" s="742">
        <v>0</v>
      </c>
      <c r="H18" s="743">
        <v>600</v>
      </c>
      <c r="I18" s="742">
        <v>58</v>
      </c>
      <c r="J18" s="743">
        <v>665</v>
      </c>
    </row>
    <row r="19" spans="1:10" ht="11.25" customHeight="1">
      <c r="A19" s="27">
        <v>27</v>
      </c>
      <c r="B19" s="743">
        <v>2031</v>
      </c>
      <c r="C19" s="743">
        <v>944</v>
      </c>
      <c r="D19" s="746">
        <v>2</v>
      </c>
      <c r="E19" s="742">
        <v>46</v>
      </c>
      <c r="F19" s="742">
        <v>3</v>
      </c>
      <c r="G19" s="742">
        <v>2</v>
      </c>
      <c r="H19" s="743">
        <v>419</v>
      </c>
      <c r="I19" s="742">
        <v>37</v>
      </c>
      <c r="J19" s="743">
        <v>578</v>
      </c>
    </row>
    <row r="20" spans="1:10" ht="11.25" customHeight="1">
      <c r="A20" s="27">
        <v>28</v>
      </c>
      <c r="B20" s="743">
        <v>1700</v>
      </c>
      <c r="C20" s="743">
        <v>709</v>
      </c>
      <c r="D20" s="746">
        <v>1</v>
      </c>
      <c r="E20" s="742">
        <v>5</v>
      </c>
      <c r="F20" s="742">
        <v>3</v>
      </c>
      <c r="G20" s="742">
        <v>0</v>
      </c>
      <c r="H20" s="743">
        <v>374</v>
      </c>
      <c r="I20" s="742">
        <v>26</v>
      </c>
      <c r="J20" s="743">
        <v>582</v>
      </c>
    </row>
    <row r="21" spans="1:10" ht="11.25" customHeight="1">
      <c r="A21" s="27">
        <v>29</v>
      </c>
      <c r="B21" s="743">
        <v>1283</v>
      </c>
      <c r="C21" s="743">
        <v>476</v>
      </c>
      <c r="D21" s="746">
        <v>0</v>
      </c>
      <c r="E21" s="742">
        <v>0</v>
      </c>
      <c r="F21" s="742">
        <v>3</v>
      </c>
      <c r="G21" s="742">
        <v>0</v>
      </c>
      <c r="H21" s="743">
        <v>319</v>
      </c>
      <c r="I21" s="742">
        <v>16</v>
      </c>
      <c r="J21" s="743">
        <v>469</v>
      </c>
    </row>
    <row r="22" spans="1:10">
      <c r="A22" s="27" t="s">
        <v>624</v>
      </c>
      <c r="B22" s="743">
        <v>10876</v>
      </c>
      <c r="C22" s="743">
        <v>5033</v>
      </c>
      <c r="D22" s="746">
        <v>7</v>
      </c>
      <c r="E22" s="742">
        <v>215</v>
      </c>
      <c r="F22" s="742">
        <v>29</v>
      </c>
      <c r="G22" s="742">
        <v>4</v>
      </c>
      <c r="H22" s="743">
        <v>2373</v>
      </c>
      <c r="I22" s="742">
        <v>205</v>
      </c>
      <c r="J22" s="743">
        <v>3010</v>
      </c>
    </row>
    <row r="23" spans="1:10" s="6" customFormat="1" ht="20.100000000000001" customHeight="1">
      <c r="A23" s="27">
        <v>30</v>
      </c>
      <c r="B23" s="743">
        <v>1071</v>
      </c>
      <c r="C23" s="743">
        <v>359</v>
      </c>
      <c r="D23" s="746">
        <v>0</v>
      </c>
      <c r="E23" s="742">
        <v>1</v>
      </c>
      <c r="F23" s="742">
        <v>3</v>
      </c>
      <c r="G23" s="742">
        <v>1</v>
      </c>
      <c r="H23" s="743">
        <v>268</v>
      </c>
      <c r="I23" s="742">
        <v>6</v>
      </c>
      <c r="J23" s="743">
        <v>433</v>
      </c>
    </row>
    <row r="24" spans="1:10" ht="11.25" customHeight="1">
      <c r="A24" s="27">
        <v>31</v>
      </c>
      <c r="B24" s="743">
        <v>877</v>
      </c>
      <c r="C24" s="743">
        <v>279</v>
      </c>
      <c r="D24" s="746">
        <v>0</v>
      </c>
      <c r="E24" s="742">
        <v>0</v>
      </c>
      <c r="F24" s="742">
        <v>0</v>
      </c>
      <c r="G24" s="742">
        <v>0</v>
      </c>
      <c r="H24" s="743">
        <v>229</v>
      </c>
      <c r="I24" s="742">
        <v>7</v>
      </c>
      <c r="J24" s="743">
        <v>362</v>
      </c>
    </row>
    <row r="25" spans="1:10" ht="11.25" customHeight="1">
      <c r="A25" s="27">
        <v>32</v>
      </c>
      <c r="B25" s="743">
        <v>847</v>
      </c>
      <c r="C25" s="743">
        <v>219</v>
      </c>
      <c r="D25" s="746">
        <v>0</v>
      </c>
      <c r="E25" s="742">
        <v>1</v>
      </c>
      <c r="F25" s="742">
        <v>0</v>
      </c>
      <c r="G25" s="742">
        <v>0</v>
      </c>
      <c r="H25" s="743">
        <v>253</v>
      </c>
      <c r="I25" s="742">
        <v>6</v>
      </c>
      <c r="J25" s="743">
        <v>368</v>
      </c>
    </row>
    <row r="26" spans="1:10" ht="11.25" customHeight="1">
      <c r="A26" s="27">
        <v>33</v>
      </c>
      <c r="B26" s="743">
        <v>692</v>
      </c>
      <c r="C26" s="743">
        <v>169</v>
      </c>
      <c r="D26" s="746">
        <v>0</v>
      </c>
      <c r="E26" s="742">
        <v>0</v>
      </c>
      <c r="F26" s="742">
        <v>0</v>
      </c>
      <c r="G26" s="742">
        <v>0</v>
      </c>
      <c r="H26" s="743">
        <v>208</v>
      </c>
      <c r="I26" s="742">
        <v>3</v>
      </c>
      <c r="J26" s="743">
        <v>312</v>
      </c>
    </row>
    <row r="27" spans="1:10" ht="11.25" customHeight="1">
      <c r="A27" s="27">
        <v>34</v>
      </c>
      <c r="B27" s="743">
        <v>638</v>
      </c>
      <c r="C27" s="743">
        <v>139</v>
      </c>
      <c r="D27" s="746">
        <v>0</v>
      </c>
      <c r="E27" s="742">
        <v>0</v>
      </c>
      <c r="F27" s="742">
        <v>0</v>
      </c>
      <c r="G27" s="742">
        <v>0</v>
      </c>
      <c r="H27" s="743">
        <v>222</v>
      </c>
      <c r="I27" s="742">
        <v>4</v>
      </c>
      <c r="J27" s="743">
        <v>273</v>
      </c>
    </row>
    <row r="28" spans="1:10">
      <c r="A28" s="27" t="s">
        <v>624</v>
      </c>
      <c r="B28" s="743">
        <v>4125</v>
      </c>
      <c r="C28" s="743">
        <v>1165</v>
      </c>
      <c r="D28" s="746">
        <v>0</v>
      </c>
      <c r="E28" s="742">
        <v>2</v>
      </c>
      <c r="F28" s="742">
        <v>3</v>
      </c>
      <c r="G28" s="742">
        <v>1</v>
      </c>
      <c r="H28" s="743">
        <v>1180</v>
      </c>
      <c r="I28" s="742">
        <v>26</v>
      </c>
      <c r="J28" s="743">
        <v>1748</v>
      </c>
    </row>
    <row r="29" spans="1:10" ht="20.100000000000001" customHeight="1">
      <c r="A29" s="27">
        <v>35</v>
      </c>
      <c r="B29" s="743">
        <v>543</v>
      </c>
      <c r="C29" s="743">
        <v>118</v>
      </c>
      <c r="D29" s="746">
        <v>0</v>
      </c>
      <c r="E29" s="742">
        <v>0</v>
      </c>
      <c r="F29" s="742">
        <v>0</v>
      </c>
      <c r="G29" s="742">
        <v>0</v>
      </c>
      <c r="H29" s="743">
        <v>184</v>
      </c>
      <c r="I29" s="742">
        <v>1</v>
      </c>
      <c r="J29" s="743">
        <v>240</v>
      </c>
    </row>
    <row r="30" spans="1:10" ht="11.25" customHeight="1">
      <c r="A30" s="27">
        <v>36</v>
      </c>
      <c r="B30" s="743">
        <v>454</v>
      </c>
      <c r="C30" s="743">
        <v>103</v>
      </c>
      <c r="D30" s="746">
        <v>0</v>
      </c>
      <c r="E30" s="742">
        <v>0</v>
      </c>
      <c r="F30" s="742">
        <v>0</v>
      </c>
      <c r="G30" s="742">
        <v>0</v>
      </c>
      <c r="H30" s="743">
        <v>151</v>
      </c>
      <c r="I30" s="742">
        <v>0</v>
      </c>
      <c r="J30" s="743">
        <v>200</v>
      </c>
    </row>
    <row r="31" spans="1:10" ht="11.25" customHeight="1">
      <c r="A31" s="27">
        <v>37</v>
      </c>
      <c r="B31" s="743">
        <v>400</v>
      </c>
      <c r="C31" s="743">
        <v>78</v>
      </c>
      <c r="D31" s="746">
        <v>0</v>
      </c>
      <c r="E31" s="742">
        <v>0</v>
      </c>
      <c r="F31" s="742">
        <v>0</v>
      </c>
      <c r="G31" s="742">
        <v>0</v>
      </c>
      <c r="H31" s="743">
        <v>144</v>
      </c>
      <c r="I31" s="742">
        <v>2</v>
      </c>
      <c r="J31" s="743">
        <v>176</v>
      </c>
    </row>
    <row r="32" spans="1:10" ht="11.25" customHeight="1">
      <c r="A32" s="27">
        <v>38</v>
      </c>
      <c r="B32" s="743">
        <v>356</v>
      </c>
      <c r="C32" s="743">
        <v>63</v>
      </c>
      <c r="D32" s="746">
        <v>0</v>
      </c>
      <c r="E32" s="742">
        <v>1</v>
      </c>
      <c r="F32" s="742">
        <v>0</v>
      </c>
      <c r="G32" s="742">
        <v>0</v>
      </c>
      <c r="H32" s="743">
        <v>124</v>
      </c>
      <c r="I32" s="742">
        <v>0</v>
      </c>
      <c r="J32" s="743">
        <v>168</v>
      </c>
    </row>
    <row r="33" spans="1:10" ht="11.25" customHeight="1">
      <c r="A33" s="27">
        <v>39</v>
      </c>
      <c r="B33" s="743">
        <v>283</v>
      </c>
      <c r="C33" s="743">
        <v>47</v>
      </c>
      <c r="D33" s="746">
        <v>0</v>
      </c>
      <c r="E33" s="742">
        <v>0</v>
      </c>
      <c r="F33" s="742">
        <v>0</v>
      </c>
      <c r="G33" s="742">
        <v>0</v>
      </c>
      <c r="H33" s="743">
        <v>104</v>
      </c>
      <c r="I33" s="742">
        <v>0</v>
      </c>
      <c r="J33" s="743">
        <v>132</v>
      </c>
    </row>
    <row r="34" spans="1:10">
      <c r="A34" s="27" t="s">
        <v>624</v>
      </c>
      <c r="B34" s="743">
        <v>2036</v>
      </c>
      <c r="C34" s="743">
        <v>409</v>
      </c>
      <c r="D34" s="746">
        <v>0</v>
      </c>
      <c r="E34" s="742">
        <v>1</v>
      </c>
      <c r="F34" s="742">
        <v>0</v>
      </c>
      <c r="G34" s="742">
        <v>0</v>
      </c>
      <c r="H34" s="743">
        <v>707</v>
      </c>
      <c r="I34" s="742">
        <v>3</v>
      </c>
      <c r="J34" s="743">
        <v>916</v>
      </c>
    </row>
    <row r="35" spans="1:10" ht="20.100000000000001" customHeight="1">
      <c r="A35" s="27">
        <v>40</v>
      </c>
      <c r="B35" s="743">
        <v>239</v>
      </c>
      <c r="C35" s="743">
        <v>38</v>
      </c>
      <c r="D35" s="746">
        <v>0</v>
      </c>
      <c r="E35" s="742">
        <v>0</v>
      </c>
      <c r="F35" s="742">
        <v>0</v>
      </c>
      <c r="G35" s="742">
        <v>0</v>
      </c>
      <c r="H35" s="743">
        <v>84</v>
      </c>
      <c r="I35" s="742">
        <v>0</v>
      </c>
      <c r="J35" s="743">
        <v>117</v>
      </c>
    </row>
    <row r="36" spans="1:10" ht="11.25" customHeight="1">
      <c r="A36" s="27">
        <v>41</v>
      </c>
      <c r="B36" s="743">
        <v>197</v>
      </c>
      <c r="C36" s="743">
        <v>27</v>
      </c>
      <c r="D36" s="746">
        <v>0</v>
      </c>
      <c r="E36" s="742">
        <v>0</v>
      </c>
      <c r="F36" s="742">
        <v>0</v>
      </c>
      <c r="G36" s="742">
        <v>0</v>
      </c>
      <c r="H36" s="743">
        <v>74</v>
      </c>
      <c r="I36" s="742">
        <v>0</v>
      </c>
      <c r="J36" s="743">
        <v>96</v>
      </c>
    </row>
    <row r="37" spans="1:10" ht="11.25" customHeight="1">
      <c r="A37" s="27">
        <v>42</v>
      </c>
      <c r="B37" s="743">
        <v>199</v>
      </c>
      <c r="C37" s="743">
        <v>29</v>
      </c>
      <c r="D37" s="746">
        <v>0</v>
      </c>
      <c r="E37" s="742">
        <v>0</v>
      </c>
      <c r="F37" s="742">
        <v>0</v>
      </c>
      <c r="G37" s="742">
        <v>0</v>
      </c>
      <c r="H37" s="743">
        <v>86</v>
      </c>
      <c r="I37" s="742">
        <v>0</v>
      </c>
      <c r="J37" s="743">
        <v>84</v>
      </c>
    </row>
    <row r="38" spans="1:10" ht="11.25" customHeight="1">
      <c r="A38" s="27">
        <v>43</v>
      </c>
      <c r="B38" s="743">
        <v>205</v>
      </c>
      <c r="C38" s="743">
        <v>22</v>
      </c>
      <c r="D38" s="746">
        <v>0</v>
      </c>
      <c r="E38" s="742">
        <v>0</v>
      </c>
      <c r="F38" s="742">
        <v>0</v>
      </c>
      <c r="G38" s="742">
        <v>0</v>
      </c>
      <c r="H38" s="743">
        <v>99</v>
      </c>
      <c r="I38" s="742">
        <v>0</v>
      </c>
      <c r="J38" s="743">
        <v>84</v>
      </c>
    </row>
    <row r="39" spans="1:10" ht="11.25" customHeight="1">
      <c r="A39" s="27">
        <v>44</v>
      </c>
      <c r="B39" s="743">
        <v>219</v>
      </c>
      <c r="C39" s="743">
        <v>25</v>
      </c>
      <c r="D39" s="746">
        <v>0</v>
      </c>
      <c r="E39" s="742">
        <v>0</v>
      </c>
      <c r="F39" s="742">
        <v>0</v>
      </c>
      <c r="G39" s="742">
        <v>0</v>
      </c>
      <c r="H39" s="743">
        <v>117</v>
      </c>
      <c r="I39" s="742">
        <v>0</v>
      </c>
      <c r="J39" s="743">
        <v>77</v>
      </c>
    </row>
    <row r="40" spans="1:10">
      <c r="A40" s="27" t="s">
        <v>624</v>
      </c>
      <c r="B40" s="743">
        <v>1059</v>
      </c>
      <c r="C40" s="743">
        <v>141</v>
      </c>
      <c r="D40" s="746">
        <v>0</v>
      </c>
      <c r="E40" s="742">
        <v>0</v>
      </c>
      <c r="F40" s="742">
        <v>0</v>
      </c>
      <c r="G40" s="742">
        <v>0</v>
      </c>
      <c r="H40" s="743">
        <v>460</v>
      </c>
      <c r="I40" s="742">
        <v>0</v>
      </c>
      <c r="J40" s="743">
        <v>458</v>
      </c>
    </row>
    <row r="41" spans="1:10" ht="20.100000000000001" customHeight="1">
      <c r="A41" s="27">
        <v>45</v>
      </c>
      <c r="B41" s="743">
        <v>189</v>
      </c>
      <c r="C41" s="743">
        <v>30</v>
      </c>
      <c r="D41" s="746">
        <v>0</v>
      </c>
      <c r="E41" s="742">
        <v>0</v>
      </c>
      <c r="F41" s="742">
        <v>0</v>
      </c>
      <c r="G41" s="742">
        <v>0</v>
      </c>
      <c r="H41" s="743">
        <v>79</v>
      </c>
      <c r="I41" s="742">
        <v>0</v>
      </c>
      <c r="J41" s="743">
        <v>80</v>
      </c>
    </row>
    <row r="42" spans="1:10" s="6" customFormat="1" ht="11.25" customHeight="1">
      <c r="A42" s="27">
        <v>46</v>
      </c>
      <c r="B42" s="743">
        <v>138</v>
      </c>
      <c r="C42" s="743">
        <v>14</v>
      </c>
      <c r="D42" s="746">
        <v>0</v>
      </c>
      <c r="E42" s="742">
        <v>0</v>
      </c>
      <c r="F42" s="742">
        <v>0</v>
      </c>
      <c r="G42" s="742">
        <v>0</v>
      </c>
      <c r="H42" s="743">
        <v>75</v>
      </c>
      <c r="I42" s="742">
        <v>0</v>
      </c>
      <c r="J42" s="743">
        <v>49</v>
      </c>
    </row>
    <row r="43" spans="1:10" s="6" customFormat="1" ht="11.25" customHeight="1">
      <c r="A43" s="27">
        <v>47</v>
      </c>
      <c r="B43" s="743">
        <v>127</v>
      </c>
      <c r="C43" s="743">
        <v>10</v>
      </c>
      <c r="D43" s="746">
        <v>0</v>
      </c>
      <c r="E43" s="742">
        <v>0</v>
      </c>
      <c r="F43" s="742">
        <v>0</v>
      </c>
      <c r="G43" s="742">
        <v>0</v>
      </c>
      <c r="H43" s="743">
        <v>77</v>
      </c>
      <c r="I43" s="742">
        <v>0</v>
      </c>
      <c r="J43" s="743">
        <v>40</v>
      </c>
    </row>
    <row r="44" spans="1:10" s="6" customFormat="1" ht="11.25" customHeight="1">
      <c r="A44" s="27">
        <v>48</v>
      </c>
      <c r="B44" s="743">
        <v>111</v>
      </c>
      <c r="C44" s="743">
        <v>15</v>
      </c>
      <c r="D44" s="746">
        <v>0</v>
      </c>
      <c r="E44" s="742">
        <v>0</v>
      </c>
      <c r="F44" s="742">
        <v>0</v>
      </c>
      <c r="G44" s="742">
        <v>0</v>
      </c>
      <c r="H44" s="743">
        <v>56</v>
      </c>
      <c r="I44" s="742">
        <v>0</v>
      </c>
      <c r="J44" s="743">
        <v>40</v>
      </c>
    </row>
    <row r="45" spans="1:10" s="6" customFormat="1" ht="11.25" customHeight="1">
      <c r="A45" s="27">
        <v>49</v>
      </c>
      <c r="B45" s="743">
        <v>108</v>
      </c>
      <c r="C45" s="743">
        <v>7</v>
      </c>
      <c r="D45" s="746">
        <v>0</v>
      </c>
      <c r="E45" s="742">
        <v>0</v>
      </c>
      <c r="F45" s="742">
        <v>0</v>
      </c>
      <c r="G45" s="742">
        <v>0</v>
      </c>
      <c r="H45" s="743">
        <v>69</v>
      </c>
      <c r="I45" s="742">
        <v>0</v>
      </c>
      <c r="J45" s="743">
        <v>32</v>
      </c>
    </row>
    <row r="46" spans="1:10" s="6" customFormat="1">
      <c r="A46" s="27" t="s">
        <v>624</v>
      </c>
      <c r="B46" s="743">
        <v>673</v>
      </c>
      <c r="C46" s="743">
        <v>76</v>
      </c>
      <c r="D46" s="746">
        <v>0</v>
      </c>
      <c r="E46" s="742">
        <v>0</v>
      </c>
      <c r="F46" s="742">
        <v>0</v>
      </c>
      <c r="G46" s="742">
        <v>0</v>
      </c>
      <c r="H46" s="743">
        <v>356</v>
      </c>
      <c r="I46" s="742">
        <v>0</v>
      </c>
      <c r="J46" s="743">
        <v>241</v>
      </c>
    </row>
    <row r="47" spans="1:10" s="6" customFormat="1" ht="20.100000000000001" customHeight="1">
      <c r="A47" s="27" t="s">
        <v>197</v>
      </c>
      <c r="B47" s="743">
        <v>328</v>
      </c>
      <c r="C47" s="743">
        <v>23</v>
      </c>
      <c r="D47" s="746">
        <v>0</v>
      </c>
      <c r="E47" s="742">
        <v>0</v>
      </c>
      <c r="F47" s="742">
        <v>0</v>
      </c>
      <c r="G47" s="742">
        <v>0</v>
      </c>
      <c r="H47" s="743">
        <v>217</v>
      </c>
      <c r="I47" s="742">
        <v>0</v>
      </c>
      <c r="J47" s="743">
        <v>88</v>
      </c>
    </row>
    <row r="48" spans="1:10" s="6" customFormat="1" ht="20.100000000000001" customHeight="1">
      <c r="A48" s="25" t="s">
        <v>502</v>
      </c>
      <c r="B48" s="745">
        <v>99389</v>
      </c>
      <c r="C48" s="745">
        <v>49488</v>
      </c>
      <c r="D48" s="747">
        <v>840</v>
      </c>
      <c r="E48" s="744">
        <v>3698</v>
      </c>
      <c r="F48" s="744">
        <v>1660</v>
      </c>
      <c r="G48" s="744">
        <v>7634</v>
      </c>
      <c r="H48" s="745">
        <v>19642</v>
      </c>
      <c r="I48" s="744">
        <v>5744</v>
      </c>
      <c r="J48" s="745">
        <v>10683</v>
      </c>
    </row>
    <row r="49" spans="1:8" ht="12.75" customHeight="1">
      <c r="A49" s="21" t="s">
        <v>726</v>
      </c>
    </row>
    <row r="50" spans="1:8" ht="10.5" customHeight="1">
      <c r="A50" s="21" t="s">
        <v>648</v>
      </c>
    </row>
    <row r="51" spans="1:8">
      <c r="A51" s="35"/>
      <c r="B51" s="16"/>
      <c r="C51" s="16"/>
      <c r="D51" s="16"/>
      <c r="E51" s="16"/>
      <c r="F51" s="16"/>
      <c r="G51" s="16"/>
      <c r="H51" s="16"/>
    </row>
    <row r="52" spans="1:8">
      <c r="A52" s="9"/>
    </row>
    <row r="53" spans="1:8">
      <c r="A53" s="9"/>
    </row>
    <row r="54" spans="1:8">
      <c r="A54" s="9"/>
    </row>
    <row r="55" spans="1:8">
      <c r="A55" s="35"/>
      <c r="B55" s="16"/>
      <c r="C55" s="16"/>
      <c r="D55" s="16"/>
      <c r="E55" s="16"/>
      <c r="F55" s="16"/>
      <c r="G55" s="16"/>
      <c r="H55" s="16"/>
    </row>
    <row r="56" spans="1:8">
      <c r="A56" s="35"/>
      <c r="B56" s="16"/>
      <c r="C56" s="16"/>
      <c r="D56" s="16"/>
      <c r="E56" s="16"/>
      <c r="F56" s="16"/>
      <c r="G56" s="16"/>
      <c r="H56" s="16"/>
    </row>
    <row r="57" spans="1:8">
      <c r="A57" s="9"/>
    </row>
    <row r="58" spans="1:8">
      <c r="A58" s="35"/>
      <c r="B58" s="16"/>
      <c r="C58" s="16"/>
      <c r="D58" s="16"/>
      <c r="E58" s="16"/>
      <c r="F58" s="16"/>
      <c r="G58" s="16"/>
      <c r="H58" s="16"/>
    </row>
    <row r="59" spans="1:8">
      <c r="A59" s="35"/>
      <c r="B59" s="16"/>
      <c r="C59" s="16"/>
      <c r="D59" s="16"/>
      <c r="E59" s="16"/>
      <c r="F59" s="16"/>
      <c r="G59" s="16"/>
      <c r="H59" s="16"/>
    </row>
    <row r="60" spans="1:8">
      <c r="A60" s="35"/>
      <c r="B60" s="16"/>
      <c r="C60" s="16"/>
      <c r="D60" s="16"/>
      <c r="E60" s="16"/>
      <c r="F60" s="16"/>
      <c r="G60" s="16"/>
      <c r="H60" s="16"/>
    </row>
    <row r="61" spans="1:8">
      <c r="A61" s="35"/>
      <c r="B61" s="16"/>
      <c r="C61" s="16"/>
      <c r="D61" s="16"/>
      <c r="E61" s="16"/>
      <c r="F61" s="16"/>
      <c r="G61" s="16"/>
      <c r="H61" s="16"/>
    </row>
    <row r="62" spans="1:8">
      <c r="A62" s="35"/>
      <c r="B62" s="16"/>
      <c r="C62" s="16"/>
      <c r="D62" s="16"/>
      <c r="E62" s="16"/>
      <c r="F62" s="16"/>
      <c r="G62" s="16"/>
      <c r="H62" s="16"/>
    </row>
    <row r="63" spans="1:8">
      <c r="A63" s="35"/>
      <c r="B63" s="16"/>
      <c r="C63" s="16"/>
      <c r="D63" s="16"/>
      <c r="E63" s="16"/>
      <c r="F63" s="16"/>
      <c r="G63" s="16"/>
      <c r="H63" s="16"/>
    </row>
    <row r="64" spans="1:8">
      <c r="A64" s="35"/>
      <c r="B64" s="16"/>
      <c r="C64" s="16"/>
      <c r="D64" s="16"/>
      <c r="E64" s="16"/>
      <c r="F64" s="16"/>
      <c r="G64" s="16"/>
      <c r="H64" s="16"/>
    </row>
    <row r="65" spans="1:8">
      <c r="A65" s="35"/>
      <c r="B65" s="16"/>
      <c r="C65" s="16"/>
      <c r="D65" s="16"/>
      <c r="E65" s="16"/>
      <c r="F65" s="16"/>
      <c r="G65" s="16"/>
      <c r="H65" s="16"/>
    </row>
    <row r="66" spans="1:8">
      <c r="A66" s="35"/>
      <c r="B66" s="16"/>
      <c r="C66" s="16"/>
      <c r="D66" s="16"/>
      <c r="E66" s="16"/>
      <c r="F66" s="16"/>
      <c r="G66" s="16"/>
      <c r="H66" s="16"/>
    </row>
    <row r="67" spans="1:8">
      <c r="A67" s="35"/>
      <c r="B67" s="16"/>
      <c r="C67" s="16"/>
      <c r="D67" s="16"/>
      <c r="E67" s="16"/>
      <c r="F67" s="16"/>
      <c r="G67" s="16"/>
      <c r="H67" s="16"/>
    </row>
    <row r="68" spans="1:8">
      <c r="A68" s="35"/>
      <c r="B68" s="16"/>
      <c r="C68" s="16"/>
      <c r="D68" s="16"/>
      <c r="E68" s="16"/>
      <c r="F68" s="16"/>
      <c r="G68" s="16"/>
      <c r="H68" s="16"/>
    </row>
    <row r="69" spans="1:8">
      <c r="A69" s="35"/>
      <c r="B69" s="16"/>
      <c r="C69" s="16"/>
      <c r="D69" s="16"/>
      <c r="E69" s="16"/>
      <c r="F69" s="16"/>
      <c r="G69" s="16"/>
      <c r="H69" s="16"/>
    </row>
    <row r="70" spans="1:8">
      <c r="A70" s="35"/>
      <c r="B70" s="16"/>
      <c r="C70" s="16"/>
      <c r="D70" s="16"/>
      <c r="E70" s="16"/>
      <c r="F70" s="16"/>
      <c r="G70" s="16"/>
      <c r="H70" s="16"/>
    </row>
    <row r="71" spans="1:8">
      <c r="A71" s="35"/>
      <c r="B71" s="16"/>
      <c r="C71" s="16"/>
      <c r="D71" s="16"/>
      <c r="E71" s="16"/>
      <c r="F71" s="16"/>
      <c r="G71" s="16"/>
      <c r="H71" s="16"/>
    </row>
    <row r="72" spans="1:8">
      <c r="A72" s="35"/>
      <c r="B72" s="16"/>
      <c r="C72" s="16"/>
      <c r="D72" s="16"/>
      <c r="E72" s="16"/>
      <c r="F72" s="16"/>
      <c r="G72" s="16"/>
      <c r="H72" s="16"/>
    </row>
    <row r="73" spans="1:8">
      <c r="A73" s="35"/>
      <c r="B73" s="16"/>
      <c r="C73" s="16"/>
      <c r="D73" s="16"/>
      <c r="E73" s="16"/>
      <c r="F73" s="16"/>
      <c r="G73" s="16"/>
      <c r="H73" s="16"/>
    </row>
    <row r="74" spans="1:8">
      <c r="A74" s="35"/>
      <c r="B74" s="16"/>
      <c r="C74" s="16"/>
      <c r="D74" s="16"/>
      <c r="E74" s="16"/>
      <c r="F74" s="16"/>
      <c r="G74" s="16"/>
      <c r="H74" s="16"/>
    </row>
    <row r="75" spans="1:8">
      <c r="A75" s="35"/>
      <c r="B75" s="16"/>
      <c r="C75" s="16"/>
      <c r="D75" s="16"/>
      <c r="E75" s="16"/>
      <c r="F75" s="16"/>
      <c r="G75" s="16"/>
      <c r="H75" s="16"/>
    </row>
    <row r="76" spans="1:8">
      <c r="A76" s="35"/>
      <c r="B76" s="16"/>
      <c r="C76" s="16"/>
      <c r="D76" s="16"/>
      <c r="E76" s="16"/>
      <c r="F76" s="16"/>
      <c r="G76" s="16"/>
      <c r="H76" s="16"/>
    </row>
    <row r="77" spans="1:8">
      <c r="A77" s="35"/>
      <c r="B77" s="16"/>
      <c r="C77" s="16"/>
      <c r="D77" s="16"/>
      <c r="E77" s="16"/>
      <c r="F77" s="16"/>
      <c r="G77" s="16"/>
      <c r="H77" s="16"/>
    </row>
    <row r="78" spans="1:8">
      <c r="A78" s="35"/>
      <c r="B78" s="16"/>
      <c r="C78" s="16"/>
      <c r="D78" s="16"/>
      <c r="E78" s="16"/>
      <c r="F78" s="16"/>
      <c r="G78" s="16"/>
      <c r="H78" s="16"/>
    </row>
    <row r="79" spans="1:8">
      <c r="A79" s="35"/>
      <c r="B79" s="16"/>
      <c r="C79" s="16"/>
      <c r="D79" s="16"/>
      <c r="E79" s="16"/>
      <c r="F79" s="16"/>
      <c r="G79" s="16"/>
      <c r="H79" s="16"/>
    </row>
    <row r="80" spans="1:8">
      <c r="A80" s="35"/>
      <c r="B80" s="16"/>
      <c r="C80" s="16"/>
      <c r="D80" s="16"/>
      <c r="E80" s="16"/>
      <c r="F80" s="16"/>
      <c r="G80" s="16"/>
      <c r="H80" s="16"/>
    </row>
    <row r="81" spans="1:8">
      <c r="A81" s="35"/>
      <c r="B81" s="16"/>
      <c r="C81" s="16"/>
      <c r="D81" s="16"/>
      <c r="E81" s="16"/>
      <c r="F81" s="16"/>
      <c r="G81" s="16"/>
      <c r="H81" s="16"/>
    </row>
    <row r="82" spans="1:8">
      <c r="A82" s="35"/>
      <c r="B82" s="16"/>
      <c r="C82" s="16"/>
      <c r="D82" s="16"/>
      <c r="E82" s="16"/>
      <c r="F82" s="16"/>
      <c r="G82" s="16"/>
      <c r="H82" s="16"/>
    </row>
    <row r="83" spans="1:8">
      <c r="A83" s="9"/>
      <c r="B83" s="16"/>
      <c r="C83" s="16"/>
      <c r="D83" s="16"/>
      <c r="E83" s="16"/>
      <c r="F83" s="16"/>
      <c r="G83" s="16"/>
      <c r="H83" s="16"/>
    </row>
    <row r="84" spans="1:8" s="6" customFormat="1">
      <c r="A84" s="8"/>
      <c r="B84" s="16"/>
      <c r="C84" s="16"/>
      <c r="D84" s="16"/>
      <c r="E84" s="16"/>
      <c r="F84" s="16"/>
      <c r="G84" s="16"/>
      <c r="H84" s="16"/>
    </row>
    <row r="85" spans="1:8">
      <c r="A85" s="35"/>
      <c r="B85" s="16"/>
      <c r="C85" s="16"/>
      <c r="D85" s="16"/>
      <c r="E85" s="16"/>
      <c r="F85" s="16"/>
      <c r="G85" s="16"/>
      <c r="H85" s="16"/>
    </row>
    <row r="86" spans="1:8">
      <c r="A86" s="35"/>
      <c r="B86" s="16"/>
      <c r="C86" s="16"/>
      <c r="D86" s="16"/>
      <c r="E86" s="16"/>
      <c r="F86" s="16"/>
      <c r="G86" s="16"/>
      <c r="H86" s="16"/>
    </row>
    <row r="87" spans="1:8">
      <c r="A87" s="35"/>
      <c r="B87" s="16"/>
      <c r="C87" s="16"/>
      <c r="D87" s="16"/>
      <c r="E87" s="16"/>
      <c r="F87" s="16"/>
      <c r="G87" s="16"/>
      <c r="H87" s="16"/>
    </row>
    <row r="88" spans="1:8">
      <c r="A88" s="35"/>
      <c r="B88" s="16"/>
      <c r="C88" s="16"/>
      <c r="D88" s="16"/>
      <c r="E88" s="16"/>
      <c r="F88" s="16"/>
      <c r="G88" s="16"/>
      <c r="H88" s="16"/>
    </row>
    <row r="89" spans="1:8">
      <c r="A89" s="35"/>
      <c r="B89" s="16"/>
      <c r="C89" s="16"/>
      <c r="D89" s="16"/>
      <c r="E89" s="16"/>
      <c r="F89" s="16"/>
      <c r="G89" s="16"/>
      <c r="H89" s="16"/>
    </row>
    <row r="90" spans="1:8">
      <c r="A90" s="35"/>
      <c r="B90" s="16"/>
      <c r="C90" s="16"/>
      <c r="D90" s="16"/>
      <c r="E90" s="16"/>
      <c r="F90" s="16"/>
      <c r="G90" s="16"/>
      <c r="H90" s="16"/>
    </row>
    <row r="91" spans="1:8">
      <c r="A91" s="35"/>
      <c r="B91" s="16"/>
      <c r="C91" s="16"/>
      <c r="D91" s="16"/>
      <c r="E91" s="16"/>
      <c r="F91" s="16"/>
      <c r="G91" s="16"/>
      <c r="H91" s="16"/>
    </row>
    <row r="92" spans="1:8">
      <c r="A92" s="35"/>
      <c r="B92" s="16"/>
      <c r="C92" s="16"/>
      <c r="D92" s="16"/>
      <c r="E92" s="16"/>
      <c r="F92" s="16"/>
      <c r="G92" s="16"/>
      <c r="H92" s="16"/>
    </row>
    <row r="93" spans="1:8">
      <c r="A93" s="35"/>
      <c r="B93" s="16"/>
      <c r="C93" s="16"/>
      <c r="D93" s="16"/>
      <c r="E93" s="16"/>
      <c r="F93" s="16"/>
      <c r="G93" s="16"/>
      <c r="H93" s="16"/>
    </row>
    <row r="94" spans="1:8">
      <c r="A94" s="35"/>
      <c r="B94" s="16"/>
      <c r="C94" s="16"/>
      <c r="D94" s="16"/>
      <c r="E94" s="16"/>
      <c r="F94" s="16"/>
      <c r="G94" s="16"/>
      <c r="H94" s="16"/>
    </row>
    <row r="95" spans="1:8">
      <c r="A95" s="35"/>
      <c r="B95" s="16"/>
      <c r="C95" s="16"/>
      <c r="D95" s="16"/>
      <c r="E95" s="16"/>
      <c r="F95" s="16"/>
      <c r="G95" s="16"/>
      <c r="H95" s="16"/>
    </row>
    <row r="96" spans="1:8">
      <c r="A96" s="35"/>
      <c r="B96" s="16"/>
      <c r="C96" s="16"/>
      <c r="D96" s="16"/>
      <c r="E96" s="16"/>
      <c r="F96" s="16"/>
      <c r="G96" s="16"/>
      <c r="H96" s="16"/>
    </row>
    <row r="97" spans="1:8" s="21" customFormat="1">
      <c r="A97" s="35"/>
      <c r="B97" s="16"/>
      <c r="C97" s="16"/>
      <c r="D97" s="16"/>
      <c r="E97" s="16"/>
      <c r="F97" s="16"/>
      <c r="G97" s="16"/>
      <c r="H97" s="16"/>
    </row>
    <row r="98" spans="1:8" s="21" customFormat="1">
      <c r="A98" s="35"/>
      <c r="B98" s="16"/>
      <c r="C98" s="16"/>
      <c r="D98" s="16"/>
      <c r="E98" s="16"/>
      <c r="F98" s="16"/>
      <c r="G98" s="16"/>
      <c r="H98" s="16"/>
    </row>
    <row r="99" spans="1:8">
      <c r="A99" s="35"/>
      <c r="B99" s="16"/>
      <c r="C99" s="16"/>
      <c r="D99" s="16"/>
      <c r="E99" s="16"/>
      <c r="F99" s="16"/>
      <c r="G99" s="16"/>
      <c r="H99" s="16"/>
    </row>
    <row r="100" spans="1:8">
      <c r="A100" s="35"/>
      <c r="B100" s="16"/>
      <c r="C100" s="16"/>
      <c r="D100" s="16"/>
      <c r="E100" s="16"/>
      <c r="F100" s="16"/>
      <c r="G100" s="16"/>
      <c r="H100" s="16"/>
    </row>
    <row r="101" spans="1:8">
      <c r="A101" s="35"/>
      <c r="B101" s="16"/>
      <c r="C101" s="16"/>
      <c r="D101" s="16"/>
      <c r="E101" s="16"/>
      <c r="F101" s="16"/>
      <c r="G101" s="16"/>
      <c r="H101" s="16"/>
    </row>
    <row r="102" spans="1:8">
      <c r="A102" s="35"/>
      <c r="B102" s="16"/>
      <c r="C102" s="16"/>
      <c r="D102" s="16"/>
      <c r="E102" s="16"/>
      <c r="F102" s="16"/>
      <c r="G102" s="16"/>
      <c r="H102" s="16"/>
    </row>
    <row r="103" spans="1:8">
      <c r="A103" s="35"/>
      <c r="B103" s="16"/>
      <c r="C103" s="16"/>
      <c r="D103" s="16"/>
      <c r="E103" s="16"/>
      <c r="F103" s="16"/>
      <c r="G103" s="16"/>
      <c r="H103" s="16"/>
    </row>
    <row r="104" spans="1:8">
      <c r="A104" s="35"/>
      <c r="B104" s="16"/>
      <c r="C104" s="16"/>
      <c r="D104" s="16"/>
      <c r="E104" s="16"/>
      <c r="F104" s="16"/>
      <c r="G104" s="16"/>
      <c r="H104" s="16"/>
    </row>
    <row r="105" spans="1:8">
      <c r="A105" s="35"/>
      <c r="B105" s="16"/>
      <c r="C105" s="16"/>
      <c r="D105" s="16"/>
      <c r="E105" s="16"/>
      <c r="F105" s="16"/>
      <c r="G105" s="16"/>
      <c r="H105" s="16"/>
    </row>
    <row r="106" spans="1:8">
      <c r="A106" s="35"/>
      <c r="B106" s="16"/>
      <c r="C106" s="16"/>
      <c r="D106" s="16"/>
      <c r="E106" s="16"/>
      <c r="F106" s="16"/>
      <c r="G106" s="16"/>
      <c r="H106" s="16"/>
    </row>
    <row r="107" spans="1:8">
      <c r="A107" s="35"/>
      <c r="B107" s="16"/>
      <c r="C107" s="16"/>
      <c r="D107" s="16"/>
      <c r="E107" s="16"/>
      <c r="F107" s="16"/>
      <c r="G107" s="16"/>
      <c r="H107" s="16"/>
    </row>
    <row r="108" spans="1:8">
      <c r="A108" s="35"/>
      <c r="B108" s="16"/>
      <c r="C108" s="16"/>
      <c r="D108" s="16"/>
      <c r="E108" s="16"/>
      <c r="F108" s="16"/>
      <c r="G108" s="16"/>
      <c r="H108" s="16"/>
    </row>
    <row r="109" spans="1:8">
      <c r="A109" s="35"/>
      <c r="B109" s="16"/>
      <c r="C109" s="16"/>
      <c r="D109" s="16"/>
      <c r="E109" s="16"/>
      <c r="F109" s="16"/>
      <c r="G109" s="16"/>
      <c r="H109" s="16"/>
    </row>
    <row r="110" spans="1:8">
      <c r="A110" s="36"/>
      <c r="B110" s="16"/>
      <c r="C110" s="16"/>
      <c r="D110" s="16"/>
      <c r="E110" s="16"/>
      <c r="F110" s="16"/>
      <c r="G110" s="16"/>
      <c r="H110" s="16"/>
    </row>
    <row r="111" spans="1:8">
      <c r="A111" s="35"/>
      <c r="B111" s="16"/>
      <c r="C111" s="16"/>
      <c r="D111" s="16"/>
      <c r="E111" s="16"/>
      <c r="F111" s="16"/>
      <c r="G111" s="16"/>
      <c r="H111" s="16"/>
    </row>
    <row r="112" spans="1:8">
      <c r="A112" s="35"/>
      <c r="B112" s="16"/>
      <c r="C112" s="16"/>
      <c r="D112" s="16"/>
      <c r="E112" s="16"/>
      <c r="F112" s="16"/>
      <c r="G112" s="16"/>
      <c r="H112" s="16"/>
    </row>
    <row r="113" spans="1:8">
      <c r="A113" s="35"/>
      <c r="B113" s="16"/>
      <c r="C113" s="16"/>
      <c r="D113" s="16"/>
      <c r="E113" s="16"/>
      <c r="F113" s="16"/>
      <c r="G113" s="16"/>
      <c r="H113" s="16"/>
    </row>
    <row r="114" spans="1:8">
      <c r="A114" s="35"/>
      <c r="B114" s="16"/>
      <c r="C114" s="16"/>
      <c r="D114" s="16"/>
      <c r="E114" s="16"/>
      <c r="F114" s="16"/>
      <c r="G114" s="16"/>
      <c r="H114" s="16"/>
    </row>
    <row r="115" spans="1:8">
      <c r="A115" s="35"/>
      <c r="B115" s="16"/>
      <c r="C115" s="16"/>
      <c r="D115" s="16"/>
      <c r="E115" s="16"/>
      <c r="F115" s="16"/>
      <c r="G115" s="16"/>
      <c r="H115" s="16"/>
    </row>
    <row r="116" spans="1:8">
      <c r="A116" s="35"/>
      <c r="B116" s="16"/>
      <c r="C116" s="16"/>
      <c r="D116" s="16"/>
      <c r="E116" s="16"/>
      <c r="F116" s="16"/>
      <c r="G116" s="16"/>
      <c r="H116" s="16"/>
    </row>
    <row r="117" spans="1:8">
      <c r="A117" s="35"/>
      <c r="B117" s="16"/>
      <c r="C117" s="16"/>
      <c r="D117" s="16"/>
      <c r="E117" s="16"/>
      <c r="F117" s="16"/>
      <c r="G117" s="16"/>
      <c r="H117" s="16"/>
    </row>
    <row r="118" spans="1:8">
      <c r="A118" s="35"/>
      <c r="B118" s="16"/>
      <c r="C118" s="16"/>
      <c r="D118" s="16"/>
      <c r="E118" s="16"/>
      <c r="F118" s="16"/>
      <c r="G118" s="16"/>
      <c r="H118" s="16"/>
    </row>
    <row r="119" spans="1:8">
      <c r="A119" s="35"/>
      <c r="B119" s="16"/>
      <c r="C119" s="16"/>
      <c r="D119" s="16"/>
      <c r="E119" s="16"/>
      <c r="F119" s="16"/>
      <c r="G119" s="16"/>
      <c r="H119" s="16"/>
    </row>
    <row r="120" spans="1:8">
      <c r="A120" s="35"/>
      <c r="B120" s="16"/>
      <c r="C120" s="16"/>
      <c r="D120" s="16"/>
      <c r="E120" s="16"/>
      <c r="F120" s="16"/>
      <c r="G120" s="16"/>
      <c r="H120" s="16"/>
    </row>
    <row r="121" spans="1:8">
      <c r="A121" s="35"/>
      <c r="B121" s="16"/>
      <c r="C121" s="16"/>
      <c r="D121" s="16"/>
      <c r="E121" s="16"/>
      <c r="F121" s="16"/>
      <c r="G121" s="16"/>
      <c r="H121" s="16"/>
    </row>
    <row r="122" spans="1:8">
      <c r="A122" s="35"/>
      <c r="B122" s="16"/>
      <c r="C122" s="16"/>
      <c r="D122" s="16"/>
      <c r="E122" s="16"/>
      <c r="F122" s="16"/>
      <c r="G122" s="16"/>
      <c r="H122" s="16"/>
    </row>
    <row r="123" spans="1:8">
      <c r="A123" s="35"/>
      <c r="B123" s="16"/>
      <c r="C123" s="16"/>
      <c r="D123" s="16"/>
      <c r="E123" s="16"/>
      <c r="F123" s="16"/>
      <c r="G123" s="16"/>
      <c r="H123" s="16"/>
    </row>
    <row r="124" spans="1:8">
      <c r="A124" s="35"/>
      <c r="B124" s="16"/>
      <c r="C124" s="16"/>
      <c r="D124" s="16"/>
      <c r="E124" s="16"/>
      <c r="F124" s="16"/>
      <c r="G124" s="16"/>
      <c r="H124" s="16"/>
    </row>
    <row r="125" spans="1:8">
      <c r="A125" s="35"/>
      <c r="B125" s="16"/>
      <c r="C125" s="16"/>
      <c r="D125" s="16"/>
      <c r="E125" s="16"/>
      <c r="F125" s="16"/>
      <c r="G125" s="16"/>
      <c r="H125" s="16"/>
    </row>
    <row r="126" spans="1:8">
      <c r="A126" s="35"/>
      <c r="B126" s="16"/>
      <c r="C126" s="16"/>
      <c r="D126" s="16"/>
      <c r="E126" s="16"/>
      <c r="F126" s="16"/>
      <c r="G126" s="16"/>
      <c r="H126" s="16"/>
    </row>
    <row r="127" spans="1:8">
      <c r="A127" s="36"/>
      <c r="B127" s="16"/>
      <c r="C127" s="16"/>
      <c r="D127" s="16"/>
      <c r="E127" s="16"/>
      <c r="F127" s="16"/>
      <c r="G127" s="16"/>
      <c r="H127" s="16"/>
    </row>
    <row r="128" spans="1:8">
      <c r="A128" s="35"/>
      <c r="B128" s="16"/>
      <c r="C128" s="16"/>
      <c r="D128" s="16"/>
      <c r="E128" s="16"/>
      <c r="F128" s="16"/>
      <c r="G128" s="16"/>
      <c r="H128" s="16"/>
    </row>
    <row r="129" spans="1:8">
      <c r="A129" s="35"/>
      <c r="B129" s="16"/>
      <c r="C129" s="16"/>
      <c r="D129" s="16"/>
      <c r="E129" s="16"/>
      <c r="F129" s="16"/>
      <c r="G129" s="16"/>
      <c r="H129" s="16"/>
    </row>
    <row r="130" spans="1:8">
      <c r="A130" s="35"/>
      <c r="B130" s="16"/>
      <c r="C130" s="16"/>
      <c r="D130" s="16"/>
      <c r="E130" s="16"/>
      <c r="F130" s="16"/>
      <c r="G130" s="16"/>
      <c r="H130" s="16"/>
    </row>
    <row r="131" spans="1:8">
      <c r="A131" s="35"/>
      <c r="B131" s="16"/>
      <c r="C131" s="16"/>
      <c r="D131" s="16"/>
      <c r="E131" s="16"/>
      <c r="F131" s="16"/>
      <c r="G131" s="16"/>
      <c r="H131" s="16"/>
    </row>
    <row r="132" spans="1:8">
      <c r="A132" s="35"/>
      <c r="B132" s="16"/>
      <c r="C132" s="16"/>
      <c r="D132" s="16"/>
      <c r="E132" s="16"/>
      <c r="F132" s="16"/>
      <c r="G132" s="16"/>
      <c r="H132" s="16"/>
    </row>
    <row r="133" spans="1:8">
      <c r="A133" s="35"/>
      <c r="B133" s="16"/>
      <c r="C133" s="16"/>
      <c r="D133" s="16"/>
      <c r="E133" s="16"/>
      <c r="F133" s="16"/>
      <c r="G133" s="16"/>
      <c r="H133" s="16"/>
    </row>
    <row r="134" spans="1:8">
      <c r="A134" s="35"/>
      <c r="B134" s="16"/>
      <c r="C134" s="16"/>
      <c r="D134" s="16"/>
      <c r="E134" s="16"/>
      <c r="F134" s="16"/>
      <c r="G134" s="16"/>
      <c r="H134" s="16"/>
    </row>
    <row r="135" spans="1:8">
      <c r="A135" s="35"/>
      <c r="B135" s="16"/>
      <c r="C135" s="16"/>
      <c r="D135" s="16"/>
      <c r="E135" s="16"/>
      <c r="F135" s="16"/>
      <c r="G135" s="16"/>
      <c r="H135" s="16"/>
    </row>
    <row r="136" spans="1:8">
      <c r="A136" s="35"/>
      <c r="B136" s="16"/>
      <c r="C136" s="16"/>
      <c r="D136" s="16"/>
      <c r="E136" s="16"/>
      <c r="F136" s="16"/>
      <c r="G136" s="16"/>
      <c r="H136" s="16"/>
    </row>
    <row r="137" spans="1:8">
      <c r="A137" s="35"/>
      <c r="B137" s="16"/>
      <c r="C137" s="16"/>
      <c r="D137" s="16"/>
      <c r="E137" s="16"/>
      <c r="F137" s="16"/>
      <c r="G137" s="16"/>
      <c r="H137" s="16"/>
    </row>
    <row r="138" spans="1:8">
      <c r="A138" s="35"/>
      <c r="B138" s="16"/>
      <c r="C138" s="16"/>
      <c r="D138" s="16"/>
      <c r="E138" s="16"/>
      <c r="F138" s="16"/>
      <c r="G138" s="16"/>
      <c r="H138" s="16"/>
    </row>
    <row r="139" spans="1:8">
      <c r="A139" s="35"/>
      <c r="B139" s="16"/>
      <c r="C139" s="16"/>
      <c r="D139" s="16"/>
      <c r="E139" s="16"/>
      <c r="F139" s="16"/>
      <c r="G139" s="16"/>
      <c r="H139" s="16"/>
    </row>
    <row r="140" spans="1:8">
      <c r="A140" s="35"/>
      <c r="B140" s="16"/>
      <c r="C140" s="16"/>
      <c r="D140" s="16"/>
      <c r="E140" s="16"/>
      <c r="F140" s="16"/>
      <c r="G140" s="16"/>
      <c r="H140" s="16"/>
    </row>
    <row r="141" spans="1:8">
      <c r="A141" s="35"/>
      <c r="B141" s="16"/>
      <c r="C141" s="16"/>
      <c r="D141" s="16"/>
      <c r="E141" s="16"/>
      <c r="F141" s="16"/>
      <c r="G141" s="16"/>
      <c r="H141" s="16"/>
    </row>
    <row r="142" spans="1:8">
      <c r="A142" s="35"/>
      <c r="B142" s="16"/>
      <c r="C142" s="16"/>
      <c r="D142" s="16"/>
      <c r="E142" s="16"/>
      <c r="F142" s="16"/>
      <c r="G142" s="16"/>
      <c r="H142" s="16"/>
    </row>
    <row r="143" spans="1:8">
      <c r="A143" s="35"/>
      <c r="B143" s="16"/>
      <c r="C143" s="16"/>
      <c r="D143" s="16"/>
      <c r="E143" s="16"/>
      <c r="F143" s="16"/>
      <c r="G143" s="16"/>
      <c r="H143" s="16"/>
    </row>
    <row r="144" spans="1:8">
      <c r="A144" s="35"/>
      <c r="B144" s="16"/>
      <c r="C144" s="16"/>
      <c r="D144" s="16"/>
      <c r="E144" s="16"/>
      <c r="F144" s="16"/>
      <c r="G144" s="16"/>
      <c r="H144" s="16"/>
    </row>
    <row r="145" spans="1:8">
      <c r="A145" s="35"/>
      <c r="B145" s="16"/>
      <c r="C145" s="16"/>
      <c r="D145" s="16"/>
      <c r="E145" s="16"/>
      <c r="F145" s="16"/>
      <c r="G145" s="16"/>
      <c r="H145" s="16"/>
    </row>
    <row r="146" spans="1:8">
      <c r="A146" s="35"/>
      <c r="B146" s="16"/>
      <c r="C146" s="16"/>
      <c r="D146" s="16"/>
      <c r="E146" s="16"/>
      <c r="F146" s="16"/>
      <c r="G146" s="16"/>
      <c r="H146" s="16"/>
    </row>
    <row r="147" spans="1:8">
      <c r="A147" s="35"/>
      <c r="B147" s="16"/>
      <c r="C147" s="16"/>
      <c r="D147" s="16"/>
      <c r="E147" s="16"/>
      <c r="F147" s="16"/>
      <c r="G147" s="16"/>
      <c r="H147" s="16"/>
    </row>
    <row r="148" spans="1:8">
      <c r="A148" s="35"/>
      <c r="B148" s="16"/>
      <c r="C148" s="16"/>
      <c r="D148" s="16"/>
      <c r="E148" s="16"/>
      <c r="F148" s="16"/>
      <c r="G148" s="16"/>
      <c r="H148" s="16"/>
    </row>
    <row r="149" spans="1:8">
      <c r="A149" s="35"/>
      <c r="B149" s="16"/>
      <c r="C149" s="16"/>
      <c r="D149" s="16"/>
      <c r="E149" s="16"/>
      <c r="F149" s="16"/>
      <c r="G149" s="16"/>
      <c r="H149" s="16"/>
    </row>
    <row r="150" spans="1:8">
      <c r="A150" s="35"/>
      <c r="B150" s="16"/>
      <c r="C150" s="16"/>
      <c r="D150" s="16"/>
      <c r="E150" s="16"/>
      <c r="F150" s="16"/>
      <c r="G150" s="16"/>
      <c r="H150" s="16"/>
    </row>
    <row r="151" spans="1:8">
      <c r="A151" s="35"/>
      <c r="B151" s="16"/>
      <c r="C151" s="16"/>
      <c r="D151" s="16"/>
      <c r="E151" s="16"/>
      <c r="F151" s="16"/>
      <c r="G151" s="16"/>
      <c r="H151" s="16"/>
    </row>
    <row r="152" spans="1:8">
      <c r="A152" s="35"/>
      <c r="B152" s="16"/>
      <c r="C152" s="16"/>
      <c r="D152" s="16"/>
      <c r="E152" s="16"/>
      <c r="F152" s="16"/>
      <c r="G152" s="16"/>
      <c r="H152" s="16"/>
    </row>
    <row r="153" spans="1:8">
      <c r="A153" s="35"/>
      <c r="B153" s="16"/>
      <c r="C153" s="16"/>
      <c r="D153" s="16"/>
      <c r="E153" s="16"/>
      <c r="F153" s="16"/>
      <c r="G153" s="16"/>
      <c r="H153" s="16"/>
    </row>
    <row r="154" spans="1:8">
      <c r="A154" s="35"/>
      <c r="B154" s="16"/>
      <c r="C154" s="16"/>
      <c r="D154" s="16"/>
      <c r="E154" s="16"/>
      <c r="F154" s="16"/>
      <c r="G154" s="16"/>
      <c r="H154" s="16"/>
    </row>
    <row r="155" spans="1:8">
      <c r="A155" s="35"/>
      <c r="B155" s="16"/>
      <c r="C155" s="16"/>
      <c r="D155" s="16"/>
      <c r="E155" s="16"/>
      <c r="F155" s="16"/>
      <c r="G155" s="16"/>
      <c r="H155" s="16"/>
    </row>
    <row r="156" spans="1:8">
      <c r="A156" s="35"/>
      <c r="B156" s="16"/>
      <c r="C156" s="16"/>
      <c r="D156" s="16"/>
      <c r="E156" s="16"/>
      <c r="F156" s="16"/>
      <c r="G156" s="16"/>
      <c r="H156" s="16"/>
    </row>
    <row r="157" spans="1:8">
      <c r="A157" s="35"/>
      <c r="B157" s="16"/>
      <c r="C157" s="16"/>
      <c r="D157" s="16"/>
      <c r="E157" s="16"/>
      <c r="F157" s="16"/>
      <c r="G157" s="16"/>
      <c r="H157" s="16"/>
    </row>
    <row r="158" spans="1:8">
      <c r="A158" s="9"/>
      <c r="B158" s="16"/>
      <c r="C158" s="16"/>
      <c r="D158" s="16"/>
      <c r="E158" s="16"/>
      <c r="F158" s="16"/>
      <c r="G158" s="16"/>
      <c r="H158" s="16"/>
    </row>
    <row r="159" spans="1:8" s="6" customFormat="1">
      <c r="A159" s="8"/>
      <c r="B159" s="26"/>
      <c r="C159" s="26"/>
      <c r="D159" s="26"/>
      <c r="E159" s="26"/>
      <c r="F159" s="26"/>
      <c r="G159" s="26"/>
      <c r="H159" s="26"/>
    </row>
    <row r="160" spans="1:8">
      <c r="A160" s="9"/>
    </row>
    <row r="161" spans="1:1">
      <c r="A161" s="9"/>
    </row>
  </sheetData>
  <mergeCells count="4">
    <mergeCell ref="A1:J1"/>
    <mergeCell ref="A2:A3"/>
    <mergeCell ref="B2:B3"/>
    <mergeCell ref="C2:J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78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tabColor rgb="FF00B050"/>
  </sheetPr>
  <dimension ref="A1:AM627"/>
  <sheetViews>
    <sheetView showGridLines="0" zoomScaleNormal="100" workbookViewId="0">
      <selection sqref="A1:J1"/>
    </sheetView>
  </sheetViews>
  <sheetFormatPr baseColWidth="10" defaultColWidth="11.42578125" defaultRowHeight="12"/>
  <cols>
    <col min="1" max="1" width="22.7109375" style="4" customWidth="1"/>
    <col min="2" max="10" width="7.140625" style="4" customWidth="1"/>
    <col min="11" max="16384" width="11.42578125" style="4"/>
  </cols>
  <sheetData>
    <row r="1" spans="1:39" s="56" customFormat="1" ht="36" customHeight="1">
      <c r="A1" s="3243" t="s">
        <v>1378</v>
      </c>
      <c r="B1" s="3243"/>
      <c r="C1" s="3243"/>
      <c r="D1" s="3243"/>
      <c r="E1" s="3243"/>
      <c r="F1" s="3243"/>
      <c r="G1" s="3243"/>
      <c r="H1" s="3243"/>
      <c r="I1" s="3243"/>
      <c r="J1" s="3243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</row>
    <row r="2" spans="1:39" ht="12.2" customHeight="1">
      <c r="A2" s="3246" t="s">
        <v>458</v>
      </c>
      <c r="B2" s="3244" t="s">
        <v>752</v>
      </c>
      <c r="C2" s="3244" t="s">
        <v>516</v>
      </c>
      <c r="D2" s="3244"/>
      <c r="E2" s="3244"/>
      <c r="F2" s="3244"/>
      <c r="G2" s="3244"/>
      <c r="H2" s="3244"/>
      <c r="I2" s="3244"/>
      <c r="J2" s="3245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</row>
    <row r="3" spans="1:39" s="33" customFormat="1" ht="73.5" customHeight="1">
      <c r="A3" s="3253"/>
      <c r="B3" s="3254"/>
      <c r="C3" s="532" t="s">
        <v>750</v>
      </c>
      <c r="D3" s="532" t="s">
        <v>692</v>
      </c>
      <c r="E3" s="532" t="s">
        <v>751</v>
      </c>
      <c r="F3" s="532" t="s">
        <v>467</v>
      </c>
      <c r="G3" s="532" t="s">
        <v>584</v>
      </c>
      <c r="H3" s="532" t="s">
        <v>468</v>
      </c>
      <c r="I3" s="532" t="s">
        <v>469</v>
      </c>
      <c r="J3" s="533" t="s">
        <v>689</v>
      </c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</row>
    <row r="4" spans="1:39" s="1" customFormat="1" ht="24" customHeight="1">
      <c r="A4" s="771" t="s">
        <v>44</v>
      </c>
      <c r="B4" s="766">
        <v>2464</v>
      </c>
      <c r="C4" s="766">
        <v>1204</v>
      </c>
      <c r="D4" s="770">
        <v>21</v>
      </c>
      <c r="E4" s="766">
        <v>305</v>
      </c>
      <c r="F4" s="770">
        <v>27</v>
      </c>
      <c r="G4" s="769">
        <v>213</v>
      </c>
      <c r="H4" s="769">
        <v>363</v>
      </c>
      <c r="I4" s="769">
        <v>221</v>
      </c>
      <c r="J4" s="769">
        <v>110</v>
      </c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</row>
    <row r="5" spans="1:39" s="1" customFormat="1" ht="12.2" customHeight="1">
      <c r="A5" s="772" t="s">
        <v>1269</v>
      </c>
      <c r="B5" s="765">
        <v>60</v>
      </c>
      <c r="C5" s="765">
        <v>1</v>
      </c>
      <c r="D5" s="768">
        <v>0</v>
      </c>
      <c r="E5" s="765">
        <v>48</v>
      </c>
      <c r="F5" s="768">
        <v>1</v>
      </c>
      <c r="G5" s="767">
        <v>1</v>
      </c>
      <c r="H5" s="767">
        <v>5</v>
      </c>
      <c r="I5" s="767">
        <v>2</v>
      </c>
      <c r="J5" s="767">
        <v>2</v>
      </c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</row>
    <row r="6" spans="1:39" s="1" customFormat="1" ht="12.2" customHeight="1">
      <c r="A6" s="772" t="s">
        <v>1270</v>
      </c>
      <c r="B6" s="765">
        <v>4</v>
      </c>
      <c r="C6" s="765">
        <v>3</v>
      </c>
      <c r="D6" s="768">
        <v>0</v>
      </c>
      <c r="E6" s="765">
        <v>0</v>
      </c>
      <c r="F6" s="768">
        <v>0</v>
      </c>
      <c r="G6" s="767">
        <v>0</v>
      </c>
      <c r="H6" s="767">
        <v>1</v>
      </c>
      <c r="I6" s="767">
        <v>0</v>
      </c>
      <c r="J6" s="767">
        <v>0</v>
      </c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</row>
    <row r="7" spans="1:39" s="1" customFormat="1" ht="12.75">
      <c r="A7" s="772" t="s">
        <v>1271</v>
      </c>
      <c r="B7" s="765">
        <v>10</v>
      </c>
      <c r="C7" s="765">
        <v>4</v>
      </c>
      <c r="D7" s="768">
        <v>1</v>
      </c>
      <c r="E7" s="765">
        <v>1</v>
      </c>
      <c r="F7" s="768">
        <v>0</v>
      </c>
      <c r="G7" s="767">
        <v>0</v>
      </c>
      <c r="H7" s="767">
        <v>3</v>
      </c>
      <c r="I7" s="767">
        <v>1</v>
      </c>
      <c r="J7" s="767">
        <v>0</v>
      </c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</row>
    <row r="8" spans="1:39" s="1" customFormat="1" ht="24">
      <c r="A8" s="3213" t="s">
        <v>1877</v>
      </c>
      <c r="B8" s="765">
        <v>1</v>
      </c>
      <c r="C8" s="765">
        <v>1</v>
      </c>
      <c r="D8" s="768">
        <v>0</v>
      </c>
      <c r="E8" s="765">
        <v>0</v>
      </c>
      <c r="F8" s="768">
        <v>0</v>
      </c>
      <c r="G8" s="767">
        <v>0</v>
      </c>
      <c r="H8" s="767">
        <v>0</v>
      </c>
      <c r="I8" s="767">
        <v>0</v>
      </c>
      <c r="J8" s="767">
        <v>0</v>
      </c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</row>
    <row r="9" spans="1:39" s="1" customFormat="1" ht="12.2" customHeight="1">
      <c r="A9" s="772" t="s">
        <v>1272</v>
      </c>
      <c r="B9" s="765">
        <v>60</v>
      </c>
      <c r="C9" s="765">
        <v>32</v>
      </c>
      <c r="D9" s="768">
        <v>1</v>
      </c>
      <c r="E9" s="765">
        <v>12</v>
      </c>
      <c r="F9" s="768">
        <v>1</v>
      </c>
      <c r="G9" s="767">
        <v>2</v>
      </c>
      <c r="H9" s="767">
        <v>7</v>
      </c>
      <c r="I9" s="767">
        <v>2</v>
      </c>
      <c r="J9" s="767">
        <v>3</v>
      </c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</row>
    <row r="10" spans="1:39" s="1" customFormat="1" ht="12.2" customHeight="1">
      <c r="A10" s="772" t="s">
        <v>1273</v>
      </c>
      <c r="B10" s="765">
        <v>2</v>
      </c>
      <c r="C10" s="765">
        <v>0</v>
      </c>
      <c r="D10" s="768">
        <v>0</v>
      </c>
      <c r="E10" s="765">
        <v>0</v>
      </c>
      <c r="F10" s="768">
        <v>0</v>
      </c>
      <c r="G10" s="767">
        <v>1</v>
      </c>
      <c r="H10" s="767">
        <v>1</v>
      </c>
      <c r="I10" s="767">
        <v>0</v>
      </c>
      <c r="J10" s="767">
        <v>0</v>
      </c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</row>
    <row r="11" spans="1:39" s="1" customFormat="1" ht="12.2" customHeight="1">
      <c r="A11" s="772" t="s">
        <v>1274</v>
      </c>
      <c r="B11" s="765">
        <v>636</v>
      </c>
      <c r="C11" s="765">
        <v>404</v>
      </c>
      <c r="D11" s="768">
        <v>3</v>
      </c>
      <c r="E11" s="765">
        <v>28</v>
      </c>
      <c r="F11" s="768">
        <v>0</v>
      </c>
      <c r="G11" s="767">
        <v>91</v>
      </c>
      <c r="H11" s="767">
        <v>42</v>
      </c>
      <c r="I11" s="767">
        <v>48</v>
      </c>
      <c r="J11" s="767">
        <v>20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</row>
    <row r="12" spans="1:39" s="1" customFormat="1" ht="12.2" customHeight="1">
      <c r="A12" s="776" t="s">
        <v>1275</v>
      </c>
      <c r="B12" s="773">
        <v>2</v>
      </c>
      <c r="C12" s="773">
        <v>0</v>
      </c>
      <c r="D12" s="775">
        <v>0</v>
      </c>
      <c r="E12" s="773">
        <v>0</v>
      </c>
      <c r="F12" s="775">
        <v>0</v>
      </c>
      <c r="G12" s="774">
        <v>0</v>
      </c>
      <c r="H12" s="774">
        <v>1</v>
      </c>
      <c r="I12" s="774">
        <v>0</v>
      </c>
      <c r="J12" s="774">
        <v>1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</row>
    <row r="13" spans="1:39" s="1" customFormat="1" ht="12.2" customHeight="1">
      <c r="A13" s="776" t="s">
        <v>1276</v>
      </c>
      <c r="B13" s="773">
        <v>3</v>
      </c>
      <c r="C13" s="773">
        <v>1</v>
      </c>
      <c r="D13" s="775">
        <v>0</v>
      </c>
      <c r="E13" s="773">
        <v>0</v>
      </c>
      <c r="F13" s="775">
        <v>0</v>
      </c>
      <c r="G13" s="774">
        <v>1</v>
      </c>
      <c r="H13" s="774">
        <v>0</v>
      </c>
      <c r="I13" s="774">
        <v>1</v>
      </c>
      <c r="J13" s="774">
        <v>0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</row>
    <row r="14" spans="1:39" s="1" customFormat="1" ht="12.2" customHeight="1">
      <c r="A14" s="755" t="s">
        <v>1277</v>
      </c>
      <c r="B14" s="773">
        <v>14</v>
      </c>
      <c r="C14" s="773">
        <v>5</v>
      </c>
      <c r="D14" s="775">
        <v>0</v>
      </c>
      <c r="E14" s="773">
        <v>1</v>
      </c>
      <c r="F14" s="775">
        <v>0</v>
      </c>
      <c r="G14" s="774">
        <v>0</v>
      </c>
      <c r="H14" s="774">
        <v>6</v>
      </c>
      <c r="I14" s="774">
        <v>0</v>
      </c>
      <c r="J14" s="774">
        <v>2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</row>
    <row r="15" spans="1:39" s="1" customFormat="1" ht="12.75">
      <c r="A15" s="776" t="s">
        <v>1278</v>
      </c>
      <c r="B15" s="773">
        <v>41</v>
      </c>
      <c r="C15" s="773">
        <v>16</v>
      </c>
      <c r="D15" s="775">
        <v>1</v>
      </c>
      <c r="E15" s="773">
        <v>4</v>
      </c>
      <c r="F15" s="775">
        <v>0</v>
      </c>
      <c r="G15" s="774">
        <v>5</v>
      </c>
      <c r="H15" s="774">
        <v>9</v>
      </c>
      <c r="I15" s="774">
        <v>3</v>
      </c>
      <c r="J15" s="774">
        <v>3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</row>
    <row r="16" spans="1:39" s="1" customFormat="1" ht="12.2" customHeight="1">
      <c r="A16" s="776" t="s">
        <v>1279</v>
      </c>
      <c r="B16" s="773">
        <v>2</v>
      </c>
      <c r="C16" s="773">
        <v>1</v>
      </c>
      <c r="D16" s="775">
        <v>0</v>
      </c>
      <c r="E16" s="773">
        <v>0</v>
      </c>
      <c r="F16" s="775">
        <v>0</v>
      </c>
      <c r="G16" s="774">
        <v>0</v>
      </c>
      <c r="H16" s="774">
        <v>0</v>
      </c>
      <c r="I16" s="774">
        <v>0</v>
      </c>
      <c r="J16" s="774">
        <v>1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</row>
    <row r="17" spans="1:39" s="1" customFormat="1" ht="12.2" customHeight="1">
      <c r="A17" s="776" t="s">
        <v>1280</v>
      </c>
      <c r="B17" s="773">
        <v>33</v>
      </c>
      <c r="C17" s="773">
        <v>19</v>
      </c>
      <c r="D17" s="775">
        <v>0</v>
      </c>
      <c r="E17" s="773">
        <v>5</v>
      </c>
      <c r="F17" s="775">
        <v>0</v>
      </c>
      <c r="G17" s="774">
        <v>2</v>
      </c>
      <c r="H17" s="774">
        <v>4</v>
      </c>
      <c r="I17" s="774">
        <v>2</v>
      </c>
      <c r="J17" s="774">
        <v>1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</row>
    <row r="18" spans="1:39" s="1" customFormat="1" ht="12.2" customHeight="1">
      <c r="A18" s="776" t="s">
        <v>1281</v>
      </c>
      <c r="B18" s="773">
        <v>102</v>
      </c>
      <c r="C18" s="773">
        <v>29</v>
      </c>
      <c r="D18" s="775">
        <v>0</v>
      </c>
      <c r="E18" s="773">
        <v>54</v>
      </c>
      <c r="F18" s="775">
        <v>2</v>
      </c>
      <c r="G18" s="774">
        <v>6</v>
      </c>
      <c r="H18" s="774">
        <v>8</v>
      </c>
      <c r="I18" s="774">
        <v>3</v>
      </c>
      <c r="J18" s="774">
        <v>0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</row>
    <row r="19" spans="1:39" s="1" customFormat="1" ht="12.75">
      <c r="A19" s="776" t="s">
        <v>1282</v>
      </c>
      <c r="B19" s="773">
        <v>13</v>
      </c>
      <c r="C19" s="773">
        <v>8</v>
      </c>
      <c r="D19" s="775">
        <v>1</v>
      </c>
      <c r="E19" s="773">
        <v>0</v>
      </c>
      <c r="F19" s="775">
        <v>0</v>
      </c>
      <c r="G19" s="774">
        <v>0</v>
      </c>
      <c r="H19" s="774">
        <v>1</v>
      </c>
      <c r="I19" s="774">
        <v>0</v>
      </c>
      <c r="J19" s="774">
        <v>3</v>
      </c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</row>
    <row r="20" spans="1:39" s="1" customFormat="1" ht="12.75">
      <c r="A20" s="776" t="s">
        <v>1283</v>
      </c>
      <c r="B20" s="773">
        <v>10</v>
      </c>
      <c r="C20" s="773">
        <v>3</v>
      </c>
      <c r="D20" s="775">
        <v>0</v>
      </c>
      <c r="E20" s="773">
        <v>2</v>
      </c>
      <c r="F20" s="775">
        <v>0</v>
      </c>
      <c r="G20" s="774">
        <v>0</v>
      </c>
      <c r="H20" s="774">
        <v>2</v>
      </c>
      <c r="I20" s="774">
        <v>1</v>
      </c>
      <c r="J20" s="774">
        <v>2</v>
      </c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</row>
    <row r="21" spans="1:39" s="1" customFormat="1" ht="12.2" customHeight="1">
      <c r="A21" s="776" t="s">
        <v>1284</v>
      </c>
      <c r="B21" s="773">
        <v>17</v>
      </c>
      <c r="C21" s="773">
        <v>5</v>
      </c>
      <c r="D21" s="775">
        <v>0</v>
      </c>
      <c r="E21" s="773">
        <v>2</v>
      </c>
      <c r="F21" s="775">
        <v>1</v>
      </c>
      <c r="G21" s="774">
        <v>0</v>
      </c>
      <c r="H21" s="774">
        <v>4</v>
      </c>
      <c r="I21" s="774">
        <v>5</v>
      </c>
      <c r="J21" s="774">
        <v>0</v>
      </c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</row>
    <row r="22" spans="1:39" s="1" customFormat="1" ht="12.2" customHeight="1">
      <c r="A22" s="776" t="s">
        <v>1285</v>
      </c>
      <c r="B22" s="773">
        <v>18</v>
      </c>
      <c r="C22" s="773">
        <v>5</v>
      </c>
      <c r="D22" s="775">
        <v>1</v>
      </c>
      <c r="E22" s="773">
        <v>9</v>
      </c>
      <c r="F22" s="775">
        <v>0</v>
      </c>
      <c r="G22" s="774">
        <v>1</v>
      </c>
      <c r="H22" s="774">
        <v>2</v>
      </c>
      <c r="I22" s="774">
        <v>0</v>
      </c>
      <c r="J22" s="774">
        <v>0</v>
      </c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</row>
    <row r="23" spans="1:39" s="1" customFormat="1" ht="12.75">
      <c r="A23" s="776" t="s">
        <v>1286</v>
      </c>
      <c r="B23" s="773">
        <v>11</v>
      </c>
      <c r="C23" s="773">
        <v>2</v>
      </c>
      <c r="D23" s="775">
        <v>0</v>
      </c>
      <c r="E23" s="773">
        <v>0</v>
      </c>
      <c r="F23" s="775">
        <v>0</v>
      </c>
      <c r="G23" s="774">
        <v>3</v>
      </c>
      <c r="H23" s="774">
        <v>4</v>
      </c>
      <c r="I23" s="774">
        <v>1</v>
      </c>
      <c r="J23" s="774">
        <v>1</v>
      </c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</row>
    <row r="24" spans="1:39" s="1" customFormat="1" ht="12.2" customHeight="1">
      <c r="A24" s="776" t="s">
        <v>1287</v>
      </c>
      <c r="B24" s="773">
        <v>1</v>
      </c>
      <c r="C24" s="773">
        <v>1</v>
      </c>
      <c r="D24" s="775">
        <v>0</v>
      </c>
      <c r="E24" s="773">
        <v>0</v>
      </c>
      <c r="F24" s="775">
        <v>0</v>
      </c>
      <c r="G24" s="774">
        <v>0</v>
      </c>
      <c r="H24" s="774">
        <v>0</v>
      </c>
      <c r="I24" s="774">
        <v>0</v>
      </c>
      <c r="J24" s="774">
        <v>0</v>
      </c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</row>
    <row r="25" spans="1:39" s="1" customFormat="1" ht="12.75">
      <c r="A25" s="776" t="s">
        <v>1288</v>
      </c>
      <c r="B25" s="773">
        <v>21</v>
      </c>
      <c r="C25" s="773">
        <v>3</v>
      </c>
      <c r="D25" s="775">
        <v>0</v>
      </c>
      <c r="E25" s="773">
        <v>0</v>
      </c>
      <c r="F25" s="775">
        <v>0</v>
      </c>
      <c r="G25" s="774">
        <v>3</v>
      </c>
      <c r="H25" s="774">
        <v>13</v>
      </c>
      <c r="I25" s="774">
        <v>2</v>
      </c>
      <c r="J25" s="774">
        <v>0</v>
      </c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</row>
    <row r="26" spans="1:39" s="1" customFormat="1" ht="12.2" customHeight="1">
      <c r="A26" s="776" t="s">
        <v>1289</v>
      </c>
      <c r="B26" s="773">
        <v>165</v>
      </c>
      <c r="C26" s="773">
        <v>74</v>
      </c>
      <c r="D26" s="775">
        <v>2</v>
      </c>
      <c r="E26" s="773">
        <v>17</v>
      </c>
      <c r="F26" s="775">
        <v>2</v>
      </c>
      <c r="G26" s="774">
        <v>7</v>
      </c>
      <c r="H26" s="774">
        <v>41</v>
      </c>
      <c r="I26" s="774">
        <v>11</v>
      </c>
      <c r="J26" s="774">
        <v>11</v>
      </c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</row>
    <row r="27" spans="1:39" s="1" customFormat="1" ht="12.2" customHeight="1">
      <c r="A27" s="776" t="s">
        <v>1290</v>
      </c>
      <c r="B27" s="773">
        <v>22</v>
      </c>
      <c r="C27" s="773">
        <v>10</v>
      </c>
      <c r="D27" s="775">
        <v>0</v>
      </c>
      <c r="E27" s="773">
        <v>5</v>
      </c>
      <c r="F27" s="775">
        <v>1</v>
      </c>
      <c r="G27" s="774">
        <v>2</v>
      </c>
      <c r="H27" s="774">
        <v>3</v>
      </c>
      <c r="I27" s="774">
        <v>1</v>
      </c>
      <c r="J27" s="774">
        <v>0</v>
      </c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</row>
    <row r="28" spans="1:39" s="1" customFormat="1" ht="24">
      <c r="A28" s="755" t="s">
        <v>1305</v>
      </c>
      <c r="B28" s="773">
        <v>18</v>
      </c>
      <c r="C28" s="773">
        <v>7</v>
      </c>
      <c r="D28" s="775">
        <v>1</v>
      </c>
      <c r="E28" s="773">
        <v>2</v>
      </c>
      <c r="F28" s="775">
        <v>0</v>
      </c>
      <c r="G28" s="774">
        <v>0</v>
      </c>
      <c r="H28" s="774">
        <v>4</v>
      </c>
      <c r="I28" s="774">
        <v>4</v>
      </c>
      <c r="J28" s="774">
        <v>0</v>
      </c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</row>
    <row r="29" spans="1:39" s="1" customFormat="1" ht="12.2" customHeight="1">
      <c r="A29" s="776" t="s">
        <v>1291</v>
      </c>
      <c r="B29" s="773">
        <v>47</v>
      </c>
      <c r="C29" s="773">
        <v>28</v>
      </c>
      <c r="D29" s="775">
        <v>0</v>
      </c>
      <c r="E29" s="773">
        <v>9</v>
      </c>
      <c r="F29" s="775">
        <v>1</v>
      </c>
      <c r="G29" s="774">
        <v>0</v>
      </c>
      <c r="H29" s="774">
        <v>6</v>
      </c>
      <c r="I29" s="774">
        <v>1</v>
      </c>
      <c r="J29" s="774">
        <v>2</v>
      </c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</row>
    <row r="30" spans="1:39" s="1" customFormat="1" ht="12.2" customHeight="1">
      <c r="A30" s="776" t="s">
        <v>1292</v>
      </c>
      <c r="B30" s="773">
        <v>397</v>
      </c>
      <c r="C30" s="773">
        <v>169</v>
      </c>
      <c r="D30" s="775">
        <v>2</v>
      </c>
      <c r="E30" s="773">
        <v>34</v>
      </c>
      <c r="F30" s="775">
        <v>8</v>
      </c>
      <c r="G30" s="774">
        <v>46</v>
      </c>
      <c r="H30" s="774">
        <v>67</v>
      </c>
      <c r="I30" s="774">
        <v>44</v>
      </c>
      <c r="J30" s="774">
        <v>27</v>
      </c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</row>
    <row r="31" spans="1:39" s="1" customFormat="1" ht="12.2" customHeight="1">
      <c r="A31" s="776" t="s">
        <v>1293</v>
      </c>
      <c r="B31" s="773">
        <v>4</v>
      </c>
      <c r="C31" s="773">
        <v>1</v>
      </c>
      <c r="D31" s="775">
        <v>0</v>
      </c>
      <c r="E31" s="773">
        <v>0</v>
      </c>
      <c r="F31" s="775">
        <v>0</v>
      </c>
      <c r="G31" s="774">
        <v>1</v>
      </c>
      <c r="H31" s="774">
        <v>1</v>
      </c>
      <c r="I31" s="774">
        <v>1</v>
      </c>
      <c r="J31" s="774">
        <v>0</v>
      </c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</row>
    <row r="32" spans="1:39" s="1" customFormat="1" ht="12.2" customHeight="1">
      <c r="A32" s="780" t="s">
        <v>1294</v>
      </c>
      <c r="B32" s="777">
        <v>5</v>
      </c>
      <c r="C32" s="777">
        <v>3</v>
      </c>
      <c r="D32" s="779">
        <v>0</v>
      </c>
      <c r="E32" s="777">
        <v>0</v>
      </c>
      <c r="F32" s="779">
        <v>0</v>
      </c>
      <c r="G32" s="778">
        <v>1</v>
      </c>
      <c r="H32" s="778">
        <v>1</v>
      </c>
      <c r="I32" s="778">
        <v>0</v>
      </c>
      <c r="J32" s="778">
        <v>0</v>
      </c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</row>
    <row r="33" spans="1:39" s="1" customFormat="1" ht="12.2" customHeight="1">
      <c r="A33" s="780" t="s">
        <v>1295</v>
      </c>
      <c r="B33" s="777">
        <v>50</v>
      </c>
      <c r="C33" s="777">
        <v>15</v>
      </c>
      <c r="D33" s="779">
        <v>1</v>
      </c>
      <c r="E33" s="777">
        <v>16</v>
      </c>
      <c r="F33" s="779">
        <v>2</v>
      </c>
      <c r="G33" s="778">
        <v>1</v>
      </c>
      <c r="H33" s="778">
        <v>13</v>
      </c>
      <c r="I33" s="778">
        <v>1</v>
      </c>
      <c r="J33" s="778">
        <v>1</v>
      </c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</row>
    <row r="34" spans="1:39" s="1" customFormat="1" ht="12.2" customHeight="1">
      <c r="A34" s="780" t="s">
        <v>1296</v>
      </c>
      <c r="B34" s="777">
        <v>26</v>
      </c>
      <c r="C34" s="777">
        <v>13</v>
      </c>
      <c r="D34" s="779">
        <v>0</v>
      </c>
      <c r="E34" s="777">
        <v>7</v>
      </c>
      <c r="F34" s="779">
        <v>0</v>
      </c>
      <c r="G34" s="778">
        <v>1</v>
      </c>
      <c r="H34" s="778">
        <v>3</v>
      </c>
      <c r="I34" s="778">
        <v>1</v>
      </c>
      <c r="J34" s="778">
        <v>1</v>
      </c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</row>
    <row r="35" spans="1:39" s="1" customFormat="1" ht="12.2" customHeight="1">
      <c r="A35" s="780" t="s">
        <v>1297</v>
      </c>
      <c r="B35" s="777">
        <v>1</v>
      </c>
      <c r="C35" s="777">
        <v>0</v>
      </c>
      <c r="D35" s="779">
        <v>0</v>
      </c>
      <c r="E35" s="777">
        <v>0</v>
      </c>
      <c r="F35" s="779">
        <v>0</v>
      </c>
      <c r="G35" s="778">
        <v>0</v>
      </c>
      <c r="H35" s="778">
        <v>1</v>
      </c>
      <c r="I35" s="778">
        <v>0</v>
      </c>
      <c r="J35" s="778">
        <v>0</v>
      </c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</row>
    <row r="36" spans="1:39" s="1" customFormat="1" ht="12.2" customHeight="1">
      <c r="A36" s="780" t="s">
        <v>1298</v>
      </c>
      <c r="B36" s="777">
        <v>170</v>
      </c>
      <c r="C36" s="777">
        <v>159</v>
      </c>
      <c r="D36" s="779">
        <v>0</v>
      </c>
      <c r="E36" s="777">
        <v>5</v>
      </c>
      <c r="F36" s="779">
        <v>0</v>
      </c>
      <c r="G36" s="778">
        <v>2</v>
      </c>
      <c r="H36" s="778">
        <v>1</v>
      </c>
      <c r="I36" s="778">
        <v>2</v>
      </c>
      <c r="J36" s="778">
        <v>1</v>
      </c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</row>
    <row r="37" spans="1:39" s="1" customFormat="1" ht="12.2" customHeight="1">
      <c r="A37" s="780" t="s">
        <v>1299</v>
      </c>
      <c r="B37" s="777">
        <v>89</v>
      </c>
      <c r="C37" s="777">
        <v>37</v>
      </c>
      <c r="D37" s="779">
        <v>0</v>
      </c>
      <c r="E37" s="777">
        <v>9</v>
      </c>
      <c r="F37" s="779">
        <v>3</v>
      </c>
      <c r="G37" s="778">
        <v>4</v>
      </c>
      <c r="H37" s="778">
        <v>26</v>
      </c>
      <c r="I37" s="778">
        <v>4</v>
      </c>
      <c r="J37" s="778">
        <v>6</v>
      </c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</row>
    <row r="38" spans="1:39" s="1" customFormat="1" ht="12.2" customHeight="1">
      <c r="A38" s="780" t="s">
        <v>1300</v>
      </c>
      <c r="B38" s="777">
        <v>136</v>
      </c>
      <c r="C38" s="777">
        <v>32</v>
      </c>
      <c r="D38" s="779">
        <v>2</v>
      </c>
      <c r="E38" s="777">
        <v>19</v>
      </c>
      <c r="F38" s="779">
        <v>2</v>
      </c>
      <c r="G38" s="778">
        <v>6</v>
      </c>
      <c r="H38" s="778">
        <v>31</v>
      </c>
      <c r="I38" s="778">
        <v>41</v>
      </c>
      <c r="J38" s="778">
        <v>3</v>
      </c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</row>
    <row r="39" spans="1:39" s="1" customFormat="1" ht="12.2" customHeight="1">
      <c r="A39" s="780" t="s">
        <v>1301</v>
      </c>
      <c r="B39" s="777">
        <v>189</v>
      </c>
      <c r="C39" s="777">
        <v>72</v>
      </c>
      <c r="D39" s="779">
        <v>3</v>
      </c>
      <c r="E39" s="777">
        <v>10</v>
      </c>
      <c r="F39" s="779">
        <v>1</v>
      </c>
      <c r="G39" s="778">
        <v>17</v>
      </c>
      <c r="H39" s="778">
        <v>41</v>
      </c>
      <c r="I39" s="778">
        <v>31</v>
      </c>
      <c r="J39" s="778">
        <v>14</v>
      </c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</row>
    <row r="40" spans="1:39" s="1" customFormat="1" ht="12.2" customHeight="1">
      <c r="A40" s="780" t="s">
        <v>1302</v>
      </c>
      <c r="B40" s="777">
        <v>49</v>
      </c>
      <c r="C40" s="777">
        <v>24</v>
      </c>
      <c r="D40" s="779">
        <v>2</v>
      </c>
      <c r="E40" s="777">
        <v>6</v>
      </c>
      <c r="F40" s="779">
        <v>2</v>
      </c>
      <c r="G40" s="778">
        <v>4</v>
      </c>
      <c r="H40" s="778">
        <v>5</v>
      </c>
      <c r="I40" s="778">
        <v>2</v>
      </c>
      <c r="J40" s="778">
        <v>4</v>
      </c>
      <c r="K40" s="506"/>
      <c r="L40" s="506"/>
      <c r="M40" s="506"/>
      <c r="N40" s="506"/>
      <c r="O40" s="506"/>
      <c r="P40" s="506"/>
      <c r="Q40" s="506"/>
      <c r="R40" s="506"/>
      <c r="S40" s="506"/>
      <c r="T40" s="506"/>
      <c r="U40" s="506"/>
      <c r="V40" s="506"/>
      <c r="W40" s="506"/>
      <c r="X40" s="506"/>
      <c r="Y40" s="506"/>
      <c r="Z40" s="506"/>
      <c r="AA40" s="506"/>
      <c r="AB40" s="506"/>
      <c r="AC40" s="506"/>
      <c r="AD40" s="506"/>
      <c r="AE40" s="506"/>
      <c r="AF40" s="506"/>
      <c r="AG40" s="506"/>
      <c r="AH40" s="506"/>
      <c r="AI40" s="506"/>
      <c r="AJ40" s="506"/>
      <c r="AK40" s="506"/>
      <c r="AL40" s="506"/>
      <c r="AM40" s="506"/>
    </row>
    <row r="41" spans="1:39" s="1" customFormat="1" ht="36">
      <c r="A41" s="551" t="s">
        <v>1304</v>
      </c>
      <c r="B41" s="781">
        <v>8</v>
      </c>
      <c r="C41" s="781">
        <v>5</v>
      </c>
      <c r="D41" s="783">
        <v>0</v>
      </c>
      <c r="E41" s="781">
        <v>0</v>
      </c>
      <c r="F41" s="783">
        <v>0</v>
      </c>
      <c r="G41" s="782">
        <v>0</v>
      </c>
      <c r="H41" s="782">
        <v>1</v>
      </c>
      <c r="I41" s="782">
        <v>1</v>
      </c>
      <c r="J41" s="782">
        <v>1</v>
      </c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</row>
    <row r="42" spans="1:39" s="1" customFormat="1" ht="12.75">
      <c r="A42" s="787" t="s">
        <v>1303</v>
      </c>
      <c r="B42" s="784">
        <v>25</v>
      </c>
      <c r="C42" s="784">
        <v>11</v>
      </c>
      <c r="D42" s="786">
        <v>0</v>
      </c>
      <c r="E42" s="784">
        <v>0</v>
      </c>
      <c r="F42" s="786">
        <v>0</v>
      </c>
      <c r="G42" s="785">
        <v>4</v>
      </c>
      <c r="H42" s="785">
        <v>5</v>
      </c>
      <c r="I42" s="785">
        <v>5</v>
      </c>
      <c r="J42" s="785">
        <v>0</v>
      </c>
      <c r="K42" s="506"/>
      <c r="L42" s="506"/>
      <c r="M42" s="506"/>
      <c r="N42" s="506"/>
      <c r="O42" s="506"/>
      <c r="P42" s="506"/>
      <c r="Q42" s="506"/>
      <c r="R42" s="506"/>
      <c r="S42" s="506"/>
      <c r="T42" s="506"/>
      <c r="U42" s="506"/>
      <c r="V42" s="506"/>
      <c r="W42" s="506"/>
      <c r="X42" s="506"/>
      <c r="Y42" s="506"/>
      <c r="Z42" s="506"/>
      <c r="AA42" s="506"/>
      <c r="AB42" s="506"/>
      <c r="AC42" s="506"/>
      <c r="AD42" s="506"/>
      <c r="AE42" s="506"/>
      <c r="AF42" s="506"/>
      <c r="AG42" s="506"/>
      <c r="AH42" s="506"/>
      <c r="AI42" s="506"/>
      <c r="AJ42" s="506"/>
      <c r="AK42" s="506"/>
      <c r="AL42" s="506"/>
      <c r="AM42" s="506"/>
    </row>
    <row r="43" spans="1:39" s="1" customFormat="1" ht="12.2" customHeight="1">
      <c r="A43" s="787" t="s">
        <v>1500</v>
      </c>
      <c r="B43" s="784">
        <v>1</v>
      </c>
      <c r="C43" s="784">
        <v>1</v>
      </c>
      <c r="D43" s="786">
        <v>0</v>
      </c>
      <c r="E43" s="784">
        <v>0</v>
      </c>
      <c r="F43" s="786">
        <v>0</v>
      </c>
      <c r="G43" s="785">
        <v>0</v>
      </c>
      <c r="H43" s="785">
        <v>0</v>
      </c>
      <c r="I43" s="785">
        <v>0</v>
      </c>
      <c r="J43" s="785">
        <v>0</v>
      </c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</row>
    <row r="44" spans="1:39" s="1" customFormat="1" ht="12.2" customHeight="1">
      <c r="A44" s="3214" t="s">
        <v>1880</v>
      </c>
      <c r="B44" s="777">
        <v>1</v>
      </c>
      <c r="C44" s="777">
        <v>0</v>
      </c>
      <c r="D44" s="779">
        <v>0</v>
      </c>
      <c r="E44" s="777">
        <v>0</v>
      </c>
      <c r="F44" s="779">
        <v>0</v>
      </c>
      <c r="G44" s="778">
        <v>1</v>
      </c>
      <c r="H44" s="778">
        <v>0</v>
      </c>
      <c r="I44" s="778">
        <v>0</v>
      </c>
      <c r="J44" s="778">
        <v>0</v>
      </c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</row>
    <row r="45" spans="1:39" s="33" customFormat="1" ht="24" customHeight="1">
      <c r="A45" s="331" t="s">
        <v>499</v>
      </c>
      <c r="B45" s="790">
        <v>507</v>
      </c>
      <c r="C45" s="790">
        <v>39</v>
      </c>
      <c r="D45" s="794">
        <v>0</v>
      </c>
      <c r="E45" s="790">
        <v>438</v>
      </c>
      <c r="F45" s="794">
        <v>1</v>
      </c>
      <c r="G45" s="793">
        <v>7</v>
      </c>
      <c r="H45" s="793">
        <v>15</v>
      </c>
      <c r="I45" s="793">
        <v>2</v>
      </c>
      <c r="J45" s="793">
        <v>5</v>
      </c>
      <c r="K45" s="506"/>
      <c r="L45" s="506"/>
      <c r="M45" s="506"/>
      <c r="N45" s="506"/>
      <c r="O45" s="506"/>
      <c r="P45" s="506"/>
      <c r="Q45" s="506"/>
      <c r="R45" s="506"/>
      <c r="S45" s="506"/>
      <c r="T45" s="506"/>
      <c r="U45" s="506"/>
      <c r="V45" s="506"/>
      <c r="W45" s="506"/>
      <c r="X45" s="506"/>
      <c r="Y45" s="506"/>
      <c r="Z45" s="506"/>
      <c r="AA45" s="506"/>
      <c r="AB45" s="506"/>
      <c r="AC45" s="506"/>
      <c r="AD45" s="506"/>
      <c r="AE45" s="506"/>
      <c r="AF45" s="506"/>
      <c r="AG45" s="506"/>
      <c r="AH45" s="506"/>
      <c r="AI45" s="506"/>
      <c r="AJ45" s="506"/>
      <c r="AK45" s="506"/>
      <c r="AL45" s="506"/>
      <c r="AM45" s="506"/>
    </row>
    <row r="46" spans="1:39" s="33" customFormat="1" ht="12.2" customHeight="1">
      <c r="A46" s="788" t="s">
        <v>1501</v>
      </c>
      <c r="B46" s="789">
        <v>2</v>
      </c>
      <c r="C46" s="789">
        <v>0</v>
      </c>
      <c r="D46" s="792">
        <v>0</v>
      </c>
      <c r="E46" s="789">
        <v>0</v>
      </c>
      <c r="F46" s="792">
        <v>0</v>
      </c>
      <c r="G46" s="791">
        <v>0</v>
      </c>
      <c r="H46" s="791">
        <v>1</v>
      </c>
      <c r="I46" s="791">
        <v>0</v>
      </c>
      <c r="J46" s="791">
        <v>1</v>
      </c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</row>
    <row r="47" spans="1:39" s="1" customFormat="1" ht="12.2" customHeight="1">
      <c r="A47" s="788" t="s">
        <v>1306</v>
      </c>
      <c r="B47" s="789">
        <v>17</v>
      </c>
      <c r="C47" s="789">
        <v>7</v>
      </c>
      <c r="D47" s="792">
        <v>0</v>
      </c>
      <c r="E47" s="789">
        <v>2</v>
      </c>
      <c r="F47" s="792">
        <v>1</v>
      </c>
      <c r="G47" s="791">
        <v>1</v>
      </c>
      <c r="H47" s="791">
        <v>5</v>
      </c>
      <c r="I47" s="791">
        <v>1</v>
      </c>
      <c r="J47" s="791">
        <v>0</v>
      </c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</row>
    <row r="48" spans="1:39" s="1" customFormat="1" ht="12.2" customHeight="1">
      <c r="A48" s="788" t="s">
        <v>1307</v>
      </c>
      <c r="B48" s="789">
        <v>1</v>
      </c>
      <c r="C48" s="789">
        <v>0</v>
      </c>
      <c r="D48" s="792">
        <v>0</v>
      </c>
      <c r="E48" s="789">
        <v>0</v>
      </c>
      <c r="F48" s="792">
        <v>0</v>
      </c>
      <c r="G48" s="791">
        <v>1</v>
      </c>
      <c r="H48" s="791">
        <v>0</v>
      </c>
      <c r="I48" s="791">
        <v>0</v>
      </c>
      <c r="J48" s="791">
        <v>0</v>
      </c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</row>
    <row r="49" spans="1:39" s="1" customFormat="1" ht="12.2" customHeight="1">
      <c r="A49" s="788" t="s">
        <v>1308</v>
      </c>
      <c r="B49" s="789">
        <v>1</v>
      </c>
      <c r="C49" s="789">
        <v>0</v>
      </c>
      <c r="D49" s="792">
        <v>0</v>
      </c>
      <c r="E49" s="789">
        <v>1</v>
      </c>
      <c r="F49" s="792">
        <v>0</v>
      </c>
      <c r="G49" s="791">
        <v>0</v>
      </c>
      <c r="H49" s="791">
        <v>0</v>
      </c>
      <c r="I49" s="791">
        <v>0</v>
      </c>
      <c r="J49" s="791">
        <v>0</v>
      </c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</row>
    <row r="50" spans="1:39" s="1" customFormat="1" ht="12.2" customHeight="1">
      <c r="A50" s="788" t="s">
        <v>1309</v>
      </c>
      <c r="B50" s="789">
        <v>2</v>
      </c>
      <c r="C50" s="789">
        <v>0</v>
      </c>
      <c r="D50" s="792">
        <v>0</v>
      </c>
      <c r="E50" s="789">
        <v>1</v>
      </c>
      <c r="F50" s="792">
        <v>0</v>
      </c>
      <c r="G50" s="791">
        <v>0</v>
      </c>
      <c r="H50" s="791">
        <v>0</v>
      </c>
      <c r="I50" s="791">
        <v>0</v>
      </c>
      <c r="J50" s="791">
        <v>1</v>
      </c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</row>
    <row r="51" spans="1:39" s="1" customFormat="1" ht="12.2" customHeight="1">
      <c r="A51" s="788" t="s">
        <v>1310</v>
      </c>
      <c r="B51" s="789">
        <v>1</v>
      </c>
      <c r="C51" s="789">
        <v>0</v>
      </c>
      <c r="D51" s="792">
        <v>0</v>
      </c>
      <c r="E51" s="789">
        <v>0</v>
      </c>
      <c r="F51" s="792">
        <v>0</v>
      </c>
      <c r="G51" s="791">
        <v>1</v>
      </c>
      <c r="H51" s="791">
        <v>0</v>
      </c>
      <c r="I51" s="791">
        <v>0</v>
      </c>
      <c r="J51" s="791">
        <v>0</v>
      </c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</row>
    <row r="52" spans="1:39" s="1" customFormat="1" ht="12.2" customHeight="1">
      <c r="A52" s="788" t="s">
        <v>1311</v>
      </c>
      <c r="B52" s="789">
        <v>211</v>
      </c>
      <c r="C52" s="789">
        <v>2</v>
      </c>
      <c r="D52" s="792">
        <v>0</v>
      </c>
      <c r="E52" s="789">
        <v>209</v>
      </c>
      <c r="F52" s="792">
        <v>0</v>
      </c>
      <c r="G52" s="791">
        <v>0</v>
      </c>
      <c r="H52" s="791">
        <v>0</v>
      </c>
      <c r="I52" s="791">
        <v>0</v>
      </c>
      <c r="J52" s="791">
        <v>0</v>
      </c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</row>
    <row r="53" spans="1:39" s="1" customFormat="1" ht="12.2" customHeight="1">
      <c r="A53" s="788" t="s">
        <v>1312</v>
      </c>
      <c r="B53" s="789">
        <v>1</v>
      </c>
      <c r="C53" s="789">
        <v>1</v>
      </c>
      <c r="D53" s="792">
        <v>0</v>
      </c>
      <c r="E53" s="789">
        <v>0</v>
      </c>
      <c r="F53" s="792">
        <v>0</v>
      </c>
      <c r="G53" s="791">
        <v>0</v>
      </c>
      <c r="H53" s="791">
        <v>0</v>
      </c>
      <c r="I53" s="791">
        <v>0</v>
      </c>
      <c r="J53" s="791">
        <v>0</v>
      </c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</row>
    <row r="54" spans="1:39" s="1" customFormat="1" ht="12.2" customHeight="1">
      <c r="A54" s="788" t="s">
        <v>1313</v>
      </c>
      <c r="B54" s="789">
        <v>1</v>
      </c>
      <c r="C54" s="789">
        <v>0</v>
      </c>
      <c r="D54" s="792">
        <v>0</v>
      </c>
      <c r="E54" s="789">
        <v>1</v>
      </c>
      <c r="F54" s="792">
        <v>0</v>
      </c>
      <c r="G54" s="791">
        <v>0</v>
      </c>
      <c r="H54" s="791">
        <v>0</v>
      </c>
      <c r="I54" s="791">
        <v>0</v>
      </c>
      <c r="J54" s="791">
        <v>0</v>
      </c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</row>
    <row r="55" spans="1:39" s="1" customFormat="1" ht="12.2" customHeight="1">
      <c r="A55" s="788" t="s">
        <v>1314</v>
      </c>
      <c r="B55" s="789">
        <v>1</v>
      </c>
      <c r="C55" s="789">
        <v>1</v>
      </c>
      <c r="D55" s="792">
        <v>0</v>
      </c>
      <c r="E55" s="789">
        <v>0</v>
      </c>
      <c r="F55" s="792">
        <v>0</v>
      </c>
      <c r="G55" s="791">
        <v>0</v>
      </c>
      <c r="H55" s="791">
        <v>0</v>
      </c>
      <c r="I55" s="791">
        <v>0</v>
      </c>
      <c r="J55" s="791">
        <v>0</v>
      </c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</row>
    <row r="56" spans="1:39" s="1" customFormat="1" ht="12.2" customHeight="1">
      <c r="A56" s="788" t="s">
        <v>1315</v>
      </c>
      <c r="B56" s="789">
        <v>2</v>
      </c>
      <c r="C56" s="789">
        <v>2</v>
      </c>
      <c r="D56" s="792">
        <v>0</v>
      </c>
      <c r="E56" s="789">
        <v>0</v>
      </c>
      <c r="F56" s="792">
        <v>0</v>
      </c>
      <c r="G56" s="791">
        <v>0</v>
      </c>
      <c r="H56" s="791">
        <v>0</v>
      </c>
      <c r="I56" s="791">
        <v>0</v>
      </c>
      <c r="J56" s="791">
        <v>0</v>
      </c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</row>
    <row r="57" spans="1:39" s="1" customFormat="1" ht="12.2" customHeight="1">
      <c r="A57" s="788" t="s">
        <v>1316</v>
      </c>
      <c r="B57" s="789">
        <v>4</v>
      </c>
      <c r="C57" s="789">
        <v>3</v>
      </c>
      <c r="D57" s="792">
        <v>0</v>
      </c>
      <c r="E57" s="789">
        <v>0</v>
      </c>
      <c r="F57" s="792">
        <v>0</v>
      </c>
      <c r="G57" s="791">
        <v>0</v>
      </c>
      <c r="H57" s="791">
        <v>0</v>
      </c>
      <c r="I57" s="791">
        <v>1</v>
      </c>
      <c r="J57" s="791">
        <v>0</v>
      </c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</row>
    <row r="58" spans="1:39" s="1" customFormat="1" ht="12.2" customHeight="1">
      <c r="A58" s="788" t="s">
        <v>1317</v>
      </c>
      <c r="B58" s="789">
        <v>2</v>
      </c>
      <c r="C58" s="789">
        <v>2</v>
      </c>
      <c r="D58" s="792">
        <v>0</v>
      </c>
      <c r="E58" s="789">
        <v>0</v>
      </c>
      <c r="F58" s="792">
        <v>0</v>
      </c>
      <c r="G58" s="791">
        <v>0</v>
      </c>
      <c r="H58" s="791">
        <v>0</v>
      </c>
      <c r="I58" s="791">
        <v>0</v>
      </c>
      <c r="J58" s="791">
        <v>0</v>
      </c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</row>
    <row r="59" spans="1:39" s="1" customFormat="1" ht="12.2" customHeight="1">
      <c r="A59" s="788" t="s">
        <v>1318</v>
      </c>
      <c r="B59" s="789">
        <v>2</v>
      </c>
      <c r="C59" s="789">
        <v>1</v>
      </c>
      <c r="D59" s="792">
        <v>0</v>
      </c>
      <c r="E59" s="789">
        <v>0</v>
      </c>
      <c r="F59" s="792">
        <v>0</v>
      </c>
      <c r="G59" s="791">
        <v>1</v>
      </c>
      <c r="H59" s="791">
        <v>0</v>
      </c>
      <c r="I59" s="791">
        <v>0</v>
      </c>
      <c r="J59" s="791">
        <v>0</v>
      </c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</row>
    <row r="60" spans="1:39" s="1" customFormat="1" ht="12.2" customHeight="1">
      <c r="A60" s="788" t="s">
        <v>1319</v>
      </c>
      <c r="B60" s="789">
        <v>62</v>
      </c>
      <c r="C60" s="789">
        <v>1</v>
      </c>
      <c r="D60" s="792">
        <v>0</v>
      </c>
      <c r="E60" s="789">
        <v>61</v>
      </c>
      <c r="F60" s="792">
        <v>0</v>
      </c>
      <c r="G60" s="791">
        <v>0</v>
      </c>
      <c r="H60" s="791">
        <v>0</v>
      </c>
      <c r="I60" s="791">
        <v>0</v>
      </c>
      <c r="J60" s="791">
        <v>0</v>
      </c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</row>
    <row r="61" spans="1:39" s="1" customFormat="1" ht="12.2" customHeight="1">
      <c r="A61" s="788" t="s">
        <v>1320</v>
      </c>
      <c r="B61" s="789">
        <v>1</v>
      </c>
      <c r="C61" s="789">
        <v>0</v>
      </c>
      <c r="D61" s="792">
        <v>0</v>
      </c>
      <c r="E61" s="789">
        <v>0</v>
      </c>
      <c r="F61" s="792">
        <v>0</v>
      </c>
      <c r="G61" s="791">
        <v>0</v>
      </c>
      <c r="H61" s="791">
        <v>1</v>
      </c>
      <c r="I61" s="791">
        <v>0</v>
      </c>
      <c r="J61" s="791">
        <v>0</v>
      </c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</row>
    <row r="62" spans="1:39" s="1" customFormat="1" ht="12.2" customHeight="1">
      <c r="A62" s="788" t="s">
        <v>1321</v>
      </c>
      <c r="B62" s="789">
        <v>37</v>
      </c>
      <c r="C62" s="789">
        <v>3</v>
      </c>
      <c r="D62" s="792">
        <v>0</v>
      </c>
      <c r="E62" s="789">
        <v>29</v>
      </c>
      <c r="F62" s="792">
        <v>0</v>
      </c>
      <c r="G62" s="791">
        <v>0</v>
      </c>
      <c r="H62" s="791">
        <v>3</v>
      </c>
      <c r="I62" s="791">
        <v>0</v>
      </c>
      <c r="J62" s="791">
        <v>2</v>
      </c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</row>
    <row r="63" spans="1:39" s="1" customFormat="1" ht="12.2" customHeight="1">
      <c r="A63" s="788" t="s">
        <v>1322</v>
      </c>
      <c r="B63" s="789">
        <v>4</v>
      </c>
      <c r="C63" s="789">
        <v>1</v>
      </c>
      <c r="D63" s="792">
        <v>0</v>
      </c>
      <c r="E63" s="789">
        <v>0</v>
      </c>
      <c r="F63" s="792">
        <v>0</v>
      </c>
      <c r="G63" s="791">
        <v>1</v>
      </c>
      <c r="H63" s="791">
        <v>2</v>
      </c>
      <c r="I63" s="791">
        <v>0</v>
      </c>
      <c r="J63" s="791">
        <v>0</v>
      </c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</row>
    <row r="64" spans="1:39" s="1" customFormat="1" ht="12.2" customHeight="1">
      <c r="A64" s="788" t="s">
        <v>1323</v>
      </c>
      <c r="B64" s="789">
        <v>2</v>
      </c>
      <c r="C64" s="789">
        <v>1</v>
      </c>
      <c r="D64" s="792">
        <v>0</v>
      </c>
      <c r="E64" s="789">
        <v>0</v>
      </c>
      <c r="F64" s="792">
        <v>0</v>
      </c>
      <c r="G64" s="791">
        <v>1</v>
      </c>
      <c r="H64" s="791">
        <v>0</v>
      </c>
      <c r="I64" s="791">
        <v>0</v>
      </c>
      <c r="J64" s="791">
        <v>0</v>
      </c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</row>
    <row r="65" spans="1:39" s="1" customFormat="1" ht="12.2" customHeight="1">
      <c r="A65" s="788" t="s">
        <v>1324</v>
      </c>
      <c r="B65" s="789">
        <v>4</v>
      </c>
      <c r="C65" s="789">
        <v>3</v>
      </c>
      <c r="D65" s="792">
        <v>0</v>
      </c>
      <c r="E65" s="789">
        <v>0</v>
      </c>
      <c r="F65" s="792">
        <v>0</v>
      </c>
      <c r="G65" s="791">
        <v>1</v>
      </c>
      <c r="H65" s="791">
        <v>0</v>
      </c>
      <c r="I65" s="791">
        <v>0</v>
      </c>
      <c r="J65" s="791">
        <v>0</v>
      </c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</row>
    <row r="66" spans="1:39" s="1" customFormat="1" ht="12.2" customHeight="1">
      <c r="A66" s="788" t="s">
        <v>1325</v>
      </c>
      <c r="B66" s="789">
        <v>1</v>
      </c>
      <c r="C66" s="789">
        <v>1</v>
      </c>
      <c r="D66" s="792">
        <v>0</v>
      </c>
      <c r="E66" s="789">
        <v>0</v>
      </c>
      <c r="F66" s="792">
        <v>0</v>
      </c>
      <c r="G66" s="791">
        <v>0</v>
      </c>
      <c r="H66" s="791">
        <v>0</v>
      </c>
      <c r="I66" s="791">
        <v>0</v>
      </c>
      <c r="J66" s="791">
        <v>0</v>
      </c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</row>
    <row r="67" spans="1:39" s="1" customFormat="1" ht="12.2" customHeight="1">
      <c r="A67" s="788" t="s">
        <v>1502</v>
      </c>
      <c r="B67" s="789">
        <v>1</v>
      </c>
      <c r="C67" s="789">
        <v>0</v>
      </c>
      <c r="D67" s="792">
        <v>0</v>
      </c>
      <c r="E67" s="789">
        <v>0</v>
      </c>
      <c r="F67" s="792">
        <v>0</v>
      </c>
      <c r="G67" s="791">
        <v>0</v>
      </c>
      <c r="H67" s="791">
        <v>1</v>
      </c>
      <c r="I67" s="791">
        <v>0</v>
      </c>
      <c r="J67" s="791">
        <v>0</v>
      </c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</row>
    <row r="68" spans="1:39" s="1" customFormat="1" ht="12.2" customHeight="1">
      <c r="A68" s="788" t="s">
        <v>1503</v>
      </c>
      <c r="B68" s="789">
        <v>1</v>
      </c>
      <c r="C68" s="789">
        <v>0</v>
      </c>
      <c r="D68" s="792">
        <v>0</v>
      </c>
      <c r="E68" s="789">
        <v>1</v>
      </c>
      <c r="F68" s="792">
        <v>0</v>
      </c>
      <c r="G68" s="791">
        <v>0</v>
      </c>
      <c r="H68" s="791">
        <v>0</v>
      </c>
      <c r="I68" s="791">
        <v>0</v>
      </c>
      <c r="J68" s="791">
        <v>0</v>
      </c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</row>
    <row r="69" spans="1:39" s="1" customFormat="1" ht="12.2" customHeight="1">
      <c r="A69" s="788" t="s">
        <v>1326</v>
      </c>
      <c r="B69" s="789">
        <v>83</v>
      </c>
      <c r="C69" s="789">
        <v>0</v>
      </c>
      <c r="D69" s="792">
        <v>0</v>
      </c>
      <c r="E69" s="789">
        <v>83</v>
      </c>
      <c r="F69" s="792">
        <v>0</v>
      </c>
      <c r="G69" s="791">
        <v>0</v>
      </c>
      <c r="H69" s="791">
        <v>0</v>
      </c>
      <c r="I69" s="791">
        <v>0</v>
      </c>
      <c r="J69" s="791">
        <v>0</v>
      </c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</row>
    <row r="70" spans="1:39" s="1" customFormat="1" ht="12.2" customHeight="1">
      <c r="A70" s="788" t="s">
        <v>1327</v>
      </c>
      <c r="B70" s="789">
        <v>2</v>
      </c>
      <c r="C70" s="789">
        <v>1</v>
      </c>
      <c r="D70" s="792">
        <v>0</v>
      </c>
      <c r="E70" s="789">
        <v>0</v>
      </c>
      <c r="F70" s="792">
        <v>0</v>
      </c>
      <c r="G70" s="791">
        <v>0</v>
      </c>
      <c r="H70" s="791">
        <v>1</v>
      </c>
      <c r="I70" s="791">
        <v>0</v>
      </c>
      <c r="J70" s="791">
        <v>0</v>
      </c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</row>
    <row r="71" spans="1:39" s="1" customFormat="1" ht="12.2" customHeight="1">
      <c r="A71" s="788" t="s">
        <v>1328</v>
      </c>
      <c r="B71" s="789">
        <v>1</v>
      </c>
      <c r="C71" s="789">
        <v>1</v>
      </c>
      <c r="D71" s="792">
        <v>0</v>
      </c>
      <c r="E71" s="789">
        <v>0</v>
      </c>
      <c r="F71" s="792">
        <v>0</v>
      </c>
      <c r="G71" s="791">
        <v>0</v>
      </c>
      <c r="H71" s="791">
        <v>0</v>
      </c>
      <c r="I71" s="791">
        <v>0</v>
      </c>
      <c r="J71" s="791">
        <v>0</v>
      </c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</row>
    <row r="72" spans="1:39" s="1" customFormat="1" ht="12.75">
      <c r="A72" s="788" t="s">
        <v>1329</v>
      </c>
      <c r="B72" s="789">
        <v>42</v>
      </c>
      <c r="C72" s="789">
        <v>6</v>
      </c>
      <c r="D72" s="792">
        <v>0</v>
      </c>
      <c r="E72" s="789">
        <v>35</v>
      </c>
      <c r="F72" s="792">
        <v>0</v>
      </c>
      <c r="G72" s="791">
        <v>0</v>
      </c>
      <c r="H72" s="791">
        <v>1</v>
      </c>
      <c r="I72" s="791">
        <v>0</v>
      </c>
      <c r="J72" s="791">
        <v>0</v>
      </c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</row>
    <row r="73" spans="1:39" s="1" customFormat="1" ht="24">
      <c r="A73" s="551" t="s">
        <v>1330</v>
      </c>
      <c r="B73" s="789">
        <v>1</v>
      </c>
      <c r="C73" s="789">
        <v>0</v>
      </c>
      <c r="D73" s="792">
        <v>0</v>
      </c>
      <c r="E73" s="789">
        <v>0</v>
      </c>
      <c r="F73" s="792">
        <v>0</v>
      </c>
      <c r="G73" s="791">
        <v>0</v>
      </c>
      <c r="H73" s="791">
        <v>0</v>
      </c>
      <c r="I73" s="791">
        <v>0</v>
      </c>
      <c r="J73" s="791">
        <v>1</v>
      </c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</row>
    <row r="74" spans="1:39" s="1" customFormat="1" ht="24">
      <c r="A74" s="3215" t="s">
        <v>1881</v>
      </c>
      <c r="B74" s="789">
        <v>17</v>
      </c>
      <c r="C74" s="789">
        <v>2</v>
      </c>
      <c r="D74" s="792">
        <v>0</v>
      </c>
      <c r="E74" s="789">
        <v>15</v>
      </c>
      <c r="F74" s="792">
        <v>0</v>
      </c>
      <c r="G74" s="791">
        <v>0</v>
      </c>
      <c r="H74" s="791">
        <v>0</v>
      </c>
      <c r="I74" s="791">
        <v>0</v>
      </c>
      <c r="J74" s="791">
        <v>0</v>
      </c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</row>
    <row r="75" spans="1:39" s="1" customFormat="1" ht="24" customHeight="1">
      <c r="A75" s="801" t="s">
        <v>500</v>
      </c>
      <c r="B75" s="796">
        <v>108</v>
      </c>
      <c r="C75" s="796">
        <v>43</v>
      </c>
      <c r="D75" s="800">
        <v>1</v>
      </c>
      <c r="E75" s="796">
        <v>12</v>
      </c>
      <c r="F75" s="800">
        <v>2</v>
      </c>
      <c r="G75" s="799">
        <v>9</v>
      </c>
      <c r="H75" s="799">
        <v>29</v>
      </c>
      <c r="I75" s="799">
        <v>2</v>
      </c>
      <c r="J75" s="799">
        <v>10</v>
      </c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</row>
    <row r="76" spans="1:39" s="1" customFormat="1" ht="12.75">
      <c r="A76" s="802" t="s">
        <v>1331</v>
      </c>
      <c r="B76" s="795">
        <v>2</v>
      </c>
      <c r="C76" s="795">
        <v>0</v>
      </c>
      <c r="D76" s="798">
        <v>0</v>
      </c>
      <c r="E76" s="795">
        <v>1</v>
      </c>
      <c r="F76" s="798">
        <v>0</v>
      </c>
      <c r="G76" s="797">
        <v>0</v>
      </c>
      <c r="H76" s="797">
        <v>0</v>
      </c>
      <c r="I76" s="797">
        <v>0</v>
      </c>
      <c r="J76" s="797">
        <v>1</v>
      </c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</row>
    <row r="77" spans="1:39" s="1" customFormat="1" ht="12.2" customHeight="1">
      <c r="A77" s="802" t="s">
        <v>1332</v>
      </c>
      <c r="B77" s="795">
        <v>4</v>
      </c>
      <c r="C77" s="795">
        <v>1</v>
      </c>
      <c r="D77" s="798">
        <v>0</v>
      </c>
      <c r="E77" s="795">
        <v>0</v>
      </c>
      <c r="F77" s="798">
        <v>0</v>
      </c>
      <c r="G77" s="797">
        <v>0</v>
      </c>
      <c r="H77" s="797">
        <v>2</v>
      </c>
      <c r="I77" s="797">
        <v>0</v>
      </c>
      <c r="J77" s="797">
        <v>1</v>
      </c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</row>
    <row r="78" spans="1:39" s="1" customFormat="1" ht="12.2" customHeight="1">
      <c r="A78" s="802" t="s">
        <v>1333</v>
      </c>
      <c r="B78" s="795">
        <v>18</v>
      </c>
      <c r="C78" s="795">
        <v>9</v>
      </c>
      <c r="D78" s="798">
        <v>0</v>
      </c>
      <c r="E78" s="795">
        <v>2</v>
      </c>
      <c r="F78" s="798">
        <v>0</v>
      </c>
      <c r="G78" s="797">
        <v>2</v>
      </c>
      <c r="H78" s="797">
        <v>3</v>
      </c>
      <c r="I78" s="797">
        <v>1</v>
      </c>
      <c r="J78" s="797">
        <v>1</v>
      </c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</row>
    <row r="79" spans="1:39" s="1" customFormat="1" ht="12.2" customHeight="1">
      <c r="A79" s="802" t="s">
        <v>1334</v>
      </c>
      <c r="B79" s="795">
        <v>1</v>
      </c>
      <c r="C79" s="795">
        <v>1</v>
      </c>
      <c r="D79" s="798">
        <v>0</v>
      </c>
      <c r="E79" s="795">
        <v>0</v>
      </c>
      <c r="F79" s="798">
        <v>0</v>
      </c>
      <c r="G79" s="797">
        <v>0</v>
      </c>
      <c r="H79" s="797">
        <v>0</v>
      </c>
      <c r="I79" s="797">
        <v>0</v>
      </c>
      <c r="J79" s="797">
        <v>0</v>
      </c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</row>
    <row r="80" spans="1:39" s="1" customFormat="1" ht="12.75">
      <c r="A80" s="802" t="s">
        <v>1335</v>
      </c>
      <c r="B80" s="795">
        <v>2</v>
      </c>
      <c r="C80" s="795">
        <v>1</v>
      </c>
      <c r="D80" s="798">
        <v>0</v>
      </c>
      <c r="E80" s="795">
        <v>1</v>
      </c>
      <c r="F80" s="798">
        <v>0</v>
      </c>
      <c r="G80" s="797">
        <v>0</v>
      </c>
      <c r="H80" s="797">
        <v>0</v>
      </c>
      <c r="I80" s="797">
        <v>0</v>
      </c>
      <c r="J80" s="797">
        <v>0</v>
      </c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</row>
    <row r="81" spans="1:39" s="1" customFormat="1" ht="12.75">
      <c r="A81" s="802" t="s">
        <v>1336</v>
      </c>
      <c r="B81" s="795">
        <v>10</v>
      </c>
      <c r="C81" s="795">
        <v>3</v>
      </c>
      <c r="D81" s="798">
        <v>0</v>
      </c>
      <c r="E81" s="795">
        <v>2</v>
      </c>
      <c r="F81" s="798">
        <v>0</v>
      </c>
      <c r="G81" s="797">
        <v>1</v>
      </c>
      <c r="H81" s="797">
        <v>4</v>
      </c>
      <c r="I81" s="797">
        <v>0</v>
      </c>
      <c r="J81" s="797">
        <v>0</v>
      </c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</row>
    <row r="82" spans="1:39" s="1" customFormat="1" ht="24">
      <c r="A82" s="755" t="s">
        <v>1337</v>
      </c>
      <c r="B82" s="795">
        <v>4</v>
      </c>
      <c r="C82" s="795">
        <v>2</v>
      </c>
      <c r="D82" s="798">
        <v>0</v>
      </c>
      <c r="E82" s="795">
        <v>0</v>
      </c>
      <c r="F82" s="798">
        <v>0</v>
      </c>
      <c r="G82" s="797">
        <v>0</v>
      </c>
      <c r="H82" s="797">
        <v>2</v>
      </c>
      <c r="I82" s="797">
        <v>0</v>
      </c>
      <c r="J82" s="797">
        <v>0</v>
      </c>
      <c r="K82" s="506"/>
      <c r="L82" s="506"/>
      <c r="M82" s="506"/>
      <c r="N82" s="506"/>
      <c r="O82" s="506"/>
      <c r="P82" s="506"/>
      <c r="Q82" s="506"/>
      <c r="R82" s="506"/>
      <c r="S82" s="506"/>
      <c r="T82" s="506"/>
      <c r="U82" s="506"/>
      <c r="V82" s="506"/>
      <c r="W82" s="506"/>
      <c r="X82" s="506"/>
      <c r="Y82" s="506"/>
      <c r="Z82" s="506"/>
      <c r="AA82" s="506"/>
      <c r="AB82" s="506"/>
      <c r="AC82" s="506"/>
      <c r="AD82" s="506"/>
      <c r="AE82" s="506"/>
      <c r="AF82" s="506"/>
      <c r="AG82" s="506"/>
      <c r="AH82" s="506"/>
      <c r="AI82" s="506"/>
      <c r="AJ82" s="506"/>
      <c r="AK82" s="506"/>
      <c r="AL82" s="506"/>
      <c r="AM82" s="506"/>
    </row>
    <row r="83" spans="1:39" s="1" customFormat="1" ht="12.75">
      <c r="A83" s="802" t="s">
        <v>1504</v>
      </c>
      <c r="B83" s="795">
        <v>3</v>
      </c>
      <c r="C83" s="795">
        <v>2</v>
      </c>
      <c r="D83" s="798">
        <v>0</v>
      </c>
      <c r="E83" s="795">
        <v>1</v>
      </c>
      <c r="F83" s="798">
        <v>0</v>
      </c>
      <c r="G83" s="797">
        <v>0</v>
      </c>
      <c r="H83" s="797">
        <v>0</v>
      </c>
      <c r="I83" s="797">
        <v>0</v>
      </c>
      <c r="J83" s="797">
        <v>0</v>
      </c>
      <c r="K83" s="506"/>
      <c r="L83" s="506"/>
      <c r="M83" s="506"/>
      <c r="N83" s="506"/>
      <c r="O83" s="506"/>
      <c r="P83" s="506"/>
      <c r="Q83" s="506"/>
      <c r="R83" s="506"/>
      <c r="S83" s="506"/>
      <c r="T83" s="506"/>
      <c r="U83" s="506"/>
      <c r="V83" s="506"/>
      <c r="W83" s="506"/>
      <c r="X83" s="506"/>
      <c r="Y83" s="506"/>
      <c r="Z83" s="506"/>
      <c r="AA83" s="506"/>
      <c r="AB83" s="506"/>
      <c r="AC83" s="506"/>
      <c r="AD83" s="506"/>
      <c r="AE83" s="506"/>
      <c r="AF83" s="506"/>
      <c r="AG83" s="506"/>
      <c r="AH83" s="506"/>
      <c r="AI83" s="506"/>
      <c r="AJ83" s="506"/>
      <c r="AK83" s="506"/>
      <c r="AL83" s="506"/>
      <c r="AM83" s="506"/>
    </row>
    <row r="84" spans="1:39" s="1" customFormat="1" ht="12.75">
      <c r="A84" s="802" t="s">
        <v>1338</v>
      </c>
      <c r="B84" s="795">
        <v>1</v>
      </c>
      <c r="C84" s="795">
        <v>1</v>
      </c>
      <c r="D84" s="798">
        <v>0</v>
      </c>
      <c r="E84" s="795">
        <v>0</v>
      </c>
      <c r="F84" s="798">
        <v>0</v>
      </c>
      <c r="G84" s="797">
        <v>0</v>
      </c>
      <c r="H84" s="797">
        <v>0</v>
      </c>
      <c r="I84" s="797">
        <v>0</v>
      </c>
      <c r="J84" s="797">
        <v>0</v>
      </c>
      <c r="K84" s="506"/>
      <c r="L84" s="506"/>
      <c r="M84" s="506"/>
      <c r="N84" s="506"/>
      <c r="O84" s="506"/>
      <c r="P84" s="506"/>
      <c r="Q84" s="506"/>
      <c r="R84" s="506"/>
      <c r="S84" s="506"/>
      <c r="T84" s="506"/>
      <c r="U84" s="506"/>
      <c r="V84" s="506"/>
      <c r="W84" s="506"/>
      <c r="X84" s="506"/>
      <c r="Y84" s="506"/>
      <c r="Z84" s="506"/>
      <c r="AA84" s="506"/>
      <c r="AB84" s="506"/>
      <c r="AC84" s="506"/>
      <c r="AD84" s="506"/>
      <c r="AE84" s="506"/>
      <c r="AF84" s="506"/>
      <c r="AG84" s="506"/>
      <c r="AH84" s="506"/>
      <c r="AI84" s="506"/>
      <c r="AJ84" s="506"/>
      <c r="AK84" s="506"/>
      <c r="AL84" s="506"/>
      <c r="AM84" s="506"/>
    </row>
    <row r="85" spans="1:39" s="1" customFormat="1" ht="12.75">
      <c r="A85" s="802" t="s">
        <v>1339</v>
      </c>
      <c r="B85" s="795">
        <v>1</v>
      </c>
      <c r="C85" s="795">
        <v>0</v>
      </c>
      <c r="D85" s="798">
        <v>0</v>
      </c>
      <c r="E85" s="795">
        <v>0</v>
      </c>
      <c r="F85" s="798">
        <v>0</v>
      </c>
      <c r="G85" s="797">
        <v>1</v>
      </c>
      <c r="H85" s="797">
        <v>0</v>
      </c>
      <c r="I85" s="797">
        <v>0</v>
      </c>
      <c r="J85" s="797">
        <v>0</v>
      </c>
      <c r="K85" s="506"/>
      <c r="L85" s="506"/>
      <c r="M85" s="506"/>
      <c r="N85" s="506"/>
      <c r="O85" s="506"/>
      <c r="P85" s="506"/>
      <c r="Q85" s="506"/>
      <c r="R85" s="506"/>
      <c r="S85" s="506"/>
      <c r="T85" s="506"/>
      <c r="U85" s="506"/>
      <c r="V85" s="506"/>
      <c r="W85" s="506"/>
      <c r="X85" s="506"/>
      <c r="Y85" s="506"/>
      <c r="Z85" s="506"/>
      <c r="AA85" s="506"/>
      <c r="AB85" s="506"/>
      <c r="AC85" s="506"/>
      <c r="AD85" s="506"/>
      <c r="AE85" s="506"/>
      <c r="AF85" s="506"/>
      <c r="AG85" s="506"/>
      <c r="AH85" s="506"/>
      <c r="AI85" s="506"/>
      <c r="AJ85" s="506"/>
      <c r="AK85" s="506"/>
      <c r="AL85" s="506"/>
      <c r="AM85" s="506"/>
    </row>
    <row r="86" spans="1:39" s="1" customFormat="1" ht="12.2" customHeight="1">
      <c r="A86" s="803" t="s">
        <v>1340</v>
      </c>
      <c r="B86" s="804">
        <v>2</v>
      </c>
      <c r="C86" s="804">
        <v>1</v>
      </c>
      <c r="D86" s="806">
        <v>0</v>
      </c>
      <c r="E86" s="804">
        <v>0</v>
      </c>
      <c r="F86" s="806">
        <v>0</v>
      </c>
      <c r="G86" s="805">
        <v>0</v>
      </c>
      <c r="H86" s="805">
        <v>0</v>
      </c>
      <c r="I86" s="805">
        <v>0</v>
      </c>
      <c r="J86" s="805">
        <v>1</v>
      </c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</row>
    <row r="87" spans="1:39" s="1" customFormat="1" ht="12.2" customHeight="1">
      <c r="A87" s="803" t="s">
        <v>1341</v>
      </c>
      <c r="B87" s="804">
        <v>8</v>
      </c>
      <c r="C87" s="804">
        <v>5</v>
      </c>
      <c r="D87" s="806">
        <v>0</v>
      </c>
      <c r="E87" s="804">
        <v>0</v>
      </c>
      <c r="F87" s="806">
        <v>0</v>
      </c>
      <c r="G87" s="805">
        <v>0</v>
      </c>
      <c r="H87" s="805">
        <v>1</v>
      </c>
      <c r="I87" s="805">
        <v>0</v>
      </c>
      <c r="J87" s="805">
        <v>2</v>
      </c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</row>
    <row r="88" spans="1:39" s="1" customFormat="1" ht="12.2" customHeight="1">
      <c r="A88" s="803" t="s">
        <v>1342</v>
      </c>
      <c r="B88" s="804">
        <v>20</v>
      </c>
      <c r="C88" s="804">
        <v>5</v>
      </c>
      <c r="D88" s="806">
        <v>1</v>
      </c>
      <c r="E88" s="804">
        <v>5</v>
      </c>
      <c r="F88" s="806">
        <v>2</v>
      </c>
      <c r="G88" s="805">
        <v>0</v>
      </c>
      <c r="H88" s="805">
        <v>6</v>
      </c>
      <c r="I88" s="805">
        <v>0</v>
      </c>
      <c r="J88" s="805">
        <v>1</v>
      </c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</row>
    <row r="89" spans="1:39" s="1" customFormat="1" ht="12.2" customHeight="1">
      <c r="A89" s="803" t="s">
        <v>1343</v>
      </c>
      <c r="B89" s="804">
        <v>9</v>
      </c>
      <c r="C89" s="804">
        <v>3</v>
      </c>
      <c r="D89" s="806">
        <v>0</v>
      </c>
      <c r="E89" s="804">
        <v>0</v>
      </c>
      <c r="F89" s="806">
        <v>0</v>
      </c>
      <c r="G89" s="805">
        <v>1</v>
      </c>
      <c r="H89" s="805">
        <v>3</v>
      </c>
      <c r="I89" s="805">
        <v>0</v>
      </c>
      <c r="J89" s="805">
        <v>2</v>
      </c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</row>
    <row r="90" spans="1:39" s="1" customFormat="1" ht="12.75" customHeight="1">
      <c r="A90" s="803" t="s">
        <v>1344</v>
      </c>
      <c r="B90" s="804">
        <v>6</v>
      </c>
      <c r="C90" s="804">
        <v>1</v>
      </c>
      <c r="D90" s="806">
        <v>0</v>
      </c>
      <c r="E90" s="804">
        <v>0</v>
      </c>
      <c r="F90" s="806">
        <v>0</v>
      </c>
      <c r="G90" s="805">
        <v>1</v>
      </c>
      <c r="H90" s="805">
        <v>3</v>
      </c>
      <c r="I90" s="805">
        <v>0</v>
      </c>
      <c r="J90" s="805">
        <v>1</v>
      </c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</row>
    <row r="91" spans="1:39" s="1" customFormat="1" ht="12.75">
      <c r="A91" s="803" t="s">
        <v>1345</v>
      </c>
      <c r="B91" s="804">
        <v>3</v>
      </c>
      <c r="C91" s="804">
        <v>1</v>
      </c>
      <c r="D91" s="806">
        <v>0</v>
      </c>
      <c r="E91" s="804">
        <v>0</v>
      </c>
      <c r="F91" s="806">
        <v>0</v>
      </c>
      <c r="G91" s="805">
        <v>1</v>
      </c>
      <c r="H91" s="805">
        <v>1</v>
      </c>
      <c r="I91" s="805">
        <v>0</v>
      </c>
      <c r="J91" s="805">
        <v>0</v>
      </c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</row>
    <row r="92" spans="1:39" s="1" customFormat="1" ht="24">
      <c r="A92" s="551" t="s">
        <v>1346</v>
      </c>
      <c r="B92" s="804">
        <v>14</v>
      </c>
      <c r="C92" s="804">
        <v>7</v>
      </c>
      <c r="D92" s="806">
        <v>0</v>
      </c>
      <c r="E92" s="804">
        <v>0</v>
      </c>
      <c r="F92" s="806">
        <v>0</v>
      </c>
      <c r="G92" s="805">
        <v>2</v>
      </c>
      <c r="H92" s="805">
        <v>4</v>
      </c>
      <c r="I92" s="805">
        <v>1</v>
      </c>
      <c r="J92" s="805">
        <v>0</v>
      </c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</row>
    <row r="93" spans="1:39" s="1" customFormat="1" ht="24" customHeight="1">
      <c r="A93" s="10" t="s">
        <v>501</v>
      </c>
      <c r="B93" s="811">
        <v>1385</v>
      </c>
      <c r="C93" s="811">
        <v>396</v>
      </c>
      <c r="D93" s="815">
        <v>4</v>
      </c>
      <c r="E93" s="811">
        <v>588</v>
      </c>
      <c r="F93" s="815">
        <v>14</v>
      </c>
      <c r="G93" s="814">
        <v>76</v>
      </c>
      <c r="H93" s="814">
        <v>196</v>
      </c>
      <c r="I93" s="814">
        <v>88</v>
      </c>
      <c r="J93" s="814">
        <v>23</v>
      </c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</row>
    <row r="94" spans="1:39" ht="12.2" customHeight="1">
      <c r="A94" s="550" t="s">
        <v>1347</v>
      </c>
      <c r="B94" s="810">
        <v>205</v>
      </c>
      <c r="C94" s="810">
        <v>19</v>
      </c>
      <c r="D94" s="813">
        <v>0</v>
      </c>
      <c r="E94" s="810">
        <v>154</v>
      </c>
      <c r="F94" s="813">
        <v>6</v>
      </c>
      <c r="G94" s="812">
        <v>8</v>
      </c>
      <c r="H94" s="812">
        <v>13</v>
      </c>
      <c r="I94" s="812">
        <v>5</v>
      </c>
      <c r="J94" s="812">
        <v>0</v>
      </c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</row>
    <row r="95" spans="1:39" s="1" customFormat="1" ht="12.75">
      <c r="A95" s="550" t="s">
        <v>1348</v>
      </c>
      <c r="B95" s="810">
        <v>281</v>
      </c>
      <c r="C95" s="810">
        <v>11</v>
      </c>
      <c r="D95" s="813">
        <v>2</v>
      </c>
      <c r="E95" s="810">
        <v>259</v>
      </c>
      <c r="F95" s="813">
        <v>0</v>
      </c>
      <c r="G95" s="812">
        <v>2</v>
      </c>
      <c r="H95" s="812">
        <v>2</v>
      </c>
      <c r="I95" s="812">
        <v>4</v>
      </c>
      <c r="J95" s="812">
        <v>1</v>
      </c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</row>
    <row r="96" spans="1:39" s="1" customFormat="1" ht="12.75">
      <c r="A96" s="550" t="s">
        <v>1349</v>
      </c>
      <c r="B96" s="810">
        <v>6</v>
      </c>
      <c r="C96" s="810">
        <v>2</v>
      </c>
      <c r="D96" s="813">
        <v>0</v>
      </c>
      <c r="E96" s="810">
        <v>0</v>
      </c>
      <c r="F96" s="813">
        <v>0</v>
      </c>
      <c r="G96" s="812">
        <v>1</v>
      </c>
      <c r="H96" s="812">
        <v>2</v>
      </c>
      <c r="I96" s="812">
        <v>1</v>
      </c>
      <c r="J96" s="812">
        <v>0</v>
      </c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</row>
    <row r="97" spans="1:39" s="1" customFormat="1" ht="12.75">
      <c r="A97" s="550" t="s">
        <v>1350</v>
      </c>
      <c r="B97" s="810">
        <v>15</v>
      </c>
      <c r="C97" s="810">
        <v>6</v>
      </c>
      <c r="D97" s="813">
        <v>1</v>
      </c>
      <c r="E97" s="810">
        <v>0</v>
      </c>
      <c r="F97" s="813">
        <v>0</v>
      </c>
      <c r="G97" s="812">
        <v>0</v>
      </c>
      <c r="H97" s="812">
        <v>3</v>
      </c>
      <c r="I97" s="812">
        <v>5</v>
      </c>
      <c r="J97" s="812">
        <v>0</v>
      </c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</row>
    <row r="98" spans="1:39" s="1" customFormat="1" ht="12.75">
      <c r="A98" s="807" t="s">
        <v>1505</v>
      </c>
      <c r="B98" s="810">
        <v>1</v>
      </c>
      <c r="C98" s="810">
        <v>0</v>
      </c>
      <c r="D98" s="813">
        <v>0</v>
      </c>
      <c r="E98" s="810">
        <v>0</v>
      </c>
      <c r="F98" s="813">
        <v>0</v>
      </c>
      <c r="G98" s="812">
        <v>0</v>
      </c>
      <c r="H98" s="812">
        <v>1</v>
      </c>
      <c r="I98" s="812">
        <v>0</v>
      </c>
      <c r="J98" s="812">
        <v>0</v>
      </c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</row>
    <row r="99" spans="1:39" s="1" customFormat="1" ht="12.2" customHeight="1">
      <c r="A99" s="807" t="s">
        <v>1351</v>
      </c>
      <c r="B99" s="810">
        <v>26</v>
      </c>
      <c r="C99" s="810">
        <v>4</v>
      </c>
      <c r="D99" s="813">
        <v>0</v>
      </c>
      <c r="E99" s="810">
        <v>1</v>
      </c>
      <c r="F99" s="813">
        <v>1</v>
      </c>
      <c r="G99" s="812">
        <v>2</v>
      </c>
      <c r="H99" s="812">
        <v>8</v>
      </c>
      <c r="I99" s="812">
        <v>7</v>
      </c>
      <c r="J99" s="812">
        <v>3</v>
      </c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</row>
    <row r="100" spans="1:39" s="1" customFormat="1" ht="12.75">
      <c r="A100" s="807" t="s">
        <v>1352</v>
      </c>
      <c r="B100" s="810">
        <v>2</v>
      </c>
      <c r="C100" s="810">
        <v>0</v>
      </c>
      <c r="D100" s="813">
        <v>0</v>
      </c>
      <c r="E100" s="810">
        <v>0</v>
      </c>
      <c r="F100" s="813">
        <v>0</v>
      </c>
      <c r="G100" s="812">
        <v>1</v>
      </c>
      <c r="H100" s="812">
        <v>1</v>
      </c>
      <c r="I100" s="812">
        <v>0</v>
      </c>
      <c r="J100" s="812">
        <v>0</v>
      </c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</row>
    <row r="101" spans="1:39" s="1" customFormat="1" ht="12.75">
      <c r="A101" s="807" t="s">
        <v>1353</v>
      </c>
      <c r="B101" s="810">
        <v>20</v>
      </c>
      <c r="C101" s="810">
        <v>1</v>
      </c>
      <c r="D101" s="813">
        <v>0</v>
      </c>
      <c r="E101" s="810">
        <v>13</v>
      </c>
      <c r="F101" s="813">
        <v>0</v>
      </c>
      <c r="G101" s="812">
        <v>0</v>
      </c>
      <c r="H101" s="812">
        <v>2</v>
      </c>
      <c r="I101" s="812">
        <v>2</v>
      </c>
      <c r="J101" s="812">
        <v>2</v>
      </c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</row>
    <row r="102" spans="1:39" s="1" customFormat="1" ht="24">
      <c r="A102" s="755" t="s">
        <v>1354</v>
      </c>
      <c r="B102" s="810">
        <v>25</v>
      </c>
      <c r="C102" s="810">
        <v>1</v>
      </c>
      <c r="D102" s="813">
        <v>0</v>
      </c>
      <c r="E102" s="810">
        <v>18</v>
      </c>
      <c r="F102" s="813">
        <v>0</v>
      </c>
      <c r="G102" s="812">
        <v>2</v>
      </c>
      <c r="H102" s="812">
        <v>2</v>
      </c>
      <c r="I102" s="812">
        <v>2</v>
      </c>
      <c r="J102" s="812">
        <v>0</v>
      </c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</row>
    <row r="103" spans="1:39" s="1" customFormat="1" ht="24">
      <c r="A103" s="755" t="s">
        <v>1355</v>
      </c>
      <c r="B103" s="810">
        <v>6</v>
      </c>
      <c r="C103" s="810">
        <v>4</v>
      </c>
      <c r="D103" s="813">
        <v>0</v>
      </c>
      <c r="E103" s="810">
        <v>1</v>
      </c>
      <c r="F103" s="813">
        <v>0</v>
      </c>
      <c r="G103" s="812">
        <v>0</v>
      </c>
      <c r="H103" s="812">
        <v>1</v>
      </c>
      <c r="I103" s="812">
        <v>0</v>
      </c>
      <c r="J103" s="812">
        <v>0</v>
      </c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</row>
    <row r="104" spans="1:39" s="1" customFormat="1" ht="12.2" customHeight="1">
      <c r="A104" s="807" t="s">
        <v>1356</v>
      </c>
      <c r="B104" s="810">
        <v>99</v>
      </c>
      <c r="C104" s="810">
        <v>27</v>
      </c>
      <c r="D104" s="813">
        <v>0</v>
      </c>
      <c r="E104" s="810">
        <v>47</v>
      </c>
      <c r="F104" s="813">
        <v>0</v>
      </c>
      <c r="G104" s="812">
        <v>9</v>
      </c>
      <c r="H104" s="812">
        <v>9</v>
      </c>
      <c r="I104" s="812">
        <v>7</v>
      </c>
      <c r="J104" s="812">
        <v>0</v>
      </c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</row>
    <row r="105" spans="1:39" s="1" customFormat="1" ht="12.2" customHeight="1">
      <c r="A105" s="807" t="s">
        <v>1357</v>
      </c>
      <c r="B105" s="810">
        <v>29</v>
      </c>
      <c r="C105" s="810">
        <v>11</v>
      </c>
      <c r="D105" s="813">
        <v>0</v>
      </c>
      <c r="E105" s="810">
        <v>11</v>
      </c>
      <c r="F105" s="813">
        <v>0</v>
      </c>
      <c r="G105" s="812">
        <v>2</v>
      </c>
      <c r="H105" s="812">
        <v>3</v>
      </c>
      <c r="I105" s="812">
        <v>2</v>
      </c>
      <c r="J105" s="812">
        <v>0</v>
      </c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</row>
    <row r="106" spans="1:39" s="1" customFormat="1" ht="12.2" customHeight="1">
      <c r="A106" s="807" t="s">
        <v>1358</v>
      </c>
      <c r="B106" s="810">
        <v>10</v>
      </c>
      <c r="C106" s="810">
        <v>5</v>
      </c>
      <c r="D106" s="813">
        <v>0</v>
      </c>
      <c r="E106" s="810">
        <v>1</v>
      </c>
      <c r="F106" s="813">
        <v>0</v>
      </c>
      <c r="G106" s="812">
        <v>0</v>
      </c>
      <c r="H106" s="812">
        <v>1</v>
      </c>
      <c r="I106" s="812">
        <v>3</v>
      </c>
      <c r="J106" s="812">
        <v>0</v>
      </c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</row>
    <row r="107" spans="1:39" s="1" customFormat="1" ht="12.2" customHeight="1">
      <c r="A107" s="807" t="s">
        <v>1359</v>
      </c>
      <c r="B107" s="810">
        <v>4</v>
      </c>
      <c r="C107" s="810">
        <v>3</v>
      </c>
      <c r="D107" s="813">
        <v>0</v>
      </c>
      <c r="E107" s="810">
        <v>0</v>
      </c>
      <c r="F107" s="813">
        <v>0</v>
      </c>
      <c r="G107" s="812">
        <v>0</v>
      </c>
      <c r="H107" s="812">
        <v>1</v>
      </c>
      <c r="I107" s="812">
        <v>0</v>
      </c>
      <c r="J107" s="812">
        <v>0</v>
      </c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</row>
    <row r="108" spans="1:39" s="1" customFormat="1" ht="12.2" customHeight="1">
      <c r="A108" s="807" t="s">
        <v>1360</v>
      </c>
      <c r="B108" s="810">
        <v>2</v>
      </c>
      <c r="C108" s="810">
        <v>2</v>
      </c>
      <c r="D108" s="813">
        <v>0</v>
      </c>
      <c r="E108" s="810">
        <v>0</v>
      </c>
      <c r="F108" s="813">
        <v>0</v>
      </c>
      <c r="G108" s="812">
        <v>0</v>
      </c>
      <c r="H108" s="812">
        <v>0</v>
      </c>
      <c r="I108" s="812">
        <v>0</v>
      </c>
      <c r="J108" s="812">
        <v>0</v>
      </c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</row>
    <row r="109" spans="1:39" s="1" customFormat="1" ht="12.2" customHeight="1">
      <c r="A109" s="807" t="s">
        <v>1506</v>
      </c>
      <c r="B109" s="810">
        <v>7</v>
      </c>
      <c r="C109" s="810">
        <v>1</v>
      </c>
      <c r="D109" s="813">
        <v>0</v>
      </c>
      <c r="E109" s="810">
        <v>2</v>
      </c>
      <c r="F109" s="813">
        <v>1</v>
      </c>
      <c r="G109" s="812">
        <v>0</v>
      </c>
      <c r="H109" s="812">
        <v>1</v>
      </c>
      <c r="I109" s="812">
        <v>2</v>
      </c>
      <c r="J109" s="812">
        <v>0</v>
      </c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</row>
    <row r="110" spans="1:39" s="1" customFormat="1" ht="12.75">
      <c r="A110" s="807" t="s">
        <v>1361</v>
      </c>
      <c r="B110" s="810">
        <v>179</v>
      </c>
      <c r="C110" s="810">
        <v>87</v>
      </c>
      <c r="D110" s="813">
        <v>0</v>
      </c>
      <c r="E110" s="810">
        <v>9</v>
      </c>
      <c r="F110" s="813">
        <v>3</v>
      </c>
      <c r="G110" s="812">
        <v>14</v>
      </c>
      <c r="H110" s="812">
        <v>34</v>
      </c>
      <c r="I110" s="812">
        <v>20</v>
      </c>
      <c r="J110" s="812">
        <v>12</v>
      </c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</row>
    <row r="111" spans="1:39" s="1" customFormat="1" ht="12.75">
      <c r="A111" s="807" t="s">
        <v>1362</v>
      </c>
      <c r="B111" s="810">
        <v>21</v>
      </c>
      <c r="C111" s="810">
        <v>6</v>
      </c>
      <c r="D111" s="813">
        <v>0</v>
      </c>
      <c r="E111" s="810">
        <v>1</v>
      </c>
      <c r="F111" s="813">
        <v>0</v>
      </c>
      <c r="G111" s="812">
        <v>1</v>
      </c>
      <c r="H111" s="812">
        <v>10</v>
      </c>
      <c r="I111" s="812">
        <v>1</v>
      </c>
      <c r="J111" s="812">
        <v>2</v>
      </c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</row>
    <row r="112" spans="1:39" s="1" customFormat="1" ht="12.75">
      <c r="A112" s="807" t="s">
        <v>1507</v>
      </c>
      <c r="B112" s="810">
        <v>1</v>
      </c>
      <c r="C112" s="810">
        <v>0</v>
      </c>
      <c r="D112" s="813">
        <v>0</v>
      </c>
      <c r="E112" s="810">
        <v>1</v>
      </c>
      <c r="F112" s="813">
        <v>0</v>
      </c>
      <c r="G112" s="812">
        <v>0</v>
      </c>
      <c r="H112" s="812">
        <v>0</v>
      </c>
      <c r="I112" s="812">
        <v>0</v>
      </c>
      <c r="J112" s="812">
        <v>0</v>
      </c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</row>
    <row r="113" spans="1:39" s="1" customFormat="1" ht="12.75">
      <c r="A113" s="807" t="s">
        <v>1363</v>
      </c>
      <c r="B113" s="810">
        <v>30</v>
      </c>
      <c r="C113" s="810">
        <v>10</v>
      </c>
      <c r="D113" s="813">
        <v>0</v>
      </c>
      <c r="E113" s="810">
        <v>10</v>
      </c>
      <c r="F113" s="813">
        <v>0</v>
      </c>
      <c r="G113" s="812">
        <v>1</v>
      </c>
      <c r="H113" s="812">
        <v>4</v>
      </c>
      <c r="I113" s="812">
        <v>4</v>
      </c>
      <c r="J113" s="812">
        <v>1</v>
      </c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</row>
    <row r="114" spans="1:39" s="1" customFormat="1" ht="12.75">
      <c r="A114" s="807" t="s">
        <v>1364</v>
      </c>
      <c r="B114" s="810">
        <v>4</v>
      </c>
      <c r="C114" s="810">
        <v>2</v>
      </c>
      <c r="D114" s="813">
        <v>0</v>
      </c>
      <c r="E114" s="810">
        <v>0</v>
      </c>
      <c r="F114" s="813">
        <v>0</v>
      </c>
      <c r="G114" s="812">
        <v>1</v>
      </c>
      <c r="H114" s="812">
        <v>0</v>
      </c>
      <c r="I114" s="812">
        <v>1</v>
      </c>
      <c r="J114" s="812">
        <v>0</v>
      </c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</row>
    <row r="115" spans="1:39" s="1" customFormat="1" ht="12.75">
      <c r="A115" s="807" t="s">
        <v>1365</v>
      </c>
      <c r="B115" s="810">
        <v>2</v>
      </c>
      <c r="C115" s="810">
        <v>0</v>
      </c>
      <c r="D115" s="813">
        <v>0</v>
      </c>
      <c r="E115" s="810">
        <v>0</v>
      </c>
      <c r="F115" s="813">
        <v>0</v>
      </c>
      <c r="G115" s="812">
        <v>1</v>
      </c>
      <c r="H115" s="812">
        <v>1</v>
      </c>
      <c r="I115" s="812">
        <v>0</v>
      </c>
      <c r="J115" s="812">
        <v>0</v>
      </c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</row>
    <row r="116" spans="1:39" s="1" customFormat="1" ht="12.75">
      <c r="A116" s="807" t="s">
        <v>1508</v>
      </c>
      <c r="B116" s="810">
        <v>1</v>
      </c>
      <c r="C116" s="810">
        <v>1</v>
      </c>
      <c r="D116" s="813">
        <v>0</v>
      </c>
      <c r="E116" s="810">
        <v>0</v>
      </c>
      <c r="F116" s="813">
        <v>0</v>
      </c>
      <c r="G116" s="812">
        <v>0</v>
      </c>
      <c r="H116" s="812">
        <v>0</v>
      </c>
      <c r="I116" s="812">
        <v>0</v>
      </c>
      <c r="J116" s="812">
        <v>0</v>
      </c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</row>
    <row r="117" spans="1:39" s="1" customFormat="1" ht="12.75">
      <c r="A117" s="807" t="s">
        <v>1366</v>
      </c>
      <c r="B117" s="810">
        <v>51</v>
      </c>
      <c r="C117" s="810">
        <v>5</v>
      </c>
      <c r="D117" s="813">
        <v>0</v>
      </c>
      <c r="E117" s="810">
        <v>40</v>
      </c>
      <c r="F117" s="813">
        <v>2</v>
      </c>
      <c r="G117" s="812">
        <v>1</v>
      </c>
      <c r="H117" s="812">
        <v>2</v>
      </c>
      <c r="I117" s="812">
        <v>1</v>
      </c>
      <c r="J117" s="812">
        <v>0</v>
      </c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</row>
    <row r="118" spans="1:39" s="1" customFormat="1" ht="12.75">
      <c r="A118" s="807" t="s">
        <v>1367</v>
      </c>
      <c r="B118" s="810">
        <v>3</v>
      </c>
      <c r="C118" s="810">
        <v>3</v>
      </c>
      <c r="D118" s="813">
        <v>0</v>
      </c>
      <c r="E118" s="810">
        <v>0</v>
      </c>
      <c r="F118" s="813">
        <v>0</v>
      </c>
      <c r="G118" s="812">
        <v>0</v>
      </c>
      <c r="H118" s="812">
        <v>0</v>
      </c>
      <c r="I118" s="812">
        <v>0</v>
      </c>
      <c r="J118" s="812">
        <v>0</v>
      </c>
      <c r="K118" s="506"/>
      <c r="L118" s="506"/>
      <c r="M118" s="506"/>
      <c r="N118" s="506"/>
      <c r="O118" s="506"/>
      <c r="P118" s="506"/>
      <c r="Q118" s="506"/>
      <c r="R118" s="506"/>
      <c r="S118" s="506"/>
      <c r="T118" s="506"/>
      <c r="U118" s="506"/>
      <c r="V118" s="506"/>
      <c r="W118" s="506"/>
      <c r="X118" s="506"/>
      <c r="Y118" s="506"/>
      <c r="Z118" s="506"/>
      <c r="AA118" s="506"/>
      <c r="AB118" s="506"/>
      <c r="AC118" s="506"/>
      <c r="AD118" s="506"/>
      <c r="AE118" s="506"/>
      <c r="AF118" s="506"/>
      <c r="AG118" s="506"/>
      <c r="AH118" s="506"/>
      <c r="AI118" s="506"/>
      <c r="AJ118" s="506"/>
      <c r="AK118" s="506"/>
      <c r="AL118" s="506"/>
      <c r="AM118" s="506"/>
    </row>
    <row r="119" spans="1:39" s="1" customFormat="1" ht="24">
      <c r="A119" s="755" t="s">
        <v>1368</v>
      </c>
      <c r="B119" s="810">
        <v>7</v>
      </c>
      <c r="C119" s="810">
        <v>5</v>
      </c>
      <c r="D119" s="813">
        <v>0</v>
      </c>
      <c r="E119" s="810">
        <v>0</v>
      </c>
      <c r="F119" s="813">
        <v>0</v>
      </c>
      <c r="G119" s="812">
        <v>1</v>
      </c>
      <c r="H119" s="812">
        <v>1</v>
      </c>
      <c r="I119" s="812">
        <v>0</v>
      </c>
      <c r="J119" s="812">
        <v>0</v>
      </c>
      <c r="K119" s="506"/>
      <c r="L119" s="506"/>
      <c r="M119" s="506"/>
      <c r="N119" s="506"/>
      <c r="O119" s="506"/>
      <c r="P119" s="506"/>
      <c r="Q119" s="506"/>
      <c r="R119" s="506"/>
      <c r="S119" s="506"/>
      <c r="T119" s="506"/>
      <c r="U119" s="506"/>
      <c r="V119" s="506"/>
      <c r="W119" s="506"/>
      <c r="X119" s="506"/>
      <c r="Y119" s="506"/>
      <c r="Z119" s="506"/>
      <c r="AA119" s="506"/>
      <c r="AB119" s="506"/>
      <c r="AC119" s="506"/>
      <c r="AD119" s="506"/>
      <c r="AE119" s="506"/>
      <c r="AF119" s="506"/>
      <c r="AG119" s="506"/>
      <c r="AH119" s="506"/>
      <c r="AI119" s="506"/>
      <c r="AJ119" s="506"/>
      <c r="AK119" s="506"/>
      <c r="AL119" s="506"/>
      <c r="AM119" s="506"/>
    </row>
    <row r="120" spans="1:39" s="1" customFormat="1" ht="12.75">
      <c r="A120" s="808" t="s">
        <v>1369</v>
      </c>
      <c r="B120" s="810">
        <v>2</v>
      </c>
      <c r="C120" s="810">
        <v>0</v>
      </c>
      <c r="D120" s="813">
        <v>0</v>
      </c>
      <c r="E120" s="810">
        <v>0</v>
      </c>
      <c r="F120" s="813">
        <v>0</v>
      </c>
      <c r="G120" s="812">
        <v>1</v>
      </c>
      <c r="H120" s="812">
        <v>1</v>
      </c>
      <c r="I120" s="812">
        <v>0</v>
      </c>
      <c r="J120" s="812">
        <v>0</v>
      </c>
      <c r="K120" s="506"/>
      <c r="L120" s="506"/>
      <c r="M120" s="506"/>
      <c r="N120" s="506"/>
      <c r="O120" s="506"/>
      <c r="P120" s="506"/>
      <c r="Q120" s="506"/>
      <c r="R120" s="506"/>
      <c r="S120" s="506"/>
      <c r="T120" s="506"/>
      <c r="U120" s="506"/>
      <c r="V120" s="506"/>
      <c r="W120" s="506"/>
      <c r="X120" s="506"/>
      <c r="Y120" s="506"/>
      <c r="Z120" s="506"/>
      <c r="AA120" s="506"/>
      <c r="AB120" s="506"/>
      <c r="AC120" s="506"/>
      <c r="AD120" s="506"/>
      <c r="AE120" s="506"/>
      <c r="AF120" s="506"/>
      <c r="AG120" s="506"/>
      <c r="AH120" s="506"/>
      <c r="AI120" s="506"/>
      <c r="AJ120" s="506"/>
      <c r="AK120" s="506"/>
      <c r="AL120" s="506"/>
      <c r="AM120" s="506"/>
    </row>
    <row r="121" spans="1:39" s="1" customFormat="1" ht="12.75">
      <c r="A121" s="808" t="s">
        <v>1370</v>
      </c>
      <c r="B121" s="810">
        <v>2</v>
      </c>
      <c r="C121" s="810">
        <v>1</v>
      </c>
      <c r="D121" s="813">
        <v>0</v>
      </c>
      <c r="E121" s="810">
        <v>0</v>
      </c>
      <c r="F121" s="813">
        <v>0</v>
      </c>
      <c r="G121" s="812">
        <v>0</v>
      </c>
      <c r="H121" s="812">
        <v>1</v>
      </c>
      <c r="I121" s="812">
        <v>0</v>
      </c>
      <c r="J121" s="812">
        <v>0</v>
      </c>
      <c r="K121" s="506"/>
      <c r="L121" s="506"/>
      <c r="M121" s="506"/>
      <c r="N121" s="506"/>
      <c r="O121" s="506"/>
      <c r="P121" s="506"/>
      <c r="Q121" s="506"/>
      <c r="R121" s="506"/>
      <c r="S121" s="506"/>
      <c r="T121" s="506"/>
      <c r="U121" s="506"/>
      <c r="V121" s="506"/>
      <c r="W121" s="506"/>
      <c r="X121" s="506"/>
      <c r="Y121" s="506"/>
      <c r="Z121" s="506"/>
      <c r="AA121" s="506"/>
      <c r="AB121" s="506"/>
      <c r="AC121" s="506"/>
      <c r="AD121" s="506"/>
      <c r="AE121" s="506"/>
      <c r="AF121" s="506"/>
      <c r="AG121" s="506"/>
      <c r="AH121" s="506"/>
      <c r="AI121" s="506"/>
      <c r="AJ121" s="506"/>
      <c r="AK121" s="506"/>
      <c r="AL121" s="506"/>
      <c r="AM121" s="506"/>
    </row>
    <row r="122" spans="1:39" s="1" customFormat="1" ht="12.75">
      <c r="A122" s="808" t="s">
        <v>1371</v>
      </c>
      <c r="B122" s="810">
        <v>20</v>
      </c>
      <c r="C122" s="810">
        <v>13</v>
      </c>
      <c r="D122" s="813">
        <v>0</v>
      </c>
      <c r="E122" s="810">
        <v>1</v>
      </c>
      <c r="F122" s="813">
        <v>0</v>
      </c>
      <c r="G122" s="812">
        <v>1</v>
      </c>
      <c r="H122" s="812">
        <v>3</v>
      </c>
      <c r="I122" s="812">
        <v>2</v>
      </c>
      <c r="J122" s="812">
        <v>0</v>
      </c>
      <c r="K122" s="506"/>
      <c r="L122" s="506"/>
      <c r="M122" s="506"/>
      <c r="N122" s="506"/>
      <c r="O122" s="506"/>
      <c r="P122" s="506"/>
      <c r="Q122" s="506"/>
      <c r="R122" s="506"/>
      <c r="S122" s="506"/>
      <c r="T122" s="506"/>
      <c r="U122" s="506"/>
      <c r="V122" s="506"/>
      <c r="W122" s="506"/>
      <c r="X122" s="506"/>
      <c r="Y122" s="506"/>
      <c r="Z122" s="506"/>
      <c r="AA122" s="506"/>
      <c r="AB122" s="506"/>
      <c r="AC122" s="506"/>
      <c r="AD122" s="506"/>
      <c r="AE122" s="506"/>
      <c r="AF122" s="506"/>
      <c r="AG122" s="506"/>
      <c r="AH122" s="506"/>
      <c r="AI122" s="506"/>
      <c r="AJ122" s="506"/>
      <c r="AK122" s="506"/>
      <c r="AL122" s="506"/>
      <c r="AM122" s="506"/>
    </row>
    <row r="123" spans="1:39" s="1" customFormat="1" ht="12.75">
      <c r="A123" s="809" t="s">
        <v>1372</v>
      </c>
      <c r="B123" s="810">
        <v>2</v>
      </c>
      <c r="C123" s="810">
        <v>1</v>
      </c>
      <c r="D123" s="813">
        <v>0</v>
      </c>
      <c r="E123" s="810">
        <v>0</v>
      </c>
      <c r="F123" s="813">
        <v>0</v>
      </c>
      <c r="G123" s="812">
        <v>0</v>
      </c>
      <c r="H123" s="812">
        <v>1</v>
      </c>
      <c r="I123" s="812">
        <v>0</v>
      </c>
      <c r="J123" s="812">
        <v>0</v>
      </c>
      <c r="K123" s="506"/>
      <c r="L123" s="506"/>
      <c r="M123" s="506"/>
      <c r="N123" s="506"/>
      <c r="O123" s="506"/>
      <c r="P123" s="506"/>
      <c r="Q123" s="506"/>
      <c r="R123" s="506"/>
      <c r="S123" s="506"/>
      <c r="T123" s="506"/>
      <c r="U123" s="506"/>
      <c r="V123" s="506"/>
      <c r="W123" s="506"/>
      <c r="X123" s="506"/>
      <c r="Y123" s="506"/>
      <c r="Z123" s="506"/>
      <c r="AA123" s="506"/>
      <c r="AB123" s="506"/>
      <c r="AC123" s="506"/>
      <c r="AD123" s="506"/>
      <c r="AE123" s="506"/>
      <c r="AF123" s="506"/>
      <c r="AG123" s="506"/>
      <c r="AH123" s="506"/>
      <c r="AI123" s="506"/>
      <c r="AJ123" s="506"/>
      <c r="AK123" s="506"/>
      <c r="AL123" s="506"/>
      <c r="AM123" s="506"/>
    </row>
    <row r="124" spans="1:39" s="1" customFormat="1" ht="12.2" customHeight="1">
      <c r="A124" s="550" t="s">
        <v>1373</v>
      </c>
      <c r="B124" s="816">
        <v>21</v>
      </c>
      <c r="C124" s="816">
        <v>8</v>
      </c>
      <c r="D124" s="818">
        <v>0</v>
      </c>
      <c r="E124" s="816">
        <v>1</v>
      </c>
      <c r="F124" s="818">
        <v>0</v>
      </c>
      <c r="G124" s="817">
        <v>4</v>
      </c>
      <c r="H124" s="817">
        <v>5</v>
      </c>
      <c r="I124" s="817">
        <v>2</v>
      </c>
      <c r="J124" s="817">
        <v>1</v>
      </c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</row>
    <row r="125" spans="1:39" s="1" customFormat="1" ht="24">
      <c r="A125" s="551" t="s">
        <v>1374</v>
      </c>
      <c r="B125" s="816">
        <v>2</v>
      </c>
      <c r="C125" s="816">
        <v>1</v>
      </c>
      <c r="D125" s="818">
        <v>0</v>
      </c>
      <c r="E125" s="816">
        <v>0</v>
      </c>
      <c r="F125" s="818">
        <v>0</v>
      </c>
      <c r="G125" s="817">
        <v>1</v>
      </c>
      <c r="H125" s="817">
        <v>0</v>
      </c>
      <c r="I125" s="817">
        <v>0</v>
      </c>
      <c r="J125" s="817">
        <v>0</v>
      </c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</row>
    <row r="126" spans="1:39" s="1" customFormat="1" ht="12.2" customHeight="1">
      <c r="A126" s="550" t="s">
        <v>1375</v>
      </c>
      <c r="B126" s="816">
        <v>282</v>
      </c>
      <c r="C126" s="816">
        <v>153</v>
      </c>
      <c r="D126" s="818">
        <v>1</v>
      </c>
      <c r="E126" s="816">
        <v>5</v>
      </c>
      <c r="F126" s="818">
        <v>1</v>
      </c>
      <c r="G126" s="817">
        <v>22</v>
      </c>
      <c r="H126" s="817">
        <v>83</v>
      </c>
      <c r="I126" s="817">
        <v>17</v>
      </c>
      <c r="J126" s="817">
        <v>0</v>
      </c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</row>
    <row r="127" spans="1:39" s="1" customFormat="1" ht="12.2" customHeight="1">
      <c r="A127" s="3216" t="s">
        <v>1882</v>
      </c>
      <c r="B127" s="816">
        <v>17</v>
      </c>
      <c r="C127" s="816">
        <v>3</v>
      </c>
      <c r="D127" s="818">
        <v>0</v>
      </c>
      <c r="E127" s="816">
        <v>13</v>
      </c>
      <c r="F127" s="818">
        <v>0</v>
      </c>
      <c r="G127" s="817">
        <v>0</v>
      </c>
      <c r="H127" s="817">
        <v>0</v>
      </c>
      <c r="I127" s="817">
        <v>0</v>
      </c>
      <c r="J127" s="817">
        <v>1</v>
      </c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</row>
    <row r="128" spans="1:39" s="1" customFormat="1" ht="24" customHeight="1">
      <c r="A128" s="825" t="s">
        <v>805</v>
      </c>
      <c r="B128" s="820">
        <v>8</v>
      </c>
      <c r="C128" s="820">
        <v>4</v>
      </c>
      <c r="D128" s="824">
        <v>0</v>
      </c>
      <c r="E128" s="820">
        <v>2</v>
      </c>
      <c r="F128" s="824">
        <v>0</v>
      </c>
      <c r="G128" s="823">
        <v>0</v>
      </c>
      <c r="H128" s="823">
        <v>1</v>
      </c>
      <c r="I128" s="823">
        <v>0</v>
      </c>
      <c r="J128" s="823">
        <v>1</v>
      </c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</row>
    <row r="129" spans="1:39" s="1" customFormat="1" ht="12.75">
      <c r="A129" s="826" t="s">
        <v>1376</v>
      </c>
      <c r="B129" s="819">
        <v>4</v>
      </c>
      <c r="C129" s="819">
        <v>1</v>
      </c>
      <c r="D129" s="822">
        <v>0</v>
      </c>
      <c r="E129" s="819">
        <v>1</v>
      </c>
      <c r="F129" s="822">
        <v>0</v>
      </c>
      <c r="G129" s="821">
        <v>0</v>
      </c>
      <c r="H129" s="821">
        <v>1</v>
      </c>
      <c r="I129" s="821">
        <v>0</v>
      </c>
      <c r="J129" s="821">
        <v>1</v>
      </c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</row>
    <row r="130" spans="1:39" s="1" customFormat="1" ht="12.75">
      <c r="A130" s="826" t="s">
        <v>1509</v>
      </c>
      <c r="B130" s="819">
        <v>1</v>
      </c>
      <c r="C130" s="819">
        <v>0</v>
      </c>
      <c r="D130" s="822">
        <v>0</v>
      </c>
      <c r="E130" s="819">
        <v>1</v>
      </c>
      <c r="F130" s="822">
        <v>0</v>
      </c>
      <c r="G130" s="821">
        <v>0</v>
      </c>
      <c r="H130" s="821">
        <v>0</v>
      </c>
      <c r="I130" s="821">
        <v>0</v>
      </c>
      <c r="J130" s="821">
        <v>0</v>
      </c>
      <c r="K130" s="506"/>
      <c r="L130" s="506"/>
      <c r="M130" s="506"/>
      <c r="N130" s="506"/>
      <c r="O130" s="506"/>
      <c r="P130" s="506"/>
      <c r="Q130" s="506"/>
      <c r="R130" s="506"/>
      <c r="S130" s="506"/>
      <c r="T130" s="506"/>
      <c r="U130" s="506"/>
      <c r="V130" s="506"/>
      <c r="W130" s="506"/>
      <c r="X130" s="506"/>
      <c r="Y130" s="506"/>
      <c r="Z130" s="506"/>
      <c r="AA130" s="506"/>
      <c r="AB130" s="506"/>
      <c r="AC130" s="506"/>
      <c r="AD130" s="506"/>
      <c r="AE130" s="506"/>
      <c r="AF130" s="506"/>
      <c r="AG130" s="506"/>
      <c r="AH130" s="506"/>
      <c r="AI130" s="506"/>
      <c r="AJ130" s="506"/>
      <c r="AK130" s="506"/>
      <c r="AL130" s="506"/>
      <c r="AM130" s="506"/>
    </row>
    <row r="131" spans="1:39" s="1" customFormat="1" ht="12.75">
      <c r="A131" s="826" t="s">
        <v>1377</v>
      </c>
      <c r="B131" s="819">
        <v>3</v>
      </c>
      <c r="C131" s="819">
        <v>3</v>
      </c>
      <c r="D131" s="822">
        <v>0</v>
      </c>
      <c r="E131" s="819">
        <v>0</v>
      </c>
      <c r="F131" s="822">
        <v>0</v>
      </c>
      <c r="G131" s="821">
        <v>0</v>
      </c>
      <c r="H131" s="821">
        <v>0</v>
      </c>
      <c r="I131" s="821">
        <v>0</v>
      </c>
      <c r="J131" s="821">
        <v>0</v>
      </c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</row>
    <row r="132" spans="1:39" s="1" customFormat="1" ht="24" customHeight="1">
      <c r="A132" s="833" t="s">
        <v>860</v>
      </c>
      <c r="B132" s="828">
        <v>10</v>
      </c>
      <c r="C132" s="828">
        <v>1</v>
      </c>
      <c r="D132" s="832">
        <v>0</v>
      </c>
      <c r="E132" s="828">
        <v>8</v>
      </c>
      <c r="F132" s="832">
        <v>0</v>
      </c>
      <c r="G132" s="831">
        <v>0</v>
      </c>
      <c r="H132" s="831">
        <v>1</v>
      </c>
      <c r="I132" s="831">
        <v>0</v>
      </c>
      <c r="J132" s="831">
        <v>0</v>
      </c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</row>
    <row r="133" spans="1:39" s="1" customFormat="1" ht="12.75">
      <c r="A133" s="834" t="s">
        <v>1450</v>
      </c>
      <c r="B133" s="827">
        <v>4</v>
      </c>
      <c r="C133" s="827">
        <v>1</v>
      </c>
      <c r="D133" s="830">
        <v>0</v>
      </c>
      <c r="E133" s="827">
        <v>3</v>
      </c>
      <c r="F133" s="830">
        <v>0</v>
      </c>
      <c r="G133" s="829">
        <v>0</v>
      </c>
      <c r="H133" s="829">
        <v>0</v>
      </c>
      <c r="I133" s="829">
        <v>0</v>
      </c>
      <c r="J133" s="829">
        <v>0</v>
      </c>
      <c r="K133" s="506"/>
      <c r="L133" s="506"/>
      <c r="M133" s="506"/>
      <c r="N133" s="506"/>
      <c r="O133" s="506"/>
      <c r="P133" s="506"/>
      <c r="Q133" s="506"/>
      <c r="R133" s="506"/>
      <c r="S133" s="506"/>
      <c r="T133" s="506"/>
      <c r="U133" s="506"/>
      <c r="V133" s="506"/>
      <c r="W133" s="506"/>
      <c r="X133" s="506"/>
      <c r="Y133" s="506"/>
      <c r="Z133" s="506"/>
      <c r="AA133" s="506"/>
      <c r="AB133" s="506"/>
      <c r="AC133" s="506"/>
      <c r="AD133" s="506"/>
      <c r="AE133" s="506"/>
      <c r="AF133" s="506"/>
      <c r="AG133" s="506"/>
      <c r="AH133" s="506"/>
      <c r="AI133" s="506"/>
      <c r="AJ133" s="506"/>
      <c r="AK133" s="506"/>
      <c r="AL133" s="506"/>
      <c r="AM133" s="506"/>
    </row>
    <row r="134" spans="1:39" s="1" customFormat="1" ht="12.75">
      <c r="A134" s="834" t="s">
        <v>1510</v>
      </c>
      <c r="B134" s="827">
        <v>6</v>
      </c>
      <c r="C134" s="827">
        <v>0</v>
      </c>
      <c r="D134" s="830">
        <v>0</v>
      </c>
      <c r="E134" s="827">
        <v>5</v>
      </c>
      <c r="F134" s="830">
        <v>0</v>
      </c>
      <c r="G134" s="829">
        <v>0</v>
      </c>
      <c r="H134" s="829">
        <v>1</v>
      </c>
      <c r="I134" s="829">
        <v>0</v>
      </c>
      <c r="J134" s="829">
        <v>0</v>
      </c>
      <c r="K134" s="506"/>
      <c r="L134" s="506"/>
      <c r="M134" s="506"/>
      <c r="N134" s="506"/>
      <c r="O134" s="506"/>
      <c r="P134" s="506"/>
      <c r="Q134" s="506"/>
      <c r="R134" s="506"/>
      <c r="S134" s="506"/>
      <c r="T134" s="506"/>
      <c r="U134" s="506"/>
      <c r="V134" s="506"/>
      <c r="W134" s="506"/>
      <c r="X134" s="506"/>
      <c r="Y134" s="506"/>
      <c r="Z134" s="506"/>
      <c r="AA134" s="506"/>
      <c r="AB134" s="506"/>
      <c r="AC134" s="506"/>
      <c r="AD134" s="506"/>
      <c r="AE134" s="506"/>
      <c r="AF134" s="506"/>
      <c r="AG134" s="506"/>
      <c r="AH134" s="506"/>
      <c r="AI134" s="506"/>
      <c r="AJ134" s="506"/>
      <c r="AK134" s="506"/>
      <c r="AL134" s="506"/>
      <c r="AM134" s="506"/>
    </row>
    <row r="135" spans="1:39" s="1" customFormat="1" ht="24" customHeight="1">
      <c r="A135" s="10" t="s">
        <v>502</v>
      </c>
      <c r="B135" s="835">
        <v>4482</v>
      </c>
      <c r="C135" s="835">
        <v>1687</v>
      </c>
      <c r="D135" s="837">
        <v>26</v>
      </c>
      <c r="E135" s="835">
        <v>1353</v>
      </c>
      <c r="F135" s="837">
        <v>44</v>
      </c>
      <c r="G135" s="836">
        <v>305</v>
      </c>
      <c r="H135" s="836">
        <v>605</v>
      </c>
      <c r="I135" s="836">
        <v>313</v>
      </c>
      <c r="J135" s="836">
        <v>149</v>
      </c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</row>
    <row r="136" spans="1:39" s="21" customFormat="1" ht="24" customHeight="1">
      <c r="A136" s="21" t="s">
        <v>726</v>
      </c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</row>
    <row r="137" spans="1:39" s="21" customFormat="1" ht="12.75">
      <c r="A137" s="21" t="s">
        <v>582</v>
      </c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</row>
    <row r="138" spans="1:39" ht="10.5" customHeight="1">
      <c r="A138" s="21" t="s">
        <v>583</v>
      </c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</row>
    <row r="139" spans="1:39" ht="12.7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</row>
    <row r="140" spans="1:39" ht="12.7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</row>
    <row r="141" spans="1:39" ht="12.7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</row>
    <row r="142" spans="1:39" ht="12.7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</row>
    <row r="143" spans="1:39" ht="12.7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</row>
    <row r="144" spans="1:39" ht="12.7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</row>
    <row r="145" spans="1:39" ht="12.7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</row>
    <row r="146" spans="1:39" ht="12.7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</row>
    <row r="147" spans="1:39" ht="12.7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</row>
    <row r="148" spans="1:39" ht="12.7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</row>
    <row r="149" spans="1:39" ht="12.7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</row>
    <row r="150" spans="1:39" ht="12.7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</row>
    <row r="151" spans="1:39" ht="12.7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</row>
    <row r="152" spans="1:39" ht="12.7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</row>
    <row r="153" spans="1:39" ht="12.7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</row>
    <row r="154" spans="1:39" ht="12.7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</row>
    <row r="155" spans="1:39" ht="12.7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</row>
    <row r="156" spans="1:39" ht="12.7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</row>
    <row r="157" spans="1:39" ht="12.7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</row>
    <row r="158" spans="1:39" ht="12.7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</row>
    <row r="159" spans="1:39" ht="12.7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</row>
    <row r="160" spans="1:39" ht="12.7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</row>
    <row r="161" spans="1:39" ht="12.7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</row>
    <row r="162" spans="1:39" ht="12.7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</row>
    <row r="163" spans="1:39" s="6" customFormat="1" ht="12.7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</row>
    <row r="164" spans="1:39" ht="12.7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</row>
    <row r="165" spans="1:39" ht="12.7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</row>
    <row r="166" spans="1:39" ht="12.7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</row>
    <row r="167" spans="1:39" ht="12.7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</row>
    <row r="168" spans="1:39" ht="12.7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</row>
    <row r="169" spans="1:39" ht="12.7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</row>
    <row r="170" spans="1:39" ht="12.7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</row>
    <row r="171" spans="1:39" ht="12.7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</row>
    <row r="172" spans="1:39" ht="12.7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</row>
    <row r="173" spans="1:39" ht="12.7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</row>
    <row r="174" spans="1:39" ht="12.7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</row>
    <row r="175" spans="1:39" ht="12.7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</row>
    <row r="176" spans="1:39" s="21" customFormat="1" ht="12.7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</row>
    <row r="177" spans="1:39" s="21" customFormat="1" ht="12.7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</row>
    <row r="178" spans="1:39" ht="12.7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</row>
    <row r="179" spans="1:39" ht="12.7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</row>
    <row r="180" spans="1:39" ht="12.7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</row>
    <row r="181" spans="1:39" ht="12.7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</row>
    <row r="182" spans="1:39" ht="12.7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</row>
    <row r="183" spans="1:39" ht="12.7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</row>
    <row r="184" spans="1:39" ht="12.7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</row>
    <row r="185" spans="1:39" ht="12.7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</row>
    <row r="186" spans="1:39" ht="12.7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</row>
    <row r="187" spans="1:39" ht="12.7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</row>
    <row r="188" spans="1:39" ht="12.7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</row>
    <row r="189" spans="1:39" ht="12.7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</row>
    <row r="190" spans="1:39" ht="12.7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</row>
    <row r="191" spans="1:39" ht="12.7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</row>
    <row r="192" spans="1:39" ht="12.7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</row>
    <row r="193" spans="1:39" ht="12.7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</row>
    <row r="194" spans="1:39" ht="12.7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</row>
    <row r="195" spans="1:39" ht="12.7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</row>
    <row r="196" spans="1:39" ht="12.7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</row>
    <row r="197" spans="1:39" ht="12.7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</row>
    <row r="198" spans="1:39" ht="12.7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</row>
    <row r="199" spans="1:39" ht="12.7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</row>
    <row r="200" spans="1:39" ht="12.7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</row>
    <row r="201" spans="1:39" ht="12.7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</row>
    <row r="202" spans="1:39" ht="12.7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</row>
    <row r="203" spans="1:39" ht="12.7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</row>
    <row r="204" spans="1:39" ht="12.7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</row>
    <row r="205" spans="1:39" ht="12.7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</row>
    <row r="206" spans="1:39" ht="12.7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</row>
    <row r="207" spans="1:39" ht="12.7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</row>
    <row r="208" spans="1:39" ht="12.7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</row>
    <row r="209" spans="1:39" ht="12.7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</row>
    <row r="210" spans="1:39" ht="12.7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</row>
    <row r="211" spans="1:39" ht="12.7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</row>
    <row r="212" spans="1:39" ht="12.7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</row>
    <row r="213" spans="1:39" ht="12.7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</row>
    <row r="214" spans="1:39" ht="12.7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</row>
    <row r="215" spans="1:39" ht="12.7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</row>
    <row r="216" spans="1:39" ht="12.7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</row>
    <row r="217" spans="1:39" ht="12.7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</row>
    <row r="218" spans="1:39" ht="12.7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</row>
    <row r="219" spans="1:39" ht="12.7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</row>
    <row r="220" spans="1:39" ht="12.7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</row>
    <row r="221" spans="1:39" ht="12.7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</row>
    <row r="222" spans="1:39" ht="12.7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</row>
    <row r="223" spans="1:39" ht="12.7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</row>
    <row r="224" spans="1:39" ht="12.7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</row>
    <row r="225" spans="1:39" ht="12.7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</row>
    <row r="226" spans="1:39" ht="12.7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</row>
    <row r="227" spans="1:39" ht="12.7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</row>
    <row r="228" spans="1:39" ht="12.7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</row>
    <row r="229" spans="1:39" ht="12.7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</row>
    <row r="230" spans="1:39" ht="12.7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</row>
    <row r="231" spans="1:39" ht="12.7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</row>
    <row r="232" spans="1:39" ht="12.7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</row>
    <row r="233" spans="1:39" ht="12.7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</row>
    <row r="234" spans="1:39" ht="12.7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</row>
    <row r="235" spans="1:39" ht="12.7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</row>
    <row r="236" spans="1:39" ht="12.7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</row>
    <row r="237" spans="1:39" ht="12.7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</row>
    <row r="238" spans="1:39" s="6" customFormat="1" ht="12.7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</row>
    <row r="239" spans="1:39" ht="12.7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</row>
    <row r="240" spans="1:39" ht="12.7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</row>
    <row r="241" spans="1:39" ht="12.7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</row>
    <row r="242" spans="1:39" ht="12.7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</row>
    <row r="243" spans="1:39" ht="12.7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</row>
    <row r="244" spans="1:39" ht="12.7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</row>
    <row r="245" spans="1:39" ht="12.7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</row>
    <row r="246" spans="1:39" ht="12.7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</row>
    <row r="247" spans="1:39" ht="12.7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</row>
    <row r="248" spans="1:39" ht="12.7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</row>
    <row r="249" spans="1:39" ht="12.7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</row>
    <row r="250" spans="1:39" ht="12.7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</row>
    <row r="251" spans="1:39" ht="12.7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</row>
    <row r="252" spans="1:39" ht="12.7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</row>
    <row r="253" spans="1:39" ht="12.7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</row>
    <row r="254" spans="1:39" ht="12.7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</row>
    <row r="255" spans="1:39" ht="12.7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</row>
    <row r="256" spans="1:39" ht="12.7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</row>
    <row r="257" spans="1:39" ht="12.7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</row>
    <row r="258" spans="1:39" ht="12.7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</row>
    <row r="259" spans="1:39" ht="12.7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</row>
    <row r="260" spans="1:39" ht="12.7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</row>
    <row r="261" spans="1:39" ht="12.7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</row>
    <row r="262" spans="1:39" ht="12.7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</row>
    <row r="263" spans="1:39" ht="12.7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</row>
    <row r="264" spans="1:39" ht="12.7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</row>
    <row r="265" spans="1:39" ht="12.7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</row>
    <row r="266" spans="1:39" ht="12.7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</row>
    <row r="267" spans="1:39" ht="12.7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</row>
    <row r="268" spans="1:39" ht="12.7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</row>
    <row r="269" spans="1:39" ht="12.7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</row>
    <row r="270" spans="1:39" ht="12.7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</row>
    <row r="271" spans="1:39" ht="12.7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</row>
    <row r="272" spans="1:39" ht="12.7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</row>
    <row r="273" spans="1:39" ht="12.7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</row>
    <row r="274" spans="1:39" ht="12.7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</row>
    <row r="275" spans="1:39" ht="12.7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</row>
    <row r="276" spans="1:39" ht="12.7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</row>
    <row r="277" spans="1:39" ht="12.7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</row>
    <row r="278" spans="1:39" ht="12.7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</row>
    <row r="279" spans="1:39" ht="12.7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</row>
    <row r="280" spans="1:39" ht="12.7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</row>
    <row r="281" spans="1:39" ht="12.7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</row>
    <row r="282" spans="1:39" ht="12.7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</row>
    <row r="283" spans="1:39" ht="12.7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</row>
    <row r="284" spans="1:39" ht="12.7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</row>
    <row r="285" spans="1:39" ht="12.7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</row>
    <row r="286" spans="1:39" ht="12.7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</row>
    <row r="287" spans="1:39" ht="12.7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</row>
    <row r="288" spans="1:39" ht="12.7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</row>
    <row r="289" spans="1:39" ht="12.7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</row>
    <row r="290" spans="1:39" ht="12.7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</row>
    <row r="291" spans="1:39" ht="12.7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</row>
    <row r="292" spans="1:39" ht="12.7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</row>
    <row r="293" spans="1:39" ht="12.7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</row>
    <row r="294" spans="1:39" ht="12.7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</row>
    <row r="295" spans="1:39" ht="12.7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</row>
    <row r="296" spans="1:39" ht="12.7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</row>
    <row r="297" spans="1:39" ht="12.7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</row>
    <row r="298" spans="1:39" ht="12.7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</row>
    <row r="299" spans="1:39" ht="12.7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</row>
    <row r="300" spans="1:39" ht="12.7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</row>
    <row r="301" spans="1:39" ht="12.7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</row>
    <row r="302" spans="1:39" ht="12.7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</row>
    <row r="303" spans="1:39" ht="12.7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</row>
    <row r="304" spans="1:39" ht="12.7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</row>
    <row r="305" spans="1:39" ht="12.7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</row>
    <row r="306" spans="1:39" ht="12.7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</row>
    <row r="307" spans="1:39" ht="12.7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</row>
    <row r="308" spans="1:39" ht="12.7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</row>
    <row r="309" spans="1:39" ht="12.7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</row>
    <row r="310" spans="1:39" ht="12.7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</row>
    <row r="311" spans="1:39" ht="12.7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</row>
    <row r="312" spans="1:39" ht="12.7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</row>
    <row r="313" spans="1:39" ht="12.7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</row>
    <row r="314" spans="1:39" ht="12.7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</row>
    <row r="315" spans="1:39" ht="12.7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</row>
    <row r="316" spans="1:39" ht="12.7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</row>
    <row r="317" spans="1:39" ht="12.7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</row>
    <row r="318" spans="1:39" ht="12.7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</row>
    <row r="319" spans="1:39" ht="12.7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</row>
    <row r="320" spans="1:39" ht="12.7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</row>
    <row r="321" spans="1:39" ht="12.7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</row>
    <row r="322" spans="1:39" ht="12.7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</row>
    <row r="323" spans="1:39" ht="12.7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</row>
    <row r="324" spans="1:39" ht="12.7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</row>
    <row r="325" spans="1:39" ht="12.7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</row>
    <row r="326" spans="1:39" ht="12.7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</row>
    <row r="327" spans="1:39" ht="12.7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</row>
    <row r="328" spans="1:39" ht="12.7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</row>
    <row r="329" spans="1:39" ht="12.7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</row>
    <row r="330" spans="1:39" ht="12.7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</row>
    <row r="331" spans="1:39" ht="12.7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</row>
    <row r="332" spans="1:39" ht="12.7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</row>
    <row r="333" spans="1:39" ht="12.7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</row>
    <row r="334" spans="1:39" ht="12.7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</row>
    <row r="335" spans="1:39" ht="12.7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</row>
    <row r="336" spans="1:39" ht="12.7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</row>
    <row r="337" spans="1:39" ht="12.7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</row>
    <row r="338" spans="1:39" ht="12.7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</row>
    <row r="339" spans="1:39" ht="12.7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</row>
    <row r="340" spans="1:39" ht="12.7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</row>
    <row r="341" spans="1:39" ht="12.7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</row>
    <row r="342" spans="1:39" ht="12.7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</row>
    <row r="343" spans="1:39" ht="12.7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</row>
    <row r="344" spans="1:39" ht="12.7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</row>
    <row r="345" spans="1:39" ht="12.7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</row>
    <row r="346" spans="1:39" ht="12.7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</row>
    <row r="347" spans="1:39" ht="12.7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</row>
    <row r="348" spans="1:39" ht="12.7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</row>
    <row r="349" spans="1:39" ht="12.7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</row>
    <row r="350" spans="1:39" ht="12.7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</row>
    <row r="351" spans="1:39" ht="12.7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</row>
    <row r="352" spans="1:39" ht="12.7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</row>
    <row r="353" spans="1:39" ht="12.7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</row>
    <row r="354" spans="1:39" ht="12.7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</row>
    <row r="355" spans="1:39" ht="12.7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</row>
    <row r="356" spans="1:39" ht="12.7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</row>
    <row r="357" spans="1:39" ht="12.7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</row>
    <row r="358" spans="1:39" ht="12.7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</row>
    <row r="359" spans="1:39" ht="12.7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</row>
    <row r="360" spans="1:39" ht="12.7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</row>
    <row r="361" spans="1:39" ht="12.7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</row>
    <row r="362" spans="1:39" ht="12.7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</row>
    <row r="363" spans="1:39" ht="12.7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</row>
    <row r="364" spans="1:39" ht="12.7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</row>
    <row r="365" spans="1:39" ht="12.7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</row>
    <row r="366" spans="1:39" ht="12.7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</row>
    <row r="367" spans="1:39" ht="12.7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</row>
    <row r="368" spans="1:39" ht="12.7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</row>
    <row r="369" spans="1:39" ht="12.7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</row>
    <row r="370" spans="1:39" ht="12.7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</row>
    <row r="371" spans="1:39" ht="12.7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</row>
    <row r="372" spans="1:39" ht="12.7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</row>
    <row r="373" spans="1:39" ht="12.7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</row>
    <row r="374" spans="1:39" ht="12.7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</row>
    <row r="375" spans="1:39" ht="12.7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</row>
    <row r="376" spans="1:39" ht="12.7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</row>
    <row r="377" spans="1:39" ht="12.7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</row>
    <row r="378" spans="1:39" ht="12.7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</row>
    <row r="379" spans="1:39" ht="12.7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</row>
    <row r="380" spans="1:39" ht="12.7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</row>
    <row r="381" spans="1:39" ht="12.7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</row>
    <row r="382" spans="1:39" ht="12.7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</row>
    <row r="383" spans="1:39" ht="12.7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</row>
    <row r="384" spans="1:39" ht="12.7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</row>
    <row r="385" spans="1:39" ht="12.7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</row>
    <row r="386" spans="1:39" ht="12.7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</row>
    <row r="387" spans="1:39" ht="12.7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</row>
    <row r="388" spans="1:39" ht="12.7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</row>
    <row r="389" spans="1:39" ht="12.7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</row>
    <row r="390" spans="1:39" ht="12.7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</row>
    <row r="391" spans="1:39" ht="12.7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</row>
    <row r="392" spans="1:39" ht="12.7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</row>
    <row r="393" spans="1:39" ht="12.7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</row>
    <row r="394" spans="1:39" ht="12.7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</row>
    <row r="395" spans="1:39" ht="12.7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</row>
    <row r="396" spans="1:39" ht="12.7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</row>
    <row r="397" spans="1:39" ht="12.7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</row>
    <row r="398" spans="1:39" ht="12.7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</row>
    <row r="399" spans="1:39" ht="12.7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</row>
    <row r="400" spans="1:39" ht="12.7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</row>
    <row r="401" spans="1:39" ht="12.7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</row>
    <row r="402" spans="1:39" ht="12.7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</row>
    <row r="403" spans="1:39" ht="12.7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</row>
    <row r="404" spans="1:39" ht="12.7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</row>
    <row r="405" spans="1:39" ht="12.7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</row>
    <row r="406" spans="1:39" ht="12.7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</row>
    <row r="407" spans="1:39" ht="12.7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</row>
    <row r="408" spans="1:39" ht="12.7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</row>
    <row r="409" spans="1:39" ht="12.7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</row>
    <row r="410" spans="1:39" ht="12.7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</row>
    <row r="411" spans="1:39" ht="12.7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</row>
    <row r="412" spans="1:39" ht="12.7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</row>
    <row r="413" spans="1:39" ht="12.7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</row>
    <row r="414" spans="1:39" ht="12.7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</row>
    <row r="415" spans="1:39" ht="12.7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</row>
    <row r="416" spans="1:39" ht="12.7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</row>
    <row r="417" spans="1:39" ht="12.7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</row>
    <row r="418" spans="1:39" ht="12.7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</row>
    <row r="419" spans="1:39" ht="12.7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</row>
    <row r="420" spans="1:39" ht="12.7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</row>
    <row r="421" spans="1:39" ht="12.7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</row>
    <row r="422" spans="1:39" ht="12.7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</row>
    <row r="423" spans="1:39" ht="12.7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</row>
    <row r="424" spans="1:39" ht="12.7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</row>
    <row r="425" spans="1:39" ht="12.7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</row>
    <row r="426" spans="1:39" ht="12.7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</row>
    <row r="427" spans="1:39" ht="12.7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</row>
    <row r="428" spans="1:39" ht="12.7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</row>
    <row r="429" spans="1:39" ht="12.7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</row>
    <row r="430" spans="1:39" ht="12.7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</row>
    <row r="431" spans="1:39" ht="12.7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</row>
    <row r="432" spans="1:39" ht="12.7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</row>
    <row r="433" spans="1:39" ht="12.7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</row>
    <row r="434" spans="1:39" ht="12.7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</row>
    <row r="435" spans="1:39" ht="12.7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</row>
    <row r="436" spans="1:39" ht="12.7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</row>
    <row r="437" spans="1:39" ht="12.7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</row>
    <row r="438" spans="1:39" ht="12.7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</row>
    <row r="439" spans="1:39" ht="12.7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</row>
    <row r="440" spans="1:39" ht="12.7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</row>
    <row r="441" spans="1:39" ht="12.7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</row>
    <row r="442" spans="1:39" ht="12.7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</row>
    <row r="443" spans="1:39" ht="12.7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</row>
    <row r="444" spans="1:39" ht="12.7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</row>
    <row r="445" spans="1:39" ht="12.7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</row>
    <row r="446" spans="1:39" ht="12.7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</row>
    <row r="447" spans="1:39" ht="12.7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</row>
    <row r="448" spans="1:39" ht="12.7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</row>
    <row r="449" spans="1:39" ht="12.7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</row>
    <row r="450" spans="1:39" ht="12.7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</row>
    <row r="451" spans="1:39" ht="12.7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</row>
    <row r="452" spans="1:39" ht="12.7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</row>
    <row r="453" spans="1:39" ht="12.7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</row>
    <row r="454" spans="1:39" ht="12.7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</row>
    <row r="455" spans="1:39" ht="12.7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</row>
    <row r="456" spans="1:39" ht="12.7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</row>
    <row r="457" spans="1:39" ht="12.7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</row>
    <row r="458" spans="1:39" ht="12.7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</row>
    <row r="459" spans="1:39" ht="12.7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</row>
    <row r="460" spans="1:39" ht="12.7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</row>
    <row r="461" spans="1:39" ht="12.7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</row>
    <row r="462" spans="1:39" ht="12.7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</row>
    <row r="463" spans="1:39" ht="12.7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</row>
    <row r="464" spans="1:39" ht="12.7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</row>
    <row r="465" spans="1:39" ht="12.7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</row>
    <row r="466" spans="1:39" ht="12.7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</row>
    <row r="467" spans="1:39" ht="12.7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</row>
    <row r="468" spans="1:39" ht="12.7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</row>
    <row r="469" spans="1:39" ht="12.7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</row>
    <row r="470" spans="1:39" ht="12.7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</row>
    <row r="471" spans="1:39" ht="12.7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</row>
    <row r="472" spans="1:39" ht="12.7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</row>
    <row r="473" spans="1:39" ht="12.7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</row>
    <row r="474" spans="1:39" ht="12.7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</row>
    <row r="475" spans="1:39" ht="12.7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</row>
    <row r="476" spans="1:39" ht="12.7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</row>
    <row r="477" spans="1:39" ht="12.7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</row>
    <row r="478" spans="1:39" ht="12.7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</row>
    <row r="479" spans="1:39" ht="12.7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</row>
    <row r="480" spans="1:39" ht="12.7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</row>
    <row r="481" spans="1:39" ht="12.7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</row>
    <row r="482" spans="1:39" ht="12.7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</row>
    <row r="483" spans="1:39" ht="12.7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</row>
    <row r="484" spans="1:39" ht="12.7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</row>
    <row r="485" spans="1:39" ht="12.7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</row>
    <row r="486" spans="1:39" ht="12.7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</row>
    <row r="487" spans="1:39" ht="12.7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</row>
    <row r="488" spans="1:39" ht="12.7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</row>
    <row r="489" spans="1:39" ht="12.7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</row>
    <row r="490" spans="1:39" ht="12.7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</row>
    <row r="491" spans="1:39" ht="12.7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</row>
    <row r="492" spans="1:39" ht="12.7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</row>
    <row r="493" spans="1:39" ht="12.7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</row>
    <row r="494" spans="1:39" ht="12.7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</row>
    <row r="495" spans="1:39" ht="12.7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</row>
    <row r="496" spans="1:39" ht="12.7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</row>
    <row r="497" spans="1:39" ht="12.7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</row>
    <row r="498" spans="1:39" ht="12.7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</row>
    <row r="499" spans="1:39" ht="12.7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</row>
    <row r="500" spans="1:39" ht="12.7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</row>
    <row r="501" spans="1:39" ht="12.7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</row>
    <row r="502" spans="1:39" ht="12.7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</row>
    <row r="503" spans="1:39" ht="12.7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</row>
    <row r="504" spans="1:39" ht="12.7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</row>
    <row r="505" spans="1:39" ht="12.7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</row>
    <row r="506" spans="1:39" ht="12.7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</row>
    <row r="507" spans="1:39" ht="12.7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</row>
    <row r="508" spans="1:39" ht="12.7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</row>
    <row r="509" spans="1:39" ht="12.7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</row>
    <row r="510" spans="1:39" ht="12.7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</row>
    <row r="511" spans="1:39" ht="12.7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</row>
    <row r="512" spans="1:39" ht="12.7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</row>
    <row r="513" spans="1:39" ht="12.7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</row>
    <row r="514" spans="1:39" ht="12.7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</row>
    <row r="515" spans="1:39" ht="12.7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</row>
    <row r="516" spans="1:39" ht="12.7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</row>
    <row r="517" spans="1:39" ht="12.7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</row>
    <row r="518" spans="1:39" ht="12.7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</row>
    <row r="519" spans="1:39" ht="12.7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</row>
    <row r="520" spans="1:39" ht="12.7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</row>
    <row r="521" spans="1:39" ht="12.7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</row>
    <row r="522" spans="1:39" ht="12.7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</row>
    <row r="523" spans="1:39" ht="12.7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</row>
    <row r="524" spans="1:39" ht="12.7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</row>
    <row r="525" spans="1:39" ht="12.7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</row>
    <row r="526" spans="1:39" ht="12.7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</row>
    <row r="527" spans="1:39" ht="12.7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</row>
    <row r="528" spans="1:39" ht="12.7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</row>
    <row r="529" spans="1:39" ht="12.7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</row>
    <row r="530" spans="1:39" ht="12.7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</row>
    <row r="531" spans="1:39" ht="12.7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</row>
    <row r="532" spans="1:39" ht="12.7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</row>
    <row r="533" spans="1:39" ht="12.7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</row>
    <row r="534" spans="1:39" ht="12.7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</row>
    <row r="535" spans="1:39" ht="12.7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</row>
    <row r="536" spans="1:39" ht="12.7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</row>
    <row r="537" spans="1:39" ht="12.7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</row>
    <row r="538" spans="1:39" ht="12.7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</row>
    <row r="539" spans="1:39" ht="12.7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</row>
    <row r="540" spans="1:39" ht="12.7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</row>
    <row r="541" spans="1:39" ht="12.7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</row>
    <row r="542" spans="1:39" ht="12.7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</row>
    <row r="543" spans="1:39" ht="12.7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</row>
    <row r="544" spans="1:39" ht="12.7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</row>
    <row r="545" spans="1:39" ht="12.7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</row>
    <row r="546" spans="1:39" ht="12.7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</row>
    <row r="547" spans="1:39" ht="12.7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</row>
    <row r="548" spans="1:39" ht="12.7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</row>
    <row r="549" spans="1:39" ht="12.7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</row>
    <row r="550" spans="1:39" ht="12.7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</row>
    <row r="551" spans="1:39" ht="12.7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</row>
    <row r="552" spans="1:39" ht="12.7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</row>
    <row r="553" spans="1:39" ht="12.7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</row>
    <row r="554" spans="1:39" ht="12.7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</row>
    <row r="555" spans="1:39" ht="12.7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</row>
    <row r="556" spans="1:39" ht="12.7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</row>
    <row r="557" spans="1:39" ht="12.7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</row>
    <row r="558" spans="1:39" ht="12.7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</row>
    <row r="559" spans="1:39" ht="12.7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</row>
    <row r="560" spans="1:39" ht="12.7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</row>
    <row r="561" spans="1:39" ht="12.7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</row>
    <row r="562" spans="1:39" ht="12.7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</row>
    <row r="563" spans="1:39" ht="12.7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</row>
    <row r="564" spans="1:39" ht="12.7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</row>
    <row r="565" spans="1:39" ht="12.7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</row>
    <row r="566" spans="1:39" ht="12.7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</row>
    <row r="567" spans="1:39" ht="12.7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</row>
    <row r="568" spans="1:39" ht="12.7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</row>
    <row r="569" spans="1:39" ht="12.7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</row>
    <row r="570" spans="1:39" ht="12.7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</row>
    <row r="571" spans="1:39" ht="12.7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</row>
    <row r="572" spans="1:39" ht="12.7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</row>
    <row r="573" spans="1:39" ht="12.7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</row>
    <row r="574" spans="1:39" ht="12.7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</row>
    <row r="575" spans="1:39" ht="12.7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</row>
    <row r="576" spans="1:39" ht="12.7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</row>
    <row r="577" spans="1:39" ht="12.7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</row>
    <row r="578" spans="1:39" ht="12.7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</row>
    <row r="579" spans="1:39" ht="12.7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</row>
    <row r="580" spans="1:39" ht="12.7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</row>
    <row r="581" spans="1:39" ht="12.7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</row>
    <row r="582" spans="1:39" ht="12.7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</row>
    <row r="583" spans="1:39" ht="12.7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</row>
    <row r="584" spans="1:39" ht="12.7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</row>
    <row r="585" spans="1:39" ht="12.7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</row>
    <row r="586" spans="1:39" ht="12.7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</row>
    <row r="587" spans="1:39" ht="12.7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</row>
    <row r="588" spans="1:39" ht="12.7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</row>
    <row r="589" spans="1:39" ht="12.7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</row>
    <row r="590" spans="1:39" ht="12.7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</row>
    <row r="591" spans="1:39" ht="12.7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</row>
    <row r="592" spans="1:39" ht="12.7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</row>
    <row r="593" spans="1:39" ht="12.7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</row>
    <row r="594" spans="1:39" ht="12.7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</row>
    <row r="595" spans="1:39" ht="12.7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</row>
    <row r="596" spans="1:39" ht="12.7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</row>
    <row r="597" spans="1:39" ht="12.7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</row>
    <row r="598" spans="1:39" ht="12.7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</row>
    <row r="599" spans="1:39" ht="12.7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</row>
    <row r="600" spans="1:39" ht="12.7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</row>
    <row r="601" spans="1:39" ht="12.7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</row>
    <row r="602" spans="1:39" ht="12.7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</row>
    <row r="603" spans="1:39" ht="12.7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</row>
    <row r="604" spans="1:39" ht="12.7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</row>
    <row r="605" spans="1:39" ht="12.7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</row>
    <row r="606" spans="1:39" ht="12.7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</row>
    <row r="607" spans="1:39" ht="12.7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</row>
    <row r="608" spans="1:39" ht="12.7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</row>
    <row r="609" spans="1:39" ht="12.7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</row>
    <row r="610" spans="1:39" ht="12.7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</row>
    <row r="611" spans="1:39" ht="12.75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</row>
    <row r="612" spans="1:39" ht="12.75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</row>
    <row r="613" spans="1:39" ht="12.75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</row>
    <row r="614" spans="1:39" ht="12.75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</row>
    <row r="615" spans="1:39" ht="12.75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</row>
    <row r="616" spans="1:39" ht="12.75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</row>
    <row r="617" spans="1:39" ht="12.75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</row>
    <row r="618" spans="1:39" ht="12.75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</row>
    <row r="619" spans="1:39" ht="12.75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</row>
    <row r="620" spans="1:39" ht="12.75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</row>
    <row r="621" spans="1:39" ht="12.75">
      <c r="A621"/>
      <c r="B621"/>
      <c r="C621"/>
      <c r="D621"/>
      <c r="E621"/>
      <c r="F621"/>
      <c r="G621"/>
      <c r="H621"/>
      <c r="I621"/>
      <c r="J621"/>
    </row>
    <row r="622" spans="1:39" ht="12.75">
      <c r="A622"/>
      <c r="B622"/>
      <c r="C622"/>
      <c r="D622"/>
      <c r="E622"/>
      <c r="F622"/>
      <c r="G622"/>
      <c r="H622"/>
      <c r="I622"/>
      <c r="J622"/>
    </row>
    <row r="623" spans="1:39" ht="12.75">
      <c r="A623"/>
      <c r="B623"/>
      <c r="C623"/>
      <c r="D623"/>
      <c r="E623"/>
      <c r="F623"/>
      <c r="G623"/>
      <c r="H623"/>
      <c r="I623"/>
      <c r="J623"/>
    </row>
    <row r="624" spans="1:39" ht="12.75">
      <c r="A624"/>
      <c r="B624"/>
      <c r="C624"/>
      <c r="D624"/>
      <c r="E624"/>
      <c r="F624"/>
      <c r="G624"/>
      <c r="H624"/>
      <c r="I624"/>
      <c r="J624"/>
    </row>
    <row r="625" spans="1:10" ht="12.75">
      <c r="A625"/>
      <c r="B625"/>
      <c r="C625"/>
      <c r="D625"/>
      <c r="E625"/>
      <c r="F625"/>
      <c r="G625"/>
      <c r="H625"/>
      <c r="I625"/>
      <c r="J625"/>
    </row>
    <row r="626" spans="1:10" ht="12.75">
      <c r="A626"/>
      <c r="B626"/>
      <c r="C626"/>
      <c r="D626"/>
      <c r="E626"/>
      <c r="F626"/>
      <c r="G626"/>
      <c r="H626"/>
      <c r="I626"/>
      <c r="J626"/>
    </row>
    <row r="627" spans="1:10" ht="12.75">
      <c r="A627"/>
      <c r="B627"/>
      <c r="C627"/>
      <c r="D627"/>
      <c r="E627"/>
      <c r="F627"/>
      <c r="G627"/>
      <c r="H627"/>
      <c r="I627"/>
      <c r="J627"/>
    </row>
  </sheetData>
  <customSheetViews>
    <customSheetView guid="{CD871849-AF88-40FB-A846-05CBB7D43A84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4">
    <mergeCell ref="A1:J1"/>
    <mergeCell ref="A2:A3"/>
    <mergeCell ref="B2:B3"/>
    <mergeCell ref="C2:J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79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 enableFormatConditionsCalculation="0">
    <tabColor rgb="FF00B050"/>
  </sheetPr>
  <dimension ref="A1:R149"/>
  <sheetViews>
    <sheetView showGridLines="0" zoomScaleNormal="100" workbookViewId="0">
      <selection sqref="A1:I1"/>
    </sheetView>
  </sheetViews>
  <sheetFormatPr baseColWidth="10" defaultColWidth="11.42578125" defaultRowHeight="12.2" customHeight="1"/>
  <cols>
    <col min="1" max="1" width="18.5703125" style="1" customWidth="1"/>
    <col min="2" max="9" width="8.5703125" style="1" customWidth="1"/>
    <col min="10" max="10" width="6.42578125" style="1" customWidth="1"/>
    <col min="11" max="16" width="7.7109375" style="1" customWidth="1"/>
    <col min="17" max="17" width="11.42578125" style="1"/>
    <col min="18" max="18" width="8.140625" style="1" customWidth="1"/>
    <col min="19" max="16384" width="11.42578125" style="1"/>
  </cols>
  <sheetData>
    <row r="1" spans="1:18" ht="36" customHeight="1">
      <c r="A1" s="3242" t="s">
        <v>1245</v>
      </c>
      <c r="B1" s="3242"/>
      <c r="C1" s="3242"/>
      <c r="D1" s="3242"/>
      <c r="E1" s="3242"/>
      <c r="F1" s="3242"/>
      <c r="G1" s="3242"/>
      <c r="H1" s="3242"/>
      <c r="I1" s="3242"/>
    </row>
    <row r="2" spans="1:18" s="21" customFormat="1" ht="12" customHeight="1">
      <c r="A2" s="3246" t="s">
        <v>552</v>
      </c>
      <c r="B2" s="3244" t="s">
        <v>61</v>
      </c>
      <c r="C2" s="3244" t="s">
        <v>503</v>
      </c>
      <c r="D2" s="3244" t="s">
        <v>599</v>
      </c>
      <c r="E2" s="3244"/>
      <c r="F2" s="3244"/>
      <c r="G2" s="3244" t="s">
        <v>551</v>
      </c>
      <c r="H2" s="3244"/>
      <c r="I2" s="3245"/>
    </row>
    <row r="3" spans="1:18" s="21" customFormat="1" ht="27" customHeight="1">
      <c r="A3" s="3253"/>
      <c r="B3" s="3254"/>
      <c r="C3" s="3254"/>
      <c r="D3" s="532" t="s">
        <v>33</v>
      </c>
      <c r="E3" s="532" t="s">
        <v>622</v>
      </c>
      <c r="F3" s="532" t="s">
        <v>34</v>
      </c>
      <c r="G3" s="532" t="s">
        <v>33</v>
      </c>
      <c r="H3" s="532" t="s">
        <v>622</v>
      </c>
      <c r="I3" s="533" t="s">
        <v>34</v>
      </c>
    </row>
    <row r="4" spans="1:18" s="524" customFormat="1" ht="33" customHeight="1">
      <c r="B4" s="3255" t="s">
        <v>1222</v>
      </c>
      <c r="C4" s="3255"/>
      <c r="D4" s="3255"/>
      <c r="E4" s="3255"/>
      <c r="F4" s="3255"/>
      <c r="G4" s="3255"/>
      <c r="H4" s="3255"/>
      <c r="I4" s="3255"/>
    </row>
    <row r="5" spans="1:18" s="2" customFormat="1" ht="12">
      <c r="A5" s="40" t="s">
        <v>680</v>
      </c>
      <c r="B5" s="584">
        <v>32</v>
      </c>
      <c r="C5" s="580">
        <v>658</v>
      </c>
      <c r="D5" s="581">
        <v>12080</v>
      </c>
      <c r="E5" s="581">
        <v>6138</v>
      </c>
      <c r="F5" s="581">
        <v>5942</v>
      </c>
      <c r="G5" s="581">
        <v>4792</v>
      </c>
      <c r="H5" s="581">
        <v>2362</v>
      </c>
      <c r="I5" s="581">
        <v>2430</v>
      </c>
      <c r="J5" s="525"/>
      <c r="K5" s="525"/>
    </row>
    <row r="6" spans="1:18" s="2" customFormat="1" ht="24" customHeight="1">
      <c r="A6" s="40" t="s">
        <v>219</v>
      </c>
      <c r="B6" s="584">
        <v>16</v>
      </c>
      <c r="C6" s="580">
        <v>269</v>
      </c>
      <c r="D6" s="581">
        <v>5205</v>
      </c>
      <c r="E6" s="581">
        <v>2773</v>
      </c>
      <c r="F6" s="581">
        <v>2432</v>
      </c>
      <c r="G6" s="581">
        <v>2235</v>
      </c>
      <c r="H6" s="581">
        <v>1176</v>
      </c>
      <c r="I6" s="581">
        <v>1059</v>
      </c>
      <c r="J6" s="525"/>
      <c r="K6" s="526"/>
      <c r="L6" s="527"/>
      <c r="M6" s="527"/>
      <c r="N6" s="527"/>
      <c r="O6" s="527"/>
      <c r="P6" s="527"/>
      <c r="Q6" s="527"/>
      <c r="R6" s="527"/>
    </row>
    <row r="7" spans="1:18" s="2" customFormat="1" ht="12">
      <c r="A7" s="40" t="s">
        <v>220</v>
      </c>
      <c r="B7" s="584">
        <v>12</v>
      </c>
      <c r="C7" s="580">
        <v>257</v>
      </c>
      <c r="D7" s="581">
        <v>3996</v>
      </c>
      <c r="E7" s="581">
        <v>2228</v>
      </c>
      <c r="F7" s="581">
        <v>1768</v>
      </c>
      <c r="G7" s="581">
        <v>1887</v>
      </c>
      <c r="H7" s="581">
        <v>1070</v>
      </c>
      <c r="I7" s="581">
        <v>817</v>
      </c>
      <c r="J7" s="525"/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822</v>
      </c>
      <c r="B8" s="584">
        <v>16</v>
      </c>
      <c r="C8" s="580">
        <v>315</v>
      </c>
      <c r="D8" s="581">
        <v>5495</v>
      </c>
      <c r="E8" s="581">
        <v>2921</v>
      </c>
      <c r="F8" s="581">
        <v>2574</v>
      </c>
      <c r="G8" s="581">
        <v>2316</v>
      </c>
      <c r="H8" s="581">
        <v>1217</v>
      </c>
      <c r="I8" s="581">
        <v>1099</v>
      </c>
      <c r="J8" s="525"/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221</v>
      </c>
      <c r="B9" s="584">
        <v>22</v>
      </c>
      <c r="C9" s="580">
        <v>402</v>
      </c>
      <c r="D9" s="581">
        <v>7430</v>
      </c>
      <c r="E9" s="581">
        <v>3946</v>
      </c>
      <c r="F9" s="581">
        <v>3484</v>
      </c>
      <c r="G9" s="581">
        <v>2911</v>
      </c>
      <c r="H9" s="581">
        <v>1485</v>
      </c>
      <c r="I9" s="581">
        <v>1426</v>
      </c>
      <c r="J9" s="525"/>
      <c r="K9" s="526"/>
      <c r="L9" s="527"/>
      <c r="M9" s="527"/>
      <c r="N9" s="527"/>
      <c r="O9" s="527"/>
      <c r="P9" s="527"/>
      <c r="Q9" s="527"/>
      <c r="R9" s="527"/>
    </row>
    <row r="10" spans="1:18" s="2" customFormat="1" ht="24" customHeight="1">
      <c r="A10" s="40" t="s">
        <v>235</v>
      </c>
      <c r="B10" s="584">
        <v>42</v>
      </c>
      <c r="C10" s="580">
        <v>1038</v>
      </c>
      <c r="D10" s="581">
        <v>20827</v>
      </c>
      <c r="E10" s="581">
        <v>9978</v>
      </c>
      <c r="F10" s="581">
        <v>10849</v>
      </c>
      <c r="G10" s="581">
        <v>8855</v>
      </c>
      <c r="H10" s="581">
        <v>4226</v>
      </c>
      <c r="I10" s="581">
        <v>4629</v>
      </c>
      <c r="J10" s="525"/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40" t="s">
        <v>547</v>
      </c>
      <c r="B11" s="584">
        <v>16</v>
      </c>
      <c r="C11" s="580">
        <v>296</v>
      </c>
      <c r="D11" s="581">
        <v>5480</v>
      </c>
      <c r="E11" s="581">
        <v>3100</v>
      </c>
      <c r="F11" s="581">
        <v>2380</v>
      </c>
      <c r="G11" s="581">
        <v>2232</v>
      </c>
      <c r="H11" s="581">
        <v>1222</v>
      </c>
      <c r="I11" s="581">
        <v>1010</v>
      </c>
      <c r="J11" s="525"/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12">
      <c r="A12" s="40" t="s">
        <v>222</v>
      </c>
      <c r="B12" s="584">
        <v>20</v>
      </c>
      <c r="C12" s="580">
        <v>325</v>
      </c>
      <c r="D12" s="581">
        <v>5792</v>
      </c>
      <c r="E12" s="581">
        <v>2946</v>
      </c>
      <c r="F12" s="581">
        <v>2846</v>
      </c>
      <c r="G12" s="581">
        <v>2469</v>
      </c>
      <c r="H12" s="581">
        <v>1255</v>
      </c>
      <c r="I12" s="581">
        <v>1214</v>
      </c>
      <c r="J12" s="525"/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29</v>
      </c>
      <c r="B13" s="584">
        <v>8</v>
      </c>
      <c r="C13" s="580">
        <v>197</v>
      </c>
      <c r="D13" s="581">
        <v>3868</v>
      </c>
      <c r="E13" s="581">
        <v>2027</v>
      </c>
      <c r="F13" s="581">
        <v>1841</v>
      </c>
      <c r="G13" s="581">
        <v>1699</v>
      </c>
      <c r="H13" s="581">
        <v>899</v>
      </c>
      <c r="I13" s="581">
        <v>800</v>
      </c>
      <c r="J13" s="525"/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24">
      <c r="A14" s="40" t="s">
        <v>223</v>
      </c>
      <c r="B14" s="584">
        <v>12</v>
      </c>
      <c r="C14" s="580">
        <v>197</v>
      </c>
      <c r="D14" s="581">
        <v>3753</v>
      </c>
      <c r="E14" s="581">
        <v>2171</v>
      </c>
      <c r="F14" s="581">
        <v>1582</v>
      </c>
      <c r="G14" s="581">
        <v>1620</v>
      </c>
      <c r="H14" s="581">
        <v>937</v>
      </c>
      <c r="I14" s="581">
        <v>683</v>
      </c>
      <c r="J14" s="525"/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 customHeight="1">
      <c r="A15" s="40" t="s">
        <v>498</v>
      </c>
      <c r="B15" s="584">
        <v>45</v>
      </c>
      <c r="C15" s="580">
        <v>962</v>
      </c>
      <c r="D15" s="581">
        <v>18417</v>
      </c>
      <c r="E15" s="581">
        <v>8406</v>
      </c>
      <c r="F15" s="581">
        <v>10011</v>
      </c>
      <c r="G15" s="581">
        <v>7939</v>
      </c>
      <c r="H15" s="581">
        <v>3660</v>
      </c>
      <c r="I15" s="581">
        <v>4279</v>
      </c>
      <c r="J15" s="525"/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470</v>
      </c>
      <c r="B16" s="584">
        <v>7</v>
      </c>
      <c r="C16" s="580">
        <v>113</v>
      </c>
      <c r="D16" s="581">
        <v>2475</v>
      </c>
      <c r="E16" s="581">
        <v>1367</v>
      </c>
      <c r="F16" s="581">
        <v>1108</v>
      </c>
      <c r="G16" s="581">
        <v>1113</v>
      </c>
      <c r="H16" s="581">
        <v>596</v>
      </c>
      <c r="I16" s="581">
        <v>517</v>
      </c>
      <c r="J16" s="525"/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12">
      <c r="A17" s="40" t="s">
        <v>471</v>
      </c>
      <c r="B17" s="584">
        <v>11</v>
      </c>
      <c r="C17" s="580">
        <v>229</v>
      </c>
      <c r="D17" s="581">
        <v>4571</v>
      </c>
      <c r="E17" s="581">
        <v>2547</v>
      </c>
      <c r="F17" s="581">
        <v>2024</v>
      </c>
      <c r="G17" s="581">
        <v>1992</v>
      </c>
      <c r="H17" s="581">
        <v>1113</v>
      </c>
      <c r="I17" s="581">
        <v>879</v>
      </c>
      <c r="J17" s="525"/>
      <c r="K17" s="526"/>
      <c r="L17" s="527"/>
      <c r="M17" s="527"/>
      <c r="N17" s="527"/>
      <c r="O17" s="527"/>
      <c r="P17" s="527"/>
      <c r="Q17" s="527"/>
      <c r="R17" s="527"/>
    </row>
    <row r="18" spans="1:18" s="3" customFormat="1" ht="24" customHeight="1">
      <c r="A18" s="90" t="s">
        <v>226</v>
      </c>
      <c r="B18" s="585">
        <v>259</v>
      </c>
      <c r="C18" s="582">
        <v>5258</v>
      </c>
      <c r="D18" s="583">
        <v>99389</v>
      </c>
      <c r="E18" s="583">
        <v>50548</v>
      </c>
      <c r="F18" s="583">
        <v>48841</v>
      </c>
      <c r="G18" s="583">
        <v>42060</v>
      </c>
      <c r="H18" s="583">
        <v>21218</v>
      </c>
      <c r="I18" s="583">
        <v>20842</v>
      </c>
      <c r="J18" s="525"/>
      <c r="K18" s="526"/>
      <c r="L18" s="527"/>
      <c r="M18" s="527"/>
      <c r="N18" s="527"/>
      <c r="O18" s="527"/>
      <c r="P18" s="527"/>
      <c r="Q18" s="527"/>
      <c r="R18" s="527"/>
    </row>
    <row r="19" spans="1:18" s="528" customFormat="1" ht="33" customHeight="1">
      <c r="B19" s="3255" t="s">
        <v>359</v>
      </c>
      <c r="C19" s="3255"/>
      <c r="D19" s="3255"/>
      <c r="E19" s="3255"/>
      <c r="F19" s="3255"/>
      <c r="G19" s="3255"/>
      <c r="H19" s="3255"/>
      <c r="I19" s="3255"/>
      <c r="K19" s="529"/>
      <c r="L19" s="524"/>
      <c r="M19" s="524"/>
      <c r="N19" s="524"/>
      <c r="O19" s="524"/>
      <c r="P19" s="524"/>
      <c r="Q19" s="524"/>
      <c r="R19" s="524"/>
    </row>
    <row r="20" spans="1:18" s="530" customFormat="1" ht="12">
      <c r="A20" s="40" t="s">
        <v>680</v>
      </c>
      <c r="B20" s="590">
        <v>14</v>
      </c>
      <c r="C20" s="586">
        <v>336</v>
      </c>
      <c r="D20" s="587">
        <v>6276</v>
      </c>
      <c r="E20" s="587">
        <v>4001</v>
      </c>
      <c r="F20" s="587">
        <v>2275</v>
      </c>
      <c r="G20" s="587">
        <v>2048</v>
      </c>
      <c r="H20" s="587">
        <v>1247</v>
      </c>
      <c r="I20" s="587">
        <v>801</v>
      </c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590">
        <v>8</v>
      </c>
      <c r="C21" s="586">
        <v>156</v>
      </c>
      <c r="D21" s="587">
        <v>2679</v>
      </c>
      <c r="E21" s="587">
        <v>1871</v>
      </c>
      <c r="F21" s="587">
        <v>808</v>
      </c>
      <c r="G21" s="587">
        <v>1034</v>
      </c>
      <c r="H21" s="587">
        <v>714</v>
      </c>
      <c r="I21" s="587">
        <v>320</v>
      </c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590">
        <v>9</v>
      </c>
      <c r="C22" s="586">
        <v>151</v>
      </c>
      <c r="D22" s="587">
        <v>2179</v>
      </c>
      <c r="E22" s="587">
        <v>1474</v>
      </c>
      <c r="F22" s="587">
        <v>705</v>
      </c>
      <c r="G22" s="587">
        <v>886</v>
      </c>
      <c r="H22" s="587">
        <v>598</v>
      </c>
      <c r="I22" s="587">
        <v>288</v>
      </c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590">
        <v>4</v>
      </c>
      <c r="C23" s="586">
        <v>161</v>
      </c>
      <c r="D23" s="587">
        <v>2645</v>
      </c>
      <c r="E23" s="587">
        <v>1889</v>
      </c>
      <c r="F23" s="587">
        <v>756</v>
      </c>
      <c r="G23" s="587">
        <v>985</v>
      </c>
      <c r="H23" s="587">
        <v>698</v>
      </c>
      <c r="I23" s="587">
        <v>287</v>
      </c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590">
        <v>6</v>
      </c>
      <c r="C24" s="586">
        <v>216</v>
      </c>
      <c r="D24" s="587">
        <v>4034</v>
      </c>
      <c r="E24" s="587">
        <v>2847</v>
      </c>
      <c r="F24" s="587">
        <v>1187</v>
      </c>
      <c r="G24" s="587">
        <v>1375</v>
      </c>
      <c r="H24" s="587">
        <v>928</v>
      </c>
      <c r="I24" s="587">
        <v>447</v>
      </c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590">
        <v>14</v>
      </c>
      <c r="C25" s="586">
        <v>542</v>
      </c>
      <c r="D25" s="587">
        <v>10327</v>
      </c>
      <c r="E25" s="587">
        <v>6005</v>
      </c>
      <c r="F25" s="587">
        <v>4322</v>
      </c>
      <c r="G25" s="587">
        <v>3803</v>
      </c>
      <c r="H25" s="587">
        <v>2128</v>
      </c>
      <c r="I25" s="587">
        <v>1675</v>
      </c>
    </row>
    <row r="26" spans="1:18" s="41" customFormat="1" ht="24" customHeight="1">
      <c r="A26" s="40" t="s">
        <v>547</v>
      </c>
      <c r="B26" s="590">
        <v>10</v>
      </c>
      <c r="C26" s="586">
        <v>137</v>
      </c>
      <c r="D26" s="587">
        <v>2455</v>
      </c>
      <c r="E26" s="587">
        <v>1877</v>
      </c>
      <c r="F26" s="587">
        <v>578</v>
      </c>
      <c r="G26" s="587">
        <v>826</v>
      </c>
      <c r="H26" s="587">
        <v>599</v>
      </c>
      <c r="I26" s="587">
        <v>227</v>
      </c>
    </row>
    <row r="27" spans="1:18" s="41" customFormat="1" ht="12.2" customHeight="1">
      <c r="A27" s="40" t="s">
        <v>222</v>
      </c>
      <c r="B27" s="590">
        <v>5</v>
      </c>
      <c r="C27" s="586">
        <v>155</v>
      </c>
      <c r="D27" s="587">
        <v>2575</v>
      </c>
      <c r="E27" s="587">
        <v>1764</v>
      </c>
      <c r="F27" s="587">
        <v>811</v>
      </c>
      <c r="G27" s="587">
        <v>931</v>
      </c>
      <c r="H27" s="587">
        <v>621</v>
      </c>
      <c r="I27" s="587">
        <v>310</v>
      </c>
    </row>
    <row r="28" spans="1:18" s="41" customFormat="1" ht="12.2" customHeight="1">
      <c r="A28" s="40" t="s">
        <v>29</v>
      </c>
      <c r="B28" s="590">
        <v>4</v>
      </c>
      <c r="C28" s="586">
        <v>117</v>
      </c>
      <c r="D28" s="587">
        <v>2066</v>
      </c>
      <c r="E28" s="587">
        <v>1302</v>
      </c>
      <c r="F28" s="587">
        <v>764</v>
      </c>
      <c r="G28" s="587">
        <v>765</v>
      </c>
      <c r="H28" s="587">
        <v>470</v>
      </c>
      <c r="I28" s="587">
        <v>295</v>
      </c>
    </row>
    <row r="29" spans="1:18" s="41" customFormat="1" ht="24" customHeight="1">
      <c r="A29" s="40" t="s">
        <v>223</v>
      </c>
      <c r="B29" s="590">
        <v>4</v>
      </c>
      <c r="C29" s="586">
        <v>98</v>
      </c>
      <c r="D29" s="587">
        <v>1855</v>
      </c>
      <c r="E29" s="587">
        <v>1264</v>
      </c>
      <c r="F29" s="587">
        <v>591</v>
      </c>
      <c r="G29" s="587">
        <v>655</v>
      </c>
      <c r="H29" s="587">
        <v>443</v>
      </c>
      <c r="I29" s="587">
        <v>212</v>
      </c>
    </row>
    <row r="30" spans="1:18" s="41" customFormat="1" ht="24" customHeight="1">
      <c r="A30" s="40" t="s">
        <v>498</v>
      </c>
      <c r="B30" s="590">
        <v>13</v>
      </c>
      <c r="C30" s="586">
        <v>447</v>
      </c>
      <c r="D30" s="587">
        <v>8654</v>
      </c>
      <c r="E30" s="587">
        <v>4851</v>
      </c>
      <c r="F30" s="587">
        <v>3803</v>
      </c>
      <c r="G30" s="587">
        <v>3054</v>
      </c>
      <c r="H30" s="587">
        <v>1652</v>
      </c>
      <c r="I30" s="587">
        <v>1402</v>
      </c>
    </row>
    <row r="31" spans="1:18" s="41" customFormat="1" ht="24" customHeight="1">
      <c r="A31" s="40" t="s">
        <v>470</v>
      </c>
      <c r="B31" s="590">
        <v>5</v>
      </c>
      <c r="C31" s="586">
        <v>63</v>
      </c>
      <c r="D31" s="587">
        <v>1203</v>
      </c>
      <c r="E31" s="587">
        <v>891</v>
      </c>
      <c r="F31" s="587">
        <v>312</v>
      </c>
      <c r="G31" s="587">
        <v>446</v>
      </c>
      <c r="H31" s="587">
        <v>317</v>
      </c>
      <c r="I31" s="587">
        <v>129</v>
      </c>
    </row>
    <row r="32" spans="1:18" s="41" customFormat="1" ht="12.2" customHeight="1">
      <c r="A32" s="40" t="s">
        <v>471</v>
      </c>
      <c r="B32" s="590">
        <v>8</v>
      </c>
      <c r="C32" s="586">
        <v>119</v>
      </c>
      <c r="D32" s="587">
        <v>2540</v>
      </c>
      <c r="E32" s="587">
        <v>1904</v>
      </c>
      <c r="F32" s="587">
        <v>636</v>
      </c>
      <c r="G32" s="587">
        <v>997</v>
      </c>
      <c r="H32" s="587">
        <v>719</v>
      </c>
      <c r="I32" s="587">
        <v>278</v>
      </c>
    </row>
    <row r="33" spans="1:18" s="41" customFormat="1" ht="24" customHeight="1">
      <c r="A33" s="90" t="s">
        <v>226</v>
      </c>
      <c r="B33" s="591">
        <v>104</v>
      </c>
      <c r="C33" s="588">
        <v>2698</v>
      </c>
      <c r="D33" s="589">
        <v>49488</v>
      </c>
      <c r="E33" s="589">
        <v>31940</v>
      </c>
      <c r="F33" s="589">
        <v>17548</v>
      </c>
      <c r="G33" s="589">
        <v>17805</v>
      </c>
      <c r="H33" s="589">
        <v>11134</v>
      </c>
      <c r="I33" s="589">
        <v>6671</v>
      </c>
    </row>
    <row r="34" spans="1:18" s="4" customFormat="1" ht="33" customHeight="1">
      <c r="B34" s="3255" t="s">
        <v>424</v>
      </c>
      <c r="C34" s="3255"/>
      <c r="D34" s="3255"/>
      <c r="E34" s="3255"/>
      <c r="F34" s="3255"/>
      <c r="G34" s="3255"/>
      <c r="H34" s="3255"/>
      <c r="I34" s="3255"/>
      <c r="K34" s="1"/>
      <c r="L34" s="1"/>
      <c r="M34" s="1"/>
      <c r="N34" s="1"/>
      <c r="O34" s="1"/>
      <c r="P34" s="1"/>
      <c r="Q34" s="1"/>
      <c r="R34" s="1"/>
    </row>
    <row r="35" spans="1:18" s="530" customFormat="1" ht="12">
      <c r="A35" s="40" t="s">
        <v>680</v>
      </c>
      <c r="B35" s="596">
        <v>3</v>
      </c>
      <c r="C35" s="592">
        <v>2</v>
      </c>
      <c r="D35" s="593">
        <v>61</v>
      </c>
      <c r="E35" s="593">
        <v>31</v>
      </c>
      <c r="F35" s="593">
        <v>30</v>
      </c>
      <c r="G35" s="593">
        <v>61</v>
      </c>
      <c r="H35" s="593">
        <v>31</v>
      </c>
      <c r="I35" s="593">
        <v>30</v>
      </c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596">
        <v>0</v>
      </c>
      <c r="C36" s="592">
        <v>0</v>
      </c>
      <c r="D36" s="593">
        <v>0</v>
      </c>
      <c r="E36" s="593">
        <v>0</v>
      </c>
      <c r="F36" s="593">
        <v>0</v>
      </c>
      <c r="G36" s="593">
        <v>0</v>
      </c>
      <c r="H36" s="593">
        <v>0</v>
      </c>
      <c r="I36" s="593">
        <v>0</v>
      </c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596">
        <v>2</v>
      </c>
      <c r="C37" s="592">
        <v>3</v>
      </c>
      <c r="D37" s="593">
        <v>58</v>
      </c>
      <c r="E37" s="593">
        <v>31</v>
      </c>
      <c r="F37" s="593">
        <v>27</v>
      </c>
      <c r="G37" s="593">
        <v>58</v>
      </c>
      <c r="H37" s="593">
        <v>31</v>
      </c>
      <c r="I37" s="593">
        <v>27</v>
      </c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596">
        <v>2</v>
      </c>
      <c r="C38" s="592">
        <v>2</v>
      </c>
      <c r="D38" s="593">
        <v>38</v>
      </c>
      <c r="E38" s="593">
        <v>17</v>
      </c>
      <c r="F38" s="593">
        <v>21</v>
      </c>
      <c r="G38" s="593">
        <v>38</v>
      </c>
      <c r="H38" s="593">
        <v>17</v>
      </c>
      <c r="I38" s="593">
        <v>21</v>
      </c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596">
        <v>1</v>
      </c>
      <c r="C39" s="592">
        <v>1</v>
      </c>
      <c r="D39" s="593">
        <v>12</v>
      </c>
      <c r="E39" s="593">
        <v>9</v>
      </c>
      <c r="F39" s="593">
        <v>3</v>
      </c>
      <c r="G39" s="593">
        <v>12</v>
      </c>
      <c r="H39" s="593">
        <v>9</v>
      </c>
      <c r="I39" s="593">
        <v>3</v>
      </c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596">
        <v>6</v>
      </c>
      <c r="C40" s="592">
        <v>5</v>
      </c>
      <c r="D40" s="593">
        <v>143</v>
      </c>
      <c r="E40" s="593">
        <v>68</v>
      </c>
      <c r="F40" s="593">
        <v>75</v>
      </c>
      <c r="G40" s="593">
        <v>143</v>
      </c>
      <c r="H40" s="593">
        <v>68</v>
      </c>
      <c r="I40" s="593">
        <v>75</v>
      </c>
    </row>
    <row r="41" spans="1:18" s="41" customFormat="1" ht="24" customHeight="1">
      <c r="A41" s="40" t="s">
        <v>547</v>
      </c>
      <c r="B41" s="596">
        <v>4</v>
      </c>
      <c r="C41" s="592">
        <v>5</v>
      </c>
      <c r="D41" s="593">
        <v>75</v>
      </c>
      <c r="E41" s="593">
        <v>56</v>
      </c>
      <c r="F41" s="593">
        <v>19</v>
      </c>
      <c r="G41" s="593">
        <v>75</v>
      </c>
      <c r="H41" s="593">
        <v>56</v>
      </c>
      <c r="I41" s="593">
        <v>19</v>
      </c>
    </row>
    <row r="42" spans="1:18" s="41" customFormat="1" ht="12.2" customHeight="1">
      <c r="A42" s="40" t="s">
        <v>222</v>
      </c>
      <c r="B42" s="596">
        <v>2</v>
      </c>
      <c r="C42" s="592">
        <v>2</v>
      </c>
      <c r="D42" s="593">
        <v>28</v>
      </c>
      <c r="E42" s="593">
        <v>28</v>
      </c>
      <c r="F42" s="593">
        <v>0</v>
      </c>
      <c r="G42" s="593">
        <v>28</v>
      </c>
      <c r="H42" s="593">
        <v>28</v>
      </c>
      <c r="I42" s="593">
        <v>0</v>
      </c>
    </row>
    <row r="43" spans="1:18" s="41" customFormat="1" ht="12.2" customHeight="1">
      <c r="A43" s="40" t="s">
        <v>29</v>
      </c>
      <c r="B43" s="596">
        <v>3</v>
      </c>
      <c r="C43" s="592">
        <v>5</v>
      </c>
      <c r="D43" s="593">
        <v>86</v>
      </c>
      <c r="E43" s="593">
        <v>44</v>
      </c>
      <c r="F43" s="593">
        <v>42</v>
      </c>
      <c r="G43" s="593">
        <v>86</v>
      </c>
      <c r="H43" s="593">
        <v>44</v>
      </c>
      <c r="I43" s="593">
        <v>42</v>
      </c>
    </row>
    <row r="44" spans="1:18" s="41" customFormat="1" ht="24" customHeight="1">
      <c r="A44" s="40" t="s">
        <v>223</v>
      </c>
      <c r="B44" s="596">
        <v>2</v>
      </c>
      <c r="C44" s="592">
        <v>4</v>
      </c>
      <c r="D44" s="593">
        <v>67</v>
      </c>
      <c r="E44" s="593">
        <v>42</v>
      </c>
      <c r="F44" s="593">
        <v>25</v>
      </c>
      <c r="G44" s="593">
        <v>67</v>
      </c>
      <c r="H44" s="593">
        <v>42</v>
      </c>
      <c r="I44" s="593">
        <v>25</v>
      </c>
    </row>
    <row r="45" spans="1:18" s="41" customFormat="1" ht="24" customHeight="1">
      <c r="A45" s="40" t="s">
        <v>498</v>
      </c>
      <c r="B45" s="596">
        <v>6</v>
      </c>
      <c r="C45" s="592">
        <v>6</v>
      </c>
      <c r="D45" s="593">
        <v>142</v>
      </c>
      <c r="E45" s="593">
        <v>87</v>
      </c>
      <c r="F45" s="593">
        <v>55</v>
      </c>
      <c r="G45" s="593">
        <v>142</v>
      </c>
      <c r="H45" s="593">
        <v>87</v>
      </c>
      <c r="I45" s="593">
        <v>55</v>
      </c>
    </row>
    <row r="46" spans="1:18" s="41" customFormat="1" ht="24" customHeight="1">
      <c r="A46" s="40" t="s">
        <v>470</v>
      </c>
      <c r="B46" s="596">
        <v>4</v>
      </c>
      <c r="C46" s="592">
        <v>4</v>
      </c>
      <c r="D46" s="593">
        <v>75</v>
      </c>
      <c r="E46" s="593">
        <v>30</v>
      </c>
      <c r="F46" s="593">
        <v>45</v>
      </c>
      <c r="G46" s="593">
        <v>75</v>
      </c>
      <c r="H46" s="593">
        <v>30</v>
      </c>
      <c r="I46" s="593">
        <v>45</v>
      </c>
    </row>
    <row r="47" spans="1:18" s="41" customFormat="1" ht="12.2" customHeight="1">
      <c r="A47" s="40" t="s">
        <v>471</v>
      </c>
      <c r="B47" s="596">
        <v>3</v>
      </c>
      <c r="C47" s="592">
        <v>3</v>
      </c>
      <c r="D47" s="593">
        <v>55</v>
      </c>
      <c r="E47" s="593">
        <v>39</v>
      </c>
      <c r="F47" s="593">
        <v>16</v>
      </c>
      <c r="G47" s="593">
        <v>55</v>
      </c>
      <c r="H47" s="593">
        <v>39</v>
      </c>
      <c r="I47" s="593">
        <v>16</v>
      </c>
    </row>
    <row r="48" spans="1:18" s="41" customFormat="1" ht="24" customHeight="1">
      <c r="A48" s="90" t="s">
        <v>226</v>
      </c>
      <c r="B48" s="597">
        <v>38</v>
      </c>
      <c r="C48" s="594">
        <v>42</v>
      </c>
      <c r="D48" s="595">
        <v>840</v>
      </c>
      <c r="E48" s="595">
        <v>482</v>
      </c>
      <c r="F48" s="595">
        <v>358</v>
      </c>
      <c r="G48" s="595">
        <v>840</v>
      </c>
      <c r="H48" s="595">
        <v>482</v>
      </c>
      <c r="I48" s="595">
        <v>358</v>
      </c>
    </row>
    <row r="49" spans="1:18" s="21" customFormat="1" ht="33" customHeight="1">
      <c r="B49" s="3255" t="s">
        <v>361</v>
      </c>
      <c r="C49" s="3255"/>
      <c r="D49" s="3255"/>
      <c r="E49" s="3255"/>
      <c r="F49" s="3255"/>
      <c r="G49" s="3255"/>
      <c r="H49" s="3255"/>
      <c r="I49" s="3255"/>
      <c r="K49" s="212"/>
      <c r="L49" s="4"/>
      <c r="M49" s="4"/>
      <c r="N49" s="4"/>
      <c r="O49" s="4"/>
      <c r="P49" s="4"/>
      <c r="Q49" s="4"/>
      <c r="R49" s="4"/>
    </row>
    <row r="50" spans="1:18" s="530" customFormat="1" ht="12">
      <c r="A50" s="40" t="s">
        <v>680</v>
      </c>
      <c r="B50" s="602">
        <v>9</v>
      </c>
      <c r="C50" s="598">
        <v>17</v>
      </c>
      <c r="D50" s="599">
        <v>293</v>
      </c>
      <c r="E50" s="599">
        <v>184</v>
      </c>
      <c r="F50" s="599">
        <v>109</v>
      </c>
      <c r="G50" s="599">
        <v>293</v>
      </c>
      <c r="H50" s="599">
        <v>184</v>
      </c>
      <c r="I50" s="599">
        <v>109</v>
      </c>
      <c r="K50" s="525"/>
      <c r="L50" s="2"/>
      <c r="M50" s="2"/>
      <c r="N50" s="2"/>
      <c r="O50" s="2"/>
      <c r="P50" s="2"/>
      <c r="Q50" s="2"/>
      <c r="R50" s="2"/>
    </row>
    <row r="51" spans="1:18" s="41" customFormat="1" ht="24" customHeight="1">
      <c r="A51" s="40" t="s">
        <v>219</v>
      </c>
      <c r="B51" s="602">
        <v>7</v>
      </c>
      <c r="C51" s="598">
        <v>11</v>
      </c>
      <c r="D51" s="599">
        <v>180</v>
      </c>
      <c r="E51" s="599">
        <v>125</v>
      </c>
      <c r="F51" s="599">
        <v>55</v>
      </c>
      <c r="G51" s="599">
        <v>180</v>
      </c>
      <c r="H51" s="599">
        <v>125</v>
      </c>
      <c r="I51" s="599">
        <v>55</v>
      </c>
      <c r="K51" s="525"/>
      <c r="L51" s="3"/>
      <c r="M51" s="3"/>
      <c r="N51" s="3"/>
      <c r="O51" s="3"/>
      <c r="P51" s="3"/>
      <c r="Q51" s="3"/>
      <c r="R51" s="3"/>
    </row>
    <row r="52" spans="1:18" s="41" customFormat="1" ht="12.2" customHeight="1">
      <c r="A52" s="40" t="s">
        <v>220</v>
      </c>
      <c r="B52" s="602">
        <v>7</v>
      </c>
      <c r="C52" s="598">
        <v>15</v>
      </c>
      <c r="D52" s="599">
        <v>183</v>
      </c>
      <c r="E52" s="599">
        <v>128</v>
      </c>
      <c r="F52" s="599">
        <v>55</v>
      </c>
      <c r="G52" s="599">
        <v>174</v>
      </c>
      <c r="H52" s="599">
        <v>120</v>
      </c>
      <c r="I52" s="599">
        <v>54</v>
      </c>
      <c r="K52" s="3"/>
      <c r="L52" s="3"/>
      <c r="M52" s="3"/>
      <c r="N52" s="3"/>
      <c r="O52" s="3"/>
      <c r="P52" s="3"/>
      <c r="Q52" s="3"/>
      <c r="R52" s="3"/>
    </row>
    <row r="53" spans="1:18" s="41" customFormat="1" ht="12.2" customHeight="1">
      <c r="A53" s="40" t="s">
        <v>822</v>
      </c>
      <c r="B53" s="602">
        <v>4</v>
      </c>
      <c r="C53" s="598">
        <v>10</v>
      </c>
      <c r="D53" s="599">
        <v>165</v>
      </c>
      <c r="E53" s="599">
        <v>102</v>
      </c>
      <c r="F53" s="599">
        <v>63</v>
      </c>
      <c r="G53" s="599">
        <v>135</v>
      </c>
      <c r="H53" s="599">
        <v>85</v>
      </c>
      <c r="I53" s="599">
        <v>50</v>
      </c>
      <c r="K53" s="530"/>
      <c r="L53" s="530"/>
      <c r="M53" s="530"/>
      <c r="N53" s="530"/>
      <c r="O53" s="530"/>
      <c r="P53" s="530"/>
      <c r="Q53" s="530"/>
      <c r="R53" s="530"/>
    </row>
    <row r="54" spans="1:18" s="41" customFormat="1" ht="12.2" customHeight="1">
      <c r="A54" s="40" t="s">
        <v>221</v>
      </c>
      <c r="B54" s="602">
        <v>6</v>
      </c>
      <c r="C54" s="598">
        <v>20</v>
      </c>
      <c r="D54" s="599">
        <v>225</v>
      </c>
      <c r="E54" s="599">
        <v>127</v>
      </c>
      <c r="F54" s="599">
        <v>98</v>
      </c>
      <c r="G54" s="599">
        <v>160</v>
      </c>
      <c r="H54" s="599">
        <v>86</v>
      </c>
      <c r="I54" s="599">
        <v>74</v>
      </c>
      <c r="K54" s="530"/>
      <c r="L54" s="530"/>
      <c r="M54" s="530"/>
      <c r="N54" s="530"/>
      <c r="O54" s="530"/>
      <c r="P54" s="530"/>
      <c r="Q54" s="530"/>
      <c r="R54" s="530"/>
    </row>
    <row r="55" spans="1:18" s="41" customFormat="1" ht="24" customHeight="1">
      <c r="A55" s="40" t="s">
        <v>235</v>
      </c>
      <c r="B55" s="602">
        <v>10</v>
      </c>
      <c r="C55" s="598">
        <v>37</v>
      </c>
      <c r="D55" s="599">
        <v>590</v>
      </c>
      <c r="E55" s="599">
        <v>400</v>
      </c>
      <c r="F55" s="599">
        <v>190</v>
      </c>
      <c r="G55" s="599">
        <v>580</v>
      </c>
      <c r="H55" s="599">
        <v>395</v>
      </c>
      <c r="I55" s="599">
        <v>185</v>
      </c>
    </row>
    <row r="56" spans="1:18" s="41" customFormat="1" ht="24" customHeight="1">
      <c r="A56" s="40" t="s">
        <v>547</v>
      </c>
      <c r="B56" s="602">
        <v>6</v>
      </c>
      <c r="C56" s="598">
        <v>16</v>
      </c>
      <c r="D56" s="599">
        <v>220</v>
      </c>
      <c r="E56" s="599">
        <v>157</v>
      </c>
      <c r="F56" s="599">
        <v>63</v>
      </c>
      <c r="G56" s="599">
        <v>201</v>
      </c>
      <c r="H56" s="599">
        <v>148</v>
      </c>
      <c r="I56" s="599">
        <v>53</v>
      </c>
    </row>
    <row r="57" spans="1:18" s="41" customFormat="1" ht="12.2" customHeight="1">
      <c r="A57" s="40" t="s">
        <v>222</v>
      </c>
      <c r="B57" s="602">
        <v>5</v>
      </c>
      <c r="C57" s="598">
        <v>22</v>
      </c>
      <c r="D57" s="599">
        <v>290</v>
      </c>
      <c r="E57" s="599">
        <v>184</v>
      </c>
      <c r="F57" s="599">
        <v>106</v>
      </c>
      <c r="G57" s="599">
        <v>266</v>
      </c>
      <c r="H57" s="599">
        <v>169</v>
      </c>
      <c r="I57" s="599">
        <v>97</v>
      </c>
    </row>
    <row r="58" spans="1:18" s="41" customFormat="1" ht="12.2" customHeight="1">
      <c r="A58" s="40" t="s">
        <v>29</v>
      </c>
      <c r="B58" s="602">
        <v>4</v>
      </c>
      <c r="C58" s="598">
        <v>16</v>
      </c>
      <c r="D58" s="599">
        <v>179</v>
      </c>
      <c r="E58" s="599">
        <v>119</v>
      </c>
      <c r="F58" s="599">
        <v>60</v>
      </c>
      <c r="G58" s="599">
        <v>148</v>
      </c>
      <c r="H58" s="599">
        <v>99</v>
      </c>
      <c r="I58" s="599">
        <v>49</v>
      </c>
    </row>
    <row r="59" spans="1:18" s="41" customFormat="1" ht="24" customHeight="1">
      <c r="A59" s="40" t="s">
        <v>223</v>
      </c>
      <c r="B59" s="602">
        <v>2</v>
      </c>
      <c r="C59" s="598">
        <v>14</v>
      </c>
      <c r="D59" s="599">
        <v>211</v>
      </c>
      <c r="E59" s="599">
        <v>178</v>
      </c>
      <c r="F59" s="599">
        <v>33</v>
      </c>
      <c r="G59" s="599">
        <v>176</v>
      </c>
      <c r="H59" s="599">
        <v>151</v>
      </c>
      <c r="I59" s="599">
        <v>25</v>
      </c>
    </row>
    <row r="60" spans="1:18" s="41" customFormat="1" ht="24" customHeight="1">
      <c r="A60" s="40" t="s">
        <v>498</v>
      </c>
      <c r="B60" s="602">
        <v>11</v>
      </c>
      <c r="C60" s="598">
        <v>59</v>
      </c>
      <c r="D60" s="599">
        <v>810</v>
      </c>
      <c r="E60" s="599">
        <v>530</v>
      </c>
      <c r="F60" s="599">
        <v>280</v>
      </c>
      <c r="G60" s="599">
        <v>750</v>
      </c>
      <c r="H60" s="599">
        <v>493</v>
      </c>
      <c r="I60" s="599">
        <v>257</v>
      </c>
    </row>
    <row r="61" spans="1:18" s="41" customFormat="1" ht="24" customHeight="1">
      <c r="A61" s="40" t="s">
        <v>470</v>
      </c>
      <c r="B61" s="602">
        <v>6</v>
      </c>
      <c r="C61" s="598">
        <v>9</v>
      </c>
      <c r="D61" s="599">
        <v>148</v>
      </c>
      <c r="E61" s="599">
        <v>104</v>
      </c>
      <c r="F61" s="599">
        <v>44</v>
      </c>
      <c r="G61" s="599">
        <v>148</v>
      </c>
      <c r="H61" s="599">
        <v>104</v>
      </c>
      <c r="I61" s="599">
        <v>44</v>
      </c>
    </row>
    <row r="62" spans="1:18" s="41" customFormat="1" ht="12.2" customHeight="1">
      <c r="A62" s="40" t="s">
        <v>471</v>
      </c>
      <c r="B62" s="602">
        <v>7</v>
      </c>
      <c r="C62" s="598">
        <v>16</v>
      </c>
      <c r="D62" s="599">
        <v>204</v>
      </c>
      <c r="E62" s="599">
        <v>155</v>
      </c>
      <c r="F62" s="599">
        <v>49</v>
      </c>
      <c r="G62" s="599">
        <v>204</v>
      </c>
      <c r="H62" s="599">
        <v>155</v>
      </c>
      <c r="I62" s="599">
        <v>49</v>
      </c>
    </row>
    <row r="63" spans="1:18" s="41" customFormat="1" ht="24" customHeight="1">
      <c r="A63" s="90" t="s">
        <v>226</v>
      </c>
      <c r="B63" s="603">
        <v>84</v>
      </c>
      <c r="C63" s="600">
        <v>262</v>
      </c>
      <c r="D63" s="601">
        <v>3698</v>
      </c>
      <c r="E63" s="601">
        <v>2493</v>
      </c>
      <c r="F63" s="601">
        <v>1205</v>
      </c>
      <c r="G63" s="601">
        <v>3415</v>
      </c>
      <c r="H63" s="601">
        <v>2314</v>
      </c>
      <c r="I63" s="601">
        <v>1101</v>
      </c>
    </row>
    <row r="64" spans="1:18" s="524" customFormat="1" ht="33" customHeight="1">
      <c r="B64" s="3255" t="s">
        <v>360</v>
      </c>
      <c r="C64" s="3255"/>
      <c r="D64" s="3255"/>
      <c r="E64" s="3255"/>
      <c r="F64" s="3255"/>
      <c r="G64" s="3255"/>
      <c r="H64" s="3255"/>
      <c r="I64" s="3255"/>
      <c r="K64" s="531"/>
      <c r="L64" s="531"/>
      <c r="M64" s="531"/>
      <c r="N64" s="531"/>
      <c r="O64" s="531"/>
      <c r="P64" s="531"/>
      <c r="Q64" s="531"/>
      <c r="R64" s="531"/>
    </row>
    <row r="65" spans="1:18" s="530" customFormat="1" ht="12">
      <c r="A65" s="40" t="s">
        <v>680</v>
      </c>
      <c r="B65" s="608">
        <v>4</v>
      </c>
      <c r="C65" s="604">
        <v>15</v>
      </c>
      <c r="D65" s="605">
        <v>214</v>
      </c>
      <c r="E65" s="605">
        <v>128</v>
      </c>
      <c r="F65" s="605">
        <v>86</v>
      </c>
      <c r="G65" s="605">
        <v>214</v>
      </c>
      <c r="H65" s="605">
        <v>128</v>
      </c>
      <c r="I65" s="605">
        <v>86</v>
      </c>
      <c r="K65" s="525"/>
      <c r="L65" s="2"/>
      <c r="M65" s="2"/>
      <c r="N65" s="2"/>
      <c r="O65" s="2"/>
      <c r="P65" s="2"/>
      <c r="Q65" s="2"/>
      <c r="R65" s="2"/>
    </row>
    <row r="66" spans="1:18" s="41" customFormat="1" ht="24" customHeight="1">
      <c r="A66" s="40" t="s">
        <v>219</v>
      </c>
      <c r="B66" s="608">
        <v>3</v>
      </c>
      <c r="C66" s="604">
        <v>4</v>
      </c>
      <c r="D66" s="605">
        <v>97</v>
      </c>
      <c r="E66" s="605">
        <v>61</v>
      </c>
      <c r="F66" s="605">
        <v>36</v>
      </c>
      <c r="G66" s="605">
        <v>97</v>
      </c>
      <c r="H66" s="605">
        <v>61</v>
      </c>
      <c r="I66" s="605">
        <v>36</v>
      </c>
      <c r="K66" s="525"/>
      <c r="L66" s="3"/>
      <c r="M66" s="3"/>
      <c r="N66" s="3"/>
      <c r="O66" s="3"/>
      <c r="P66" s="3"/>
      <c r="Q66" s="3"/>
      <c r="R66" s="3"/>
    </row>
    <row r="67" spans="1:18" s="41" customFormat="1" ht="12.2" customHeight="1">
      <c r="A67" s="40" t="s">
        <v>220</v>
      </c>
      <c r="B67" s="608">
        <v>5</v>
      </c>
      <c r="C67" s="604">
        <v>16</v>
      </c>
      <c r="D67" s="605">
        <v>216</v>
      </c>
      <c r="E67" s="605">
        <v>130</v>
      </c>
      <c r="F67" s="605">
        <v>86</v>
      </c>
      <c r="G67" s="605">
        <v>210</v>
      </c>
      <c r="H67" s="605">
        <v>128</v>
      </c>
      <c r="I67" s="605">
        <v>82</v>
      </c>
      <c r="K67" s="3"/>
      <c r="L67" s="3"/>
      <c r="M67" s="3"/>
      <c r="N67" s="3"/>
      <c r="O67" s="3"/>
      <c r="P67" s="3"/>
      <c r="Q67" s="3"/>
      <c r="R67" s="3"/>
    </row>
    <row r="68" spans="1:18" s="41" customFormat="1" ht="12.2" customHeight="1">
      <c r="A68" s="40" t="s">
        <v>822</v>
      </c>
      <c r="B68" s="608">
        <v>3</v>
      </c>
      <c r="C68" s="604">
        <v>4</v>
      </c>
      <c r="D68" s="605">
        <v>68</v>
      </c>
      <c r="E68" s="605">
        <v>28</v>
      </c>
      <c r="F68" s="605">
        <v>40</v>
      </c>
      <c r="G68" s="605">
        <v>68</v>
      </c>
      <c r="H68" s="605">
        <v>28</v>
      </c>
      <c r="I68" s="605">
        <v>40</v>
      </c>
      <c r="K68" s="530"/>
      <c r="L68" s="530"/>
      <c r="M68" s="530"/>
      <c r="N68" s="530"/>
      <c r="O68" s="530"/>
      <c r="P68" s="530"/>
      <c r="Q68" s="530"/>
      <c r="R68" s="530"/>
    </row>
    <row r="69" spans="1:18" s="41" customFormat="1" ht="12.2" customHeight="1">
      <c r="A69" s="40" t="s">
        <v>221</v>
      </c>
      <c r="B69" s="608">
        <v>3</v>
      </c>
      <c r="C69" s="604">
        <v>10</v>
      </c>
      <c r="D69" s="605">
        <v>130</v>
      </c>
      <c r="E69" s="605">
        <v>72</v>
      </c>
      <c r="F69" s="605">
        <v>58</v>
      </c>
      <c r="G69" s="605">
        <v>127</v>
      </c>
      <c r="H69" s="605">
        <v>69</v>
      </c>
      <c r="I69" s="605">
        <v>58</v>
      </c>
      <c r="K69" s="530"/>
      <c r="L69" s="530"/>
      <c r="M69" s="530"/>
      <c r="N69" s="530"/>
      <c r="O69" s="530"/>
      <c r="P69" s="530"/>
      <c r="Q69" s="530"/>
      <c r="R69" s="530"/>
    </row>
    <row r="70" spans="1:18" s="41" customFormat="1" ht="24" customHeight="1">
      <c r="A70" s="40" t="s">
        <v>235</v>
      </c>
      <c r="B70" s="608">
        <v>4</v>
      </c>
      <c r="C70" s="604">
        <v>27</v>
      </c>
      <c r="D70" s="605">
        <v>344</v>
      </c>
      <c r="E70" s="605">
        <v>216</v>
      </c>
      <c r="F70" s="605">
        <v>128</v>
      </c>
      <c r="G70" s="605">
        <v>344</v>
      </c>
      <c r="H70" s="605">
        <v>216</v>
      </c>
      <c r="I70" s="605">
        <v>128</v>
      </c>
    </row>
    <row r="71" spans="1:18" s="41" customFormat="1" ht="24" customHeight="1">
      <c r="A71" s="40" t="s">
        <v>547</v>
      </c>
      <c r="B71" s="608">
        <v>3</v>
      </c>
      <c r="C71" s="604">
        <v>7</v>
      </c>
      <c r="D71" s="605">
        <v>95</v>
      </c>
      <c r="E71" s="605">
        <v>46</v>
      </c>
      <c r="F71" s="605">
        <v>49</v>
      </c>
      <c r="G71" s="605">
        <v>95</v>
      </c>
      <c r="H71" s="605">
        <v>46</v>
      </c>
      <c r="I71" s="605">
        <v>49</v>
      </c>
    </row>
    <row r="72" spans="1:18" s="41" customFormat="1" ht="12.2" customHeight="1">
      <c r="A72" s="40" t="s">
        <v>222</v>
      </c>
      <c r="B72" s="608">
        <v>5</v>
      </c>
      <c r="C72" s="604">
        <v>10</v>
      </c>
      <c r="D72" s="605">
        <v>183</v>
      </c>
      <c r="E72" s="605">
        <v>114</v>
      </c>
      <c r="F72" s="605">
        <v>69</v>
      </c>
      <c r="G72" s="605">
        <v>183</v>
      </c>
      <c r="H72" s="605">
        <v>114</v>
      </c>
      <c r="I72" s="605">
        <v>69</v>
      </c>
    </row>
    <row r="73" spans="1:18" s="41" customFormat="1" ht="12.2" customHeight="1">
      <c r="A73" s="40" t="s">
        <v>29</v>
      </c>
      <c r="B73" s="608">
        <v>3</v>
      </c>
      <c r="C73" s="604">
        <v>6</v>
      </c>
      <c r="D73" s="605">
        <v>87</v>
      </c>
      <c r="E73" s="605">
        <v>52</v>
      </c>
      <c r="F73" s="605">
        <v>35</v>
      </c>
      <c r="G73" s="605">
        <v>87</v>
      </c>
      <c r="H73" s="605">
        <v>52</v>
      </c>
      <c r="I73" s="605">
        <v>35</v>
      </c>
    </row>
    <row r="74" spans="1:18" s="41" customFormat="1" ht="24" customHeight="1">
      <c r="A74" s="40" t="s">
        <v>223</v>
      </c>
      <c r="B74" s="608">
        <v>1</v>
      </c>
      <c r="C74" s="604">
        <v>4</v>
      </c>
      <c r="D74" s="605">
        <v>46</v>
      </c>
      <c r="E74" s="605">
        <v>26</v>
      </c>
      <c r="F74" s="605">
        <v>20</v>
      </c>
      <c r="G74" s="605">
        <v>46</v>
      </c>
      <c r="H74" s="605">
        <v>26</v>
      </c>
      <c r="I74" s="605">
        <v>20</v>
      </c>
    </row>
    <row r="75" spans="1:18" s="41" customFormat="1" ht="24" customHeight="1">
      <c r="A75" s="40" t="s">
        <v>498</v>
      </c>
      <c r="B75" s="608">
        <v>4</v>
      </c>
      <c r="C75" s="604">
        <v>9</v>
      </c>
      <c r="D75" s="605">
        <v>91</v>
      </c>
      <c r="E75" s="605">
        <v>57</v>
      </c>
      <c r="F75" s="605">
        <v>34</v>
      </c>
      <c r="G75" s="605">
        <v>91</v>
      </c>
      <c r="H75" s="605">
        <v>57</v>
      </c>
      <c r="I75" s="605">
        <v>34</v>
      </c>
    </row>
    <row r="76" spans="1:18" s="41" customFormat="1" ht="24" customHeight="1">
      <c r="A76" s="40" t="s">
        <v>470</v>
      </c>
      <c r="B76" s="608">
        <v>3</v>
      </c>
      <c r="C76" s="604">
        <v>4</v>
      </c>
      <c r="D76" s="605">
        <v>40</v>
      </c>
      <c r="E76" s="605">
        <v>27</v>
      </c>
      <c r="F76" s="605">
        <v>13</v>
      </c>
      <c r="G76" s="605">
        <v>40</v>
      </c>
      <c r="H76" s="605">
        <v>27</v>
      </c>
      <c r="I76" s="605">
        <v>13</v>
      </c>
    </row>
    <row r="77" spans="1:18" s="41" customFormat="1" ht="12.2" customHeight="1">
      <c r="A77" s="40" t="s">
        <v>471</v>
      </c>
      <c r="B77" s="608">
        <v>3</v>
      </c>
      <c r="C77" s="604">
        <v>5</v>
      </c>
      <c r="D77" s="605">
        <v>49</v>
      </c>
      <c r="E77" s="605">
        <v>39</v>
      </c>
      <c r="F77" s="605">
        <v>10</v>
      </c>
      <c r="G77" s="605">
        <v>47</v>
      </c>
      <c r="H77" s="605">
        <v>37</v>
      </c>
      <c r="I77" s="605">
        <v>10</v>
      </c>
    </row>
    <row r="78" spans="1:18" s="41" customFormat="1" ht="24" customHeight="1">
      <c r="A78" s="90" t="s">
        <v>226</v>
      </c>
      <c r="B78" s="609">
        <v>44</v>
      </c>
      <c r="C78" s="606">
        <v>121</v>
      </c>
      <c r="D78" s="607">
        <v>1660</v>
      </c>
      <c r="E78" s="607">
        <v>996</v>
      </c>
      <c r="F78" s="607">
        <v>664</v>
      </c>
      <c r="G78" s="607">
        <v>1649</v>
      </c>
      <c r="H78" s="607">
        <v>989</v>
      </c>
      <c r="I78" s="607">
        <v>660</v>
      </c>
    </row>
    <row r="79" spans="1:18" s="528" customFormat="1" ht="33" customHeight="1">
      <c r="B79" s="3255" t="s">
        <v>614</v>
      </c>
      <c r="C79" s="3255"/>
      <c r="D79" s="3255"/>
      <c r="E79" s="3255"/>
      <c r="F79" s="3255"/>
      <c r="G79" s="3255"/>
      <c r="H79" s="3255"/>
      <c r="I79" s="3255"/>
      <c r="K79" s="529"/>
      <c r="L79" s="524"/>
      <c r="M79" s="524"/>
      <c r="N79" s="524"/>
      <c r="O79" s="524"/>
      <c r="P79" s="524"/>
      <c r="Q79" s="524"/>
      <c r="R79" s="524"/>
    </row>
    <row r="80" spans="1:18" s="530" customFormat="1" ht="12">
      <c r="A80" s="40" t="s">
        <v>680</v>
      </c>
      <c r="B80" s="614">
        <v>4</v>
      </c>
      <c r="C80" s="610">
        <v>11</v>
      </c>
      <c r="D80" s="611">
        <v>631</v>
      </c>
      <c r="E80" s="611">
        <v>267</v>
      </c>
      <c r="F80" s="611">
        <v>364</v>
      </c>
      <c r="G80" s="611">
        <v>255</v>
      </c>
      <c r="H80" s="611">
        <v>112</v>
      </c>
      <c r="I80" s="611">
        <v>143</v>
      </c>
      <c r="K80" s="525"/>
      <c r="L80" s="2"/>
      <c r="M80" s="2"/>
      <c r="N80" s="2"/>
      <c r="O80" s="2"/>
      <c r="P80" s="2"/>
      <c r="Q80" s="2"/>
      <c r="R80" s="2"/>
    </row>
    <row r="81" spans="1:18" s="41" customFormat="1" ht="24" customHeight="1">
      <c r="A81" s="40" t="s">
        <v>219</v>
      </c>
      <c r="B81" s="614">
        <v>3</v>
      </c>
      <c r="C81" s="610">
        <v>10</v>
      </c>
      <c r="D81" s="611">
        <v>743</v>
      </c>
      <c r="E81" s="611">
        <v>315</v>
      </c>
      <c r="F81" s="611">
        <v>428</v>
      </c>
      <c r="G81" s="611">
        <v>259</v>
      </c>
      <c r="H81" s="611">
        <v>84</v>
      </c>
      <c r="I81" s="611">
        <v>175</v>
      </c>
      <c r="K81" s="525"/>
      <c r="L81" s="3"/>
      <c r="M81" s="3"/>
      <c r="N81" s="3"/>
      <c r="O81" s="3"/>
      <c r="P81" s="3"/>
      <c r="Q81" s="3"/>
      <c r="R81" s="3"/>
    </row>
    <row r="82" spans="1:18" s="41" customFormat="1" ht="12.2" customHeight="1">
      <c r="A82" s="40" t="s">
        <v>220</v>
      </c>
      <c r="B82" s="614">
        <v>1</v>
      </c>
      <c r="C82" s="610">
        <v>4</v>
      </c>
      <c r="D82" s="611">
        <v>260</v>
      </c>
      <c r="E82" s="611">
        <v>133</v>
      </c>
      <c r="F82" s="611">
        <v>127</v>
      </c>
      <c r="G82" s="611">
        <v>89</v>
      </c>
      <c r="H82" s="611">
        <v>45</v>
      </c>
      <c r="I82" s="611">
        <v>44</v>
      </c>
      <c r="K82" s="3"/>
      <c r="L82" s="3"/>
      <c r="M82" s="3"/>
      <c r="N82" s="3"/>
      <c r="O82" s="3"/>
      <c r="P82" s="3"/>
      <c r="Q82" s="3"/>
      <c r="R82" s="3"/>
    </row>
    <row r="83" spans="1:18" s="41" customFormat="1" ht="12.2" customHeight="1">
      <c r="A83" s="40" t="s">
        <v>822</v>
      </c>
      <c r="B83" s="614">
        <v>4</v>
      </c>
      <c r="C83" s="610">
        <v>9</v>
      </c>
      <c r="D83" s="611">
        <v>505</v>
      </c>
      <c r="E83" s="611">
        <v>250</v>
      </c>
      <c r="F83" s="611">
        <v>255</v>
      </c>
      <c r="G83" s="611">
        <v>169</v>
      </c>
      <c r="H83" s="611">
        <v>76</v>
      </c>
      <c r="I83" s="611">
        <v>93</v>
      </c>
      <c r="K83" s="530"/>
      <c r="L83" s="530"/>
      <c r="M83" s="530"/>
      <c r="N83" s="530"/>
      <c r="O83" s="530"/>
      <c r="P83" s="530"/>
      <c r="Q83" s="530"/>
      <c r="R83" s="530"/>
    </row>
    <row r="84" spans="1:18" s="41" customFormat="1" ht="12.2" customHeight="1">
      <c r="A84" s="40" t="s">
        <v>221</v>
      </c>
      <c r="B84" s="614">
        <v>3</v>
      </c>
      <c r="C84" s="610">
        <v>8</v>
      </c>
      <c r="D84" s="611">
        <v>561</v>
      </c>
      <c r="E84" s="611">
        <v>241</v>
      </c>
      <c r="F84" s="611">
        <v>320</v>
      </c>
      <c r="G84" s="611">
        <v>199</v>
      </c>
      <c r="H84" s="611">
        <v>81</v>
      </c>
      <c r="I84" s="611">
        <v>118</v>
      </c>
      <c r="K84" s="530"/>
      <c r="L84" s="530"/>
      <c r="M84" s="530"/>
      <c r="N84" s="530"/>
      <c r="O84" s="530"/>
      <c r="P84" s="530"/>
      <c r="Q84" s="530"/>
      <c r="R84" s="530"/>
    </row>
    <row r="85" spans="1:18" s="41" customFormat="1" ht="24" customHeight="1">
      <c r="A85" s="40" t="s">
        <v>235</v>
      </c>
      <c r="B85" s="614">
        <v>9</v>
      </c>
      <c r="C85" s="610">
        <v>24</v>
      </c>
      <c r="D85" s="611">
        <v>1396</v>
      </c>
      <c r="E85" s="611">
        <v>547</v>
      </c>
      <c r="F85" s="611">
        <v>849</v>
      </c>
      <c r="G85" s="611">
        <v>545</v>
      </c>
      <c r="H85" s="611">
        <v>194</v>
      </c>
      <c r="I85" s="611">
        <v>351</v>
      </c>
    </row>
    <row r="86" spans="1:18" s="41" customFormat="1" ht="24" customHeight="1">
      <c r="A86" s="40" t="s">
        <v>547</v>
      </c>
      <c r="B86" s="614">
        <v>4</v>
      </c>
      <c r="C86" s="610">
        <v>9</v>
      </c>
      <c r="D86" s="611">
        <v>544</v>
      </c>
      <c r="E86" s="611">
        <v>217</v>
      </c>
      <c r="F86" s="611">
        <v>327</v>
      </c>
      <c r="G86" s="611">
        <v>207</v>
      </c>
      <c r="H86" s="611">
        <v>90</v>
      </c>
      <c r="I86" s="611">
        <v>117</v>
      </c>
    </row>
    <row r="87" spans="1:18" s="41" customFormat="1" ht="12.2" customHeight="1">
      <c r="A87" s="40" t="s">
        <v>222</v>
      </c>
      <c r="B87" s="614">
        <v>2</v>
      </c>
      <c r="C87" s="610">
        <v>8</v>
      </c>
      <c r="D87" s="611">
        <v>478</v>
      </c>
      <c r="E87" s="611">
        <v>200</v>
      </c>
      <c r="F87" s="611">
        <v>278</v>
      </c>
      <c r="G87" s="611">
        <v>170</v>
      </c>
      <c r="H87" s="611">
        <v>71</v>
      </c>
      <c r="I87" s="611">
        <v>99</v>
      </c>
    </row>
    <row r="88" spans="1:18" s="41" customFormat="1" ht="12.2" customHeight="1">
      <c r="A88" s="40" t="s">
        <v>29</v>
      </c>
      <c r="B88" s="614">
        <v>4</v>
      </c>
      <c r="C88" s="610">
        <v>8</v>
      </c>
      <c r="D88" s="611">
        <v>558</v>
      </c>
      <c r="E88" s="611">
        <v>268</v>
      </c>
      <c r="F88" s="611">
        <v>290</v>
      </c>
      <c r="G88" s="611">
        <v>195</v>
      </c>
      <c r="H88" s="611">
        <v>97</v>
      </c>
      <c r="I88" s="611">
        <v>98</v>
      </c>
    </row>
    <row r="89" spans="1:18" s="41" customFormat="1" ht="24" customHeight="1">
      <c r="A89" s="40" t="s">
        <v>223</v>
      </c>
      <c r="B89" s="614">
        <v>3</v>
      </c>
      <c r="C89" s="610">
        <v>8</v>
      </c>
      <c r="D89" s="611">
        <v>434</v>
      </c>
      <c r="E89" s="611">
        <v>274</v>
      </c>
      <c r="F89" s="611">
        <v>160</v>
      </c>
      <c r="G89" s="611">
        <v>164</v>
      </c>
      <c r="H89" s="611">
        <v>96</v>
      </c>
      <c r="I89" s="611">
        <v>68</v>
      </c>
    </row>
    <row r="90" spans="1:18" s="41" customFormat="1" ht="24" customHeight="1">
      <c r="A90" s="40" t="s">
        <v>498</v>
      </c>
      <c r="B90" s="614">
        <v>3</v>
      </c>
      <c r="C90" s="610">
        <v>11</v>
      </c>
      <c r="D90" s="611">
        <v>627</v>
      </c>
      <c r="E90" s="611">
        <v>315</v>
      </c>
      <c r="F90" s="611">
        <v>312</v>
      </c>
      <c r="G90" s="611">
        <v>265</v>
      </c>
      <c r="H90" s="611">
        <v>146</v>
      </c>
      <c r="I90" s="611">
        <v>119</v>
      </c>
    </row>
    <row r="91" spans="1:18" s="41" customFormat="1" ht="24" customHeight="1">
      <c r="A91" s="40" t="s">
        <v>470</v>
      </c>
      <c r="B91" s="614">
        <v>3</v>
      </c>
      <c r="C91" s="610">
        <v>7</v>
      </c>
      <c r="D91" s="611">
        <v>465</v>
      </c>
      <c r="E91" s="611">
        <v>226</v>
      </c>
      <c r="F91" s="611">
        <v>239</v>
      </c>
      <c r="G91" s="611">
        <v>172</v>
      </c>
      <c r="H91" s="611">
        <v>85</v>
      </c>
      <c r="I91" s="611">
        <v>87</v>
      </c>
    </row>
    <row r="92" spans="1:18" s="41" customFormat="1" ht="12.2" customHeight="1">
      <c r="A92" s="40" t="s">
        <v>471</v>
      </c>
      <c r="B92" s="614">
        <v>3</v>
      </c>
      <c r="C92" s="610">
        <v>6</v>
      </c>
      <c r="D92" s="611">
        <v>432</v>
      </c>
      <c r="E92" s="611">
        <v>190</v>
      </c>
      <c r="F92" s="611">
        <v>242</v>
      </c>
      <c r="G92" s="611">
        <v>145</v>
      </c>
      <c r="H92" s="611">
        <v>64</v>
      </c>
      <c r="I92" s="611">
        <v>81</v>
      </c>
    </row>
    <row r="93" spans="1:18" s="41" customFormat="1" ht="24" customHeight="1">
      <c r="A93" s="90" t="s">
        <v>226</v>
      </c>
      <c r="B93" s="615">
        <v>46</v>
      </c>
      <c r="C93" s="612">
        <v>123</v>
      </c>
      <c r="D93" s="613">
        <v>7634</v>
      </c>
      <c r="E93" s="613">
        <v>3443</v>
      </c>
      <c r="F93" s="613">
        <v>4191</v>
      </c>
      <c r="G93" s="613">
        <v>2834</v>
      </c>
      <c r="H93" s="613">
        <v>1241</v>
      </c>
      <c r="I93" s="613">
        <v>1593</v>
      </c>
    </row>
    <row r="94" spans="1:18" s="4" customFormat="1" ht="33" customHeight="1">
      <c r="B94" s="3255" t="s">
        <v>362</v>
      </c>
      <c r="C94" s="3255"/>
      <c r="D94" s="3255"/>
      <c r="E94" s="3255"/>
      <c r="F94" s="3255"/>
      <c r="G94" s="3255"/>
      <c r="H94" s="3255"/>
      <c r="I94" s="3255"/>
      <c r="K94" s="76"/>
      <c r="L94" s="76"/>
      <c r="M94" s="76"/>
      <c r="N94" s="76"/>
      <c r="O94" s="76"/>
      <c r="P94" s="76"/>
      <c r="Q94" s="76"/>
      <c r="R94" s="76"/>
    </row>
    <row r="95" spans="1:18" s="530" customFormat="1" ht="12">
      <c r="A95" s="40" t="s">
        <v>680</v>
      </c>
      <c r="B95" s="620">
        <v>21</v>
      </c>
      <c r="C95" s="616">
        <v>160</v>
      </c>
      <c r="D95" s="617">
        <v>2434</v>
      </c>
      <c r="E95" s="617">
        <v>518</v>
      </c>
      <c r="F95" s="617">
        <v>1916</v>
      </c>
      <c r="G95" s="617">
        <v>1032</v>
      </c>
      <c r="H95" s="617">
        <v>235</v>
      </c>
      <c r="I95" s="617">
        <v>797</v>
      </c>
      <c r="K95" s="525"/>
      <c r="L95" s="2"/>
      <c r="M95" s="2"/>
      <c r="N95" s="2"/>
      <c r="O95" s="2"/>
      <c r="P95" s="2"/>
      <c r="Q95" s="2"/>
      <c r="R95" s="2"/>
    </row>
    <row r="96" spans="1:18" s="41" customFormat="1" ht="24" customHeight="1">
      <c r="A96" s="40" t="s">
        <v>219</v>
      </c>
      <c r="B96" s="620">
        <v>13</v>
      </c>
      <c r="C96" s="616">
        <v>44</v>
      </c>
      <c r="D96" s="617">
        <v>762</v>
      </c>
      <c r="E96" s="617">
        <v>172</v>
      </c>
      <c r="F96" s="617">
        <v>590</v>
      </c>
      <c r="G96" s="617">
        <v>337</v>
      </c>
      <c r="H96" s="617">
        <v>83</v>
      </c>
      <c r="I96" s="617">
        <v>254</v>
      </c>
      <c r="K96" s="525"/>
      <c r="L96" s="3"/>
      <c r="M96" s="3"/>
      <c r="N96" s="3"/>
      <c r="O96" s="3"/>
      <c r="P96" s="3"/>
      <c r="Q96" s="3"/>
      <c r="R96" s="3"/>
    </row>
    <row r="97" spans="1:18" s="41" customFormat="1" ht="12.2" customHeight="1">
      <c r="A97" s="40" t="s">
        <v>220</v>
      </c>
      <c r="B97" s="620">
        <v>6</v>
      </c>
      <c r="C97" s="616">
        <v>38</v>
      </c>
      <c r="D97" s="617">
        <v>546</v>
      </c>
      <c r="E97" s="617">
        <v>99</v>
      </c>
      <c r="F97" s="617">
        <v>447</v>
      </c>
      <c r="G97" s="617">
        <v>238</v>
      </c>
      <c r="H97" s="617">
        <v>46</v>
      </c>
      <c r="I97" s="617">
        <v>192</v>
      </c>
      <c r="K97" s="3"/>
      <c r="L97" s="3"/>
      <c r="M97" s="3"/>
      <c r="N97" s="3"/>
      <c r="O97" s="3"/>
      <c r="P97" s="3"/>
      <c r="Q97" s="3"/>
      <c r="R97" s="3"/>
    </row>
    <row r="98" spans="1:18" s="41" customFormat="1" ht="12.2" customHeight="1">
      <c r="A98" s="40" t="s">
        <v>822</v>
      </c>
      <c r="B98" s="620">
        <v>10</v>
      </c>
      <c r="C98" s="616">
        <v>75</v>
      </c>
      <c r="D98" s="617">
        <v>1308</v>
      </c>
      <c r="E98" s="617">
        <v>324</v>
      </c>
      <c r="F98" s="617">
        <v>984</v>
      </c>
      <c r="G98" s="617">
        <v>584</v>
      </c>
      <c r="H98" s="617">
        <v>154</v>
      </c>
      <c r="I98" s="617">
        <v>430</v>
      </c>
      <c r="K98" s="530"/>
      <c r="L98" s="530"/>
      <c r="M98" s="530"/>
      <c r="N98" s="530"/>
      <c r="O98" s="530"/>
      <c r="P98" s="530"/>
      <c r="Q98" s="530"/>
      <c r="R98" s="530"/>
    </row>
    <row r="99" spans="1:18" s="41" customFormat="1" ht="12.2" customHeight="1">
      <c r="A99" s="40" t="s">
        <v>221</v>
      </c>
      <c r="B99" s="620">
        <v>15</v>
      </c>
      <c r="C99" s="616">
        <v>93</v>
      </c>
      <c r="D99" s="617">
        <v>1456</v>
      </c>
      <c r="E99" s="617">
        <v>282</v>
      </c>
      <c r="F99" s="617">
        <v>1174</v>
      </c>
      <c r="G99" s="617">
        <v>648</v>
      </c>
      <c r="H99" s="617">
        <v>166</v>
      </c>
      <c r="I99" s="617">
        <v>482</v>
      </c>
      <c r="K99" s="530"/>
      <c r="L99" s="530"/>
      <c r="M99" s="530"/>
      <c r="N99" s="530"/>
      <c r="O99" s="530"/>
      <c r="P99" s="530"/>
      <c r="Q99" s="530"/>
      <c r="R99" s="530"/>
    </row>
    <row r="100" spans="1:18" s="41" customFormat="1" ht="24" customHeight="1">
      <c r="A100" s="40" t="s">
        <v>235</v>
      </c>
      <c r="B100" s="620">
        <v>21</v>
      </c>
      <c r="C100" s="616">
        <v>194</v>
      </c>
      <c r="D100" s="617">
        <v>3786</v>
      </c>
      <c r="E100" s="617">
        <v>891</v>
      </c>
      <c r="F100" s="617">
        <v>2895</v>
      </c>
      <c r="G100" s="617">
        <v>1658</v>
      </c>
      <c r="H100" s="617">
        <v>412</v>
      </c>
      <c r="I100" s="617">
        <v>1246</v>
      </c>
    </row>
    <row r="101" spans="1:18" s="41" customFormat="1" ht="24" customHeight="1">
      <c r="A101" s="40" t="s">
        <v>547</v>
      </c>
      <c r="B101" s="620">
        <v>11</v>
      </c>
      <c r="C101" s="616">
        <v>66</v>
      </c>
      <c r="D101" s="617">
        <v>1053</v>
      </c>
      <c r="E101" s="617">
        <v>238</v>
      </c>
      <c r="F101" s="617">
        <v>815</v>
      </c>
      <c r="G101" s="617">
        <v>459</v>
      </c>
      <c r="H101" s="617">
        <v>102</v>
      </c>
      <c r="I101" s="617">
        <v>357</v>
      </c>
    </row>
    <row r="102" spans="1:18" s="41" customFormat="1" ht="12.2" customHeight="1">
      <c r="A102" s="40" t="s">
        <v>222</v>
      </c>
      <c r="B102" s="620">
        <v>15</v>
      </c>
      <c r="C102" s="616">
        <v>82</v>
      </c>
      <c r="D102" s="617">
        <v>1399</v>
      </c>
      <c r="E102" s="617">
        <v>319</v>
      </c>
      <c r="F102" s="617">
        <v>1080</v>
      </c>
      <c r="G102" s="617">
        <v>563</v>
      </c>
      <c r="H102" s="617">
        <v>136</v>
      </c>
      <c r="I102" s="617">
        <v>427</v>
      </c>
    </row>
    <row r="103" spans="1:18" s="41" customFormat="1" ht="12.2" customHeight="1">
      <c r="A103" s="40" t="s">
        <v>29</v>
      </c>
      <c r="B103" s="620">
        <v>4</v>
      </c>
      <c r="C103" s="616">
        <v>23</v>
      </c>
      <c r="D103" s="617">
        <v>406</v>
      </c>
      <c r="E103" s="617">
        <v>65</v>
      </c>
      <c r="F103" s="617">
        <v>341</v>
      </c>
      <c r="G103" s="617">
        <v>186</v>
      </c>
      <c r="H103" s="617">
        <v>33</v>
      </c>
      <c r="I103" s="617">
        <v>153</v>
      </c>
    </row>
    <row r="104" spans="1:18" s="41" customFormat="1" ht="24" customHeight="1">
      <c r="A104" s="40" t="s">
        <v>223</v>
      </c>
      <c r="B104" s="620">
        <v>9</v>
      </c>
      <c r="C104" s="616">
        <v>45</v>
      </c>
      <c r="D104" s="617">
        <v>730</v>
      </c>
      <c r="E104" s="617">
        <v>180</v>
      </c>
      <c r="F104" s="617">
        <v>550</v>
      </c>
      <c r="G104" s="617">
        <v>301</v>
      </c>
      <c r="H104" s="617">
        <v>72</v>
      </c>
      <c r="I104" s="617">
        <v>229</v>
      </c>
    </row>
    <row r="105" spans="1:18" s="41" customFormat="1" ht="24" customHeight="1">
      <c r="A105" s="40" t="s">
        <v>498</v>
      </c>
      <c r="B105" s="620">
        <v>31</v>
      </c>
      <c r="C105" s="616">
        <v>257</v>
      </c>
      <c r="D105" s="617">
        <v>4717</v>
      </c>
      <c r="E105" s="617">
        <v>1183</v>
      </c>
      <c r="F105" s="617">
        <v>3534</v>
      </c>
      <c r="G105" s="617">
        <v>2060</v>
      </c>
      <c r="H105" s="617">
        <v>546</v>
      </c>
      <c r="I105" s="617">
        <v>1514</v>
      </c>
    </row>
    <row r="106" spans="1:18" s="41" customFormat="1" ht="24" customHeight="1">
      <c r="A106" s="40" t="s">
        <v>470</v>
      </c>
      <c r="B106" s="620">
        <v>5</v>
      </c>
      <c r="C106" s="616">
        <v>14</v>
      </c>
      <c r="D106" s="617">
        <v>311</v>
      </c>
      <c r="E106" s="617">
        <v>52</v>
      </c>
      <c r="F106" s="617">
        <v>259</v>
      </c>
      <c r="G106" s="617">
        <v>162</v>
      </c>
      <c r="H106" s="617">
        <v>28</v>
      </c>
      <c r="I106" s="617">
        <v>134</v>
      </c>
    </row>
    <row r="107" spans="1:18" s="41" customFormat="1" ht="12.2" customHeight="1">
      <c r="A107" s="40" t="s">
        <v>471</v>
      </c>
      <c r="B107" s="620">
        <v>9</v>
      </c>
      <c r="C107" s="616">
        <v>49</v>
      </c>
      <c r="D107" s="617">
        <v>734</v>
      </c>
      <c r="E107" s="617">
        <v>123</v>
      </c>
      <c r="F107" s="617">
        <v>611</v>
      </c>
      <c r="G107" s="617">
        <v>334</v>
      </c>
      <c r="H107" s="617">
        <v>64</v>
      </c>
      <c r="I107" s="617">
        <v>270</v>
      </c>
    </row>
    <row r="108" spans="1:18" s="41" customFormat="1" ht="24" customHeight="1">
      <c r="A108" s="90" t="s">
        <v>226</v>
      </c>
      <c r="B108" s="621">
        <v>170</v>
      </c>
      <c r="C108" s="618">
        <v>1140</v>
      </c>
      <c r="D108" s="619">
        <v>19642</v>
      </c>
      <c r="E108" s="619">
        <v>4446</v>
      </c>
      <c r="F108" s="619">
        <v>15196</v>
      </c>
      <c r="G108" s="619">
        <v>8562</v>
      </c>
      <c r="H108" s="619">
        <v>2077</v>
      </c>
      <c r="I108" s="619">
        <v>6485</v>
      </c>
    </row>
    <row r="109" spans="1:18" s="528" customFormat="1" ht="33" customHeight="1">
      <c r="B109" s="3255" t="s">
        <v>54</v>
      </c>
      <c r="C109" s="3255"/>
      <c r="D109" s="3255"/>
      <c r="E109" s="3255"/>
      <c r="F109" s="3255"/>
      <c r="G109" s="3255"/>
      <c r="H109" s="3255"/>
      <c r="I109" s="3255"/>
      <c r="K109" s="529"/>
      <c r="L109" s="524"/>
      <c r="M109" s="524"/>
      <c r="N109" s="524"/>
      <c r="O109" s="524"/>
      <c r="P109" s="524"/>
      <c r="Q109" s="524"/>
      <c r="R109" s="524"/>
    </row>
    <row r="110" spans="1:18" s="530" customFormat="1" ht="12">
      <c r="A110" s="40" t="s">
        <v>680</v>
      </c>
      <c r="B110" s="626">
        <v>5</v>
      </c>
      <c r="C110" s="622">
        <v>32</v>
      </c>
      <c r="D110" s="623">
        <v>646</v>
      </c>
      <c r="E110" s="623">
        <v>304</v>
      </c>
      <c r="F110" s="623">
        <v>342</v>
      </c>
      <c r="G110" s="623">
        <v>359</v>
      </c>
      <c r="H110" s="623">
        <v>180</v>
      </c>
      <c r="I110" s="623">
        <v>179</v>
      </c>
      <c r="K110" s="525"/>
      <c r="L110" s="2"/>
      <c r="M110" s="2"/>
      <c r="N110" s="2"/>
      <c r="O110" s="2"/>
      <c r="P110" s="2"/>
      <c r="Q110" s="2"/>
      <c r="R110" s="2"/>
    </row>
    <row r="111" spans="1:18" s="41" customFormat="1" ht="24" customHeight="1">
      <c r="A111" s="40" t="s">
        <v>219</v>
      </c>
      <c r="B111" s="626">
        <v>4</v>
      </c>
      <c r="C111" s="622">
        <v>20</v>
      </c>
      <c r="D111" s="623">
        <v>341</v>
      </c>
      <c r="E111" s="623">
        <v>174</v>
      </c>
      <c r="F111" s="623">
        <v>167</v>
      </c>
      <c r="G111" s="623">
        <v>180</v>
      </c>
      <c r="H111" s="623">
        <v>93</v>
      </c>
      <c r="I111" s="623">
        <v>87</v>
      </c>
      <c r="K111" s="525"/>
      <c r="L111" s="3"/>
      <c r="M111" s="3"/>
      <c r="N111" s="3"/>
      <c r="O111" s="3"/>
      <c r="P111" s="3"/>
      <c r="Q111" s="3"/>
      <c r="R111" s="3"/>
    </row>
    <row r="112" spans="1:18" s="41" customFormat="1" ht="12.2" customHeight="1">
      <c r="A112" s="40" t="s">
        <v>220</v>
      </c>
      <c r="B112" s="626">
        <v>1</v>
      </c>
      <c r="C112" s="622">
        <v>10</v>
      </c>
      <c r="D112" s="623">
        <v>234</v>
      </c>
      <c r="E112" s="623">
        <v>114</v>
      </c>
      <c r="F112" s="623">
        <v>120</v>
      </c>
      <c r="G112" s="623">
        <v>127</v>
      </c>
      <c r="H112" s="623">
        <v>62</v>
      </c>
      <c r="I112" s="623">
        <v>65</v>
      </c>
      <c r="K112" s="3"/>
      <c r="L112" s="3"/>
      <c r="M112" s="3"/>
      <c r="N112" s="3"/>
      <c r="O112" s="3"/>
      <c r="P112" s="3"/>
      <c r="Q112" s="3"/>
      <c r="R112" s="3"/>
    </row>
    <row r="113" spans="1:18" s="41" customFormat="1" ht="12.2" customHeight="1">
      <c r="A113" s="40" t="s">
        <v>822</v>
      </c>
      <c r="B113" s="626">
        <v>5</v>
      </c>
      <c r="C113" s="622">
        <v>23</v>
      </c>
      <c r="D113" s="623">
        <v>357</v>
      </c>
      <c r="E113" s="623">
        <v>166</v>
      </c>
      <c r="F113" s="623">
        <v>191</v>
      </c>
      <c r="G113" s="623">
        <v>181</v>
      </c>
      <c r="H113" s="623">
        <v>97</v>
      </c>
      <c r="I113" s="623">
        <v>84</v>
      </c>
      <c r="K113" s="530"/>
      <c r="L113" s="530"/>
      <c r="M113" s="530"/>
      <c r="N113" s="530"/>
      <c r="O113" s="530"/>
      <c r="P113" s="530"/>
      <c r="Q113" s="530"/>
      <c r="R113" s="530"/>
    </row>
    <row r="114" spans="1:18" s="41" customFormat="1" ht="12.2" customHeight="1">
      <c r="A114" s="40" t="s">
        <v>221</v>
      </c>
      <c r="B114" s="626">
        <v>3</v>
      </c>
      <c r="C114" s="622">
        <v>14</v>
      </c>
      <c r="D114" s="623">
        <v>271</v>
      </c>
      <c r="E114" s="623">
        <v>156</v>
      </c>
      <c r="F114" s="623">
        <v>115</v>
      </c>
      <c r="G114" s="623">
        <v>150</v>
      </c>
      <c r="H114" s="623">
        <v>88</v>
      </c>
      <c r="I114" s="623">
        <v>62</v>
      </c>
      <c r="K114" s="530"/>
      <c r="L114" s="530"/>
      <c r="M114" s="530"/>
      <c r="N114" s="530"/>
      <c r="O114" s="530"/>
      <c r="P114" s="530"/>
      <c r="Q114" s="530"/>
      <c r="R114" s="530"/>
    </row>
    <row r="115" spans="1:18" s="41" customFormat="1" ht="24" customHeight="1">
      <c r="A115" s="40" t="s">
        <v>235</v>
      </c>
      <c r="B115" s="626">
        <v>13</v>
      </c>
      <c r="C115" s="622">
        <v>73</v>
      </c>
      <c r="D115" s="623">
        <v>1450</v>
      </c>
      <c r="E115" s="623">
        <v>695</v>
      </c>
      <c r="F115" s="623">
        <v>755</v>
      </c>
      <c r="G115" s="623">
        <v>828</v>
      </c>
      <c r="H115" s="623">
        <v>388</v>
      </c>
      <c r="I115" s="623">
        <v>440</v>
      </c>
    </row>
    <row r="116" spans="1:18" s="41" customFormat="1" ht="24" customHeight="1">
      <c r="A116" s="40" t="s">
        <v>547</v>
      </c>
      <c r="B116" s="626">
        <v>3</v>
      </c>
      <c r="C116" s="622">
        <v>13</v>
      </c>
      <c r="D116" s="623">
        <v>260</v>
      </c>
      <c r="E116" s="623">
        <v>125</v>
      </c>
      <c r="F116" s="623">
        <v>135</v>
      </c>
      <c r="G116" s="623">
        <v>140</v>
      </c>
      <c r="H116" s="623">
        <v>71</v>
      </c>
      <c r="I116" s="623">
        <v>69</v>
      </c>
    </row>
    <row r="117" spans="1:18" s="41" customFormat="1" ht="12.2" customHeight="1">
      <c r="A117" s="40" t="s">
        <v>222</v>
      </c>
      <c r="B117" s="626">
        <v>3</v>
      </c>
      <c r="C117" s="622">
        <v>16</v>
      </c>
      <c r="D117" s="623">
        <v>323</v>
      </c>
      <c r="E117" s="623">
        <v>165</v>
      </c>
      <c r="F117" s="623">
        <v>158</v>
      </c>
      <c r="G117" s="623">
        <v>180</v>
      </c>
      <c r="H117" s="623">
        <v>85</v>
      </c>
      <c r="I117" s="623">
        <v>95</v>
      </c>
    </row>
    <row r="118" spans="1:18" s="41" customFormat="1" ht="12.2" customHeight="1">
      <c r="A118" s="40" t="s">
        <v>29</v>
      </c>
      <c r="B118" s="626">
        <v>3</v>
      </c>
      <c r="C118" s="622">
        <v>13</v>
      </c>
      <c r="D118" s="623">
        <v>279</v>
      </c>
      <c r="E118" s="623">
        <v>134</v>
      </c>
      <c r="F118" s="623">
        <v>145</v>
      </c>
      <c r="G118" s="623">
        <v>142</v>
      </c>
      <c r="H118" s="623">
        <v>73</v>
      </c>
      <c r="I118" s="623">
        <v>69</v>
      </c>
    </row>
    <row r="119" spans="1:18" s="41" customFormat="1" ht="24" customHeight="1">
      <c r="A119" s="40" t="s">
        <v>223</v>
      </c>
      <c r="B119" s="626">
        <v>3</v>
      </c>
      <c r="C119" s="622">
        <v>18</v>
      </c>
      <c r="D119" s="623">
        <v>288</v>
      </c>
      <c r="E119" s="623">
        <v>167</v>
      </c>
      <c r="F119" s="623">
        <v>121</v>
      </c>
      <c r="G119" s="623">
        <v>156</v>
      </c>
      <c r="H119" s="623">
        <v>86</v>
      </c>
      <c r="I119" s="623">
        <v>70</v>
      </c>
    </row>
    <row r="120" spans="1:18" s="41" customFormat="1" ht="24" customHeight="1">
      <c r="A120" s="40" t="s">
        <v>498</v>
      </c>
      <c r="B120" s="626">
        <v>9</v>
      </c>
      <c r="C120" s="622">
        <v>60</v>
      </c>
      <c r="D120" s="623">
        <v>1193</v>
      </c>
      <c r="E120" s="623">
        <v>592</v>
      </c>
      <c r="F120" s="623">
        <v>601</v>
      </c>
      <c r="G120" s="623">
        <v>746</v>
      </c>
      <c r="H120" s="623">
        <v>376</v>
      </c>
      <c r="I120" s="623">
        <v>370</v>
      </c>
    </row>
    <row r="121" spans="1:18" s="41" customFormat="1" ht="24" customHeight="1">
      <c r="A121" s="40" t="s">
        <v>470</v>
      </c>
      <c r="B121" s="626">
        <v>1</v>
      </c>
      <c r="C121" s="622">
        <v>1</v>
      </c>
      <c r="D121" s="623">
        <v>16</v>
      </c>
      <c r="E121" s="623">
        <v>10</v>
      </c>
      <c r="F121" s="623">
        <v>6</v>
      </c>
      <c r="G121" s="623">
        <v>0</v>
      </c>
      <c r="H121" s="623">
        <v>0</v>
      </c>
      <c r="I121" s="623">
        <v>0</v>
      </c>
    </row>
    <row r="122" spans="1:18" s="41" customFormat="1" ht="12.2" customHeight="1">
      <c r="A122" s="40" t="s">
        <v>471</v>
      </c>
      <c r="B122" s="626">
        <v>2</v>
      </c>
      <c r="C122" s="622">
        <v>4</v>
      </c>
      <c r="D122" s="623">
        <v>86</v>
      </c>
      <c r="E122" s="623">
        <v>33</v>
      </c>
      <c r="F122" s="623">
        <v>53</v>
      </c>
      <c r="G122" s="623">
        <v>41</v>
      </c>
      <c r="H122" s="623">
        <v>13</v>
      </c>
      <c r="I122" s="623">
        <v>28</v>
      </c>
    </row>
    <row r="123" spans="1:18" s="41" customFormat="1" ht="24" customHeight="1">
      <c r="A123" s="90" t="s">
        <v>226</v>
      </c>
      <c r="B123" s="627">
        <v>55</v>
      </c>
      <c r="C123" s="624">
        <v>297</v>
      </c>
      <c r="D123" s="625">
        <v>5744</v>
      </c>
      <c r="E123" s="625">
        <v>2835</v>
      </c>
      <c r="F123" s="625">
        <v>2909</v>
      </c>
      <c r="G123" s="625">
        <v>3230</v>
      </c>
      <c r="H123" s="625">
        <v>1612</v>
      </c>
      <c r="I123" s="625">
        <v>1618</v>
      </c>
    </row>
    <row r="124" spans="1:18" s="524" customFormat="1" ht="33" customHeight="1">
      <c r="B124" s="3255" t="s">
        <v>679</v>
      </c>
      <c r="C124" s="3255"/>
      <c r="D124" s="3255"/>
      <c r="E124" s="3255"/>
      <c r="F124" s="3255"/>
      <c r="G124" s="3255"/>
      <c r="H124" s="3255"/>
      <c r="I124" s="3255"/>
      <c r="K124" s="531"/>
      <c r="L124" s="531"/>
      <c r="M124" s="531"/>
      <c r="N124" s="531"/>
      <c r="O124" s="531"/>
      <c r="P124" s="531"/>
      <c r="Q124" s="531"/>
      <c r="R124" s="531"/>
    </row>
    <row r="125" spans="1:18" s="530" customFormat="1" ht="12">
      <c r="A125" s="40" t="s">
        <v>680</v>
      </c>
      <c r="B125" s="632">
        <v>11</v>
      </c>
      <c r="C125" s="628">
        <v>85</v>
      </c>
      <c r="D125" s="629">
        <v>1525</v>
      </c>
      <c r="E125" s="629">
        <v>705</v>
      </c>
      <c r="F125" s="629">
        <v>820</v>
      </c>
      <c r="G125" s="629">
        <v>530</v>
      </c>
      <c r="H125" s="629">
        <v>245</v>
      </c>
      <c r="I125" s="629">
        <v>285</v>
      </c>
      <c r="K125" s="525"/>
      <c r="L125" s="2"/>
      <c r="M125" s="2"/>
      <c r="N125" s="2"/>
      <c r="O125" s="2"/>
      <c r="P125" s="2"/>
      <c r="Q125" s="2"/>
      <c r="R125" s="2"/>
    </row>
    <row r="126" spans="1:18" s="41" customFormat="1" ht="24" customHeight="1">
      <c r="A126" s="40" t="s">
        <v>219</v>
      </c>
      <c r="B126" s="632">
        <v>7</v>
      </c>
      <c r="C126" s="628">
        <v>24</v>
      </c>
      <c r="D126" s="629">
        <v>403</v>
      </c>
      <c r="E126" s="629">
        <v>55</v>
      </c>
      <c r="F126" s="629">
        <v>348</v>
      </c>
      <c r="G126" s="629">
        <v>148</v>
      </c>
      <c r="H126" s="629">
        <v>16</v>
      </c>
      <c r="I126" s="629">
        <v>132</v>
      </c>
      <c r="K126" s="525"/>
      <c r="L126" s="3"/>
      <c r="M126" s="3"/>
      <c r="N126" s="3"/>
      <c r="O126" s="3"/>
      <c r="P126" s="3"/>
      <c r="Q126" s="3"/>
      <c r="R126" s="3"/>
    </row>
    <row r="127" spans="1:18" s="41" customFormat="1" ht="12.2" customHeight="1">
      <c r="A127" s="40" t="s">
        <v>220</v>
      </c>
      <c r="B127" s="632">
        <v>5</v>
      </c>
      <c r="C127" s="628">
        <v>20</v>
      </c>
      <c r="D127" s="629">
        <v>320</v>
      </c>
      <c r="E127" s="629">
        <v>119</v>
      </c>
      <c r="F127" s="629">
        <v>201</v>
      </c>
      <c r="G127" s="629">
        <v>105</v>
      </c>
      <c r="H127" s="629">
        <v>40</v>
      </c>
      <c r="I127" s="629">
        <v>65</v>
      </c>
      <c r="K127" s="3"/>
      <c r="L127" s="3"/>
      <c r="M127" s="3"/>
      <c r="N127" s="3"/>
      <c r="O127" s="3"/>
      <c r="P127" s="3"/>
      <c r="Q127" s="3"/>
      <c r="R127" s="3"/>
    </row>
    <row r="128" spans="1:18" s="41" customFormat="1" ht="12.2" customHeight="1">
      <c r="A128" s="40" t="s">
        <v>822</v>
      </c>
      <c r="B128" s="632">
        <v>6</v>
      </c>
      <c r="C128" s="628">
        <v>31</v>
      </c>
      <c r="D128" s="629">
        <v>409</v>
      </c>
      <c r="E128" s="629">
        <v>145</v>
      </c>
      <c r="F128" s="629">
        <v>264</v>
      </c>
      <c r="G128" s="629">
        <v>156</v>
      </c>
      <c r="H128" s="629">
        <v>62</v>
      </c>
      <c r="I128" s="629">
        <v>94</v>
      </c>
      <c r="K128" s="530"/>
      <c r="L128" s="530"/>
      <c r="M128" s="530"/>
      <c r="N128" s="530"/>
      <c r="O128" s="530"/>
      <c r="P128" s="530"/>
      <c r="Q128" s="530"/>
      <c r="R128" s="530"/>
    </row>
    <row r="129" spans="1:18" s="41" customFormat="1" ht="12.2" customHeight="1">
      <c r="A129" s="40" t="s">
        <v>221</v>
      </c>
      <c r="B129" s="632">
        <v>10</v>
      </c>
      <c r="C129" s="628">
        <v>40</v>
      </c>
      <c r="D129" s="629">
        <v>741</v>
      </c>
      <c r="E129" s="629">
        <v>212</v>
      </c>
      <c r="F129" s="629">
        <v>529</v>
      </c>
      <c r="G129" s="629">
        <v>240</v>
      </c>
      <c r="H129" s="629">
        <v>58</v>
      </c>
      <c r="I129" s="629">
        <v>182</v>
      </c>
      <c r="K129" s="530"/>
      <c r="L129" s="530"/>
      <c r="M129" s="530"/>
      <c r="N129" s="530"/>
      <c r="O129" s="530"/>
      <c r="P129" s="530"/>
      <c r="Q129" s="530"/>
      <c r="R129" s="530"/>
    </row>
    <row r="130" spans="1:18" s="41" customFormat="1" ht="24" customHeight="1">
      <c r="A130" s="40" t="s">
        <v>235</v>
      </c>
      <c r="B130" s="632">
        <v>17</v>
      </c>
      <c r="C130" s="628">
        <v>136</v>
      </c>
      <c r="D130" s="629">
        <v>2791</v>
      </c>
      <c r="E130" s="629">
        <v>1156</v>
      </c>
      <c r="F130" s="629">
        <v>1635</v>
      </c>
      <c r="G130" s="629">
        <v>954</v>
      </c>
      <c r="H130" s="629">
        <v>425</v>
      </c>
      <c r="I130" s="629">
        <v>529</v>
      </c>
    </row>
    <row r="131" spans="1:18" s="41" customFormat="1" ht="24" customHeight="1">
      <c r="A131" s="40" t="s">
        <v>547</v>
      </c>
      <c r="B131" s="632">
        <v>9</v>
      </c>
      <c r="C131" s="628">
        <v>43</v>
      </c>
      <c r="D131" s="629">
        <v>778</v>
      </c>
      <c r="E131" s="629">
        <v>384</v>
      </c>
      <c r="F131" s="629">
        <v>394</v>
      </c>
      <c r="G131" s="629">
        <v>229</v>
      </c>
      <c r="H131" s="629">
        <v>110</v>
      </c>
      <c r="I131" s="629">
        <v>119</v>
      </c>
    </row>
    <row r="132" spans="1:18" s="41" customFormat="1" ht="12.2" customHeight="1">
      <c r="A132" s="40" t="s">
        <v>222</v>
      </c>
      <c r="B132" s="632">
        <v>8</v>
      </c>
      <c r="C132" s="628">
        <v>30</v>
      </c>
      <c r="D132" s="629">
        <v>516</v>
      </c>
      <c r="E132" s="629">
        <v>172</v>
      </c>
      <c r="F132" s="629">
        <v>344</v>
      </c>
      <c r="G132" s="629">
        <v>148</v>
      </c>
      <c r="H132" s="629">
        <v>31</v>
      </c>
      <c r="I132" s="629">
        <v>117</v>
      </c>
    </row>
    <row r="133" spans="1:18" s="41" customFormat="1" ht="12.2" customHeight="1">
      <c r="A133" s="40" t="s">
        <v>29</v>
      </c>
      <c r="B133" s="632">
        <v>3</v>
      </c>
      <c r="C133" s="628">
        <v>9</v>
      </c>
      <c r="D133" s="629">
        <v>207</v>
      </c>
      <c r="E133" s="629">
        <v>43</v>
      </c>
      <c r="F133" s="629">
        <v>164</v>
      </c>
      <c r="G133" s="629">
        <v>90</v>
      </c>
      <c r="H133" s="629">
        <v>31</v>
      </c>
      <c r="I133" s="629">
        <v>59</v>
      </c>
    </row>
    <row r="134" spans="1:18" s="41" customFormat="1" ht="24" customHeight="1">
      <c r="A134" s="40" t="s">
        <v>223</v>
      </c>
      <c r="B134" s="632">
        <v>3</v>
      </c>
      <c r="C134" s="628">
        <v>6</v>
      </c>
      <c r="D134" s="629">
        <v>122</v>
      </c>
      <c r="E134" s="629">
        <v>40</v>
      </c>
      <c r="F134" s="629">
        <v>82</v>
      </c>
      <c r="G134" s="629">
        <v>55</v>
      </c>
      <c r="H134" s="629">
        <v>21</v>
      </c>
      <c r="I134" s="629">
        <v>34</v>
      </c>
    </row>
    <row r="135" spans="1:18" s="41" customFormat="1" ht="24" customHeight="1">
      <c r="A135" s="40" t="s">
        <v>498</v>
      </c>
      <c r="B135" s="632">
        <v>22</v>
      </c>
      <c r="C135" s="628">
        <v>113</v>
      </c>
      <c r="D135" s="629">
        <v>2183</v>
      </c>
      <c r="E135" s="629">
        <v>791</v>
      </c>
      <c r="F135" s="629">
        <v>1392</v>
      </c>
      <c r="G135" s="629">
        <v>831</v>
      </c>
      <c r="H135" s="629">
        <v>303</v>
      </c>
      <c r="I135" s="629">
        <v>528</v>
      </c>
    </row>
    <row r="136" spans="1:18" s="41" customFormat="1" ht="24" customHeight="1">
      <c r="A136" s="40" t="s">
        <v>470</v>
      </c>
      <c r="B136" s="632">
        <v>2</v>
      </c>
      <c r="C136" s="628">
        <v>11</v>
      </c>
      <c r="D136" s="629">
        <v>217</v>
      </c>
      <c r="E136" s="629">
        <v>27</v>
      </c>
      <c r="F136" s="629">
        <v>190</v>
      </c>
      <c r="G136" s="629">
        <v>70</v>
      </c>
      <c r="H136" s="629">
        <v>5</v>
      </c>
      <c r="I136" s="629">
        <v>65</v>
      </c>
    </row>
    <row r="137" spans="1:18" s="41" customFormat="1" ht="12.2" customHeight="1">
      <c r="A137" s="40" t="s">
        <v>471</v>
      </c>
      <c r="B137" s="632">
        <v>3</v>
      </c>
      <c r="C137" s="628">
        <v>27</v>
      </c>
      <c r="D137" s="629">
        <v>471</v>
      </c>
      <c r="E137" s="629">
        <v>64</v>
      </c>
      <c r="F137" s="629">
        <v>407</v>
      </c>
      <c r="G137" s="629">
        <v>169</v>
      </c>
      <c r="H137" s="629">
        <v>22</v>
      </c>
      <c r="I137" s="629">
        <v>147</v>
      </c>
    </row>
    <row r="138" spans="1:18" s="41" customFormat="1" ht="24" customHeight="1">
      <c r="A138" s="90" t="s">
        <v>226</v>
      </c>
      <c r="B138" s="633">
        <v>106</v>
      </c>
      <c r="C138" s="630">
        <v>575</v>
      </c>
      <c r="D138" s="631">
        <v>10683</v>
      </c>
      <c r="E138" s="631">
        <v>3913</v>
      </c>
      <c r="F138" s="631">
        <v>6770</v>
      </c>
      <c r="G138" s="631">
        <v>3725</v>
      </c>
      <c r="H138" s="631">
        <v>1369</v>
      </c>
      <c r="I138" s="631">
        <v>2356</v>
      </c>
    </row>
    <row r="139" spans="1:18" s="76" customFormat="1" ht="24" customHeight="1">
      <c r="A139" s="76" t="s">
        <v>726</v>
      </c>
      <c r="B139" s="172"/>
      <c r="K139" s="212"/>
      <c r="L139" s="4"/>
      <c r="M139" s="4"/>
      <c r="N139" s="4"/>
      <c r="O139" s="4"/>
      <c r="P139" s="4"/>
      <c r="Q139" s="4"/>
      <c r="R139" s="4"/>
    </row>
    <row r="140" spans="1:18" s="76" customFormat="1" ht="10.7" customHeight="1">
      <c r="A140" s="173" t="s">
        <v>30</v>
      </c>
      <c r="B140" s="172"/>
      <c r="K140" s="1"/>
      <c r="L140" s="1"/>
      <c r="M140" s="1"/>
      <c r="N140" s="1"/>
      <c r="O140" s="1"/>
      <c r="P140" s="1"/>
      <c r="Q140" s="1"/>
      <c r="R140" s="1"/>
    </row>
    <row r="141" spans="1:18" s="76" customFormat="1" ht="10.7" customHeight="1">
      <c r="A141" s="173" t="s">
        <v>1733</v>
      </c>
      <c r="B141" s="172"/>
      <c r="K141" s="1"/>
      <c r="L141" s="1"/>
      <c r="M141" s="1"/>
      <c r="N141" s="1"/>
      <c r="O141" s="1"/>
      <c r="P141" s="1"/>
      <c r="Q141" s="1"/>
      <c r="R141" s="1"/>
    </row>
    <row r="142" spans="1:18" s="76" customFormat="1" ht="12" customHeight="1">
      <c r="A142" s="76" t="s">
        <v>308</v>
      </c>
      <c r="B142" s="172"/>
      <c r="K142" s="212"/>
      <c r="L142" s="4"/>
      <c r="M142" s="4"/>
      <c r="N142" s="4"/>
      <c r="O142" s="4"/>
      <c r="P142" s="4"/>
      <c r="Q142" s="4"/>
      <c r="R142" s="4"/>
    </row>
    <row r="143" spans="1:18" s="21" customFormat="1" ht="12.2" customHeight="1">
      <c r="A143" s="21" t="s">
        <v>358</v>
      </c>
      <c r="K143" s="1"/>
      <c r="L143" s="1"/>
      <c r="M143" s="1"/>
      <c r="N143" s="1"/>
      <c r="O143" s="1"/>
      <c r="P143" s="1"/>
      <c r="Q143" s="1"/>
      <c r="R143" s="1"/>
    </row>
    <row r="145" spans="11:18" ht="12.2" customHeight="1">
      <c r="K145" s="76"/>
      <c r="L145" s="76"/>
      <c r="M145" s="76"/>
      <c r="N145" s="76"/>
      <c r="O145" s="76"/>
      <c r="P145" s="76"/>
      <c r="Q145" s="76"/>
      <c r="R145" s="76"/>
    </row>
    <row r="146" spans="11:18" ht="12.2" customHeight="1">
      <c r="K146" s="76"/>
      <c r="L146" s="76"/>
      <c r="M146" s="76"/>
      <c r="N146" s="76"/>
      <c r="O146" s="76"/>
      <c r="P146" s="76"/>
      <c r="Q146" s="76"/>
      <c r="R146" s="76"/>
    </row>
    <row r="147" spans="11:18" ht="12.2" customHeight="1">
      <c r="K147" s="76"/>
      <c r="L147" s="76"/>
      <c r="M147" s="76"/>
      <c r="N147" s="76"/>
      <c r="O147" s="76"/>
      <c r="P147" s="76"/>
      <c r="Q147" s="76"/>
      <c r="R147" s="76"/>
    </row>
    <row r="148" spans="11:18" ht="12.2" customHeight="1">
      <c r="K148" s="76"/>
      <c r="L148" s="76"/>
      <c r="M148" s="76"/>
      <c r="N148" s="76"/>
      <c r="O148" s="76"/>
      <c r="P148" s="76"/>
      <c r="Q148" s="76"/>
      <c r="R148" s="76"/>
    </row>
    <row r="149" spans="11:18" ht="12.2" customHeight="1">
      <c r="K149" s="21"/>
      <c r="L149" s="21"/>
      <c r="M149" s="21"/>
      <c r="N149" s="21"/>
      <c r="O149" s="21"/>
      <c r="P149" s="21"/>
      <c r="Q149" s="21"/>
      <c r="R149" s="21"/>
    </row>
  </sheetData>
  <mergeCells count="15">
    <mergeCell ref="A1:I1"/>
    <mergeCell ref="A2:A3"/>
    <mergeCell ref="B2:B3"/>
    <mergeCell ref="C2:C3"/>
    <mergeCell ref="D2:F2"/>
    <mergeCell ref="G2:I2"/>
    <mergeCell ref="B4:I4"/>
    <mergeCell ref="B124:I124"/>
    <mergeCell ref="B34:I34"/>
    <mergeCell ref="B49:I49"/>
    <mergeCell ref="B64:I64"/>
    <mergeCell ref="B19:I19"/>
    <mergeCell ref="B79:I79"/>
    <mergeCell ref="B109:I109"/>
    <mergeCell ref="B94:I9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83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>
    <tabColor rgb="FF00B050"/>
  </sheetPr>
  <dimension ref="A1:R149"/>
  <sheetViews>
    <sheetView showGridLines="0" zoomScaleNormal="100" workbookViewId="0">
      <selection sqref="A1:I1"/>
    </sheetView>
  </sheetViews>
  <sheetFormatPr baseColWidth="10" defaultColWidth="11.42578125" defaultRowHeight="12.2" customHeight="1"/>
  <cols>
    <col min="1" max="1" width="18.5703125" style="1" customWidth="1"/>
    <col min="2" max="9" width="8.5703125" style="1" customWidth="1"/>
    <col min="10" max="10" width="6.42578125" style="1" customWidth="1"/>
    <col min="11" max="16" width="7.7109375" style="1" customWidth="1"/>
    <col min="17" max="16384" width="11.42578125" style="1"/>
  </cols>
  <sheetData>
    <row r="1" spans="1:18" ht="36" customHeight="1">
      <c r="A1" s="3242" t="s">
        <v>1246</v>
      </c>
      <c r="B1" s="3242"/>
      <c r="C1" s="3242"/>
      <c r="D1" s="3242"/>
      <c r="E1" s="3242"/>
      <c r="F1" s="3242"/>
      <c r="G1" s="3242"/>
      <c r="H1" s="3242"/>
      <c r="I1" s="3242"/>
    </row>
    <row r="2" spans="1:18" s="21" customFormat="1" ht="12.2" customHeight="1">
      <c r="A2" s="3246" t="s">
        <v>552</v>
      </c>
      <c r="B2" s="3244" t="s">
        <v>61</v>
      </c>
      <c r="C2" s="3244" t="s">
        <v>503</v>
      </c>
      <c r="D2" s="3244" t="s">
        <v>599</v>
      </c>
      <c r="E2" s="3244"/>
      <c r="F2" s="3244"/>
      <c r="G2" s="3244" t="s">
        <v>551</v>
      </c>
      <c r="H2" s="3244"/>
      <c r="I2" s="3245"/>
    </row>
    <row r="3" spans="1:18" s="21" customFormat="1" ht="27" customHeight="1">
      <c r="A3" s="3253"/>
      <c r="B3" s="3254"/>
      <c r="C3" s="3254"/>
      <c r="D3" s="532" t="s">
        <v>33</v>
      </c>
      <c r="E3" s="532" t="s">
        <v>622</v>
      </c>
      <c r="F3" s="532" t="s">
        <v>34</v>
      </c>
      <c r="G3" s="532" t="s">
        <v>33</v>
      </c>
      <c r="H3" s="532" t="s">
        <v>622</v>
      </c>
      <c r="I3" s="533" t="s">
        <v>34</v>
      </c>
    </row>
    <row r="4" spans="1:18" s="524" customFormat="1" ht="33" customHeight="1">
      <c r="B4" s="3255" t="s">
        <v>1222</v>
      </c>
      <c r="C4" s="3255"/>
      <c r="D4" s="3255"/>
      <c r="E4" s="3255"/>
      <c r="F4" s="3255"/>
      <c r="G4" s="3255"/>
      <c r="H4" s="3255"/>
      <c r="I4" s="3255"/>
    </row>
    <row r="5" spans="1:18" s="530" customFormat="1" ht="12">
      <c r="A5" s="40" t="s">
        <v>680</v>
      </c>
      <c r="B5" s="638">
        <v>8</v>
      </c>
      <c r="C5" s="634">
        <v>378</v>
      </c>
      <c r="D5" s="635">
        <v>7910</v>
      </c>
      <c r="E5" s="635">
        <v>4707</v>
      </c>
      <c r="F5" s="635">
        <v>3203</v>
      </c>
      <c r="G5" s="635">
        <v>2833</v>
      </c>
      <c r="H5" s="635">
        <v>1598</v>
      </c>
      <c r="I5" s="635">
        <v>1235</v>
      </c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638">
        <v>3</v>
      </c>
      <c r="C6" s="634">
        <v>177</v>
      </c>
      <c r="D6" s="635">
        <v>3884</v>
      </c>
      <c r="E6" s="635">
        <v>2345</v>
      </c>
      <c r="F6" s="635">
        <v>1539</v>
      </c>
      <c r="G6" s="635">
        <v>1545</v>
      </c>
      <c r="H6" s="635">
        <v>908</v>
      </c>
      <c r="I6" s="635">
        <v>637</v>
      </c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638">
        <v>5</v>
      </c>
      <c r="C7" s="634">
        <v>171</v>
      </c>
      <c r="D7" s="635">
        <v>3129</v>
      </c>
      <c r="E7" s="635">
        <v>1888</v>
      </c>
      <c r="F7" s="635">
        <v>1241</v>
      </c>
      <c r="G7" s="635">
        <v>1432</v>
      </c>
      <c r="H7" s="635">
        <v>857</v>
      </c>
      <c r="I7" s="635">
        <v>575</v>
      </c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638">
        <v>4</v>
      </c>
      <c r="C8" s="634">
        <v>187</v>
      </c>
      <c r="D8" s="635">
        <v>3723</v>
      </c>
      <c r="E8" s="635">
        <v>2344</v>
      </c>
      <c r="F8" s="635">
        <v>1379</v>
      </c>
      <c r="G8" s="635">
        <v>1519</v>
      </c>
      <c r="H8" s="635">
        <v>949</v>
      </c>
      <c r="I8" s="635">
        <v>570</v>
      </c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638">
        <v>7</v>
      </c>
      <c r="C9" s="634">
        <v>292</v>
      </c>
      <c r="D9" s="635">
        <v>5710</v>
      </c>
      <c r="E9" s="635">
        <v>3582</v>
      </c>
      <c r="F9" s="635">
        <v>2128</v>
      </c>
      <c r="G9" s="635">
        <v>2204</v>
      </c>
      <c r="H9" s="635">
        <v>1309</v>
      </c>
      <c r="I9" s="635">
        <v>895</v>
      </c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638">
        <v>12</v>
      </c>
      <c r="C10" s="634">
        <v>661</v>
      </c>
      <c r="D10" s="635">
        <v>13793</v>
      </c>
      <c r="E10" s="635">
        <v>7731</v>
      </c>
      <c r="F10" s="635">
        <v>6062</v>
      </c>
      <c r="G10" s="635">
        <v>5621</v>
      </c>
      <c r="H10" s="635">
        <v>3108</v>
      </c>
      <c r="I10" s="635">
        <v>2513</v>
      </c>
    </row>
    <row r="11" spans="1:18" s="41" customFormat="1" ht="24" customHeight="1">
      <c r="A11" s="40" t="s">
        <v>547</v>
      </c>
      <c r="B11" s="638">
        <v>6</v>
      </c>
      <c r="C11" s="634">
        <v>229</v>
      </c>
      <c r="D11" s="635">
        <v>4433</v>
      </c>
      <c r="E11" s="635">
        <v>2831</v>
      </c>
      <c r="F11" s="635">
        <v>1602</v>
      </c>
      <c r="G11" s="635">
        <v>1838</v>
      </c>
      <c r="H11" s="635">
        <v>1112</v>
      </c>
      <c r="I11" s="635">
        <v>726</v>
      </c>
    </row>
    <row r="12" spans="1:18" s="41" customFormat="1" ht="12.2" customHeight="1">
      <c r="A12" s="40" t="s">
        <v>222</v>
      </c>
      <c r="B12" s="638">
        <v>7</v>
      </c>
      <c r="C12" s="634">
        <v>265</v>
      </c>
      <c r="D12" s="635">
        <v>4823</v>
      </c>
      <c r="E12" s="635">
        <v>2720</v>
      </c>
      <c r="F12" s="635">
        <v>2103</v>
      </c>
      <c r="G12" s="635">
        <v>2103</v>
      </c>
      <c r="H12" s="635">
        <v>1157</v>
      </c>
      <c r="I12" s="635">
        <v>946</v>
      </c>
    </row>
    <row r="13" spans="1:18" s="41" customFormat="1" ht="12.2" customHeight="1">
      <c r="A13" s="40" t="s">
        <v>29</v>
      </c>
      <c r="B13" s="638">
        <v>5</v>
      </c>
      <c r="C13" s="634">
        <v>187</v>
      </c>
      <c r="D13" s="635">
        <v>3672</v>
      </c>
      <c r="E13" s="635">
        <v>1968</v>
      </c>
      <c r="F13" s="635">
        <v>1704</v>
      </c>
      <c r="G13" s="635">
        <v>1629</v>
      </c>
      <c r="H13" s="635">
        <v>877</v>
      </c>
      <c r="I13" s="635">
        <v>752</v>
      </c>
    </row>
    <row r="14" spans="1:18" s="41" customFormat="1" ht="24" customHeight="1">
      <c r="A14" s="40" t="s">
        <v>223</v>
      </c>
      <c r="B14" s="638">
        <v>2</v>
      </c>
      <c r="C14" s="634">
        <v>143</v>
      </c>
      <c r="D14" s="635">
        <v>2879</v>
      </c>
      <c r="E14" s="635">
        <v>1973</v>
      </c>
      <c r="F14" s="635">
        <v>906</v>
      </c>
      <c r="G14" s="635">
        <v>1233</v>
      </c>
      <c r="H14" s="635">
        <v>840</v>
      </c>
      <c r="I14" s="635">
        <v>393</v>
      </c>
    </row>
    <row r="15" spans="1:18" s="41" customFormat="1" ht="24" customHeight="1">
      <c r="A15" s="40" t="s">
        <v>498</v>
      </c>
      <c r="B15" s="638">
        <v>10</v>
      </c>
      <c r="C15" s="634">
        <v>533</v>
      </c>
      <c r="D15" s="635">
        <v>11374</v>
      </c>
      <c r="E15" s="635">
        <v>6031</v>
      </c>
      <c r="F15" s="635">
        <v>5343</v>
      </c>
      <c r="G15" s="635">
        <v>4735</v>
      </c>
      <c r="H15" s="635">
        <v>2498</v>
      </c>
      <c r="I15" s="635">
        <v>2237</v>
      </c>
    </row>
    <row r="16" spans="1:18" s="41" customFormat="1" ht="24" customHeight="1">
      <c r="A16" s="40" t="s">
        <v>470</v>
      </c>
      <c r="B16" s="638">
        <v>3</v>
      </c>
      <c r="C16" s="634">
        <v>97</v>
      </c>
      <c r="D16" s="635">
        <v>2155</v>
      </c>
      <c r="E16" s="635">
        <v>1316</v>
      </c>
      <c r="F16" s="635">
        <v>839</v>
      </c>
      <c r="G16" s="635">
        <v>987</v>
      </c>
      <c r="H16" s="635">
        <v>577</v>
      </c>
      <c r="I16" s="635">
        <v>410</v>
      </c>
    </row>
    <row r="17" spans="1:18" s="41" customFormat="1" ht="12.2" customHeight="1">
      <c r="A17" s="40" t="s">
        <v>471</v>
      </c>
      <c r="B17" s="638">
        <v>6</v>
      </c>
      <c r="C17" s="634">
        <v>181</v>
      </c>
      <c r="D17" s="635">
        <v>3876</v>
      </c>
      <c r="E17" s="635">
        <v>2447</v>
      </c>
      <c r="F17" s="635">
        <v>1429</v>
      </c>
      <c r="G17" s="635">
        <v>1726</v>
      </c>
      <c r="H17" s="635">
        <v>1075</v>
      </c>
      <c r="I17" s="635">
        <v>651</v>
      </c>
    </row>
    <row r="18" spans="1:18" s="41" customFormat="1" ht="24" customHeight="1">
      <c r="A18" s="90" t="s">
        <v>226</v>
      </c>
      <c r="B18" s="639">
        <v>78</v>
      </c>
      <c r="C18" s="636">
        <v>3501</v>
      </c>
      <c r="D18" s="637">
        <v>71361</v>
      </c>
      <c r="E18" s="637">
        <v>41883</v>
      </c>
      <c r="F18" s="637">
        <v>29478</v>
      </c>
      <c r="G18" s="637">
        <v>29405</v>
      </c>
      <c r="H18" s="637">
        <v>16865</v>
      </c>
      <c r="I18" s="637">
        <v>12540</v>
      </c>
    </row>
    <row r="19" spans="1:18" s="21" customFormat="1" ht="33" customHeight="1">
      <c r="B19" s="3255" t="s">
        <v>359</v>
      </c>
      <c r="C19" s="3255"/>
      <c r="D19" s="3255"/>
      <c r="E19" s="3255"/>
      <c r="F19" s="3255"/>
      <c r="G19" s="3255"/>
      <c r="H19" s="3255"/>
      <c r="I19" s="3255"/>
      <c r="K19" s="212"/>
      <c r="L19" s="4"/>
      <c r="M19" s="4"/>
      <c r="N19" s="4"/>
      <c r="O19" s="4"/>
      <c r="P19" s="4"/>
      <c r="Q19" s="4"/>
      <c r="R19" s="4"/>
    </row>
    <row r="20" spans="1:18" s="530" customFormat="1" ht="12">
      <c r="A20" s="40" t="s">
        <v>680</v>
      </c>
      <c r="B20" s="644">
        <v>8</v>
      </c>
      <c r="C20" s="640">
        <v>280</v>
      </c>
      <c r="D20" s="641">
        <v>5904</v>
      </c>
      <c r="E20" s="641">
        <v>3796</v>
      </c>
      <c r="F20" s="641">
        <v>2108</v>
      </c>
      <c r="G20" s="641">
        <v>1907</v>
      </c>
      <c r="H20" s="641">
        <v>1168</v>
      </c>
      <c r="I20" s="641">
        <v>739</v>
      </c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644">
        <v>5</v>
      </c>
      <c r="C21" s="640">
        <v>135</v>
      </c>
      <c r="D21" s="641">
        <v>2539</v>
      </c>
      <c r="E21" s="641">
        <v>1786</v>
      </c>
      <c r="F21" s="641">
        <v>753</v>
      </c>
      <c r="G21" s="641">
        <v>966</v>
      </c>
      <c r="H21" s="641">
        <v>671</v>
      </c>
      <c r="I21" s="641">
        <v>295</v>
      </c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644">
        <v>5</v>
      </c>
      <c r="C22" s="640">
        <v>115</v>
      </c>
      <c r="D22" s="641">
        <v>1981</v>
      </c>
      <c r="E22" s="641">
        <v>1340</v>
      </c>
      <c r="F22" s="641">
        <v>641</v>
      </c>
      <c r="G22" s="641">
        <v>780</v>
      </c>
      <c r="H22" s="641">
        <v>531</v>
      </c>
      <c r="I22" s="641">
        <v>249</v>
      </c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644">
        <v>3</v>
      </c>
      <c r="C23" s="640">
        <v>135</v>
      </c>
      <c r="D23" s="641">
        <v>2491</v>
      </c>
      <c r="E23" s="641">
        <v>1799</v>
      </c>
      <c r="F23" s="641">
        <v>692</v>
      </c>
      <c r="G23" s="641">
        <v>924</v>
      </c>
      <c r="H23" s="641">
        <v>661</v>
      </c>
      <c r="I23" s="641">
        <v>263</v>
      </c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644">
        <v>6</v>
      </c>
      <c r="C24" s="640">
        <v>216</v>
      </c>
      <c r="D24" s="641">
        <v>4034</v>
      </c>
      <c r="E24" s="641">
        <v>2847</v>
      </c>
      <c r="F24" s="641">
        <v>1187</v>
      </c>
      <c r="G24" s="641">
        <v>1375</v>
      </c>
      <c r="H24" s="641">
        <v>928</v>
      </c>
      <c r="I24" s="641">
        <v>447</v>
      </c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644">
        <v>11</v>
      </c>
      <c r="C25" s="640">
        <v>479</v>
      </c>
      <c r="D25" s="641">
        <v>9500</v>
      </c>
      <c r="E25" s="641">
        <v>5591</v>
      </c>
      <c r="F25" s="641">
        <v>3909</v>
      </c>
      <c r="G25" s="641">
        <v>3451</v>
      </c>
      <c r="H25" s="641">
        <v>1952</v>
      </c>
      <c r="I25" s="641">
        <v>1499</v>
      </c>
    </row>
    <row r="26" spans="1:18" s="41" customFormat="1" ht="24" customHeight="1">
      <c r="A26" s="40" t="s">
        <v>547</v>
      </c>
      <c r="B26" s="644">
        <v>7</v>
      </c>
      <c r="C26" s="640">
        <v>134</v>
      </c>
      <c r="D26" s="641">
        <v>2402</v>
      </c>
      <c r="E26" s="641">
        <v>1827</v>
      </c>
      <c r="F26" s="641">
        <v>575</v>
      </c>
      <c r="G26" s="641">
        <v>805</v>
      </c>
      <c r="H26" s="641">
        <v>578</v>
      </c>
      <c r="I26" s="641">
        <v>227</v>
      </c>
    </row>
    <row r="27" spans="1:18" s="41" customFormat="1" ht="12.2" customHeight="1">
      <c r="A27" s="40" t="s">
        <v>222</v>
      </c>
      <c r="B27" s="644">
        <v>5</v>
      </c>
      <c r="C27" s="640">
        <v>155</v>
      </c>
      <c r="D27" s="641">
        <v>2575</v>
      </c>
      <c r="E27" s="641">
        <v>1764</v>
      </c>
      <c r="F27" s="641">
        <v>811</v>
      </c>
      <c r="G27" s="641">
        <v>931</v>
      </c>
      <c r="H27" s="641">
        <v>621</v>
      </c>
      <c r="I27" s="641">
        <v>310</v>
      </c>
    </row>
    <row r="28" spans="1:18" s="41" customFormat="1" ht="12.2" customHeight="1">
      <c r="A28" s="40" t="s">
        <v>29</v>
      </c>
      <c r="B28" s="644">
        <v>4</v>
      </c>
      <c r="C28" s="640">
        <v>117</v>
      </c>
      <c r="D28" s="641">
        <v>2066</v>
      </c>
      <c r="E28" s="641">
        <v>1302</v>
      </c>
      <c r="F28" s="641">
        <v>764</v>
      </c>
      <c r="G28" s="641">
        <v>765</v>
      </c>
      <c r="H28" s="641">
        <v>470</v>
      </c>
      <c r="I28" s="641">
        <v>295</v>
      </c>
    </row>
    <row r="29" spans="1:18" s="41" customFormat="1" ht="24" customHeight="1">
      <c r="A29" s="40" t="s">
        <v>223</v>
      </c>
      <c r="B29" s="644">
        <v>4</v>
      </c>
      <c r="C29" s="640">
        <v>98</v>
      </c>
      <c r="D29" s="641">
        <v>1855</v>
      </c>
      <c r="E29" s="641">
        <v>1264</v>
      </c>
      <c r="F29" s="641">
        <v>591</v>
      </c>
      <c r="G29" s="641">
        <v>655</v>
      </c>
      <c r="H29" s="641">
        <v>443</v>
      </c>
      <c r="I29" s="641">
        <v>212</v>
      </c>
    </row>
    <row r="30" spans="1:18" s="41" customFormat="1" ht="24" customHeight="1">
      <c r="A30" s="40" t="s">
        <v>498</v>
      </c>
      <c r="B30" s="644">
        <v>10</v>
      </c>
      <c r="C30" s="640">
        <v>402</v>
      </c>
      <c r="D30" s="641">
        <v>8315</v>
      </c>
      <c r="E30" s="641">
        <v>4632</v>
      </c>
      <c r="F30" s="641">
        <v>3683</v>
      </c>
      <c r="G30" s="641">
        <v>2920</v>
      </c>
      <c r="H30" s="641">
        <v>1570</v>
      </c>
      <c r="I30" s="641">
        <v>1350</v>
      </c>
    </row>
    <row r="31" spans="1:18" s="41" customFormat="1" ht="24" customHeight="1">
      <c r="A31" s="40" t="s">
        <v>470</v>
      </c>
      <c r="B31" s="644">
        <v>5</v>
      </c>
      <c r="C31" s="640">
        <v>63</v>
      </c>
      <c r="D31" s="641">
        <v>1203</v>
      </c>
      <c r="E31" s="641">
        <v>891</v>
      </c>
      <c r="F31" s="641">
        <v>312</v>
      </c>
      <c r="G31" s="641">
        <v>446</v>
      </c>
      <c r="H31" s="641">
        <v>317</v>
      </c>
      <c r="I31" s="641">
        <v>129</v>
      </c>
    </row>
    <row r="32" spans="1:18" s="41" customFormat="1" ht="12.2" customHeight="1">
      <c r="A32" s="40" t="s">
        <v>471</v>
      </c>
      <c r="B32" s="644">
        <v>8</v>
      </c>
      <c r="C32" s="640">
        <v>119</v>
      </c>
      <c r="D32" s="641">
        <v>2540</v>
      </c>
      <c r="E32" s="641">
        <v>1904</v>
      </c>
      <c r="F32" s="641">
        <v>636</v>
      </c>
      <c r="G32" s="641">
        <v>997</v>
      </c>
      <c r="H32" s="641">
        <v>719</v>
      </c>
      <c r="I32" s="641">
        <v>278</v>
      </c>
    </row>
    <row r="33" spans="1:18" s="41" customFormat="1" ht="24" customHeight="1">
      <c r="A33" s="90" t="s">
        <v>226</v>
      </c>
      <c r="B33" s="645">
        <v>81</v>
      </c>
      <c r="C33" s="642">
        <v>2448</v>
      </c>
      <c r="D33" s="643">
        <v>47405</v>
      </c>
      <c r="E33" s="643">
        <v>30743</v>
      </c>
      <c r="F33" s="643">
        <v>16662</v>
      </c>
      <c r="G33" s="643">
        <v>16922</v>
      </c>
      <c r="H33" s="643">
        <v>10629</v>
      </c>
      <c r="I33" s="643">
        <v>6293</v>
      </c>
    </row>
    <row r="34" spans="1:18" s="4" customFormat="1" ht="33" customHeight="1">
      <c r="B34" s="3255" t="s">
        <v>424</v>
      </c>
      <c r="C34" s="3255"/>
      <c r="D34" s="3255"/>
      <c r="E34" s="3255"/>
      <c r="F34" s="3255"/>
      <c r="G34" s="3255"/>
      <c r="H34" s="3255"/>
      <c r="I34" s="3255"/>
      <c r="K34" s="1"/>
      <c r="L34" s="1"/>
      <c r="M34" s="1"/>
      <c r="N34" s="1"/>
      <c r="O34" s="1"/>
      <c r="P34" s="1"/>
      <c r="Q34" s="1"/>
      <c r="R34" s="1"/>
    </row>
    <row r="35" spans="1:18" s="530" customFormat="1" ht="12">
      <c r="A35" s="40" t="s">
        <v>680</v>
      </c>
      <c r="B35" s="650">
        <v>1</v>
      </c>
      <c r="C35" s="646">
        <v>1</v>
      </c>
      <c r="D35" s="647">
        <v>11</v>
      </c>
      <c r="E35" s="647">
        <v>8</v>
      </c>
      <c r="F35" s="647">
        <v>3</v>
      </c>
      <c r="G35" s="647">
        <v>11</v>
      </c>
      <c r="H35" s="647">
        <v>8</v>
      </c>
      <c r="I35" s="647">
        <v>3</v>
      </c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650">
        <v>0</v>
      </c>
      <c r="C36" s="646">
        <v>0</v>
      </c>
      <c r="D36" s="647">
        <v>0</v>
      </c>
      <c r="E36" s="647">
        <v>0</v>
      </c>
      <c r="F36" s="647">
        <v>0</v>
      </c>
      <c r="G36" s="647">
        <v>0</v>
      </c>
      <c r="H36" s="647">
        <v>0</v>
      </c>
      <c r="I36" s="647">
        <v>0</v>
      </c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650">
        <v>2</v>
      </c>
      <c r="C37" s="646">
        <v>3</v>
      </c>
      <c r="D37" s="647">
        <v>58</v>
      </c>
      <c r="E37" s="647">
        <v>31</v>
      </c>
      <c r="F37" s="647">
        <v>27</v>
      </c>
      <c r="G37" s="647">
        <v>58</v>
      </c>
      <c r="H37" s="647">
        <v>31</v>
      </c>
      <c r="I37" s="647">
        <v>27</v>
      </c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650">
        <v>2</v>
      </c>
      <c r="C38" s="646">
        <v>2</v>
      </c>
      <c r="D38" s="647">
        <v>38</v>
      </c>
      <c r="E38" s="647">
        <v>17</v>
      </c>
      <c r="F38" s="647">
        <v>21</v>
      </c>
      <c r="G38" s="647">
        <v>38</v>
      </c>
      <c r="H38" s="647">
        <v>17</v>
      </c>
      <c r="I38" s="647">
        <v>21</v>
      </c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650">
        <v>1</v>
      </c>
      <c r="C39" s="646">
        <v>1</v>
      </c>
      <c r="D39" s="647">
        <v>12</v>
      </c>
      <c r="E39" s="647">
        <v>9</v>
      </c>
      <c r="F39" s="647">
        <v>3</v>
      </c>
      <c r="G39" s="647">
        <v>12</v>
      </c>
      <c r="H39" s="647">
        <v>9</v>
      </c>
      <c r="I39" s="647">
        <v>3</v>
      </c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650">
        <v>4</v>
      </c>
      <c r="C40" s="646">
        <v>4</v>
      </c>
      <c r="D40" s="647">
        <v>110</v>
      </c>
      <c r="E40" s="647">
        <v>59</v>
      </c>
      <c r="F40" s="647">
        <v>51</v>
      </c>
      <c r="G40" s="647">
        <v>110</v>
      </c>
      <c r="H40" s="647">
        <v>59</v>
      </c>
      <c r="I40" s="647">
        <v>51</v>
      </c>
    </row>
    <row r="41" spans="1:18" s="41" customFormat="1" ht="24" customHeight="1">
      <c r="A41" s="40" t="s">
        <v>547</v>
      </c>
      <c r="B41" s="650">
        <v>4</v>
      </c>
      <c r="C41" s="646">
        <v>5</v>
      </c>
      <c r="D41" s="647">
        <v>75</v>
      </c>
      <c r="E41" s="647">
        <v>56</v>
      </c>
      <c r="F41" s="647">
        <v>19</v>
      </c>
      <c r="G41" s="647">
        <v>75</v>
      </c>
      <c r="H41" s="647">
        <v>56</v>
      </c>
      <c r="I41" s="647">
        <v>19</v>
      </c>
    </row>
    <row r="42" spans="1:18" s="41" customFormat="1" ht="12.2" customHeight="1">
      <c r="A42" s="40" t="s">
        <v>222</v>
      </c>
      <c r="B42" s="650">
        <v>2</v>
      </c>
      <c r="C42" s="646">
        <v>2</v>
      </c>
      <c r="D42" s="647">
        <v>28</v>
      </c>
      <c r="E42" s="647">
        <v>28</v>
      </c>
      <c r="F42" s="647">
        <v>0</v>
      </c>
      <c r="G42" s="647">
        <v>28</v>
      </c>
      <c r="H42" s="647">
        <v>28</v>
      </c>
      <c r="I42" s="647">
        <v>0</v>
      </c>
    </row>
    <row r="43" spans="1:18" s="41" customFormat="1" ht="12.2" customHeight="1">
      <c r="A43" s="40" t="s">
        <v>29</v>
      </c>
      <c r="B43" s="650">
        <v>3</v>
      </c>
      <c r="C43" s="646">
        <v>5</v>
      </c>
      <c r="D43" s="647">
        <v>86</v>
      </c>
      <c r="E43" s="647">
        <v>44</v>
      </c>
      <c r="F43" s="647">
        <v>42</v>
      </c>
      <c r="G43" s="647">
        <v>86</v>
      </c>
      <c r="H43" s="647">
        <v>44</v>
      </c>
      <c r="I43" s="647">
        <v>42</v>
      </c>
    </row>
    <row r="44" spans="1:18" s="41" customFormat="1" ht="24" customHeight="1">
      <c r="A44" s="40" t="s">
        <v>223</v>
      </c>
      <c r="B44" s="650">
        <v>2</v>
      </c>
      <c r="C44" s="646">
        <v>4</v>
      </c>
      <c r="D44" s="647">
        <v>67</v>
      </c>
      <c r="E44" s="647">
        <v>42</v>
      </c>
      <c r="F44" s="647">
        <v>25</v>
      </c>
      <c r="G44" s="647">
        <v>67</v>
      </c>
      <c r="H44" s="647">
        <v>42</v>
      </c>
      <c r="I44" s="647">
        <v>25</v>
      </c>
    </row>
    <row r="45" spans="1:18" s="41" customFormat="1" ht="24" customHeight="1">
      <c r="A45" s="40" t="s">
        <v>498</v>
      </c>
      <c r="B45" s="650">
        <v>6</v>
      </c>
      <c r="C45" s="646">
        <v>6</v>
      </c>
      <c r="D45" s="647">
        <v>142</v>
      </c>
      <c r="E45" s="647">
        <v>87</v>
      </c>
      <c r="F45" s="647">
        <v>55</v>
      </c>
      <c r="G45" s="647">
        <v>142</v>
      </c>
      <c r="H45" s="647">
        <v>87</v>
      </c>
      <c r="I45" s="647">
        <v>55</v>
      </c>
    </row>
    <row r="46" spans="1:18" s="41" customFormat="1" ht="24" customHeight="1">
      <c r="A46" s="40" t="s">
        <v>470</v>
      </c>
      <c r="B46" s="650">
        <v>3</v>
      </c>
      <c r="C46" s="646">
        <v>3</v>
      </c>
      <c r="D46" s="647">
        <v>73</v>
      </c>
      <c r="E46" s="647">
        <v>28</v>
      </c>
      <c r="F46" s="647">
        <v>45</v>
      </c>
      <c r="G46" s="647">
        <v>73</v>
      </c>
      <c r="H46" s="647">
        <v>28</v>
      </c>
      <c r="I46" s="647">
        <v>45</v>
      </c>
    </row>
    <row r="47" spans="1:18" s="41" customFormat="1" ht="12.2" customHeight="1">
      <c r="A47" s="40" t="s">
        <v>471</v>
      </c>
      <c r="B47" s="650">
        <v>3</v>
      </c>
      <c r="C47" s="646">
        <v>3</v>
      </c>
      <c r="D47" s="647">
        <v>55</v>
      </c>
      <c r="E47" s="647">
        <v>39</v>
      </c>
      <c r="F47" s="647">
        <v>16</v>
      </c>
      <c r="G47" s="647">
        <v>55</v>
      </c>
      <c r="H47" s="647">
        <v>39</v>
      </c>
      <c r="I47" s="647">
        <v>16</v>
      </c>
    </row>
    <row r="48" spans="1:18" s="41" customFormat="1" ht="24" customHeight="1">
      <c r="A48" s="90" t="s">
        <v>226</v>
      </c>
      <c r="B48" s="651">
        <v>33</v>
      </c>
      <c r="C48" s="648">
        <v>39</v>
      </c>
      <c r="D48" s="649">
        <v>755</v>
      </c>
      <c r="E48" s="649">
        <v>448</v>
      </c>
      <c r="F48" s="649">
        <v>307</v>
      </c>
      <c r="G48" s="649">
        <v>755</v>
      </c>
      <c r="H48" s="649">
        <v>448</v>
      </c>
      <c r="I48" s="649">
        <v>307</v>
      </c>
    </row>
    <row r="49" spans="1:18" s="21" customFormat="1" ht="33" customHeight="1">
      <c r="B49" s="3255" t="s">
        <v>361</v>
      </c>
      <c r="C49" s="3255"/>
      <c r="D49" s="3255"/>
      <c r="E49" s="3255"/>
      <c r="F49" s="3255"/>
      <c r="G49" s="3255"/>
      <c r="H49" s="3255"/>
      <c r="I49" s="3255"/>
      <c r="K49" s="212"/>
      <c r="L49" s="4"/>
      <c r="M49" s="4"/>
      <c r="N49" s="4"/>
      <c r="O49" s="4"/>
      <c r="P49" s="4"/>
      <c r="Q49" s="4"/>
      <c r="R49" s="4"/>
    </row>
    <row r="50" spans="1:18" s="530" customFormat="1" ht="12">
      <c r="A50" s="40" t="s">
        <v>680</v>
      </c>
      <c r="B50" s="656">
        <v>4</v>
      </c>
      <c r="C50" s="652">
        <v>7</v>
      </c>
      <c r="D50" s="653">
        <v>116</v>
      </c>
      <c r="E50" s="653">
        <v>80</v>
      </c>
      <c r="F50" s="653">
        <v>36</v>
      </c>
      <c r="G50" s="653">
        <v>116</v>
      </c>
      <c r="H50" s="653">
        <v>80</v>
      </c>
      <c r="I50" s="653">
        <v>36</v>
      </c>
      <c r="K50" s="525"/>
      <c r="L50" s="2"/>
      <c r="M50" s="2"/>
      <c r="N50" s="2"/>
      <c r="O50" s="2"/>
      <c r="P50" s="2"/>
      <c r="Q50" s="2"/>
      <c r="R50" s="2"/>
    </row>
    <row r="51" spans="1:18" s="41" customFormat="1" ht="24" customHeight="1">
      <c r="A51" s="40" t="s">
        <v>219</v>
      </c>
      <c r="B51" s="656">
        <v>4</v>
      </c>
      <c r="C51" s="652">
        <v>6</v>
      </c>
      <c r="D51" s="653">
        <v>79</v>
      </c>
      <c r="E51" s="653">
        <v>54</v>
      </c>
      <c r="F51" s="653">
        <v>25</v>
      </c>
      <c r="G51" s="653">
        <v>79</v>
      </c>
      <c r="H51" s="653">
        <v>54</v>
      </c>
      <c r="I51" s="653">
        <v>25</v>
      </c>
      <c r="K51" s="525"/>
      <c r="L51" s="3"/>
      <c r="M51" s="3"/>
      <c r="N51" s="3"/>
      <c r="O51" s="3"/>
      <c r="P51" s="3"/>
      <c r="Q51" s="3"/>
      <c r="R51" s="3"/>
    </row>
    <row r="52" spans="1:18" s="41" customFormat="1" ht="12.2" customHeight="1">
      <c r="A52" s="40" t="s">
        <v>220</v>
      </c>
      <c r="B52" s="656">
        <v>4</v>
      </c>
      <c r="C52" s="652">
        <v>10</v>
      </c>
      <c r="D52" s="653">
        <v>126</v>
      </c>
      <c r="E52" s="653">
        <v>90</v>
      </c>
      <c r="F52" s="653">
        <v>36</v>
      </c>
      <c r="G52" s="653">
        <v>117</v>
      </c>
      <c r="H52" s="653">
        <v>82</v>
      </c>
      <c r="I52" s="653">
        <v>35</v>
      </c>
      <c r="K52" s="3"/>
      <c r="L52" s="3"/>
      <c r="M52" s="3"/>
      <c r="N52" s="3"/>
      <c r="O52" s="3"/>
      <c r="P52" s="3"/>
      <c r="Q52" s="3"/>
      <c r="R52" s="3"/>
    </row>
    <row r="53" spans="1:18" s="41" customFormat="1" ht="12.2" customHeight="1">
      <c r="A53" s="40" t="s">
        <v>822</v>
      </c>
      <c r="B53" s="656">
        <v>3</v>
      </c>
      <c r="C53" s="652">
        <v>7</v>
      </c>
      <c r="D53" s="653">
        <v>110</v>
      </c>
      <c r="E53" s="653">
        <v>72</v>
      </c>
      <c r="F53" s="653">
        <v>38</v>
      </c>
      <c r="G53" s="653">
        <v>80</v>
      </c>
      <c r="H53" s="653">
        <v>55</v>
      </c>
      <c r="I53" s="653">
        <v>25</v>
      </c>
      <c r="K53" s="530"/>
      <c r="L53" s="530"/>
      <c r="M53" s="530"/>
      <c r="N53" s="530"/>
      <c r="O53" s="530"/>
      <c r="P53" s="530"/>
      <c r="Q53" s="530"/>
      <c r="R53" s="530"/>
    </row>
    <row r="54" spans="1:18" s="41" customFormat="1" ht="12.2" customHeight="1">
      <c r="A54" s="40" t="s">
        <v>221</v>
      </c>
      <c r="B54" s="656">
        <v>6</v>
      </c>
      <c r="C54" s="652">
        <v>20</v>
      </c>
      <c r="D54" s="653">
        <v>225</v>
      </c>
      <c r="E54" s="653">
        <v>127</v>
      </c>
      <c r="F54" s="653">
        <v>98</v>
      </c>
      <c r="G54" s="653">
        <v>160</v>
      </c>
      <c r="H54" s="653">
        <v>86</v>
      </c>
      <c r="I54" s="653">
        <v>74</v>
      </c>
      <c r="K54" s="530"/>
      <c r="L54" s="530"/>
      <c r="M54" s="530"/>
      <c r="N54" s="530"/>
      <c r="O54" s="530"/>
      <c r="P54" s="530"/>
      <c r="Q54" s="530"/>
      <c r="R54" s="530"/>
    </row>
    <row r="55" spans="1:18" s="41" customFormat="1" ht="24" customHeight="1">
      <c r="A55" s="40" t="s">
        <v>235</v>
      </c>
      <c r="B55" s="656">
        <v>8</v>
      </c>
      <c r="C55" s="652">
        <v>21</v>
      </c>
      <c r="D55" s="653">
        <v>393</v>
      </c>
      <c r="E55" s="653">
        <v>299</v>
      </c>
      <c r="F55" s="653">
        <v>94</v>
      </c>
      <c r="G55" s="653">
        <v>383</v>
      </c>
      <c r="H55" s="653">
        <v>294</v>
      </c>
      <c r="I55" s="653">
        <v>89</v>
      </c>
    </row>
    <row r="56" spans="1:18" s="41" customFormat="1" ht="24" customHeight="1">
      <c r="A56" s="40" t="s">
        <v>547</v>
      </c>
      <c r="B56" s="656">
        <v>6</v>
      </c>
      <c r="C56" s="652">
        <v>16</v>
      </c>
      <c r="D56" s="653">
        <v>220</v>
      </c>
      <c r="E56" s="653">
        <v>157</v>
      </c>
      <c r="F56" s="653">
        <v>63</v>
      </c>
      <c r="G56" s="653">
        <v>201</v>
      </c>
      <c r="H56" s="653">
        <v>148</v>
      </c>
      <c r="I56" s="653">
        <v>53</v>
      </c>
    </row>
    <row r="57" spans="1:18" s="41" customFormat="1" ht="12.2" customHeight="1">
      <c r="A57" s="40" t="s">
        <v>222</v>
      </c>
      <c r="B57" s="656">
        <v>5</v>
      </c>
      <c r="C57" s="652">
        <v>22</v>
      </c>
      <c r="D57" s="653">
        <v>290</v>
      </c>
      <c r="E57" s="653">
        <v>184</v>
      </c>
      <c r="F57" s="653">
        <v>106</v>
      </c>
      <c r="G57" s="653">
        <v>266</v>
      </c>
      <c r="H57" s="653">
        <v>169</v>
      </c>
      <c r="I57" s="653">
        <v>97</v>
      </c>
    </row>
    <row r="58" spans="1:18" s="41" customFormat="1" ht="12.2" customHeight="1">
      <c r="A58" s="40" t="s">
        <v>29</v>
      </c>
      <c r="B58" s="656">
        <v>4</v>
      </c>
      <c r="C58" s="652">
        <v>16</v>
      </c>
      <c r="D58" s="653">
        <v>179</v>
      </c>
      <c r="E58" s="653">
        <v>119</v>
      </c>
      <c r="F58" s="653">
        <v>60</v>
      </c>
      <c r="G58" s="653">
        <v>148</v>
      </c>
      <c r="H58" s="653">
        <v>99</v>
      </c>
      <c r="I58" s="653">
        <v>49</v>
      </c>
    </row>
    <row r="59" spans="1:18" s="41" customFormat="1" ht="24" customHeight="1">
      <c r="A59" s="40" t="s">
        <v>223</v>
      </c>
      <c r="B59" s="656">
        <v>2</v>
      </c>
      <c r="C59" s="652">
        <v>14</v>
      </c>
      <c r="D59" s="653">
        <v>211</v>
      </c>
      <c r="E59" s="653">
        <v>178</v>
      </c>
      <c r="F59" s="653">
        <v>33</v>
      </c>
      <c r="G59" s="653">
        <v>176</v>
      </c>
      <c r="H59" s="653">
        <v>151</v>
      </c>
      <c r="I59" s="653">
        <v>25</v>
      </c>
    </row>
    <row r="60" spans="1:18" s="41" customFormat="1" ht="24" customHeight="1">
      <c r="A60" s="40" t="s">
        <v>498</v>
      </c>
      <c r="B60" s="656">
        <v>8</v>
      </c>
      <c r="C60" s="652">
        <v>39</v>
      </c>
      <c r="D60" s="653">
        <v>619</v>
      </c>
      <c r="E60" s="653">
        <v>418</v>
      </c>
      <c r="F60" s="653">
        <v>201</v>
      </c>
      <c r="G60" s="653">
        <v>559</v>
      </c>
      <c r="H60" s="653">
        <v>381</v>
      </c>
      <c r="I60" s="653">
        <v>178</v>
      </c>
    </row>
    <row r="61" spans="1:18" s="41" customFormat="1" ht="24" customHeight="1">
      <c r="A61" s="40" t="s">
        <v>470</v>
      </c>
      <c r="B61" s="656">
        <v>5</v>
      </c>
      <c r="C61" s="652">
        <v>8</v>
      </c>
      <c r="D61" s="653">
        <v>147</v>
      </c>
      <c r="E61" s="653">
        <v>103</v>
      </c>
      <c r="F61" s="653">
        <v>44</v>
      </c>
      <c r="G61" s="653">
        <v>147</v>
      </c>
      <c r="H61" s="653">
        <v>103</v>
      </c>
      <c r="I61" s="653">
        <v>44</v>
      </c>
    </row>
    <row r="62" spans="1:18" s="41" customFormat="1" ht="12.2" customHeight="1">
      <c r="A62" s="40" t="s">
        <v>471</v>
      </c>
      <c r="B62" s="656">
        <v>7</v>
      </c>
      <c r="C62" s="652">
        <v>16</v>
      </c>
      <c r="D62" s="653">
        <v>204</v>
      </c>
      <c r="E62" s="653">
        <v>155</v>
      </c>
      <c r="F62" s="653">
        <v>49</v>
      </c>
      <c r="G62" s="653">
        <v>204</v>
      </c>
      <c r="H62" s="653">
        <v>155</v>
      </c>
      <c r="I62" s="653">
        <v>49</v>
      </c>
    </row>
    <row r="63" spans="1:18" s="41" customFormat="1" ht="24" customHeight="1">
      <c r="A63" s="90" t="s">
        <v>226</v>
      </c>
      <c r="B63" s="657">
        <v>66</v>
      </c>
      <c r="C63" s="654">
        <v>202</v>
      </c>
      <c r="D63" s="655">
        <v>2919</v>
      </c>
      <c r="E63" s="655">
        <v>2036</v>
      </c>
      <c r="F63" s="655">
        <v>883</v>
      </c>
      <c r="G63" s="655">
        <v>2636</v>
      </c>
      <c r="H63" s="655">
        <v>1857</v>
      </c>
      <c r="I63" s="655">
        <v>779</v>
      </c>
    </row>
    <row r="64" spans="1:18" s="4" customFormat="1" ht="33" customHeight="1">
      <c r="B64" s="3255" t="s">
        <v>360</v>
      </c>
      <c r="C64" s="3255"/>
      <c r="D64" s="3255"/>
      <c r="E64" s="3255"/>
      <c r="F64" s="3255"/>
      <c r="G64" s="3255"/>
      <c r="H64" s="3255"/>
      <c r="I64" s="3255"/>
      <c r="K64" s="76"/>
      <c r="L64" s="76"/>
      <c r="M64" s="76"/>
      <c r="N64" s="76"/>
      <c r="O64" s="76"/>
      <c r="P64" s="76"/>
      <c r="Q64" s="76"/>
      <c r="R64" s="76"/>
    </row>
    <row r="65" spans="1:18" s="530" customFormat="1" ht="12">
      <c r="A65" s="40" t="s">
        <v>680</v>
      </c>
      <c r="B65" s="662">
        <v>1</v>
      </c>
      <c r="C65" s="658">
        <v>0</v>
      </c>
      <c r="D65" s="659">
        <v>1</v>
      </c>
      <c r="E65" s="659">
        <v>1</v>
      </c>
      <c r="F65" s="659">
        <v>0</v>
      </c>
      <c r="G65" s="659">
        <v>1</v>
      </c>
      <c r="H65" s="659">
        <v>1</v>
      </c>
      <c r="I65" s="659">
        <v>0</v>
      </c>
      <c r="K65" s="525"/>
      <c r="L65" s="2"/>
      <c r="M65" s="2"/>
      <c r="N65" s="2"/>
      <c r="O65" s="2"/>
      <c r="P65" s="2"/>
      <c r="Q65" s="2"/>
      <c r="R65" s="2"/>
    </row>
    <row r="66" spans="1:18" s="41" customFormat="1" ht="24" customHeight="1">
      <c r="A66" s="40" t="s">
        <v>219</v>
      </c>
      <c r="B66" s="662">
        <v>2</v>
      </c>
      <c r="C66" s="658">
        <v>0</v>
      </c>
      <c r="D66" s="659">
        <v>12</v>
      </c>
      <c r="E66" s="659">
        <v>10</v>
      </c>
      <c r="F66" s="659">
        <v>2</v>
      </c>
      <c r="G66" s="659">
        <v>12</v>
      </c>
      <c r="H66" s="659">
        <v>10</v>
      </c>
      <c r="I66" s="659">
        <v>2</v>
      </c>
      <c r="K66" s="525"/>
      <c r="L66" s="3"/>
      <c r="M66" s="3"/>
      <c r="N66" s="3"/>
      <c r="O66" s="3"/>
      <c r="P66" s="3"/>
      <c r="Q66" s="3"/>
      <c r="R66" s="3"/>
    </row>
    <row r="67" spans="1:18" s="41" customFormat="1" ht="12.2" customHeight="1">
      <c r="A67" s="40" t="s">
        <v>220</v>
      </c>
      <c r="B67" s="662">
        <v>3</v>
      </c>
      <c r="C67" s="658">
        <v>6</v>
      </c>
      <c r="D67" s="659">
        <v>104</v>
      </c>
      <c r="E67" s="659">
        <v>55</v>
      </c>
      <c r="F67" s="659">
        <v>49</v>
      </c>
      <c r="G67" s="659">
        <v>104</v>
      </c>
      <c r="H67" s="659">
        <v>55</v>
      </c>
      <c r="I67" s="659">
        <v>49</v>
      </c>
      <c r="K67" s="3"/>
      <c r="L67" s="3"/>
      <c r="M67" s="3"/>
      <c r="N67" s="3"/>
      <c r="O67" s="3"/>
      <c r="P67" s="3"/>
      <c r="Q67" s="3"/>
      <c r="R67" s="3"/>
    </row>
    <row r="68" spans="1:18" s="41" customFormat="1" ht="12.2" customHeight="1">
      <c r="A68" s="40" t="s">
        <v>822</v>
      </c>
      <c r="B68" s="662">
        <v>2</v>
      </c>
      <c r="C68" s="658">
        <v>3</v>
      </c>
      <c r="D68" s="659">
        <v>47</v>
      </c>
      <c r="E68" s="659">
        <v>22</v>
      </c>
      <c r="F68" s="659">
        <v>25</v>
      </c>
      <c r="G68" s="659">
        <v>47</v>
      </c>
      <c r="H68" s="659">
        <v>22</v>
      </c>
      <c r="I68" s="659">
        <v>25</v>
      </c>
      <c r="K68" s="530"/>
      <c r="L68" s="530"/>
      <c r="M68" s="530"/>
      <c r="N68" s="530"/>
      <c r="O68" s="530"/>
      <c r="P68" s="530"/>
      <c r="Q68" s="530"/>
      <c r="R68" s="530"/>
    </row>
    <row r="69" spans="1:18" s="41" customFormat="1" ht="12.2" customHeight="1">
      <c r="A69" s="40" t="s">
        <v>221</v>
      </c>
      <c r="B69" s="662">
        <v>3</v>
      </c>
      <c r="C69" s="658">
        <v>10</v>
      </c>
      <c r="D69" s="659">
        <v>130</v>
      </c>
      <c r="E69" s="659">
        <v>72</v>
      </c>
      <c r="F69" s="659">
        <v>58</v>
      </c>
      <c r="G69" s="659">
        <v>127</v>
      </c>
      <c r="H69" s="659">
        <v>69</v>
      </c>
      <c r="I69" s="659">
        <v>58</v>
      </c>
      <c r="K69" s="530"/>
      <c r="L69" s="530"/>
      <c r="M69" s="530"/>
      <c r="N69" s="530"/>
      <c r="O69" s="530"/>
      <c r="P69" s="530"/>
      <c r="Q69" s="530"/>
      <c r="R69" s="530"/>
    </row>
    <row r="70" spans="1:18" s="41" customFormat="1" ht="24" customHeight="1">
      <c r="A70" s="40" t="s">
        <v>235</v>
      </c>
      <c r="B70" s="662">
        <v>2</v>
      </c>
      <c r="C70" s="658">
        <v>11</v>
      </c>
      <c r="D70" s="659">
        <v>107</v>
      </c>
      <c r="E70" s="659">
        <v>69</v>
      </c>
      <c r="F70" s="659">
        <v>38</v>
      </c>
      <c r="G70" s="659">
        <v>107</v>
      </c>
      <c r="H70" s="659">
        <v>69</v>
      </c>
      <c r="I70" s="659">
        <v>38</v>
      </c>
    </row>
    <row r="71" spans="1:18" s="41" customFormat="1" ht="24" customHeight="1">
      <c r="A71" s="40" t="s">
        <v>547</v>
      </c>
      <c r="B71" s="662">
        <v>3</v>
      </c>
      <c r="C71" s="658">
        <v>7</v>
      </c>
      <c r="D71" s="659">
        <v>95</v>
      </c>
      <c r="E71" s="659">
        <v>46</v>
      </c>
      <c r="F71" s="659">
        <v>49</v>
      </c>
      <c r="G71" s="659">
        <v>95</v>
      </c>
      <c r="H71" s="659">
        <v>46</v>
      </c>
      <c r="I71" s="659">
        <v>49</v>
      </c>
    </row>
    <row r="72" spans="1:18" s="41" customFormat="1" ht="12.2" customHeight="1">
      <c r="A72" s="40" t="s">
        <v>222</v>
      </c>
      <c r="B72" s="662">
        <v>4</v>
      </c>
      <c r="C72" s="658">
        <v>8</v>
      </c>
      <c r="D72" s="659">
        <v>159</v>
      </c>
      <c r="E72" s="659">
        <v>98</v>
      </c>
      <c r="F72" s="659">
        <v>61</v>
      </c>
      <c r="G72" s="659">
        <v>159</v>
      </c>
      <c r="H72" s="659">
        <v>98</v>
      </c>
      <c r="I72" s="659">
        <v>61</v>
      </c>
    </row>
    <row r="73" spans="1:18" s="41" customFormat="1" ht="12.2" customHeight="1">
      <c r="A73" s="40" t="s">
        <v>29</v>
      </c>
      <c r="B73" s="662">
        <v>3</v>
      </c>
      <c r="C73" s="658">
        <v>6</v>
      </c>
      <c r="D73" s="659">
        <v>87</v>
      </c>
      <c r="E73" s="659">
        <v>52</v>
      </c>
      <c r="F73" s="659">
        <v>35</v>
      </c>
      <c r="G73" s="659">
        <v>87</v>
      </c>
      <c r="H73" s="659">
        <v>52</v>
      </c>
      <c r="I73" s="659">
        <v>35</v>
      </c>
    </row>
    <row r="74" spans="1:18" s="41" customFormat="1" ht="24" customHeight="1">
      <c r="A74" s="40" t="s">
        <v>223</v>
      </c>
      <c r="B74" s="662">
        <v>1</v>
      </c>
      <c r="C74" s="658">
        <v>4</v>
      </c>
      <c r="D74" s="659">
        <v>46</v>
      </c>
      <c r="E74" s="659">
        <v>26</v>
      </c>
      <c r="F74" s="659">
        <v>20</v>
      </c>
      <c r="G74" s="659">
        <v>46</v>
      </c>
      <c r="H74" s="659">
        <v>26</v>
      </c>
      <c r="I74" s="659">
        <v>20</v>
      </c>
    </row>
    <row r="75" spans="1:18" s="41" customFormat="1" ht="24" customHeight="1">
      <c r="A75" s="40" t="s">
        <v>498</v>
      </c>
      <c r="B75" s="662">
        <v>3</v>
      </c>
      <c r="C75" s="658">
        <v>1</v>
      </c>
      <c r="D75" s="659">
        <v>21</v>
      </c>
      <c r="E75" s="659">
        <v>13</v>
      </c>
      <c r="F75" s="659">
        <v>8</v>
      </c>
      <c r="G75" s="659">
        <v>21</v>
      </c>
      <c r="H75" s="659">
        <v>13</v>
      </c>
      <c r="I75" s="659">
        <v>8</v>
      </c>
    </row>
    <row r="76" spans="1:18" s="41" customFormat="1" ht="24" customHeight="1">
      <c r="A76" s="40" t="s">
        <v>470</v>
      </c>
      <c r="B76" s="662">
        <v>3</v>
      </c>
      <c r="C76" s="658">
        <v>4</v>
      </c>
      <c r="D76" s="659">
        <v>40</v>
      </c>
      <c r="E76" s="659">
        <v>27</v>
      </c>
      <c r="F76" s="659">
        <v>13</v>
      </c>
      <c r="G76" s="659">
        <v>40</v>
      </c>
      <c r="H76" s="659">
        <v>27</v>
      </c>
      <c r="I76" s="659">
        <v>13</v>
      </c>
    </row>
    <row r="77" spans="1:18" s="41" customFormat="1" ht="12.2" customHeight="1">
      <c r="A77" s="40" t="s">
        <v>471</v>
      </c>
      <c r="B77" s="662">
        <v>3</v>
      </c>
      <c r="C77" s="658">
        <v>5</v>
      </c>
      <c r="D77" s="659">
        <v>49</v>
      </c>
      <c r="E77" s="659">
        <v>39</v>
      </c>
      <c r="F77" s="659">
        <v>10</v>
      </c>
      <c r="G77" s="659">
        <v>47</v>
      </c>
      <c r="H77" s="659">
        <v>37</v>
      </c>
      <c r="I77" s="659">
        <v>10</v>
      </c>
    </row>
    <row r="78" spans="1:18" s="41" customFormat="1" ht="24" customHeight="1">
      <c r="A78" s="90" t="s">
        <v>226</v>
      </c>
      <c r="B78" s="663">
        <v>33</v>
      </c>
      <c r="C78" s="660">
        <v>65</v>
      </c>
      <c r="D78" s="661">
        <v>898</v>
      </c>
      <c r="E78" s="661">
        <v>530</v>
      </c>
      <c r="F78" s="661">
        <v>368</v>
      </c>
      <c r="G78" s="661">
        <v>893</v>
      </c>
      <c r="H78" s="661">
        <v>525</v>
      </c>
      <c r="I78" s="661">
        <v>368</v>
      </c>
    </row>
    <row r="79" spans="1:18" s="528" customFormat="1" ht="33" customHeight="1">
      <c r="B79" s="3255" t="s">
        <v>614</v>
      </c>
      <c r="C79" s="3255"/>
      <c r="D79" s="3255"/>
      <c r="E79" s="3255"/>
      <c r="F79" s="3255"/>
      <c r="G79" s="3255"/>
      <c r="H79" s="3255"/>
      <c r="I79" s="3255"/>
      <c r="K79" s="529"/>
      <c r="L79" s="524"/>
      <c r="M79" s="524"/>
      <c r="N79" s="524"/>
      <c r="O79" s="524"/>
      <c r="P79" s="524"/>
      <c r="Q79" s="524"/>
      <c r="R79" s="524"/>
    </row>
    <row r="80" spans="1:18" s="530" customFormat="1" ht="12">
      <c r="A80" s="40" t="s">
        <v>680</v>
      </c>
      <c r="B80" s="668">
        <v>2</v>
      </c>
      <c r="C80" s="664">
        <v>6</v>
      </c>
      <c r="D80" s="665">
        <v>349</v>
      </c>
      <c r="E80" s="665">
        <v>179</v>
      </c>
      <c r="F80" s="665">
        <v>170</v>
      </c>
      <c r="G80" s="665">
        <v>148</v>
      </c>
      <c r="H80" s="665">
        <v>73</v>
      </c>
      <c r="I80" s="665">
        <v>75</v>
      </c>
      <c r="K80" s="525"/>
      <c r="L80" s="2"/>
      <c r="M80" s="2"/>
      <c r="N80" s="2"/>
      <c r="O80" s="2"/>
      <c r="P80" s="2"/>
      <c r="Q80" s="2"/>
      <c r="R80" s="2"/>
    </row>
    <row r="81" spans="1:18" s="41" customFormat="1" ht="24" customHeight="1">
      <c r="A81" s="40" t="s">
        <v>219</v>
      </c>
      <c r="B81" s="668">
        <v>3</v>
      </c>
      <c r="C81" s="664">
        <v>10</v>
      </c>
      <c r="D81" s="665">
        <v>743</v>
      </c>
      <c r="E81" s="665">
        <v>315</v>
      </c>
      <c r="F81" s="665">
        <v>428</v>
      </c>
      <c r="G81" s="665">
        <v>259</v>
      </c>
      <c r="H81" s="665">
        <v>84</v>
      </c>
      <c r="I81" s="665">
        <v>175</v>
      </c>
      <c r="K81" s="525"/>
      <c r="L81" s="3"/>
      <c r="M81" s="3"/>
      <c r="N81" s="3"/>
      <c r="O81" s="3"/>
      <c r="P81" s="3"/>
      <c r="Q81" s="3"/>
      <c r="R81" s="3"/>
    </row>
    <row r="82" spans="1:18" s="41" customFormat="1" ht="12.2" customHeight="1">
      <c r="A82" s="40" t="s">
        <v>220</v>
      </c>
      <c r="B82" s="668">
        <v>1</v>
      </c>
      <c r="C82" s="664">
        <v>4</v>
      </c>
      <c r="D82" s="665">
        <v>260</v>
      </c>
      <c r="E82" s="665">
        <v>133</v>
      </c>
      <c r="F82" s="665">
        <v>127</v>
      </c>
      <c r="G82" s="665">
        <v>89</v>
      </c>
      <c r="H82" s="665">
        <v>45</v>
      </c>
      <c r="I82" s="665">
        <v>44</v>
      </c>
      <c r="K82" s="3"/>
      <c r="L82" s="3"/>
      <c r="M82" s="3"/>
      <c r="N82" s="3"/>
      <c r="O82" s="3"/>
      <c r="P82" s="3"/>
      <c r="Q82" s="3"/>
      <c r="R82" s="3"/>
    </row>
    <row r="83" spans="1:18" s="41" customFormat="1" ht="12.2" customHeight="1">
      <c r="A83" s="40" t="s">
        <v>822</v>
      </c>
      <c r="B83" s="668">
        <v>3</v>
      </c>
      <c r="C83" s="664">
        <v>8</v>
      </c>
      <c r="D83" s="665">
        <v>465</v>
      </c>
      <c r="E83" s="665">
        <v>234</v>
      </c>
      <c r="F83" s="665">
        <v>231</v>
      </c>
      <c r="G83" s="665">
        <v>159</v>
      </c>
      <c r="H83" s="665">
        <v>73</v>
      </c>
      <c r="I83" s="665">
        <v>86</v>
      </c>
      <c r="K83" s="530"/>
      <c r="L83" s="530"/>
      <c r="M83" s="530"/>
      <c r="N83" s="530"/>
      <c r="O83" s="530"/>
      <c r="P83" s="530"/>
      <c r="Q83" s="530"/>
      <c r="R83" s="530"/>
    </row>
    <row r="84" spans="1:18" s="41" customFormat="1" ht="12.2" customHeight="1">
      <c r="A84" s="40" t="s">
        <v>221</v>
      </c>
      <c r="B84" s="668">
        <v>3</v>
      </c>
      <c r="C84" s="664">
        <v>8</v>
      </c>
      <c r="D84" s="665">
        <v>561</v>
      </c>
      <c r="E84" s="665">
        <v>241</v>
      </c>
      <c r="F84" s="665">
        <v>320</v>
      </c>
      <c r="G84" s="665">
        <v>199</v>
      </c>
      <c r="H84" s="665">
        <v>81</v>
      </c>
      <c r="I84" s="665">
        <v>118</v>
      </c>
      <c r="K84" s="530"/>
      <c r="L84" s="530"/>
      <c r="M84" s="530"/>
      <c r="N84" s="530"/>
      <c r="O84" s="530"/>
      <c r="P84" s="530"/>
      <c r="Q84" s="530"/>
      <c r="R84" s="530"/>
    </row>
    <row r="85" spans="1:18" s="41" customFormat="1" ht="24" customHeight="1">
      <c r="A85" s="40" t="s">
        <v>235</v>
      </c>
      <c r="B85" s="668">
        <v>5</v>
      </c>
      <c r="C85" s="664">
        <v>15</v>
      </c>
      <c r="D85" s="665">
        <v>1001</v>
      </c>
      <c r="E85" s="665">
        <v>390</v>
      </c>
      <c r="F85" s="665">
        <v>611</v>
      </c>
      <c r="G85" s="665">
        <v>377</v>
      </c>
      <c r="H85" s="665">
        <v>140</v>
      </c>
      <c r="I85" s="665">
        <v>237</v>
      </c>
    </row>
    <row r="86" spans="1:18" s="41" customFormat="1" ht="24" customHeight="1">
      <c r="A86" s="40" t="s">
        <v>547</v>
      </c>
      <c r="B86" s="668">
        <v>3</v>
      </c>
      <c r="C86" s="664">
        <v>8</v>
      </c>
      <c r="D86" s="665">
        <v>473</v>
      </c>
      <c r="E86" s="665">
        <v>196</v>
      </c>
      <c r="F86" s="665">
        <v>277</v>
      </c>
      <c r="G86" s="665">
        <v>178</v>
      </c>
      <c r="H86" s="665">
        <v>79</v>
      </c>
      <c r="I86" s="665">
        <v>99</v>
      </c>
    </row>
    <row r="87" spans="1:18" s="41" customFormat="1" ht="12.2" customHeight="1">
      <c r="A87" s="40" t="s">
        <v>222</v>
      </c>
      <c r="B87" s="668">
        <v>2</v>
      </c>
      <c r="C87" s="664">
        <v>8</v>
      </c>
      <c r="D87" s="665">
        <v>478</v>
      </c>
      <c r="E87" s="665">
        <v>200</v>
      </c>
      <c r="F87" s="665">
        <v>278</v>
      </c>
      <c r="G87" s="665">
        <v>170</v>
      </c>
      <c r="H87" s="665">
        <v>71</v>
      </c>
      <c r="I87" s="665">
        <v>99</v>
      </c>
    </row>
    <row r="88" spans="1:18" s="41" customFormat="1" ht="12.2" customHeight="1">
      <c r="A88" s="40" t="s">
        <v>29</v>
      </c>
      <c r="B88" s="668">
        <v>3</v>
      </c>
      <c r="C88" s="664">
        <v>7</v>
      </c>
      <c r="D88" s="665">
        <v>496</v>
      </c>
      <c r="E88" s="665">
        <v>235</v>
      </c>
      <c r="F88" s="665">
        <v>261</v>
      </c>
      <c r="G88" s="665">
        <v>175</v>
      </c>
      <c r="H88" s="665">
        <v>86</v>
      </c>
      <c r="I88" s="665">
        <v>89</v>
      </c>
    </row>
    <row r="89" spans="1:18" s="41" customFormat="1" ht="24" customHeight="1">
      <c r="A89" s="40" t="s">
        <v>223</v>
      </c>
      <c r="B89" s="668">
        <v>2</v>
      </c>
      <c r="C89" s="664">
        <v>7</v>
      </c>
      <c r="D89" s="665">
        <v>397</v>
      </c>
      <c r="E89" s="665">
        <v>262</v>
      </c>
      <c r="F89" s="665">
        <v>135</v>
      </c>
      <c r="G89" s="665">
        <v>145</v>
      </c>
      <c r="H89" s="665">
        <v>89</v>
      </c>
      <c r="I89" s="665">
        <v>56</v>
      </c>
    </row>
    <row r="90" spans="1:18" s="41" customFormat="1" ht="24" customHeight="1">
      <c r="A90" s="40" t="s">
        <v>498</v>
      </c>
      <c r="B90" s="668">
        <v>3</v>
      </c>
      <c r="C90" s="664">
        <v>11</v>
      </c>
      <c r="D90" s="665">
        <v>627</v>
      </c>
      <c r="E90" s="665">
        <v>315</v>
      </c>
      <c r="F90" s="665">
        <v>312</v>
      </c>
      <c r="G90" s="665">
        <v>265</v>
      </c>
      <c r="H90" s="665">
        <v>146</v>
      </c>
      <c r="I90" s="665">
        <v>119</v>
      </c>
    </row>
    <row r="91" spans="1:18" s="41" customFormat="1" ht="24" customHeight="1">
      <c r="A91" s="40" t="s">
        <v>470</v>
      </c>
      <c r="B91" s="668">
        <v>2</v>
      </c>
      <c r="C91" s="664">
        <v>6</v>
      </c>
      <c r="D91" s="665">
        <v>417</v>
      </c>
      <c r="E91" s="665">
        <v>213</v>
      </c>
      <c r="F91" s="665">
        <v>204</v>
      </c>
      <c r="G91" s="665">
        <v>156</v>
      </c>
      <c r="H91" s="665">
        <v>81</v>
      </c>
      <c r="I91" s="665">
        <v>75</v>
      </c>
    </row>
    <row r="92" spans="1:18" s="41" customFormat="1" ht="12.2" customHeight="1">
      <c r="A92" s="40" t="s">
        <v>471</v>
      </c>
      <c r="B92" s="668">
        <v>3</v>
      </c>
      <c r="C92" s="664">
        <v>6</v>
      </c>
      <c r="D92" s="665">
        <v>432</v>
      </c>
      <c r="E92" s="665">
        <v>190</v>
      </c>
      <c r="F92" s="665">
        <v>242</v>
      </c>
      <c r="G92" s="665">
        <v>145</v>
      </c>
      <c r="H92" s="665">
        <v>64</v>
      </c>
      <c r="I92" s="665">
        <v>81</v>
      </c>
    </row>
    <row r="93" spans="1:18" s="41" customFormat="1" ht="24" customHeight="1">
      <c r="A93" s="90" t="s">
        <v>226</v>
      </c>
      <c r="B93" s="669">
        <v>35</v>
      </c>
      <c r="C93" s="666">
        <v>104</v>
      </c>
      <c r="D93" s="667">
        <v>6699</v>
      </c>
      <c r="E93" s="667">
        <v>3103</v>
      </c>
      <c r="F93" s="667">
        <v>3596</v>
      </c>
      <c r="G93" s="667">
        <v>2465</v>
      </c>
      <c r="H93" s="667">
        <v>1112</v>
      </c>
      <c r="I93" s="667">
        <v>1353</v>
      </c>
    </row>
    <row r="94" spans="1:18" s="4" customFormat="1" ht="33" customHeight="1">
      <c r="B94" s="3255" t="s">
        <v>690</v>
      </c>
      <c r="C94" s="3255"/>
      <c r="D94" s="3255"/>
      <c r="E94" s="3255"/>
      <c r="F94" s="3255"/>
      <c r="G94" s="3255"/>
      <c r="H94" s="3255"/>
      <c r="I94" s="3255"/>
      <c r="K94" s="76"/>
      <c r="L94" s="76"/>
      <c r="M94" s="76"/>
      <c r="N94" s="76"/>
      <c r="O94" s="76"/>
      <c r="P94" s="76"/>
      <c r="Q94" s="76"/>
      <c r="R94" s="76"/>
    </row>
    <row r="95" spans="1:18" s="530" customFormat="1" ht="12">
      <c r="A95" s="40" t="s">
        <v>680</v>
      </c>
      <c r="B95" s="674">
        <v>3</v>
      </c>
      <c r="C95" s="670">
        <v>50</v>
      </c>
      <c r="D95" s="671">
        <v>795</v>
      </c>
      <c r="E95" s="671">
        <v>142</v>
      </c>
      <c r="F95" s="671">
        <v>653</v>
      </c>
      <c r="G95" s="671">
        <v>338</v>
      </c>
      <c r="H95" s="671">
        <v>63</v>
      </c>
      <c r="I95" s="671">
        <v>275</v>
      </c>
      <c r="K95" s="525"/>
      <c r="L95" s="2"/>
      <c r="M95" s="2"/>
      <c r="N95" s="2"/>
      <c r="O95" s="2"/>
      <c r="P95" s="2"/>
      <c r="Q95" s="2"/>
      <c r="R95" s="2"/>
    </row>
    <row r="96" spans="1:18" s="41" customFormat="1" ht="24" customHeight="1">
      <c r="A96" s="40" t="s">
        <v>219</v>
      </c>
      <c r="B96" s="674">
        <v>1</v>
      </c>
      <c r="C96" s="670">
        <v>7</v>
      </c>
      <c r="D96" s="671">
        <v>142</v>
      </c>
      <c r="E96" s="671">
        <v>25</v>
      </c>
      <c r="F96" s="671">
        <v>117</v>
      </c>
      <c r="G96" s="671">
        <v>59</v>
      </c>
      <c r="H96" s="671">
        <v>11</v>
      </c>
      <c r="I96" s="671">
        <v>48</v>
      </c>
      <c r="K96" s="525"/>
      <c r="L96" s="3"/>
      <c r="M96" s="3"/>
      <c r="N96" s="3"/>
      <c r="O96" s="3"/>
      <c r="P96" s="3"/>
      <c r="Q96" s="3"/>
      <c r="R96" s="3"/>
    </row>
    <row r="97" spans="1:18" s="41" customFormat="1" ht="12.2" customHeight="1">
      <c r="A97" s="40" t="s">
        <v>220</v>
      </c>
      <c r="B97" s="674">
        <v>1</v>
      </c>
      <c r="C97" s="670">
        <v>7</v>
      </c>
      <c r="D97" s="671">
        <v>129</v>
      </c>
      <c r="E97" s="671">
        <v>20</v>
      </c>
      <c r="F97" s="671">
        <v>109</v>
      </c>
      <c r="G97" s="671">
        <v>72</v>
      </c>
      <c r="H97" s="671">
        <v>12</v>
      </c>
      <c r="I97" s="671">
        <v>60</v>
      </c>
      <c r="K97" s="3"/>
      <c r="L97" s="3"/>
      <c r="M97" s="3"/>
      <c r="N97" s="3"/>
      <c r="O97" s="3"/>
      <c r="P97" s="3"/>
      <c r="Q97" s="3"/>
      <c r="R97" s="3"/>
    </row>
    <row r="98" spans="1:18" s="41" customFormat="1" ht="12.2" customHeight="1">
      <c r="A98" s="40" t="s">
        <v>822</v>
      </c>
      <c r="B98" s="674">
        <v>2</v>
      </c>
      <c r="C98" s="670">
        <v>10</v>
      </c>
      <c r="D98" s="671">
        <v>194</v>
      </c>
      <c r="E98" s="671">
        <v>64</v>
      </c>
      <c r="F98" s="671">
        <v>130</v>
      </c>
      <c r="G98" s="671">
        <v>87</v>
      </c>
      <c r="H98" s="671">
        <v>30</v>
      </c>
      <c r="I98" s="671">
        <v>57</v>
      </c>
      <c r="K98" s="530"/>
      <c r="L98" s="530"/>
      <c r="M98" s="530"/>
      <c r="N98" s="530"/>
      <c r="O98" s="530"/>
      <c r="P98" s="530"/>
      <c r="Q98" s="530"/>
      <c r="R98" s="530"/>
    </row>
    <row r="99" spans="1:18" s="41" customFormat="1" ht="12.2" customHeight="1">
      <c r="A99" s="40" t="s">
        <v>221</v>
      </c>
      <c r="B99" s="674">
        <v>2</v>
      </c>
      <c r="C99" s="670">
        <v>17</v>
      </c>
      <c r="D99" s="671">
        <v>332</v>
      </c>
      <c r="E99" s="671">
        <v>55</v>
      </c>
      <c r="F99" s="671">
        <v>277</v>
      </c>
      <c r="G99" s="671">
        <v>150</v>
      </c>
      <c r="H99" s="671">
        <v>30</v>
      </c>
      <c r="I99" s="671">
        <v>120</v>
      </c>
      <c r="K99" s="530"/>
      <c r="L99" s="530"/>
      <c r="M99" s="530"/>
      <c r="N99" s="530"/>
      <c r="O99" s="530"/>
      <c r="P99" s="530"/>
      <c r="Q99" s="530"/>
      <c r="R99" s="530"/>
    </row>
    <row r="100" spans="1:18" s="41" customFormat="1" ht="24" customHeight="1">
      <c r="A100" s="40" t="s">
        <v>235</v>
      </c>
      <c r="B100" s="674">
        <v>2</v>
      </c>
      <c r="C100" s="670">
        <v>45</v>
      </c>
      <c r="D100" s="671">
        <v>935</v>
      </c>
      <c r="E100" s="671">
        <v>191</v>
      </c>
      <c r="F100" s="671">
        <v>744</v>
      </c>
      <c r="G100" s="671">
        <v>395</v>
      </c>
      <c r="H100" s="671">
        <v>81</v>
      </c>
      <c r="I100" s="671">
        <v>314</v>
      </c>
    </row>
    <row r="101" spans="1:18" s="41" customFormat="1" ht="24" customHeight="1">
      <c r="A101" s="40" t="s">
        <v>547</v>
      </c>
      <c r="B101" s="674">
        <v>4</v>
      </c>
      <c r="C101" s="670">
        <v>16</v>
      </c>
      <c r="D101" s="671">
        <v>328</v>
      </c>
      <c r="E101" s="671">
        <v>63</v>
      </c>
      <c r="F101" s="671">
        <v>265</v>
      </c>
      <c r="G101" s="671">
        <v>171</v>
      </c>
      <c r="H101" s="671">
        <v>31</v>
      </c>
      <c r="I101" s="671">
        <v>140</v>
      </c>
    </row>
    <row r="102" spans="1:18" s="41" customFormat="1" ht="12.2" customHeight="1">
      <c r="A102" s="40" t="s">
        <v>222</v>
      </c>
      <c r="B102" s="674">
        <v>5</v>
      </c>
      <c r="C102" s="670">
        <v>41</v>
      </c>
      <c r="D102" s="671">
        <v>742</v>
      </c>
      <c r="E102" s="671">
        <v>164</v>
      </c>
      <c r="F102" s="671">
        <v>578</v>
      </c>
      <c r="G102" s="671">
        <v>331</v>
      </c>
      <c r="H102" s="671">
        <v>77</v>
      </c>
      <c r="I102" s="671">
        <v>254</v>
      </c>
    </row>
    <row r="103" spans="1:18" s="41" customFormat="1" ht="12.2" customHeight="1">
      <c r="A103" s="40" t="s">
        <v>29</v>
      </c>
      <c r="B103" s="674">
        <v>2</v>
      </c>
      <c r="C103" s="670">
        <v>16</v>
      </c>
      <c r="D103" s="671">
        <v>297</v>
      </c>
      <c r="E103" s="671">
        <v>46</v>
      </c>
      <c r="F103" s="671">
        <v>251</v>
      </c>
      <c r="G103" s="671">
        <v>146</v>
      </c>
      <c r="H103" s="671">
        <v>25</v>
      </c>
      <c r="I103" s="671">
        <v>121</v>
      </c>
    </row>
    <row r="104" spans="1:18" s="41" customFormat="1" ht="24" customHeight="1">
      <c r="A104" s="40" t="s">
        <v>223</v>
      </c>
      <c r="B104" s="674">
        <v>1</v>
      </c>
      <c r="C104" s="670">
        <v>3</v>
      </c>
      <c r="D104" s="671">
        <v>42</v>
      </c>
      <c r="E104" s="671">
        <v>25</v>
      </c>
      <c r="F104" s="671">
        <v>17</v>
      </c>
      <c r="G104" s="671">
        <v>13</v>
      </c>
      <c r="H104" s="671">
        <v>6</v>
      </c>
      <c r="I104" s="671">
        <v>7</v>
      </c>
    </row>
    <row r="105" spans="1:18" s="41" customFormat="1" ht="24" customHeight="1">
      <c r="A105" s="40" t="s">
        <v>498</v>
      </c>
      <c r="B105" s="674">
        <v>3</v>
      </c>
      <c r="C105" s="670">
        <v>36</v>
      </c>
      <c r="D105" s="671">
        <v>744</v>
      </c>
      <c r="E105" s="671">
        <v>139</v>
      </c>
      <c r="F105" s="671">
        <v>605</v>
      </c>
      <c r="G105" s="671">
        <v>346</v>
      </c>
      <c r="H105" s="671">
        <v>69</v>
      </c>
      <c r="I105" s="671">
        <v>277</v>
      </c>
    </row>
    <row r="106" spans="1:18" s="41" customFormat="1" ht="24" customHeight="1">
      <c r="A106" s="40" t="s">
        <v>470</v>
      </c>
      <c r="B106" s="674">
        <v>3</v>
      </c>
      <c r="C106" s="670">
        <v>7</v>
      </c>
      <c r="D106" s="671">
        <v>169</v>
      </c>
      <c r="E106" s="671">
        <v>33</v>
      </c>
      <c r="F106" s="671">
        <v>136</v>
      </c>
      <c r="G106" s="671">
        <v>98</v>
      </c>
      <c r="H106" s="671">
        <v>20</v>
      </c>
      <c r="I106" s="671">
        <v>78</v>
      </c>
    </row>
    <row r="107" spans="1:18" s="41" customFormat="1" ht="12.2" customHeight="1">
      <c r="A107" s="40" t="s">
        <v>471</v>
      </c>
      <c r="B107" s="674">
        <v>4</v>
      </c>
      <c r="C107" s="670">
        <v>17</v>
      </c>
      <c r="D107" s="671">
        <v>315</v>
      </c>
      <c r="E107" s="671">
        <v>59</v>
      </c>
      <c r="F107" s="671">
        <v>256</v>
      </c>
      <c r="G107" s="671">
        <v>163</v>
      </c>
      <c r="H107" s="671">
        <v>35</v>
      </c>
      <c r="I107" s="671">
        <v>128</v>
      </c>
    </row>
    <row r="108" spans="1:18" s="41" customFormat="1" ht="24" customHeight="1">
      <c r="A108" s="90" t="s">
        <v>226</v>
      </c>
      <c r="B108" s="675">
        <v>33</v>
      </c>
      <c r="C108" s="672">
        <v>272</v>
      </c>
      <c r="D108" s="673">
        <v>5164</v>
      </c>
      <c r="E108" s="673">
        <v>1026</v>
      </c>
      <c r="F108" s="673">
        <v>4138</v>
      </c>
      <c r="G108" s="673">
        <v>2369</v>
      </c>
      <c r="H108" s="673">
        <v>490</v>
      </c>
      <c r="I108" s="673">
        <v>1879</v>
      </c>
    </row>
    <row r="109" spans="1:18" s="528" customFormat="1" ht="33" customHeight="1">
      <c r="B109" s="3255" t="s">
        <v>54</v>
      </c>
      <c r="C109" s="3255"/>
      <c r="D109" s="3255"/>
      <c r="E109" s="3255"/>
      <c r="F109" s="3255"/>
      <c r="G109" s="3255"/>
      <c r="H109" s="3255"/>
      <c r="I109" s="3255"/>
      <c r="K109" s="529"/>
      <c r="L109" s="524"/>
      <c r="M109" s="524"/>
      <c r="N109" s="524"/>
      <c r="O109" s="524"/>
      <c r="P109" s="524"/>
      <c r="Q109" s="524"/>
      <c r="R109" s="524"/>
    </row>
    <row r="110" spans="1:18" s="530" customFormat="1" ht="12">
      <c r="A110" s="40" t="s">
        <v>680</v>
      </c>
      <c r="B110" s="680">
        <v>3</v>
      </c>
      <c r="C110" s="676">
        <v>12</v>
      </c>
      <c r="D110" s="677">
        <v>279</v>
      </c>
      <c r="E110" s="677">
        <v>127</v>
      </c>
      <c r="F110" s="677">
        <v>152</v>
      </c>
      <c r="G110" s="677">
        <v>168</v>
      </c>
      <c r="H110" s="677">
        <v>85</v>
      </c>
      <c r="I110" s="677">
        <v>83</v>
      </c>
      <c r="K110" s="525"/>
      <c r="L110" s="2"/>
      <c r="M110" s="2"/>
      <c r="N110" s="2"/>
      <c r="O110" s="2"/>
      <c r="P110" s="2"/>
      <c r="Q110" s="2"/>
      <c r="R110" s="2"/>
    </row>
    <row r="111" spans="1:18" s="41" customFormat="1" ht="24" customHeight="1">
      <c r="A111" s="40" t="s">
        <v>219</v>
      </c>
      <c r="B111" s="680">
        <v>3</v>
      </c>
      <c r="C111" s="676">
        <v>12</v>
      </c>
      <c r="D111" s="677">
        <v>240</v>
      </c>
      <c r="E111" s="677">
        <v>134</v>
      </c>
      <c r="F111" s="677">
        <v>106</v>
      </c>
      <c r="G111" s="677">
        <v>123</v>
      </c>
      <c r="H111" s="677">
        <v>71</v>
      </c>
      <c r="I111" s="677">
        <v>52</v>
      </c>
      <c r="K111" s="525"/>
      <c r="L111" s="3"/>
      <c r="M111" s="3"/>
      <c r="N111" s="3"/>
      <c r="O111" s="3"/>
      <c r="P111" s="3"/>
      <c r="Q111" s="3"/>
      <c r="R111" s="3"/>
    </row>
    <row r="112" spans="1:18" s="41" customFormat="1" ht="12.2" customHeight="1">
      <c r="A112" s="40" t="s">
        <v>220</v>
      </c>
      <c r="B112" s="680">
        <v>1</v>
      </c>
      <c r="C112" s="676">
        <v>10</v>
      </c>
      <c r="D112" s="677">
        <v>234</v>
      </c>
      <c r="E112" s="677">
        <v>114</v>
      </c>
      <c r="F112" s="677">
        <v>120</v>
      </c>
      <c r="G112" s="677">
        <v>127</v>
      </c>
      <c r="H112" s="677">
        <v>62</v>
      </c>
      <c r="I112" s="677">
        <v>65</v>
      </c>
      <c r="K112" s="3"/>
      <c r="L112" s="3"/>
      <c r="M112" s="3"/>
      <c r="N112" s="3"/>
      <c r="O112" s="3"/>
      <c r="P112" s="3"/>
      <c r="Q112" s="3"/>
      <c r="R112" s="3"/>
    </row>
    <row r="113" spans="1:18" s="41" customFormat="1" ht="12.2" customHeight="1">
      <c r="A113" s="40" t="s">
        <v>822</v>
      </c>
      <c r="B113" s="680">
        <v>3</v>
      </c>
      <c r="C113" s="676">
        <v>13</v>
      </c>
      <c r="D113" s="677">
        <v>230</v>
      </c>
      <c r="E113" s="677">
        <v>96</v>
      </c>
      <c r="F113" s="677">
        <v>134</v>
      </c>
      <c r="G113" s="677">
        <v>117</v>
      </c>
      <c r="H113" s="677">
        <v>61</v>
      </c>
      <c r="I113" s="677">
        <v>56</v>
      </c>
      <c r="K113" s="530"/>
      <c r="L113" s="530"/>
      <c r="M113" s="530"/>
      <c r="N113" s="530"/>
      <c r="O113" s="530"/>
      <c r="P113" s="530"/>
      <c r="Q113" s="530"/>
      <c r="R113" s="530"/>
    </row>
    <row r="114" spans="1:18" s="41" customFormat="1" ht="12.2" customHeight="1">
      <c r="A114" s="40" t="s">
        <v>221</v>
      </c>
      <c r="B114" s="680">
        <v>2</v>
      </c>
      <c r="C114" s="676">
        <v>10</v>
      </c>
      <c r="D114" s="677">
        <v>213</v>
      </c>
      <c r="E114" s="677">
        <v>137</v>
      </c>
      <c r="F114" s="677">
        <v>76</v>
      </c>
      <c r="G114" s="677">
        <v>116</v>
      </c>
      <c r="H114" s="677">
        <v>78</v>
      </c>
      <c r="I114" s="677">
        <v>38</v>
      </c>
      <c r="K114" s="530"/>
      <c r="L114" s="530"/>
      <c r="M114" s="530"/>
      <c r="N114" s="530"/>
      <c r="O114" s="530"/>
      <c r="P114" s="530"/>
      <c r="Q114" s="530"/>
      <c r="R114" s="530"/>
    </row>
    <row r="115" spans="1:18" s="41" customFormat="1" ht="24" customHeight="1">
      <c r="A115" s="40" t="s">
        <v>235</v>
      </c>
      <c r="B115" s="680">
        <v>6</v>
      </c>
      <c r="C115" s="676">
        <v>34</v>
      </c>
      <c r="D115" s="677">
        <v>769</v>
      </c>
      <c r="E115" s="677">
        <v>411</v>
      </c>
      <c r="F115" s="677">
        <v>358</v>
      </c>
      <c r="G115" s="677">
        <v>454</v>
      </c>
      <c r="H115" s="677">
        <v>251</v>
      </c>
      <c r="I115" s="677">
        <v>203</v>
      </c>
    </row>
    <row r="116" spans="1:18" s="41" customFormat="1" ht="24" customHeight="1">
      <c r="A116" s="40" t="s">
        <v>547</v>
      </c>
      <c r="B116" s="680">
        <v>3</v>
      </c>
      <c r="C116" s="676">
        <v>13</v>
      </c>
      <c r="D116" s="677">
        <v>260</v>
      </c>
      <c r="E116" s="677">
        <v>125</v>
      </c>
      <c r="F116" s="677">
        <v>135</v>
      </c>
      <c r="G116" s="677">
        <v>140</v>
      </c>
      <c r="H116" s="677">
        <v>71</v>
      </c>
      <c r="I116" s="677">
        <v>69</v>
      </c>
    </row>
    <row r="117" spans="1:18" s="41" customFormat="1" ht="12.2" customHeight="1">
      <c r="A117" s="40" t="s">
        <v>222</v>
      </c>
      <c r="B117" s="680">
        <v>3</v>
      </c>
      <c r="C117" s="676">
        <v>16</v>
      </c>
      <c r="D117" s="677">
        <v>323</v>
      </c>
      <c r="E117" s="677">
        <v>165</v>
      </c>
      <c r="F117" s="677">
        <v>158</v>
      </c>
      <c r="G117" s="677">
        <v>180</v>
      </c>
      <c r="H117" s="677">
        <v>85</v>
      </c>
      <c r="I117" s="677">
        <v>95</v>
      </c>
    </row>
    <row r="118" spans="1:18" s="41" customFormat="1" ht="12.2" customHeight="1">
      <c r="A118" s="40" t="s">
        <v>29</v>
      </c>
      <c r="B118" s="680">
        <v>3</v>
      </c>
      <c r="C118" s="676">
        <v>13</v>
      </c>
      <c r="D118" s="677">
        <v>279</v>
      </c>
      <c r="E118" s="677">
        <v>134</v>
      </c>
      <c r="F118" s="677">
        <v>145</v>
      </c>
      <c r="G118" s="677">
        <v>142</v>
      </c>
      <c r="H118" s="677">
        <v>73</v>
      </c>
      <c r="I118" s="677">
        <v>69</v>
      </c>
    </row>
    <row r="119" spans="1:18" s="41" customFormat="1" ht="24" customHeight="1">
      <c r="A119" s="40" t="s">
        <v>223</v>
      </c>
      <c r="B119" s="680">
        <v>2</v>
      </c>
      <c r="C119" s="676">
        <v>11</v>
      </c>
      <c r="D119" s="677">
        <v>226</v>
      </c>
      <c r="E119" s="677">
        <v>146</v>
      </c>
      <c r="F119" s="677">
        <v>80</v>
      </c>
      <c r="G119" s="677">
        <v>117</v>
      </c>
      <c r="H119" s="677">
        <v>71</v>
      </c>
      <c r="I119" s="677">
        <v>46</v>
      </c>
    </row>
    <row r="120" spans="1:18" s="41" customFormat="1" ht="24" customHeight="1">
      <c r="A120" s="40" t="s">
        <v>498</v>
      </c>
      <c r="B120" s="680">
        <v>5</v>
      </c>
      <c r="C120" s="676">
        <v>22</v>
      </c>
      <c r="D120" s="677">
        <v>546</v>
      </c>
      <c r="E120" s="677">
        <v>280</v>
      </c>
      <c r="F120" s="677">
        <v>266</v>
      </c>
      <c r="G120" s="677">
        <v>333</v>
      </c>
      <c r="H120" s="677">
        <v>170</v>
      </c>
      <c r="I120" s="677">
        <v>163</v>
      </c>
    </row>
    <row r="121" spans="1:18" s="41" customFormat="1" ht="24" customHeight="1">
      <c r="A121" s="40" t="s">
        <v>470</v>
      </c>
      <c r="B121" s="680">
        <v>1</v>
      </c>
      <c r="C121" s="676">
        <v>1</v>
      </c>
      <c r="D121" s="677">
        <v>16</v>
      </c>
      <c r="E121" s="677">
        <v>10</v>
      </c>
      <c r="F121" s="677">
        <v>6</v>
      </c>
      <c r="G121" s="677">
        <v>0</v>
      </c>
      <c r="H121" s="677">
        <v>0</v>
      </c>
      <c r="I121" s="677">
        <v>0</v>
      </c>
    </row>
    <row r="122" spans="1:18" s="41" customFormat="1" ht="12.2" customHeight="1">
      <c r="A122" s="40" t="s">
        <v>471</v>
      </c>
      <c r="B122" s="680">
        <v>2</v>
      </c>
      <c r="C122" s="676">
        <v>4</v>
      </c>
      <c r="D122" s="677">
        <v>86</v>
      </c>
      <c r="E122" s="677">
        <v>33</v>
      </c>
      <c r="F122" s="677">
        <v>53</v>
      </c>
      <c r="G122" s="677">
        <v>41</v>
      </c>
      <c r="H122" s="677">
        <v>13</v>
      </c>
      <c r="I122" s="677">
        <v>28</v>
      </c>
    </row>
    <row r="123" spans="1:18" s="41" customFormat="1" ht="24" customHeight="1">
      <c r="A123" s="90" t="s">
        <v>226</v>
      </c>
      <c r="B123" s="681">
        <v>37</v>
      </c>
      <c r="C123" s="678">
        <v>171</v>
      </c>
      <c r="D123" s="679">
        <v>3701</v>
      </c>
      <c r="E123" s="679">
        <v>1912</v>
      </c>
      <c r="F123" s="679">
        <v>1789</v>
      </c>
      <c r="G123" s="679">
        <v>2058</v>
      </c>
      <c r="H123" s="679">
        <v>1091</v>
      </c>
      <c r="I123" s="679">
        <v>967</v>
      </c>
    </row>
    <row r="124" spans="1:18" s="524" customFormat="1" ht="33" customHeight="1">
      <c r="B124" s="3255" t="s">
        <v>679</v>
      </c>
      <c r="C124" s="3255"/>
      <c r="D124" s="3255"/>
      <c r="E124" s="3255"/>
      <c r="F124" s="3255"/>
      <c r="G124" s="3255"/>
      <c r="H124" s="3255"/>
      <c r="I124" s="3255"/>
      <c r="K124" s="531"/>
      <c r="L124" s="531"/>
      <c r="M124" s="531"/>
      <c r="N124" s="531"/>
      <c r="O124" s="531"/>
      <c r="P124" s="531"/>
      <c r="Q124" s="531"/>
      <c r="R124" s="531"/>
    </row>
    <row r="125" spans="1:18" s="530" customFormat="1" ht="12">
      <c r="A125" s="40" t="s">
        <v>680</v>
      </c>
      <c r="B125" s="686">
        <v>3</v>
      </c>
      <c r="C125" s="682">
        <v>22</v>
      </c>
      <c r="D125" s="683">
        <v>455</v>
      </c>
      <c r="E125" s="683">
        <v>374</v>
      </c>
      <c r="F125" s="683">
        <v>81</v>
      </c>
      <c r="G125" s="683">
        <v>144</v>
      </c>
      <c r="H125" s="683">
        <v>120</v>
      </c>
      <c r="I125" s="683">
        <v>24</v>
      </c>
      <c r="K125" s="525"/>
      <c r="L125" s="2"/>
      <c r="M125" s="2"/>
      <c r="N125" s="2"/>
      <c r="O125" s="2"/>
      <c r="P125" s="2"/>
      <c r="Q125" s="2"/>
      <c r="R125" s="2"/>
    </row>
    <row r="126" spans="1:18" s="41" customFormat="1" ht="24" customHeight="1">
      <c r="A126" s="40" t="s">
        <v>219</v>
      </c>
      <c r="B126" s="686">
        <v>2</v>
      </c>
      <c r="C126" s="682">
        <v>7</v>
      </c>
      <c r="D126" s="683">
        <v>129</v>
      </c>
      <c r="E126" s="683">
        <v>21</v>
      </c>
      <c r="F126" s="683">
        <v>108</v>
      </c>
      <c r="G126" s="683">
        <v>47</v>
      </c>
      <c r="H126" s="683">
        <v>7</v>
      </c>
      <c r="I126" s="683">
        <v>40</v>
      </c>
      <c r="K126" s="525"/>
      <c r="L126" s="3"/>
      <c r="M126" s="3"/>
      <c r="N126" s="3"/>
      <c r="O126" s="3"/>
      <c r="P126" s="3"/>
      <c r="Q126" s="3"/>
      <c r="R126" s="3"/>
    </row>
    <row r="127" spans="1:18" s="41" customFormat="1" ht="12.2" customHeight="1">
      <c r="A127" s="40" t="s">
        <v>220</v>
      </c>
      <c r="B127" s="686">
        <v>4</v>
      </c>
      <c r="C127" s="682">
        <v>16</v>
      </c>
      <c r="D127" s="683">
        <v>237</v>
      </c>
      <c r="E127" s="683">
        <v>105</v>
      </c>
      <c r="F127" s="683">
        <v>132</v>
      </c>
      <c r="G127" s="683">
        <v>85</v>
      </c>
      <c r="H127" s="683">
        <v>39</v>
      </c>
      <c r="I127" s="683">
        <v>46</v>
      </c>
      <c r="K127" s="3"/>
      <c r="L127" s="3"/>
      <c r="M127" s="3"/>
      <c r="N127" s="3"/>
      <c r="O127" s="3"/>
      <c r="P127" s="3"/>
      <c r="Q127" s="3"/>
      <c r="R127" s="3"/>
    </row>
    <row r="128" spans="1:18" s="41" customFormat="1" ht="12.2" customHeight="1">
      <c r="A128" s="40" t="s">
        <v>822</v>
      </c>
      <c r="B128" s="686">
        <v>3</v>
      </c>
      <c r="C128" s="682">
        <v>9</v>
      </c>
      <c r="D128" s="683">
        <v>148</v>
      </c>
      <c r="E128" s="683">
        <v>40</v>
      </c>
      <c r="F128" s="683">
        <v>108</v>
      </c>
      <c r="G128" s="683">
        <v>67</v>
      </c>
      <c r="H128" s="683">
        <v>30</v>
      </c>
      <c r="I128" s="683">
        <v>37</v>
      </c>
      <c r="K128" s="530"/>
      <c r="L128" s="530"/>
      <c r="M128" s="530"/>
      <c r="N128" s="530"/>
      <c r="O128" s="530"/>
      <c r="P128" s="530"/>
      <c r="Q128" s="530"/>
      <c r="R128" s="530"/>
    </row>
    <row r="129" spans="1:18" s="41" customFormat="1" ht="12.2" customHeight="1">
      <c r="A129" s="40" t="s">
        <v>221</v>
      </c>
      <c r="B129" s="686">
        <v>3</v>
      </c>
      <c r="C129" s="682">
        <v>10</v>
      </c>
      <c r="D129" s="683">
        <v>203</v>
      </c>
      <c r="E129" s="683">
        <v>94</v>
      </c>
      <c r="F129" s="683">
        <v>109</v>
      </c>
      <c r="G129" s="683">
        <v>65</v>
      </c>
      <c r="H129" s="683">
        <v>28</v>
      </c>
      <c r="I129" s="683">
        <v>37</v>
      </c>
      <c r="K129" s="530"/>
      <c r="L129" s="530"/>
      <c r="M129" s="530"/>
      <c r="N129" s="530"/>
      <c r="O129" s="530"/>
      <c r="P129" s="530"/>
      <c r="Q129" s="530"/>
      <c r="R129" s="530"/>
    </row>
    <row r="130" spans="1:18" s="41" customFormat="1" ht="24" customHeight="1">
      <c r="A130" s="40" t="s">
        <v>235</v>
      </c>
      <c r="B130" s="686">
        <v>6</v>
      </c>
      <c r="C130" s="682">
        <v>52</v>
      </c>
      <c r="D130" s="683">
        <v>978</v>
      </c>
      <c r="E130" s="683">
        <v>721</v>
      </c>
      <c r="F130" s="683">
        <v>257</v>
      </c>
      <c r="G130" s="683">
        <v>344</v>
      </c>
      <c r="H130" s="683">
        <v>262</v>
      </c>
      <c r="I130" s="683">
        <v>82</v>
      </c>
    </row>
    <row r="131" spans="1:18" s="41" customFormat="1" ht="24" customHeight="1">
      <c r="A131" s="40" t="s">
        <v>547</v>
      </c>
      <c r="B131" s="686">
        <v>4</v>
      </c>
      <c r="C131" s="682">
        <v>30</v>
      </c>
      <c r="D131" s="683">
        <v>580</v>
      </c>
      <c r="E131" s="683">
        <v>361</v>
      </c>
      <c r="F131" s="683">
        <v>219</v>
      </c>
      <c r="G131" s="683">
        <v>173</v>
      </c>
      <c r="H131" s="683">
        <v>103</v>
      </c>
      <c r="I131" s="683">
        <v>70</v>
      </c>
    </row>
    <row r="132" spans="1:18" s="41" customFormat="1" ht="12.2" customHeight="1">
      <c r="A132" s="40" t="s">
        <v>222</v>
      </c>
      <c r="B132" s="686">
        <v>4</v>
      </c>
      <c r="C132" s="682">
        <v>13</v>
      </c>
      <c r="D132" s="683">
        <v>228</v>
      </c>
      <c r="E132" s="683">
        <v>117</v>
      </c>
      <c r="F132" s="683">
        <v>111</v>
      </c>
      <c r="G132" s="683">
        <v>38</v>
      </c>
      <c r="H132" s="683">
        <v>8</v>
      </c>
      <c r="I132" s="683">
        <v>30</v>
      </c>
    </row>
    <row r="133" spans="1:18" s="41" customFormat="1" ht="12.2" customHeight="1">
      <c r="A133" s="40" t="s">
        <v>29</v>
      </c>
      <c r="B133" s="686">
        <v>2</v>
      </c>
      <c r="C133" s="682">
        <v>7</v>
      </c>
      <c r="D133" s="683">
        <v>182</v>
      </c>
      <c r="E133" s="683">
        <v>36</v>
      </c>
      <c r="F133" s="683">
        <v>146</v>
      </c>
      <c r="G133" s="683">
        <v>80</v>
      </c>
      <c r="H133" s="683">
        <v>28</v>
      </c>
      <c r="I133" s="683">
        <v>52</v>
      </c>
    </row>
    <row r="134" spans="1:18" s="41" customFormat="1" ht="24" customHeight="1">
      <c r="A134" s="40" t="s">
        <v>223</v>
      </c>
      <c r="B134" s="686">
        <v>1</v>
      </c>
      <c r="C134" s="682">
        <v>2</v>
      </c>
      <c r="D134" s="683">
        <v>35</v>
      </c>
      <c r="E134" s="683">
        <v>30</v>
      </c>
      <c r="F134" s="683">
        <v>5</v>
      </c>
      <c r="G134" s="683">
        <v>14</v>
      </c>
      <c r="H134" s="683">
        <v>12</v>
      </c>
      <c r="I134" s="683">
        <v>2</v>
      </c>
    </row>
    <row r="135" spans="1:18" s="41" customFormat="1" ht="24" customHeight="1">
      <c r="A135" s="40" t="s">
        <v>498</v>
      </c>
      <c r="B135" s="686">
        <v>3</v>
      </c>
      <c r="C135" s="682">
        <v>16</v>
      </c>
      <c r="D135" s="683">
        <v>360</v>
      </c>
      <c r="E135" s="683">
        <v>147</v>
      </c>
      <c r="F135" s="683">
        <v>213</v>
      </c>
      <c r="G135" s="683">
        <v>149</v>
      </c>
      <c r="H135" s="683">
        <v>62</v>
      </c>
      <c r="I135" s="683">
        <v>87</v>
      </c>
    </row>
    <row r="136" spans="1:18" s="41" customFormat="1" ht="24" customHeight="1">
      <c r="A136" s="40" t="s">
        <v>470</v>
      </c>
      <c r="B136" s="686">
        <v>1</v>
      </c>
      <c r="C136" s="682">
        <v>5</v>
      </c>
      <c r="D136" s="683">
        <v>90</v>
      </c>
      <c r="E136" s="683">
        <v>11</v>
      </c>
      <c r="F136" s="683">
        <v>79</v>
      </c>
      <c r="G136" s="683">
        <v>27</v>
      </c>
      <c r="H136" s="683">
        <v>1</v>
      </c>
      <c r="I136" s="683">
        <v>26</v>
      </c>
    </row>
    <row r="137" spans="1:18" s="41" customFormat="1" ht="12.2" customHeight="1">
      <c r="A137" s="40" t="s">
        <v>471</v>
      </c>
      <c r="B137" s="686">
        <v>1</v>
      </c>
      <c r="C137" s="682">
        <v>11</v>
      </c>
      <c r="D137" s="683">
        <v>195</v>
      </c>
      <c r="E137" s="683">
        <v>28</v>
      </c>
      <c r="F137" s="683">
        <v>167</v>
      </c>
      <c r="G137" s="683">
        <v>74</v>
      </c>
      <c r="H137" s="683">
        <v>13</v>
      </c>
      <c r="I137" s="683">
        <v>61</v>
      </c>
    </row>
    <row r="138" spans="1:18" s="41" customFormat="1" ht="24" customHeight="1">
      <c r="A138" s="90" t="s">
        <v>226</v>
      </c>
      <c r="B138" s="687">
        <v>37</v>
      </c>
      <c r="C138" s="684">
        <v>200</v>
      </c>
      <c r="D138" s="685">
        <v>3820</v>
      </c>
      <c r="E138" s="685">
        <v>2085</v>
      </c>
      <c r="F138" s="685">
        <v>1735</v>
      </c>
      <c r="G138" s="685">
        <v>1307</v>
      </c>
      <c r="H138" s="685">
        <v>713</v>
      </c>
      <c r="I138" s="685">
        <v>594</v>
      </c>
    </row>
    <row r="139" spans="1:18" s="76" customFormat="1" ht="24" customHeight="1">
      <c r="A139" s="76" t="s">
        <v>726</v>
      </c>
      <c r="B139" s="172"/>
      <c r="K139" s="212"/>
      <c r="L139" s="4"/>
      <c r="M139" s="4"/>
      <c r="N139" s="4"/>
      <c r="O139" s="4"/>
      <c r="P139" s="4"/>
      <c r="Q139" s="4"/>
      <c r="R139" s="4"/>
    </row>
    <row r="140" spans="1:18" s="76" customFormat="1" ht="12" customHeight="1">
      <c r="A140" s="173" t="s">
        <v>30</v>
      </c>
      <c r="B140" s="172"/>
      <c r="K140" s="212"/>
      <c r="L140" s="4"/>
      <c r="M140" s="4"/>
      <c r="N140" s="4"/>
      <c r="O140" s="4"/>
      <c r="P140" s="4"/>
      <c r="Q140" s="4"/>
      <c r="R140" s="4"/>
    </row>
    <row r="141" spans="1:18" s="76" customFormat="1" ht="12" customHeight="1">
      <c r="A141" s="173" t="s">
        <v>1733</v>
      </c>
      <c r="B141" s="172"/>
      <c r="K141" s="212"/>
      <c r="L141" s="4"/>
      <c r="M141" s="4"/>
      <c r="N141" s="4"/>
      <c r="O141" s="4"/>
      <c r="P141" s="4"/>
      <c r="Q141" s="4"/>
      <c r="R141" s="4"/>
    </row>
    <row r="142" spans="1:18" s="76" customFormat="1" ht="12" customHeight="1">
      <c r="A142" s="76" t="s">
        <v>308</v>
      </c>
      <c r="B142" s="172"/>
      <c r="K142" s="212"/>
      <c r="L142" s="4"/>
      <c r="M142" s="4"/>
      <c r="N142" s="4"/>
      <c r="O142" s="4"/>
      <c r="P142" s="4"/>
      <c r="Q142" s="4"/>
      <c r="R142" s="4"/>
    </row>
    <row r="143" spans="1:18" s="21" customFormat="1" ht="12.2" customHeight="1">
      <c r="A143" s="21" t="s">
        <v>358</v>
      </c>
      <c r="K143" s="1"/>
      <c r="L143" s="1"/>
      <c r="M143" s="1"/>
      <c r="N143" s="1"/>
      <c r="O143" s="1"/>
      <c r="P143" s="1"/>
      <c r="Q143" s="1"/>
      <c r="R143" s="1"/>
    </row>
    <row r="145" spans="11:18" ht="12.2" customHeight="1">
      <c r="K145" s="76"/>
      <c r="L145" s="76"/>
      <c r="M145" s="76"/>
      <c r="N145" s="76"/>
      <c r="O145" s="76"/>
      <c r="P145" s="76"/>
      <c r="Q145" s="76"/>
      <c r="R145" s="76"/>
    </row>
    <row r="146" spans="11:18" ht="12.2" customHeight="1">
      <c r="K146" s="76"/>
      <c r="L146" s="76"/>
      <c r="M146" s="76"/>
      <c r="N146" s="76"/>
      <c r="O146" s="76"/>
      <c r="P146" s="76"/>
      <c r="Q146" s="76"/>
      <c r="R146" s="76"/>
    </row>
    <row r="147" spans="11:18" ht="12.2" customHeight="1">
      <c r="K147" s="76"/>
      <c r="L147" s="76"/>
      <c r="M147" s="76"/>
      <c r="N147" s="76"/>
      <c r="O147" s="76"/>
      <c r="P147" s="76"/>
      <c r="Q147" s="76"/>
      <c r="R147" s="76"/>
    </row>
    <row r="148" spans="11:18" ht="12.2" customHeight="1">
      <c r="K148" s="76"/>
      <c r="L148" s="76"/>
      <c r="M148" s="76"/>
      <c r="N148" s="76"/>
      <c r="O148" s="76"/>
      <c r="P148" s="76"/>
      <c r="Q148" s="76"/>
      <c r="R148" s="76"/>
    </row>
    <row r="149" spans="11:18" ht="12.2" customHeight="1">
      <c r="K149" s="21"/>
      <c r="L149" s="21"/>
      <c r="M149" s="21"/>
      <c r="N149" s="21"/>
      <c r="O149" s="21"/>
      <c r="P149" s="21"/>
      <c r="Q149" s="21"/>
      <c r="R149" s="21"/>
    </row>
  </sheetData>
  <mergeCells count="15">
    <mergeCell ref="B19:I19"/>
    <mergeCell ref="B4:I4"/>
    <mergeCell ref="A1:I1"/>
    <mergeCell ref="A2:A3"/>
    <mergeCell ref="B2:B3"/>
    <mergeCell ref="C2:C3"/>
    <mergeCell ref="D2:F2"/>
    <mergeCell ref="G2:I2"/>
    <mergeCell ref="B94:I94"/>
    <mergeCell ref="B109:I109"/>
    <mergeCell ref="B124:I124"/>
    <mergeCell ref="B34:I34"/>
    <mergeCell ref="B49:I49"/>
    <mergeCell ref="B64:I64"/>
    <mergeCell ref="B79:I79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88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 enableFormatConditionsCalculation="0">
    <tabColor rgb="FF00B050"/>
  </sheetPr>
  <dimension ref="A1:R149"/>
  <sheetViews>
    <sheetView showGridLines="0" zoomScaleNormal="100" workbookViewId="0">
      <selection activeCell="B4" sqref="B4:I4"/>
    </sheetView>
  </sheetViews>
  <sheetFormatPr baseColWidth="10" defaultColWidth="11.42578125" defaultRowHeight="12.2" customHeight="1"/>
  <cols>
    <col min="1" max="1" width="18.5703125" style="1" customWidth="1"/>
    <col min="2" max="9" width="8.5703125" style="1" customWidth="1"/>
    <col min="10" max="10" width="6.42578125" style="1" customWidth="1"/>
    <col min="11" max="16" width="7.7109375" style="1" customWidth="1"/>
    <col min="17" max="16384" width="11.42578125" style="1"/>
  </cols>
  <sheetData>
    <row r="1" spans="1:18" ht="36" customHeight="1">
      <c r="A1" s="3242" t="s">
        <v>1247</v>
      </c>
      <c r="B1" s="3242"/>
      <c r="C1" s="3242"/>
      <c r="D1" s="3242"/>
      <c r="E1" s="3242"/>
      <c r="F1" s="3242"/>
      <c r="G1" s="3242"/>
      <c r="H1" s="3242"/>
      <c r="I1" s="3242"/>
    </row>
    <row r="2" spans="1:18" s="21" customFormat="1" ht="12.2" customHeight="1">
      <c r="A2" s="3246" t="s">
        <v>552</v>
      </c>
      <c r="B2" s="3244" t="s">
        <v>61</v>
      </c>
      <c r="C2" s="3244" t="s">
        <v>503</v>
      </c>
      <c r="D2" s="3244" t="s">
        <v>599</v>
      </c>
      <c r="E2" s="3244"/>
      <c r="F2" s="3244"/>
      <c r="G2" s="3244" t="s">
        <v>551</v>
      </c>
      <c r="H2" s="3244"/>
      <c r="I2" s="3245"/>
    </row>
    <row r="3" spans="1:18" s="21" customFormat="1" ht="27" customHeight="1">
      <c r="A3" s="3253"/>
      <c r="B3" s="3254"/>
      <c r="C3" s="3254"/>
      <c r="D3" s="532" t="s">
        <v>33</v>
      </c>
      <c r="E3" s="532" t="s">
        <v>622</v>
      </c>
      <c r="F3" s="532" t="s">
        <v>34</v>
      </c>
      <c r="G3" s="532" t="s">
        <v>33</v>
      </c>
      <c r="H3" s="532" t="s">
        <v>622</v>
      </c>
      <c r="I3" s="533" t="s">
        <v>34</v>
      </c>
    </row>
    <row r="4" spans="1:18" s="524" customFormat="1" ht="33" customHeight="1">
      <c r="B4" s="3255" t="s">
        <v>1222</v>
      </c>
      <c r="C4" s="3255"/>
      <c r="D4" s="3255"/>
      <c r="E4" s="3255"/>
      <c r="F4" s="3255"/>
      <c r="G4" s="3255"/>
      <c r="H4" s="3255"/>
      <c r="I4" s="3255"/>
    </row>
    <row r="5" spans="1:18" s="530" customFormat="1" ht="12">
      <c r="A5" s="40" t="s">
        <v>680</v>
      </c>
      <c r="B5" s="692">
        <v>24</v>
      </c>
      <c r="C5" s="688">
        <v>280</v>
      </c>
      <c r="D5" s="689">
        <v>4170</v>
      </c>
      <c r="E5" s="688">
        <v>1431</v>
      </c>
      <c r="F5" s="689">
        <v>2739</v>
      </c>
      <c r="G5" s="689">
        <v>1959</v>
      </c>
      <c r="H5" s="688">
        <v>764</v>
      </c>
      <c r="I5" s="688">
        <v>1195</v>
      </c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692">
        <v>13</v>
      </c>
      <c r="C6" s="688">
        <v>92</v>
      </c>
      <c r="D6" s="689">
        <v>1321</v>
      </c>
      <c r="E6" s="688">
        <v>428</v>
      </c>
      <c r="F6" s="689">
        <v>893</v>
      </c>
      <c r="G6" s="689">
        <v>690</v>
      </c>
      <c r="H6" s="688">
        <v>268</v>
      </c>
      <c r="I6" s="688">
        <v>422</v>
      </c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692">
        <v>7</v>
      </c>
      <c r="C7" s="688">
        <v>86</v>
      </c>
      <c r="D7" s="689">
        <v>867</v>
      </c>
      <c r="E7" s="688">
        <v>340</v>
      </c>
      <c r="F7" s="689">
        <v>527</v>
      </c>
      <c r="G7" s="689">
        <v>455</v>
      </c>
      <c r="H7" s="688">
        <v>213</v>
      </c>
      <c r="I7" s="688">
        <v>242</v>
      </c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692">
        <v>12</v>
      </c>
      <c r="C8" s="688">
        <v>128</v>
      </c>
      <c r="D8" s="689">
        <v>1772</v>
      </c>
      <c r="E8" s="688">
        <v>577</v>
      </c>
      <c r="F8" s="689">
        <v>1195</v>
      </c>
      <c r="G8" s="689">
        <v>797</v>
      </c>
      <c r="H8" s="688">
        <v>268</v>
      </c>
      <c r="I8" s="688">
        <v>529</v>
      </c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692">
        <v>15</v>
      </c>
      <c r="C9" s="688">
        <v>110</v>
      </c>
      <c r="D9" s="689">
        <v>1720</v>
      </c>
      <c r="E9" s="688">
        <v>364</v>
      </c>
      <c r="F9" s="689">
        <v>1356</v>
      </c>
      <c r="G9" s="689">
        <v>707</v>
      </c>
      <c r="H9" s="688">
        <v>176</v>
      </c>
      <c r="I9" s="688">
        <v>531</v>
      </c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692">
        <v>30</v>
      </c>
      <c r="C10" s="688">
        <v>377</v>
      </c>
      <c r="D10" s="689">
        <v>7034</v>
      </c>
      <c r="E10" s="688">
        <v>2247</v>
      </c>
      <c r="F10" s="689">
        <v>4787</v>
      </c>
      <c r="G10" s="689">
        <v>3234</v>
      </c>
      <c r="H10" s="688">
        <v>1118</v>
      </c>
      <c r="I10" s="688">
        <v>2116</v>
      </c>
    </row>
    <row r="11" spans="1:18" s="41" customFormat="1" ht="24" customHeight="1">
      <c r="A11" s="40" t="s">
        <v>547</v>
      </c>
      <c r="B11" s="692">
        <v>10</v>
      </c>
      <c r="C11" s="688">
        <v>67</v>
      </c>
      <c r="D11" s="689">
        <v>1047</v>
      </c>
      <c r="E11" s="688">
        <v>269</v>
      </c>
      <c r="F11" s="689">
        <v>778</v>
      </c>
      <c r="G11" s="689">
        <v>394</v>
      </c>
      <c r="H11" s="688">
        <v>110</v>
      </c>
      <c r="I11" s="688">
        <v>284</v>
      </c>
    </row>
    <row r="12" spans="1:18" s="41" customFormat="1" ht="12.2" customHeight="1">
      <c r="A12" s="40" t="s">
        <v>222</v>
      </c>
      <c r="B12" s="692">
        <v>13</v>
      </c>
      <c r="C12" s="688">
        <v>60</v>
      </c>
      <c r="D12" s="689">
        <v>969</v>
      </c>
      <c r="E12" s="688">
        <v>226</v>
      </c>
      <c r="F12" s="689">
        <v>743</v>
      </c>
      <c r="G12" s="689">
        <v>366</v>
      </c>
      <c r="H12" s="688">
        <v>98</v>
      </c>
      <c r="I12" s="688">
        <v>268</v>
      </c>
    </row>
    <row r="13" spans="1:18" s="41" customFormat="1" ht="12.2" customHeight="1">
      <c r="A13" s="40" t="s">
        <v>29</v>
      </c>
      <c r="B13" s="692">
        <v>3</v>
      </c>
      <c r="C13" s="688">
        <v>10</v>
      </c>
      <c r="D13" s="689">
        <v>196</v>
      </c>
      <c r="E13" s="688">
        <v>59</v>
      </c>
      <c r="F13" s="689">
        <v>137</v>
      </c>
      <c r="G13" s="689">
        <v>70</v>
      </c>
      <c r="H13" s="688">
        <v>22</v>
      </c>
      <c r="I13" s="688">
        <v>48</v>
      </c>
    </row>
    <row r="14" spans="1:18" s="41" customFormat="1" ht="24" customHeight="1">
      <c r="A14" s="40" t="s">
        <v>223</v>
      </c>
      <c r="B14" s="692">
        <v>10</v>
      </c>
      <c r="C14" s="688">
        <v>54</v>
      </c>
      <c r="D14" s="689">
        <v>874</v>
      </c>
      <c r="E14" s="688">
        <v>198</v>
      </c>
      <c r="F14" s="689">
        <v>676</v>
      </c>
      <c r="G14" s="689">
        <v>387</v>
      </c>
      <c r="H14" s="688">
        <v>97</v>
      </c>
      <c r="I14" s="688">
        <v>290</v>
      </c>
    </row>
    <row r="15" spans="1:18" s="41" customFormat="1" ht="24" customHeight="1">
      <c r="A15" s="40" t="s">
        <v>498</v>
      </c>
      <c r="B15" s="692">
        <v>35</v>
      </c>
      <c r="C15" s="688">
        <v>429</v>
      </c>
      <c r="D15" s="689">
        <v>7043</v>
      </c>
      <c r="E15" s="688">
        <v>2375</v>
      </c>
      <c r="F15" s="689">
        <v>4668</v>
      </c>
      <c r="G15" s="689">
        <v>3204</v>
      </c>
      <c r="H15" s="688">
        <v>1162</v>
      </c>
      <c r="I15" s="688">
        <v>2042</v>
      </c>
    </row>
    <row r="16" spans="1:18" s="41" customFormat="1" ht="24" customHeight="1">
      <c r="A16" s="40" t="s">
        <v>470</v>
      </c>
      <c r="B16" s="692">
        <v>4</v>
      </c>
      <c r="C16" s="688">
        <v>16</v>
      </c>
      <c r="D16" s="689">
        <v>320</v>
      </c>
      <c r="E16" s="688">
        <v>51</v>
      </c>
      <c r="F16" s="689">
        <v>269</v>
      </c>
      <c r="G16" s="689">
        <v>126</v>
      </c>
      <c r="H16" s="688">
        <v>19</v>
      </c>
      <c r="I16" s="688">
        <v>107</v>
      </c>
    </row>
    <row r="17" spans="1:18" s="41" customFormat="1" ht="12.2" customHeight="1">
      <c r="A17" s="40" t="s">
        <v>471</v>
      </c>
      <c r="B17" s="692">
        <v>5</v>
      </c>
      <c r="C17" s="688">
        <v>48</v>
      </c>
      <c r="D17" s="689">
        <v>695</v>
      </c>
      <c r="E17" s="688">
        <v>100</v>
      </c>
      <c r="F17" s="689">
        <v>595</v>
      </c>
      <c r="G17" s="689">
        <v>266</v>
      </c>
      <c r="H17" s="688">
        <v>38</v>
      </c>
      <c r="I17" s="688">
        <v>228</v>
      </c>
    </row>
    <row r="18" spans="1:18" s="41" customFormat="1" ht="24" customHeight="1">
      <c r="A18" s="90" t="s">
        <v>226</v>
      </c>
      <c r="B18" s="693">
        <v>181</v>
      </c>
      <c r="C18" s="690">
        <v>1757</v>
      </c>
      <c r="D18" s="691">
        <v>28028</v>
      </c>
      <c r="E18" s="690">
        <v>8665</v>
      </c>
      <c r="F18" s="691">
        <v>19363</v>
      </c>
      <c r="G18" s="691">
        <v>12655</v>
      </c>
      <c r="H18" s="690">
        <v>4353</v>
      </c>
      <c r="I18" s="690">
        <v>8302</v>
      </c>
    </row>
    <row r="19" spans="1:18" s="528" customFormat="1" ht="33" customHeight="1">
      <c r="B19" s="3255" t="s">
        <v>359</v>
      </c>
      <c r="C19" s="3255"/>
      <c r="D19" s="3255"/>
      <c r="E19" s="3255"/>
      <c r="F19" s="3255"/>
      <c r="G19" s="3255"/>
      <c r="H19" s="3255"/>
      <c r="I19" s="3255"/>
      <c r="K19" s="529"/>
      <c r="L19" s="524"/>
      <c r="M19" s="524"/>
      <c r="N19" s="524"/>
      <c r="O19" s="524"/>
      <c r="P19" s="524"/>
      <c r="Q19" s="524"/>
      <c r="R19" s="524"/>
    </row>
    <row r="20" spans="1:18" s="530" customFormat="1" ht="12">
      <c r="A20" s="40" t="s">
        <v>680</v>
      </c>
      <c r="B20" s="698">
        <v>6</v>
      </c>
      <c r="C20" s="694">
        <v>56</v>
      </c>
      <c r="D20" s="695">
        <v>372</v>
      </c>
      <c r="E20" s="694">
        <v>205</v>
      </c>
      <c r="F20" s="695">
        <v>167</v>
      </c>
      <c r="G20" s="695">
        <v>141</v>
      </c>
      <c r="H20" s="694">
        <v>79</v>
      </c>
      <c r="I20" s="694">
        <v>62</v>
      </c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698">
        <v>3</v>
      </c>
      <c r="C21" s="694">
        <v>21</v>
      </c>
      <c r="D21" s="695">
        <v>140</v>
      </c>
      <c r="E21" s="694">
        <v>85</v>
      </c>
      <c r="F21" s="695">
        <v>55</v>
      </c>
      <c r="G21" s="695">
        <v>68</v>
      </c>
      <c r="H21" s="694">
        <v>43</v>
      </c>
      <c r="I21" s="694">
        <v>25</v>
      </c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698">
        <v>4</v>
      </c>
      <c r="C22" s="694">
        <v>36</v>
      </c>
      <c r="D22" s="695">
        <v>198</v>
      </c>
      <c r="E22" s="694">
        <v>134</v>
      </c>
      <c r="F22" s="695">
        <v>64</v>
      </c>
      <c r="G22" s="695">
        <v>106</v>
      </c>
      <c r="H22" s="694">
        <v>67</v>
      </c>
      <c r="I22" s="694">
        <v>39</v>
      </c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698">
        <v>1</v>
      </c>
      <c r="C23" s="694">
        <v>26</v>
      </c>
      <c r="D23" s="695">
        <v>154</v>
      </c>
      <c r="E23" s="694">
        <v>90</v>
      </c>
      <c r="F23" s="695">
        <v>64</v>
      </c>
      <c r="G23" s="695">
        <v>61</v>
      </c>
      <c r="H23" s="694">
        <v>37</v>
      </c>
      <c r="I23" s="694">
        <v>24</v>
      </c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698">
        <v>0</v>
      </c>
      <c r="C24" s="694">
        <v>0</v>
      </c>
      <c r="D24" s="695">
        <v>0</v>
      </c>
      <c r="E24" s="694">
        <v>0</v>
      </c>
      <c r="F24" s="695">
        <v>0</v>
      </c>
      <c r="G24" s="695">
        <v>0</v>
      </c>
      <c r="H24" s="694">
        <v>0</v>
      </c>
      <c r="I24" s="694">
        <v>0</v>
      </c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698">
        <v>3</v>
      </c>
      <c r="C25" s="694">
        <v>63</v>
      </c>
      <c r="D25" s="695">
        <v>827</v>
      </c>
      <c r="E25" s="694">
        <v>414</v>
      </c>
      <c r="F25" s="695">
        <v>413</v>
      </c>
      <c r="G25" s="695">
        <v>352</v>
      </c>
      <c r="H25" s="694">
        <v>176</v>
      </c>
      <c r="I25" s="694">
        <v>176</v>
      </c>
    </row>
    <row r="26" spans="1:18" s="41" customFormat="1" ht="24" customHeight="1">
      <c r="A26" s="40" t="s">
        <v>547</v>
      </c>
      <c r="B26" s="698">
        <v>3</v>
      </c>
      <c r="C26" s="694">
        <v>3</v>
      </c>
      <c r="D26" s="695">
        <v>53</v>
      </c>
      <c r="E26" s="694">
        <v>50</v>
      </c>
      <c r="F26" s="695">
        <v>3</v>
      </c>
      <c r="G26" s="695">
        <v>21</v>
      </c>
      <c r="H26" s="694">
        <v>21</v>
      </c>
      <c r="I26" s="694">
        <v>0</v>
      </c>
    </row>
    <row r="27" spans="1:18" s="41" customFormat="1" ht="12.2" customHeight="1">
      <c r="A27" s="40" t="s">
        <v>222</v>
      </c>
      <c r="B27" s="698">
        <v>0</v>
      </c>
      <c r="C27" s="694">
        <v>0</v>
      </c>
      <c r="D27" s="695">
        <v>0</v>
      </c>
      <c r="E27" s="694">
        <v>0</v>
      </c>
      <c r="F27" s="695">
        <v>0</v>
      </c>
      <c r="G27" s="695">
        <v>0</v>
      </c>
      <c r="H27" s="694">
        <v>0</v>
      </c>
      <c r="I27" s="694">
        <v>0</v>
      </c>
    </row>
    <row r="28" spans="1:18" s="41" customFormat="1" ht="12.2" customHeight="1">
      <c r="A28" s="40" t="s">
        <v>29</v>
      </c>
      <c r="B28" s="698">
        <v>0</v>
      </c>
      <c r="C28" s="694">
        <v>0</v>
      </c>
      <c r="D28" s="695">
        <v>0</v>
      </c>
      <c r="E28" s="694">
        <v>0</v>
      </c>
      <c r="F28" s="695">
        <v>0</v>
      </c>
      <c r="G28" s="695">
        <v>0</v>
      </c>
      <c r="H28" s="694">
        <v>0</v>
      </c>
      <c r="I28" s="694">
        <v>0</v>
      </c>
    </row>
    <row r="29" spans="1:18" s="41" customFormat="1" ht="24" customHeight="1">
      <c r="A29" s="40" t="s">
        <v>223</v>
      </c>
      <c r="B29" s="698">
        <v>0</v>
      </c>
      <c r="C29" s="694">
        <v>0</v>
      </c>
      <c r="D29" s="695">
        <v>0</v>
      </c>
      <c r="E29" s="694">
        <v>0</v>
      </c>
      <c r="F29" s="695">
        <v>0</v>
      </c>
      <c r="G29" s="695">
        <v>0</v>
      </c>
      <c r="H29" s="694">
        <v>0</v>
      </c>
      <c r="I29" s="694">
        <v>0</v>
      </c>
    </row>
    <row r="30" spans="1:18" s="41" customFormat="1" ht="24" customHeight="1">
      <c r="A30" s="40" t="s">
        <v>498</v>
      </c>
      <c r="B30" s="698">
        <v>3</v>
      </c>
      <c r="C30" s="694">
        <v>45</v>
      </c>
      <c r="D30" s="695">
        <v>339</v>
      </c>
      <c r="E30" s="694">
        <v>219</v>
      </c>
      <c r="F30" s="695">
        <v>120</v>
      </c>
      <c r="G30" s="695">
        <v>134</v>
      </c>
      <c r="H30" s="694">
        <v>82</v>
      </c>
      <c r="I30" s="694">
        <v>52</v>
      </c>
    </row>
    <row r="31" spans="1:18" s="41" customFormat="1" ht="24" customHeight="1">
      <c r="A31" s="40" t="s">
        <v>470</v>
      </c>
      <c r="B31" s="698">
        <v>0</v>
      </c>
      <c r="C31" s="694">
        <v>0</v>
      </c>
      <c r="D31" s="695">
        <v>0</v>
      </c>
      <c r="E31" s="694">
        <v>0</v>
      </c>
      <c r="F31" s="695">
        <v>0</v>
      </c>
      <c r="G31" s="695">
        <v>0</v>
      </c>
      <c r="H31" s="694">
        <v>0</v>
      </c>
      <c r="I31" s="694">
        <v>0</v>
      </c>
    </row>
    <row r="32" spans="1:18" s="41" customFormat="1" ht="12.2" customHeight="1">
      <c r="A32" s="40" t="s">
        <v>471</v>
      </c>
      <c r="B32" s="698">
        <v>0</v>
      </c>
      <c r="C32" s="694">
        <v>0</v>
      </c>
      <c r="D32" s="695">
        <v>0</v>
      </c>
      <c r="E32" s="694">
        <v>0</v>
      </c>
      <c r="F32" s="695">
        <v>0</v>
      </c>
      <c r="G32" s="695">
        <v>0</v>
      </c>
      <c r="H32" s="694">
        <v>0</v>
      </c>
      <c r="I32" s="694">
        <v>0</v>
      </c>
    </row>
    <row r="33" spans="1:18" s="41" customFormat="1" ht="24" customHeight="1">
      <c r="A33" s="90" t="s">
        <v>226</v>
      </c>
      <c r="B33" s="699">
        <v>23</v>
      </c>
      <c r="C33" s="696">
        <v>250</v>
      </c>
      <c r="D33" s="697">
        <v>2083</v>
      </c>
      <c r="E33" s="696">
        <v>1197</v>
      </c>
      <c r="F33" s="697">
        <v>886</v>
      </c>
      <c r="G33" s="697">
        <v>883</v>
      </c>
      <c r="H33" s="696">
        <v>505</v>
      </c>
      <c r="I33" s="696">
        <v>378</v>
      </c>
    </row>
    <row r="34" spans="1:18" s="524" customFormat="1" ht="33" customHeight="1">
      <c r="B34" s="3255" t="s">
        <v>424</v>
      </c>
      <c r="C34" s="3255"/>
      <c r="D34" s="3255"/>
      <c r="E34" s="3255"/>
      <c r="F34" s="3255"/>
      <c r="G34" s="3255"/>
      <c r="H34" s="3255"/>
      <c r="I34" s="3255"/>
      <c r="K34" s="539"/>
      <c r="L34" s="539"/>
      <c r="M34" s="539"/>
      <c r="N34" s="539"/>
      <c r="O34" s="539"/>
      <c r="P34" s="539"/>
      <c r="Q34" s="539"/>
      <c r="R34" s="539"/>
    </row>
    <row r="35" spans="1:18" s="530" customFormat="1" ht="12">
      <c r="A35" s="40" t="s">
        <v>680</v>
      </c>
      <c r="B35" s="704">
        <v>2</v>
      </c>
      <c r="C35" s="700">
        <v>1</v>
      </c>
      <c r="D35" s="701">
        <v>50</v>
      </c>
      <c r="E35" s="700">
        <v>23</v>
      </c>
      <c r="F35" s="701">
        <v>27</v>
      </c>
      <c r="G35" s="701">
        <v>50</v>
      </c>
      <c r="H35" s="700">
        <v>23</v>
      </c>
      <c r="I35" s="700">
        <v>27</v>
      </c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704">
        <v>0</v>
      </c>
      <c r="C36" s="700">
        <v>0</v>
      </c>
      <c r="D36" s="701">
        <v>0</v>
      </c>
      <c r="E36" s="700">
        <v>0</v>
      </c>
      <c r="F36" s="701">
        <v>0</v>
      </c>
      <c r="G36" s="701">
        <v>0</v>
      </c>
      <c r="H36" s="700">
        <v>0</v>
      </c>
      <c r="I36" s="700">
        <v>0</v>
      </c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704">
        <v>0</v>
      </c>
      <c r="C37" s="700">
        <v>0</v>
      </c>
      <c r="D37" s="701">
        <v>0</v>
      </c>
      <c r="E37" s="700">
        <v>0</v>
      </c>
      <c r="F37" s="701">
        <v>0</v>
      </c>
      <c r="G37" s="701">
        <v>0</v>
      </c>
      <c r="H37" s="700">
        <v>0</v>
      </c>
      <c r="I37" s="700">
        <v>0</v>
      </c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704">
        <v>0</v>
      </c>
      <c r="C38" s="700">
        <v>0</v>
      </c>
      <c r="D38" s="701">
        <v>0</v>
      </c>
      <c r="E38" s="700">
        <v>0</v>
      </c>
      <c r="F38" s="701">
        <v>0</v>
      </c>
      <c r="G38" s="701">
        <v>0</v>
      </c>
      <c r="H38" s="700">
        <v>0</v>
      </c>
      <c r="I38" s="700">
        <v>0</v>
      </c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704">
        <v>0</v>
      </c>
      <c r="C39" s="700">
        <v>0</v>
      </c>
      <c r="D39" s="701">
        <v>0</v>
      </c>
      <c r="E39" s="700">
        <v>0</v>
      </c>
      <c r="F39" s="701">
        <v>0</v>
      </c>
      <c r="G39" s="701">
        <v>0</v>
      </c>
      <c r="H39" s="700">
        <v>0</v>
      </c>
      <c r="I39" s="700">
        <v>0</v>
      </c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704">
        <v>2</v>
      </c>
      <c r="C40" s="700">
        <v>1</v>
      </c>
      <c r="D40" s="701">
        <v>33</v>
      </c>
      <c r="E40" s="700">
        <v>9</v>
      </c>
      <c r="F40" s="701">
        <v>24</v>
      </c>
      <c r="G40" s="701">
        <v>33</v>
      </c>
      <c r="H40" s="700">
        <v>9</v>
      </c>
      <c r="I40" s="700">
        <v>24</v>
      </c>
    </row>
    <row r="41" spans="1:18" s="41" customFormat="1" ht="24" customHeight="1">
      <c r="A41" s="40" t="s">
        <v>547</v>
      </c>
      <c r="B41" s="704">
        <v>0</v>
      </c>
      <c r="C41" s="700">
        <v>0</v>
      </c>
      <c r="D41" s="701">
        <v>0</v>
      </c>
      <c r="E41" s="700">
        <v>0</v>
      </c>
      <c r="F41" s="701">
        <v>0</v>
      </c>
      <c r="G41" s="701">
        <v>0</v>
      </c>
      <c r="H41" s="700">
        <v>0</v>
      </c>
      <c r="I41" s="700">
        <v>0</v>
      </c>
    </row>
    <row r="42" spans="1:18" s="41" customFormat="1" ht="12.2" customHeight="1">
      <c r="A42" s="40" t="s">
        <v>222</v>
      </c>
      <c r="B42" s="704">
        <v>0</v>
      </c>
      <c r="C42" s="700">
        <v>0</v>
      </c>
      <c r="D42" s="701">
        <v>0</v>
      </c>
      <c r="E42" s="700">
        <v>0</v>
      </c>
      <c r="F42" s="701">
        <v>0</v>
      </c>
      <c r="G42" s="701">
        <v>0</v>
      </c>
      <c r="H42" s="700">
        <v>0</v>
      </c>
      <c r="I42" s="700">
        <v>0</v>
      </c>
    </row>
    <row r="43" spans="1:18" s="41" customFormat="1" ht="12.2" customHeight="1">
      <c r="A43" s="40" t="s">
        <v>29</v>
      </c>
      <c r="B43" s="704">
        <v>0</v>
      </c>
      <c r="C43" s="700">
        <v>0</v>
      </c>
      <c r="D43" s="701">
        <v>0</v>
      </c>
      <c r="E43" s="700">
        <v>0</v>
      </c>
      <c r="F43" s="701">
        <v>0</v>
      </c>
      <c r="G43" s="701">
        <v>0</v>
      </c>
      <c r="H43" s="700">
        <v>0</v>
      </c>
      <c r="I43" s="700">
        <v>0</v>
      </c>
    </row>
    <row r="44" spans="1:18" s="41" customFormat="1" ht="24" customHeight="1">
      <c r="A44" s="40" t="s">
        <v>223</v>
      </c>
      <c r="B44" s="704">
        <v>0</v>
      </c>
      <c r="C44" s="700">
        <v>0</v>
      </c>
      <c r="D44" s="701">
        <v>0</v>
      </c>
      <c r="E44" s="700">
        <v>0</v>
      </c>
      <c r="F44" s="701">
        <v>0</v>
      </c>
      <c r="G44" s="701">
        <v>0</v>
      </c>
      <c r="H44" s="700">
        <v>0</v>
      </c>
      <c r="I44" s="700">
        <v>0</v>
      </c>
    </row>
    <row r="45" spans="1:18" s="41" customFormat="1" ht="24" customHeight="1">
      <c r="A45" s="40" t="s">
        <v>498</v>
      </c>
      <c r="B45" s="704">
        <v>0</v>
      </c>
      <c r="C45" s="700">
        <v>0</v>
      </c>
      <c r="D45" s="701">
        <v>0</v>
      </c>
      <c r="E45" s="700">
        <v>0</v>
      </c>
      <c r="F45" s="701">
        <v>0</v>
      </c>
      <c r="G45" s="701">
        <v>0</v>
      </c>
      <c r="H45" s="700">
        <v>0</v>
      </c>
      <c r="I45" s="700">
        <v>0</v>
      </c>
    </row>
    <row r="46" spans="1:18" s="41" customFormat="1" ht="24" customHeight="1">
      <c r="A46" s="40" t="s">
        <v>470</v>
      </c>
      <c r="B46" s="704">
        <v>1</v>
      </c>
      <c r="C46" s="700">
        <v>1</v>
      </c>
      <c r="D46" s="701">
        <v>2</v>
      </c>
      <c r="E46" s="700">
        <v>2</v>
      </c>
      <c r="F46" s="701">
        <v>0</v>
      </c>
      <c r="G46" s="701">
        <v>2</v>
      </c>
      <c r="H46" s="700">
        <v>2</v>
      </c>
      <c r="I46" s="700">
        <v>0</v>
      </c>
    </row>
    <row r="47" spans="1:18" s="41" customFormat="1" ht="12.2" customHeight="1">
      <c r="A47" s="40" t="s">
        <v>471</v>
      </c>
      <c r="B47" s="704">
        <v>0</v>
      </c>
      <c r="C47" s="700">
        <v>0</v>
      </c>
      <c r="D47" s="701">
        <v>0</v>
      </c>
      <c r="E47" s="700">
        <v>0</v>
      </c>
      <c r="F47" s="701">
        <v>0</v>
      </c>
      <c r="G47" s="701">
        <v>0</v>
      </c>
      <c r="H47" s="700">
        <v>0</v>
      </c>
      <c r="I47" s="700">
        <v>0</v>
      </c>
    </row>
    <row r="48" spans="1:18" s="41" customFormat="1" ht="24" customHeight="1">
      <c r="A48" s="90" t="s">
        <v>226</v>
      </c>
      <c r="B48" s="705">
        <v>5</v>
      </c>
      <c r="C48" s="702">
        <v>3</v>
      </c>
      <c r="D48" s="703">
        <v>85</v>
      </c>
      <c r="E48" s="702">
        <v>34</v>
      </c>
      <c r="F48" s="703">
        <v>51</v>
      </c>
      <c r="G48" s="703">
        <v>85</v>
      </c>
      <c r="H48" s="702">
        <v>34</v>
      </c>
      <c r="I48" s="702">
        <v>51</v>
      </c>
    </row>
    <row r="49" spans="1:18" s="528" customFormat="1" ht="33" customHeight="1">
      <c r="B49" s="3255" t="s">
        <v>361</v>
      </c>
      <c r="C49" s="3255"/>
      <c r="D49" s="3255"/>
      <c r="E49" s="3255"/>
      <c r="F49" s="3255"/>
      <c r="G49" s="3255"/>
      <c r="H49" s="3255"/>
      <c r="I49" s="3255"/>
      <c r="K49" s="529"/>
      <c r="L49" s="524"/>
      <c r="M49" s="524"/>
      <c r="N49" s="524"/>
      <c r="O49" s="524"/>
      <c r="P49" s="524"/>
      <c r="Q49" s="524"/>
      <c r="R49" s="524"/>
    </row>
    <row r="50" spans="1:18" s="530" customFormat="1" ht="12">
      <c r="A50" s="40" t="s">
        <v>680</v>
      </c>
      <c r="B50" s="710">
        <v>5</v>
      </c>
      <c r="C50" s="706">
        <v>10</v>
      </c>
      <c r="D50" s="707">
        <v>177</v>
      </c>
      <c r="E50" s="706">
        <v>104</v>
      </c>
      <c r="F50" s="707">
        <v>73</v>
      </c>
      <c r="G50" s="707">
        <v>177</v>
      </c>
      <c r="H50" s="706">
        <v>104</v>
      </c>
      <c r="I50" s="706">
        <v>73</v>
      </c>
      <c r="K50" s="525"/>
      <c r="L50" s="2"/>
      <c r="M50" s="2"/>
      <c r="N50" s="2"/>
      <c r="O50" s="2"/>
      <c r="P50" s="2"/>
      <c r="Q50" s="2"/>
      <c r="R50" s="2"/>
    </row>
    <row r="51" spans="1:18" s="41" customFormat="1" ht="24" customHeight="1">
      <c r="A51" s="40" t="s">
        <v>219</v>
      </c>
      <c r="B51" s="710">
        <v>3</v>
      </c>
      <c r="C51" s="706">
        <v>5</v>
      </c>
      <c r="D51" s="707">
        <v>101</v>
      </c>
      <c r="E51" s="706">
        <v>71</v>
      </c>
      <c r="F51" s="707">
        <v>30</v>
      </c>
      <c r="G51" s="707">
        <v>101</v>
      </c>
      <c r="H51" s="706">
        <v>71</v>
      </c>
      <c r="I51" s="706">
        <v>30</v>
      </c>
      <c r="K51" s="525"/>
      <c r="L51" s="3"/>
      <c r="M51" s="3"/>
      <c r="N51" s="3"/>
      <c r="O51" s="3"/>
      <c r="P51" s="3"/>
      <c r="Q51" s="3"/>
      <c r="R51" s="3"/>
    </row>
    <row r="52" spans="1:18" s="41" customFormat="1" ht="12.2" customHeight="1">
      <c r="A52" s="40" t="s">
        <v>220</v>
      </c>
      <c r="B52" s="710">
        <v>3</v>
      </c>
      <c r="C52" s="706">
        <v>5</v>
      </c>
      <c r="D52" s="707">
        <v>57</v>
      </c>
      <c r="E52" s="706">
        <v>38</v>
      </c>
      <c r="F52" s="707">
        <v>19</v>
      </c>
      <c r="G52" s="707">
        <v>57</v>
      </c>
      <c r="H52" s="706">
        <v>38</v>
      </c>
      <c r="I52" s="706">
        <v>19</v>
      </c>
      <c r="K52" s="3"/>
      <c r="L52" s="3"/>
      <c r="M52" s="3"/>
      <c r="N52" s="3"/>
      <c r="O52" s="3"/>
      <c r="P52" s="3"/>
      <c r="Q52" s="3"/>
      <c r="R52" s="3"/>
    </row>
    <row r="53" spans="1:18" s="41" customFormat="1" ht="12.2" customHeight="1">
      <c r="A53" s="40" t="s">
        <v>822</v>
      </c>
      <c r="B53" s="710">
        <v>1</v>
      </c>
      <c r="C53" s="706">
        <v>3</v>
      </c>
      <c r="D53" s="707">
        <v>55</v>
      </c>
      <c r="E53" s="706">
        <v>30</v>
      </c>
      <c r="F53" s="707">
        <v>25</v>
      </c>
      <c r="G53" s="707">
        <v>55</v>
      </c>
      <c r="H53" s="706">
        <v>30</v>
      </c>
      <c r="I53" s="706">
        <v>25</v>
      </c>
      <c r="K53" s="530"/>
      <c r="L53" s="530"/>
      <c r="M53" s="530"/>
      <c r="N53" s="530"/>
      <c r="O53" s="530"/>
      <c r="P53" s="530"/>
      <c r="Q53" s="530"/>
      <c r="R53" s="530"/>
    </row>
    <row r="54" spans="1:18" s="41" customFormat="1" ht="12.2" customHeight="1">
      <c r="A54" s="40" t="s">
        <v>221</v>
      </c>
      <c r="B54" s="710">
        <v>0</v>
      </c>
      <c r="C54" s="706">
        <v>0</v>
      </c>
      <c r="D54" s="707">
        <v>0</v>
      </c>
      <c r="E54" s="706">
        <v>0</v>
      </c>
      <c r="F54" s="707">
        <v>0</v>
      </c>
      <c r="G54" s="707">
        <v>0</v>
      </c>
      <c r="H54" s="706">
        <v>0</v>
      </c>
      <c r="I54" s="706">
        <v>0</v>
      </c>
      <c r="K54" s="530"/>
      <c r="L54" s="530"/>
      <c r="M54" s="530"/>
      <c r="N54" s="530"/>
      <c r="O54" s="530"/>
      <c r="P54" s="530"/>
      <c r="Q54" s="530"/>
      <c r="R54" s="530"/>
    </row>
    <row r="55" spans="1:18" s="41" customFormat="1" ht="24" customHeight="1">
      <c r="A55" s="40" t="s">
        <v>235</v>
      </c>
      <c r="B55" s="710">
        <v>2</v>
      </c>
      <c r="C55" s="706">
        <v>16</v>
      </c>
      <c r="D55" s="707">
        <v>197</v>
      </c>
      <c r="E55" s="706">
        <v>101</v>
      </c>
      <c r="F55" s="707">
        <v>96</v>
      </c>
      <c r="G55" s="707">
        <v>197</v>
      </c>
      <c r="H55" s="706">
        <v>101</v>
      </c>
      <c r="I55" s="706">
        <v>96</v>
      </c>
    </row>
    <row r="56" spans="1:18" s="41" customFormat="1" ht="24" customHeight="1">
      <c r="A56" s="40" t="s">
        <v>547</v>
      </c>
      <c r="B56" s="710">
        <v>0</v>
      </c>
      <c r="C56" s="706">
        <v>0</v>
      </c>
      <c r="D56" s="707">
        <v>0</v>
      </c>
      <c r="E56" s="706">
        <v>0</v>
      </c>
      <c r="F56" s="707">
        <v>0</v>
      </c>
      <c r="G56" s="707">
        <v>0</v>
      </c>
      <c r="H56" s="706">
        <v>0</v>
      </c>
      <c r="I56" s="706">
        <v>0</v>
      </c>
    </row>
    <row r="57" spans="1:18" s="41" customFormat="1" ht="12.2" customHeight="1">
      <c r="A57" s="40" t="s">
        <v>222</v>
      </c>
      <c r="B57" s="710">
        <v>0</v>
      </c>
      <c r="C57" s="706">
        <v>0</v>
      </c>
      <c r="D57" s="707">
        <v>0</v>
      </c>
      <c r="E57" s="706">
        <v>0</v>
      </c>
      <c r="F57" s="707">
        <v>0</v>
      </c>
      <c r="G57" s="707">
        <v>0</v>
      </c>
      <c r="H57" s="706">
        <v>0</v>
      </c>
      <c r="I57" s="706">
        <v>0</v>
      </c>
    </row>
    <row r="58" spans="1:18" s="41" customFormat="1" ht="12.2" customHeight="1">
      <c r="A58" s="40" t="s">
        <v>29</v>
      </c>
      <c r="B58" s="710">
        <v>0</v>
      </c>
      <c r="C58" s="706">
        <v>0</v>
      </c>
      <c r="D58" s="707">
        <v>0</v>
      </c>
      <c r="E58" s="706">
        <v>0</v>
      </c>
      <c r="F58" s="707">
        <v>0</v>
      </c>
      <c r="G58" s="707">
        <v>0</v>
      </c>
      <c r="H58" s="706">
        <v>0</v>
      </c>
      <c r="I58" s="706">
        <v>0</v>
      </c>
    </row>
    <row r="59" spans="1:18" s="41" customFormat="1" ht="24" customHeight="1">
      <c r="A59" s="40" t="s">
        <v>223</v>
      </c>
      <c r="B59" s="710">
        <v>0</v>
      </c>
      <c r="C59" s="706">
        <v>0</v>
      </c>
      <c r="D59" s="707">
        <v>0</v>
      </c>
      <c r="E59" s="706">
        <v>0</v>
      </c>
      <c r="F59" s="707">
        <v>0</v>
      </c>
      <c r="G59" s="707">
        <v>0</v>
      </c>
      <c r="H59" s="706">
        <v>0</v>
      </c>
      <c r="I59" s="706">
        <v>0</v>
      </c>
    </row>
    <row r="60" spans="1:18" s="41" customFormat="1" ht="24" customHeight="1">
      <c r="A60" s="40" t="s">
        <v>498</v>
      </c>
      <c r="B60" s="710">
        <v>3</v>
      </c>
      <c r="C60" s="706">
        <v>20</v>
      </c>
      <c r="D60" s="707">
        <v>191</v>
      </c>
      <c r="E60" s="706">
        <v>112</v>
      </c>
      <c r="F60" s="707">
        <v>79</v>
      </c>
      <c r="G60" s="707">
        <v>191</v>
      </c>
      <c r="H60" s="706">
        <v>112</v>
      </c>
      <c r="I60" s="706">
        <v>79</v>
      </c>
    </row>
    <row r="61" spans="1:18" s="41" customFormat="1" ht="24" customHeight="1">
      <c r="A61" s="40" t="s">
        <v>470</v>
      </c>
      <c r="B61" s="710">
        <v>1</v>
      </c>
      <c r="C61" s="706">
        <v>1</v>
      </c>
      <c r="D61" s="707">
        <v>1</v>
      </c>
      <c r="E61" s="706">
        <v>1</v>
      </c>
      <c r="F61" s="707">
        <v>0</v>
      </c>
      <c r="G61" s="707">
        <v>1</v>
      </c>
      <c r="H61" s="706">
        <v>1</v>
      </c>
      <c r="I61" s="706">
        <v>0</v>
      </c>
    </row>
    <row r="62" spans="1:18" s="41" customFormat="1" ht="12.2" customHeight="1">
      <c r="A62" s="40" t="s">
        <v>471</v>
      </c>
      <c r="B62" s="710">
        <v>0</v>
      </c>
      <c r="C62" s="706">
        <v>0</v>
      </c>
      <c r="D62" s="707">
        <v>0</v>
      </c>
      <c r="E62" s="706">
        <v>0</v>
      </c>
      <c r="F62" s="707">
        <v>0</v>
      </c>
      <c r="G62" s="707">
        <v>0</v>
      </c>
      <c r="H62" s="706">
        <v>0</v>
      </c>
      <c r="I62" s="706">
        <v>0</v>
      </c>
    </row>
    <row r="63" spans="1:18" s="41" customFormat="1" ht="24" customHeight="1">
      <c r="A63" s="90" t="s">
        <v>226</v>
      </c>
      <c r="B63" s="711">
        <v>18</v>
      </c>
      <c r="C63" s="708">
        <v>60</v>
      </c>
      <c r="D63" s="709">
        <v>779</v>
      </c>
      <c r="E63" s="708">
        <v>457</v>
      </c>
      <c r="F63" s="709">
        <v>322</v>
      </c>
      <c r="G63" s="709">
        <v>779</v>
      </c>
      <c r="H63" s="708">
        <v>457</v>
      </c>
      <c r="I63" s="708">
        <v>322</v>
      </c>
    </row>
    <row r="64" spans="1:18" s="524" customFormat="1" ht="33" customHeight="1">
      <c r="B64" s="3255" t="s">
        <v>360</v>
      </c>
      <c r="C64" s="3255"/>
      <c r="D64" s="3255"/>
      <c r="E64" s="3255"/>
      <c r="F64" s="3255"/>
      <c r="G64" s="3255"/>
      <c r="H64" s="3255"/>
      <c r="I64" s="3255"/>
      <c r="K64" s="531"/>
      <c r="L64" s="531"/>
      <c r="M64" s="531"/>
      <c r="N64" s="531"/>
      <c r="O64" s="531"/>
      <c r="P64" s="531"/>
      <c r="Q64" s="531"/>
      <c r="R64" s="531"/>
    </row>
    <row r="65" spans="1:18" s="530" customFormat="1" ht="12">
      <c r="A65" s="40" t="s">
        <v>680</v>
      </c>
      <c r="B65" s="716">
        <v>3</v>
      </c>
      <c r="C65" s="712">
        <v>15</v>
      </c>
      <c r="D65" s="713">
        <v>213</v>
      </c>
      <c r="E65" s="712">
        <v>127</v>
      </c>
      <c r="F65" s="713">
        <v>86</v>
      </c>
      <c r="G65" s="713">
        <v>213</v>
      </c>
      <c r="H65" s="712">
        <v>127</v>
      </c>
      <c r="I65" s="712">
        <v>86</v>
      </c>
      <c r="K65" s="525"/>
      <c r="L65" s="2"/>
      <c r="M65" s="2"/>
      <c r="N65" s="2"/>
      <c r="O65" s="2"/>
      <c r="P65" s="2"/>
      <c r="Q65" s="2"/>
      <c r="R65" s="2"/>
    </row>
    <row r="66" spans="1:18" s="41" customFormat="1" ht="24" customHeight="1">
      <c r="A66" s="40" t="s">
        <v>219</v>
      </c>
      <c r="B66" s="716">
        <v>1</v>
      </c>
      <c r="C66" s="712">
        <v>4</v>
      </c>
      <c r="D66" s="713">
        <v>85</v>
      </c>
      <c r="E66" s="712">
        <v>51</v>
      </c>
      <c r="F66" s="713">
        <v>34</v>
      </c>
      <c r="G66" s="713">
        <v>85</v>
      </c>
      <c r="H66" s="712">
        <v>51</v>
      </c>
      <c r="I66" s="712">
        <v>34</v>
      </c>
      <c r="K66" s="525"/>
      <c r="L66" s="3"/>
      <c r="M66" s="3"/>
      <c r="N66" s="3"/>
      <c r="O66" s="3"/>
      <c r="P66" s="3"/>
      <c r="Q66" s="3"/>
      <c r="R66" s="3"/>
    </row>
    <row r="67" spans="1:18" s="41" customFormat="1" ht="12.2" customHeight="1">
      <c r="A67" s="40" t="s">
        <v>220</v>
      </c>
      <c r="B67" s="716">
        <v>2</v>
      </c>
      <c r="C67" s="712">
        <v>10</v>
      </c>
      <c r="D67" s="713">
        <v>112</v>
      </c>
      <c r="E67" s="712">
        <v>75</v>
      </c>
      <c r="F67" s="713">
        <v>37</v>
      </c>
      <c r="G67" s="713">
        <v>106</v>
      </c>
      <c r="H67" s="712">
        <v>73</v>
      </c>
      <c r="I67" s="712">
        <v>33</v>
      </c>
      <c r="K67" s="3"/>
      <c r="L67" s="3"/>
      <c r="M67" s="3"/>
      <c r="N67" s="3"/>
      <c r="O67" s="3"/>
      <c r="P67" s="3"/>
      <c r="Q67" s="3"/>
      <c r="R67" s="3"/>
    </row>
    <row r="68" spans="1:18" s="41" customFormat="1" ht="12.2" customHeight="1">
      <c r="A68" s="40" t="s">
        <v>822</v>
      </c>
      <c r="B68" s="716">
        <v>1</v>
      </c>
      <c r="C68" s="712">
        <v>1</v>
      </c>
      <c r="D68" s="713">
        <v>21</v>
      </c>
      <c r="E68" s="712">
        <v>6</v>
      </c>
      <c r="F68" s="713">
        <v>15</v>
      </c>
      <c r="G68" s="713">
        <v>21</v>
      </c>
      <c r="H68" s="712">
        <v>6</v>
      </c>
      <c r="I68" s="712">
        <v>15</v>
      </c>
      <c r="K68" s="530"/>
      <c r="L68" s="530"/>
      <c r="M68" s="530"/>
      <c r="N68" s="530"/>
      <c r="O68" s="530"/>
      <c r="P68" s="530"/>
      <c r="Q68" s="530"/>
      <c r="R68" s="530"/>
    </row>
    <row r="69" spans="1:18" s="41" customFormat="1" ht="12.2" customHeight="1">
      <c r="A69" s="40" t="s">
        <v>221</v>
      </c>
      <c r="B69" s="716">
        <v>0</v>
      </c>
      <c r="C69" s="712">
        <v>0</v>
      </c>
      <c r="D69" s="713">
        <v>0</v>
      </c>
      <c r="E69" s="712">
        <v>0</v>
      </c>
      <c r="F69" s="713">
        <v>0</v>
      </c>
      <c r="G69" s="713">
        <v>0</v>
      </c>
      <c r="H69" s="712">
        <v>0</v>
      </c>
      <c r="I69" s="712">
        <v>0</v>
      </c>
      <c r="K69" s="530"/>
      <c r="L69" s="530"/>
      <c r="M69" s="530"/>
      <c r="N69" s="530"/>
      <c r="O69" s="530"/>
      <c r="P69" s="530"/>
      <c r="Q69" s="530"/>
      <c r="R69" s="530"/>
    </row>
    <row r="70" spans="1:18" s="41" customFormat="1" ht="24" customHeight="1">
      <c r="A70" s="40" t="s">
        <v>235</v>
      </c>
      <c r="B70" s="716">
        <v>2</v>
      </c>
      <c r="C70" s="712">
        <v>16</v>
      </c>
      <c r="D70" s="713">
        <v>237</v>
      </c>
      <c r="E70" s="712">
        <v>147</v>
      </c>
      <c r="F70" s="713">
        <v>90</v>
      </c>
      <c r="G70" s="713">
        <v>237</v>
      </c>
      <c r="H70" s="712">
        <v>147</v>
      </c>
      <c r="I70" s="712">
        <v>90</v>
      </c>
    </row>
    <row r="71" spans="1:18" s="41" customFormat="1" ht="24" customHeight="1">
      <c r="A71" s="40" t="s">
        <v>547</v>
      </c>
      <c r="B71" s="716">
        <v>0</v>
      </c>
      <c r="C71" s="712">
        <v>0</v>
      </c>
      <c r="D71" s="713">
        <v>0</v>
      </c>
      <c r="E71" s="712">
        <v>0</v>
      </c>
      <c r="F71" s="713">
        <v>0</v>
      </c>
      <c r="G71" s="713">
        <v>0</v>
      </c>
      <c r="H71" s="712">
        <v>0</v>
      </c>
      <c r="I71" s="712">
        <v>0</v>
      </c>
    </row>
    <row r="72" spans="1:18" s="41" customFormat="1" ht="12.2" customHeight="1">
      <c r="A72" s="40" t="s">
        <v>222</v>
      </c>
      <c r="B72" s="716">
        <v>1</v>
      </c>
      <c r="C72" s="712">
        <v>2</v>
      </c>
      <c r="D72" s="713">
        <v>24</v>
      </c>
      <c r="E72" s="712">
        <v>16</v>
      </c>
      <c r="F72" s="713">
        <v>8</v>
      </c>
      <c r="G72" s="713">
        <v>24</v>
      </c>
      <c r="H72" s="712">
        <v>16</v>
      </c>
      <c r="I72" s="712">
        <v>8</v>
      </c>
    </row>
    <row r="73" spans="1:18" s="41" customFormat="1" ht="12.2" customHeight="1">
      <c r="A73" s="40" t="s">
        <v>29</v>
      </c>
      <c r="B73" s="716">
        <v>0</v>
      </c>
      <c r="C73" s="712">
        <v>0</v>
      </c>
      <c r="D73" s="713">
        <v>0</v>
      </c>
      <c r="E73" s="712">
        <v>0</v>
      </c>
      <c r="F73" s="713">
        <v>0</v>
      </c>
      <c r="G73" s="713">
        <v>0</v>
      </c>
      <c r="H73" s="712">
        <v>0</v>
      </c>
      <c r="I73" s="712">
        <v>0</v>
      </c>
    </row>
    <row r="74" spans="1:18" s="41" customFormat="1" ht="24" customHeight="1">
      <c r="A74" s="40" t="s">
        <v>223</v>
      </c>
      <c r="B74" s="716">
        <v>0</v>
      </c>
      <c r="C74" s="712">
        <v>0</v>
      </c>
      <c r="D74" s="713">
        <v>0</v>
      </c>
      <c r="E74" s="712">
        <v>0</v>
      </c>
      <c r="F74" s="713">
        <v>0</v>
      </c>
      <c r="G74" s="713">
        <v>0</v>
      </c>
      <c r="H74" s="712">
        <v>0</v>
      </c>
      <c r="I74" s="712">
        <v>0</v>
      </c>
    </row>
    <row r="75" spans="1:18" s="41" customFormat="1" ht="24" customHeight="1">
      <c r="A75" s="40" t="s">
        <v>498</v>
      </c>
      <c r="B75" s="716">
        <v>1</v>
      </c>
      <c r="C75" s="712">
        <v>8</v>
      </c>
      <c r="D75" s="713">
        <v>70</v>
      </c>
      <c r="E75" s="712">
        <v>44</v>
      </c>
      <c r="F75" s="713">
        <v>26</v>
      </c>
      <c r="G75" s="713">
        <v>70</v>
      </c>
      <c r="H75" s="712">
        <v>44</v>
      </c>
      <c r="I75" s="712">
        <v>26</v>
      </c>
    </row>
    <row r="76" spans="1:18" s="41" customFormat="1" ht="24" customHeight="1">
      <c r="A76" s="40" t="s">
        <v>470</v>
      </c>
      <c r="B76" s="716">
        <v>0</v>
      </c>
      <c r="C76" s="712">
        <v>0</v>
      </c>
      <c r="D76" s="713">
        <v>0</v>
      </c>
      <c r="E76" s="712">
        <v>0</v>
      </c>
      <c r="F76" s="713">
        <v>0</v>
      </c>
      <c r="G76" s="713">
        <v>0</v>
      </c>
      <c r="H76" s="712">
        <v>0</v>
      </c>
      <c r="I76" s="712">
        <v>0</v>
      </c>
    </row>
    <row r="77" spans="1:18" s="41" customFormat="1" ht="12.2" customHeight="1">
      <c r="A77" s="40" t="s">
        <v>471</v>
      </c>
      <c r="B77" s="716">
        <v>0</v>
      </c>
      <c r="C77" s="712">
        <v>0</v>
      </c>
      <c r="D77" s="713">
        <v>0</v>
      </c>
      <c r="E77" s="712">
        <v>0</v>
      </c>
      <c r="F77" s="713">
        <v>0</v>
      </c>
      <c r="G77" s="713">
        <v>0</v>
      </c>
      <c r="H77" s="712">
        <v>0</v>
      </c>
      <c r="I77" s="712">
        <v>0</v>
      </c>
    </row>
    <row r="78" spans="1:18" s="41" customFormat="1" ht="24" customHeight="1">
      <c r="A78" s="90" t="s">
        <v>226</v>
      </c>
      <c r="B78" s="717">
        <v>11</v>
      </c>
      <c r="C78" s="714">
        <v>56</v>
      </c>
      <c r="D78" s="715">
        <v>762</v>
      </c>
      <c r="E78" s="714">
        <v>466</v>
      </c>
      <c r="F78" s="715">
        <v>296</v>
      </c>
      <c r="G78" s="715">
        <v>756</v>
      </c>
      <c r="H78" s="714">
        <v>464</v>
      </c>
      <c r="I78" s="714">
        <v>292</v>
      </c>
    </row>
    <row r="79" spans="1:18" s="528" customFormat="1" ht="33" customHeight="1">
      <c r="B79" s="3255" t="s">
        <v>614</v>
      </c>
      <c r="C79" s="3255"/>
      <c r="D79" s="3255"/>
      <c r="E79" s="3255"/>
      <c r="F79" s="3255"/>
      <c r="G79" s="3255"/>
      <c r="H79" s="3255"/>
      <c r="I79" s="3255"/>
      <c r="K79" s="529"/>
      <c r="L79" s="524"/>
      <c r="M79" s="524"/>
      <c r="N79" s="524"/>
      <c r="O79" s="524"/>
      <c r="P79" s="524"/>
      <c r="Q79" s="524"/>
      <c r="R79" s="524"/>
    </row>
    <row r="80" spans="1:18" s="530" customFormat="1" ht="12">
      <c r="A80" s="40" t="s">
        <v>680</v>
      </c>
      <c r="B80" s="722">
        <v>2</v>
      </c>
      <c r="C80" s="718">
        <v>5</v>
      </c>
      <c r="D80" s="719">
        <v>282</v>
      </c>
      <c r="E80" s="718">
        <v>88</v>
      </c>
      <c r="F80" s="719">
        <v>194</v>
      </c>
      <c r="G80" s="719">
        <v>107</v>
      </c>
      <c r="H80" s="718">
        <v>39</v>
      </c>
      <c r="I80" s="718">
        <v>68</v>
      </c>
      <c r="K80" s="525"/>
      <c r="L80" s="2"/>
      <c r="M80" s="2"/>
      <c r="N80" s="2"/>
      <c r="O80" s="2"/>
      <c r="P80" s="2"/>
      <c r="Q80" s="2"/>
      <c r="R80" s="2"/>
    </row>
    <row r="81" spans="1:18" s="41" customFormat="1" ht="24" customHeight="1">
      <c r="A81" s="40" t="s">
        <v>219</v>
      </c>
      <c r="B81" s="722">
        <v>0</v>
      </c>
      <c r="C81" s="718">
        <v>0</v>
      </c>
      <c r="D81" s="719">
        <v>0</v>
      </c>
      <c r="E81" s="718">
        <v>0</v>
      </c>
      <c r="F81" s="719">
        <v>0</v>
      </c>
      <c r="G81" s="719">
        <v>0</v>
      </c>
      <c r="H81" s="718">
        <v>0</v>
      </c>
      <c r="I81" s="718">
        <v>0</v>
      </c>
      <c r="K81" s="525"/>
      <c r="L81" s="3"/>
      <c r="M81" s="3"/>
      <c r="N81" s="3"/>
      <c r="O81" s="3"/>
      <c r="P81" s="3"/>
      <c r="Q81" s="3"/>
      <c r="R81" s="3"/>
    </row>
    <row r="82" spans="1:18" s="41" customFormat="1" ht="12.2" customHeight="1">
      <c r="A82" s="40" t="s">
        <v>220</v>
      </c>
      <c r="B82" s="722">
        <v>0</v>
      </c>
      <c r="C82" s="718">
        <v>0</v>
      </c>
      <c r="D82" s="719">
        <v>0</v>
      </c>
      <c r="E82" s="718">
        <v>0</v>
      </c>
      <c r="F82" s="719">
        <v>0</v>
      </c>
      <c r="G82" s="719">
        <v>0</v>
      </c>
      <c r="H82" s="718">
        <v>0</v>
      </c>
      <c r="I82" s="718">
        <v>0</v>
      </c>
      <c r="K82" s="3"/>
      <c r="L82" s="3"/>
      <c r="M82" s="3"/>
      <c r="N82" s="3"/>
      <c r="O82" s="3"/>
      <c r="P82" s="3"/>
      <c r="Q82" s="3"/>
      <c r="R82" s="3"/>
    </row>
    <row r="83" spans="1:18" s="41" customFormat="1" ht="12.2" customHeight="1">
      <c r="A83" s="40" t="s">
        <v>822</v>
      </c>
      <c r="B83" s="722">
        <v>1</v>
      </c>
      <c r="C83" s="718">
        <v>1</v>
      </c>
      <c r="D83" s="719">
        <v>40</v>
      </c>
      <c r="E83" s="718">
        <v>16</v>
      </c>
      <c r="F83" s="719">
        <v>24</v>
      </c>
      <c r="G83" s="719">
        <v>10</v>
      </c>
      <c r="H83" s="718">
        <v>3</v>
      </c>
      <c r="I83" s="718">
        <v>7</v>
      </c>
      <c r="K83" s="530"/>
      <c r="L83" s="530"/>
      <c r="M83" s="530"/>
      <c r="N83" s="530"/>
      <c r="O83" s="530"/>
      <c r="P83" s="530"/>
      <c r="Q83" s="530"/>
      <c r="R83" s="530"/>
    </row>
    <row r="84" spans="1:18" s="41" customFormat="1" ht="12.2" customHeight="1">
      <c r="A84" s="40" t="s">
        <v>221</v>
      </c>
      <c r="B84" s="722">
        <v>0</v>
      </c>
      <c r="C84" s="718">
        <v>0</v>
      </c>
      <c r="D84" s="719">
        <v>0</v>
      </c>
      <c r="E84" s="718">
        <v>0</v>
      </c>
      <c r="F84" s="719">
        <v>0</v>
      </c>
      <c r="G84" s="719">
        <v>0</v>
      </c>
      <c r="H84" s="718">
        <v>0</v>
      </c>
      <c r="I84" s="718">
        <v>0</v>
      </c>
      <c r="K84" s="530"/>
      <c r="L84" s="530"/>
      <c r="M84" s="530"/>
      <c r="N84" s="530"/>
      <c r="O84" s="530"/>
      <c r="P84" s="530"/>
      <c r="Q84" s="530"/>
      <c r="R84" s="530"/>
    </row>
    <row r="85" spans="1:18" s="41" customFormat="1" ht="24" customHeight="1">
      <c r="A85" s="40" t="s">
        <v>235</v>
      </c>
      <c r="B85" s="722">
        <v>4</v>
      </c>
      <c r="C85" s="718">
        <v>9</v>
      </c>
      <c r="D85" s="719">
        <v>395</v>
      </c>
      <c r="E85" s="718">
        <v>157</v>
      </c>
      <c r="F85" s="719">
        <v>238</v>
      </c>
      <c r="G85" s="719">
        <v>168</v>
      </c>
      <c r="H85" s="718">
        <v>54</v>
      </c>
      <c r="I85" s="718">
        <v>114</v>
      </c>
    </row>
    <row r="86" spans="1:18" s="41" customFormat="1" ht="24" customHeight="1">
      <c r="A86" s="40" t="s">
        <v>547</v>
      </c>
      <c r="B86" s="722">
        <v>1</v>
      </c>
      <c r="C86" s="718">
        <v>1</v>
      </c>
      <c r="D86" s="719">
        <v>71</v>
      </c>
      <c r="E86" s="718">
        <v>21</v>
      </c>
      <c r="F86" s="719">
        <v>50</v>
      </c>
      <c r="G86" s="719">
        <v>29</v>
      </c>
      <c r="H86" s="718">
        <v>11</v>
      </c>
      <c r="I86" s="718">
        <v>18</v>
      </c>
    </row>
    <row r="87" spans="1:18" s="41" customFormat="1" ht="12.2" customHeight="1">
      <c r="A87" s="40" t="s">
        <v>222</v>
      </c>
      <c r="B87" s="722">
        <v>0</v>
      </c>
      <c r="C87" s="718">
        <v>0</v>
      </c>
      <c r="D87" s="719">
        <v>0</v>
      </c>
      <c r="E87" s="718">
        <v>0</v>
      </c>
      <c r="F87" s="719">
        <v>0</v>
      </c>
      <c r="G87" s="719">
        <v>0</v>
      </c>
      <c r="H87" s="718">
        <v>0</v>
      </c>
      <c r="I87" s="718">
        <v>0</v>
      </c>
    </row>
    <row r="88" spans="1:18" s="41" customFormat="1" ht="12.2" customHeight="1">
      <c r="A88" s="40" t="s">
        <v>29</v>
      </c>
      <c r="B88" s="722">
        <v>1</v>
      </c>
      <c r="C88" s="718">
        <v>1</v>
      </c>
      <c r="D88" s="719">
        <v>62</v>
      </c>
      <c r="E88" s="718">
        <v>33</v>
      </c>
      <c r="F88" s="719">
        <v>29</v>
      </c>
      <c r="G88" s="719">
        <v>20</v>
      </c>
      <c r="H88" s="718">
        <v>11</v>
      </c>
      <c r="I88" s="718">
        <v>9</v>
      </c>
    </row>
    <row r="89" spans="1:18" s="41" customFormat="1" ht="24" customHeight="1">
      <c r="A89" s="40" t="s">
        <v>223</v>
      </c>
      <c r="B89" s="722">
        <v>1</v>
      </c>
      <c r="C89" s="718">
        <v>1</v>
      </c>
      <c r="D89" s="719">
        <v>37</v>
      </c>
      <c r="E89" s="718">
        <v>12</v>
      </c>
      <c r="F89" s="719">
        <v>25</v>
      </c>
      <c r="G89" s="719">
        <v>19</v>
      </c>
      <c r="H89" s="718">
        <v>7</v>
      </c>
      <c r="I89" s="718">
        <v>12</v>
      </c>
    </row>
    <row r="90" spans="1:18" s="41" customFormat="1" ht="24" customHeight="1">
      <c r="A90" s="40" t="s">
        <v>498</v>
      </c>
      <c r="B90" s="722">
        <v>0</v>
      </c>
      <c r="C90" s="718">
        <v>0</v>
      </c>
      <c r="D90" s="719">
        <v>0</v>
      </c>
      <c r="E90" s="718">
        <v>0</v>
      </c>
      <c r="F90" s="719">
        <v>0</v>
      </c>
      <c r="G90" s="719">
        <v>0</v>
      </c>
      <c r="H90" s="718">
        <v>0</v>
      </c>
      <c r="I90" s="718">
        <v>0</v>
      </c>
    </row>
    <row r="91" spans="1:18" s="41" customFormat="1" ht="24" customHeight="1">
      <c r="A91" s="40" t="s">
        <v>470</v>
      </c>
      <c r="B91" s="722">
        <v>1</v>
      </c>
      <c r="C91" s="718">
        <v>1</v>
      </c>
      <c r="D91" s="719">
        <v>48</v>
      </c>
      <c r="E91" s="718">
        <v>13</v>
      </c>
      <c r="F91" s="719">
        <v>35</v>
      </c>
      <c r="G91" s="719">
        <v>16</v>
      </c>
      <c r="H91" s="718">
        <v>4</v>
      </c>
      <c r="I91" s="718">
        <v>12</v>
      </c>
    </row>
    <row r="92" spans="1:18" s="41" customFormat="1" ht="12.2" customHeight="1">
      <c r="A92" s="40" t="s">
        <v>471</v>
      </c>
      <c r="B92" s="722">
        <v>0</v>
      </c>
      <c r="C92" s="718">
        <v>0</v>
      </c>
      <c r="D92" s="719">
        <v>0</v>
      </c>
      <c r="E92" s="718">
        <v>0</v>
      </c>
      <c r="F92" s="719">
        <v>0</v>
      </c>
      <c r="G92" s="719">
        <v>0</v>
      </c>
      <c r="H92" s="718">
        <v>0</v>
      </c>
      <c r="I92" s="718">
        <v>0</v>
      </c>
    </row>
    <row r="93" spans="1:18" s="41" customFormat="1" ht="24" customHeight="1">
      <c r="A93" s="90" t="s">
        <v>226</v>
      </c>
      <c r="B93" s="723">
        <v>11</v>
      </c>
      <c r="C93" s="720">
        <v>19</v>
      </c>
      <c r="D93" s="721">
        <v>935</v>
      </c>
      <c r="E93" s="720">
        <v>340</v>
      </c>
      <c r="F93" s="721">
        <v>595</v>
      </c>
      <c r="G93" s="721">
        <v>369</v>
      </c>
      <c r="H93" s="720">
        <v>129</v>
      </c>
      <c r="I93" s="720">
        <v>240</v>
      </c>
    </row>
    <row r="94" spans="1:18" s="524" customFormat="1" ht="33" customHeight="1">
      <c r="B94" s="3255" t="s">
        <v>362</v>
      </c>
      <c r="C94" s="3255"/>
      <c r="D94" s="3255"/>
      <c r="E94" s="3255"/>
      <c r="F94" s="3255"/>
      <c r="G94" s="3255"/>
      <c r="H94" s="3255"/>
      <c r="I94" s="3255"/>
      <c r="K94" s="531"/>
      <c r="L94" s="531"/>
      <c r="M94" s="531"/>
      <c r="N94" s="531"/>
      <c r="O94" s="531"/>
      <c r="P94" s="531"/>
      <c r="Q94" s="531"/>
      <c r="R94" s="531"/>
    </row>
    <row r="95" spans="1:18" s="530" customFormat="1" ht="12">
      <c r="A95" s="40" t="s">
        <v>680</v>
      </c>
      <c r="B95" s="728">
        <v>18</v>
      </c>
      <c r="C95" s="724">
        <v>110</v>
      </c>
      <c r="D95" s="725">
        <v>1639</v>
      </c>
      <c r="E95" s="724">
        <v>376</v>
      </c>
      <c r="F95" s="725">
        <v>1263</v>
      </c>
      <c r="G95" s="725">
        <v>694</v>
      </c>
      <c r="H95" s="724">
        <v>172</v>
      </c>
      <c r="I95" s="724">
        <v>522</v>
      </c>
      <c r="K95" s="525"/>
      <c r="L95" s="2"/>
      <c r="M95" s="2"/>
      <c r="N95" s="2"/>
      <c r="O95" s="2"/>
      <c r="P95" s="2"/>
      <c r="Q95" s="2"/>
      <c r="R95" s="2"/>
    </row>
    <row r="96" spans="1:18" s="41" customFormat="1" ht="24" customHeight="1">
      <c r="A96" s="40" t="s">
        <v>219</v>
      </c>
      <c r="B96" s="728">
        <v>12</v>
      </c>
      <c r="C96" s="724">
        <v>37</v>
      </c>
      <c r="D96" s="725">
        <v>620</v>
      </c>
      <c r="E96" s="724">
        <v>147</v>
      </c>
      <c r="F96" s="725">
        <v>473</v>
      </c>
      <c r="G96" s="725">
        <v>278</v>
      </c>
      <c r="H96" s="724">
        <v>72</v>
      </c>
      <c r="I96" s="724">
        <v>206</v>
      </c>
      <c r="K96" s="525"/>
      <c r="L96" s="3"/>
      <c r="M96" s="3"/>
      <c r="N96" s="3"/>
      <c r="O96" s="3"/>
      <c r="P96" s="3"/>
      <c r="Q96" s="3"/>
      <c r="R96" s="3"/>
    </row>
    <row r="97" spans="1:18" s="41" customFormat="1" ht="12.2" customHeight="1">
      <c r="A97" s="40" t="s">
        <v>220</v>
      </c>
      <c r="B97" s="728">
        <v>5</v>
      </c>
      <c r="C97" s="724">
        <v>31</v>
      </c>
      <c r="D97" s="725">
        <v>417</v>
      </c>
      <c r="E97" s="724">
        <v>79</v>
      </c>
      <c r="F97" s="725">
        <v>338</v>
      </c>
      <c r="G97" s="725">
        <v>166</v>
      </c>
      <c r="H97" s="724">
        <v>34</v>
      </c>
      <c r="I97" s="724">
        <v>132</v>
      </c>
      <c r="K97" s="3"/>
      <c r="L97" s="3"/>
      <c r="M97" s="3"/>
      <c r="N97" s="3"/>
      <c r="O97" s="3"/>
      <c r="P97" s="3"/>
      <c r="Q97" s="3"/>
      <c r="R97" s="3"/>
    </row>
    <row r="98" spans="1:18" s="41" customFormat="1" ht="12.2" customHeight="1">
      <c r="A98" s="40" t="s">
        <v>822</v>
      </c>
      <c r="B98" s="728">
        <v>8</v>
      </c>
      <c r="C98" s="724">
        <v>65</v>
      </c>
      <c r="D98" s="725">
        <v>1114</v>
      </c>
      <c r="E98" s="724">
        <v>260</v>
      </c>
      <c r="F98" s="725">
        <v>854</v>
      </c>
      <c r="G98" s="725">
        <v>497</v>
      </c>
      <c r="H98" s="724">
        <v>124</v>
      </c>
      <c r="I98" s="724">
        <v>373</v>
      </c>
      <c r="K98" s="530"/>
      <c r="L98" s="530"/>
      <c r="M98" s="530"/>
      <c r="N98" s="530"/>
      <c r="O98" s="530"/>
      <c r="P98" s="530"/>
      <c r="Q98" s="530"/>
      <c r="R98" s="530"/>
    </row>
    <row r="99" spans="1:18" s="41" customFormat="1" ht="12.2" customHeight="1">
      <c r="A99" s="40" t="s">
        <v>221</v>
      </c>
      <c r="B99" s="728">
        <v>13</v>
      </c>
      <c r="C99" s="724">
        <v>76</v>
      </c>
      <c r="D99" s="725">
        <v>1124</v>
      </c>
      <c r="E99" s="724">
        <v>227</v>
      </c>
      <c r="F99" s="725">
        <v>897</v>
      </c>
      <c r="G99" s="725">
        <v>498</v>
      </c>
      <c r="H99" s="724">
        <v>136</v>
      </c>
      <c r="I99" s="724">
        <v>362</v>
      </c>
      <c r="K99" s="530"/>
      <c r="L99" s="530"/>
      <c r="M99" s="530"/>
      <c r="N99" s="530"/>
      <c r="O99" s="530"/>
      <c r="P99" s="530"/>
      <c r="Q99" s="530"/>
      <c r="R99" s="530"/>
    </row>
    <row r="100" spans="1:18" s="41" customFormat="1" ht="24" customHeight="1">
      <c r="A100" s="40" t="s">
        <v>235</v>
      </c>
      <c r="B100" s="728">
        <v>19</v>
      </c>
      <c r="C100" s="724">
        <v>149</v>
      </c>
      <c r="D100" s="725">
        <v>2851</v>
      </c>
      <c r="E100" s="724">
        <v>700</v>
      </c>
      <c r="F100" s="725">
        <v>2151</v>
      </c>
      <c r="G100" s="725">
        <v>1263</v>
      </c>
      <c r="H100" s="724">
        <v>331</v>
      </c>
      <c r="I100" s="724">
        <v>932</v>
      </c>
    </row>
    <row r="101" spans="1:18" s="41" customFormat="1" ht="24" customHeight="1">
      <c r="A101" s="40" t="s">
        <v>547</v>
      </c>
      <c r="B101" s="728">
        <v>7</v>
      </c>
      <c r="C101" s="724">
        <v>50</v>
      </c>
      <c r="D101" s="725">
        <v>725</v>
      </c>
      <c r="E101" s="724">
        <v>175</v>
      </c>
      <c r="F101" s="725">
        <v>550</v>
      </c>
      <c r="G101" s="725">
        <v>288</v>
      </c>
      <c r="H101" s="724">
        <v>71</v>
      </c>
      <c r="I101" s="724">
        <v>217</v>
      </c>
    </row>
    <row r="102" spans="1:18" s="41" customFormat="1" ht="12.2" customHeight="1">
      <c r="A102" s="40" t="s">
        <v>222</v>
      </c>
      <c r="B102" s="728">
        <v>10</v>
      </c>
      <c r="C102" s="724">
        <v>41</v>
      </c>
      <c r="D102" s="725">
        <v>657</v>
      </c>
      <c r="E102" s="724">
        <v>155</v>
      </c>
      <c r="F102" s="725">
        <v>502</v>
      </c>
      <c r="G102" s="725">
        <v>232</v>
      </c>
      <c r="H102" s="724">
        <v>59</v>
      </c>
      <c r="I102" s="724">
        <v>173</v>
      </c>
    </row>
    <row r="103" spans="1:18" s="41" customFormat="1" ht="12.2" customHeight="1">
      <c r="A103" s="40" t="s">
        <v>29</v>
      </c>
      <c r="B103" s="728">
        <v>2</v>
      </c>
      <c r="C103" s="724">
        <v>7</v>
      </c>
      <c r="D103" s="725">
        <v>109</v>
      </c>
      <c r="E103" s="724">
        <v>19</v>
      </c>
      <c r="F103" s="725">
        <v>90</v>
      </c>
      <c r="G103" s="725">
        <v>40</v>
      </c>
      <c r="H103" s="724">
        <v>8</v>
      </c>
      <c r="I103" s="724">
        <v>32</v>
      </c>
    </row>
    <row r="104" spans="1:18" s="41" customFormat="1" ht="24" customHeight="1">
      <c r="A104" s="40" t="s">
        <v>223</v>
      </c>
      <c r="B104" s="728">
        <v>8</v>
      </c>
      <c r="C104" s="724">
        <v>42</v>
      </c>
      <c r="D104" s="725">
        <v>688</v>
      </c>
      <c r="E104" s="724">
        <v>155</v>
      </c>
      <c r="F104" s="725">
        <v>533</v>
      </c>
      <c r="G104" s="725">
        <v>288</v>
      </c>
      <c r="H104" s="724">
        <v>66</v>
      </c>
      <c r="I104" s="724">
        <v>222</v>
      </c>
    </row>
    <row r="105" spans="1:18" s="41" customFormat="1" ht="24" customHeight="1">
      <c r="A105" s="40" t="s">
        <v>498</v>
      </c>
      <c r="B105" s="728">
        <v>28</v>
      </c>
      <c r="C105" s="724">
        <v>221</v>
      </c>
      <c r="D105" s="725">
        <v>3973</v>
      </c>
      <c r="E105" s="724">
        <v>1044</v>
      </c>
      <c r="F105" s="725">
        <v>2929</v>
      </c>
      <c r="G105" s="725">
        <v>1714</v>
      </c>
      <c r="H105" s="724">
        <v>477</v>
      </c>
      <c r="I105" s="724">
        <v>1237</v>
      </c>
    </row>
    <row r="106" spans="1:18" s="41" customFormat="1" ht="24" customHeight="1">
      <c r="A106" s="40" t="s">
        <v>470</v>
      </c>
      <c r="B106" s="728">
        <v>2</v>
      </c>
      <c r="C106" s="724">
        <v>7</v>
      </c>
      <c r="D106" s="725">
        <v>142</v>
      </c>
      <c r="E106" s="724">
        <v>19</v>
      </c>
      <c r="F106" s="725">
        <v>123</v>
      </c>
      <c r="G106" s="725">
        <v>64</v>
      </c>
      <c r="H106" s="724">
        <v>8</v>
      </c>
      <c r="I106" s="724">
        <v>56</v>
      </c>
    </row>
    <row r="107" spans="1:18" s="41" customFormat="1" ht="12.2" customHeight="1">
      <c r="A107" s="40" t="s">
        <v>471</v>
      </c>
      <c r="B107" s="728">
        <v>5</v>
      </c>
      <c r="C107" s="724">
        <v>32</v>
      </c>
      <c r="D107" s="725">
        <v>419</v>
      </c>
      <c r="E107" s="724">
        <v>64</v>
      </c>
      <c r="F107" s="725">
        <v>355</v>
      </c>
      <c r="G107" s="725">
        <v>171</v>
      </c>
      <c r="H107" s="724">
        <v>29</v>
      </c>
      <c r="I107" s="724">
        <v>142</v>
      </c>
    </row>
    <row r="108" spans="1:18" s="41" customFormat="1" ht="24" customHeight="1">
      <c r="A108" s="90" t="s">
        <v>226</v>
      </c>
      <c r="B108" s="729">
        <v>137</v>
      </c>
      <c r="C108" s="726">
        <v>868</v>
      </c>
      <c r="D108" s="727">
        <v>14478</v>
      </c>
      <c r="E108" s="726">
        <v>3420</v>
      </c>
      <c r="F108" s="727">
        <v>11058</v>
      </c>
      <c r="G108" s="727">
        <v>6193</v>
      </c>
      <c r="H108" s="726">
        <v>1587</v>
      </c>
      <c r="I108" s="726">
        <v>4606</v>
      </c>
    </row>
    <row r="109" spans="1:18" s="528" customFormat="1" ht="33" customHeight="1">
      <c r="B109" s="3255" t="s">
        <v>54</v>
      </c>
      <c r="C109" s="3255"/>
      <c r="D109" s="3255"/>
      <c r="E109" s="3255"/>
      <c r="F109" s="3255"/>
      <c r="G109" s="3255"/>
      <c r="H109" s="3255"/>
      <c r="I109" s="3255"/>
      <c r="K109" s="529"/>
      <c r="L109" s="524"/>
      <c r="M109" s="524"/>
      <c r="N109" s="524"/>
      <c r="O109" s="524"/>
      <c r="P109" s="524"/>
      <c r="Q109" s="524"/>
      <c r="R109" s="524"/>
    </row>
    <row r="110" spans="1:18" s="530" customFormat="1" ht="12">
      <c r="A110" s="40" t="s">
        <v>680</v>
      </c>
      <c r="B110" s="734">
        <v>2</v>
      </c>
      <c r="C110" s="730">
        <v>20</v>
      </c>
      <c r="D110" s="731">
        <v>367</v>
      </c>
      <c r="E110" s="730">
        <v>177</v>
      </c>
      <c r="F110" s="731">
        <v>190</v>
      </c>
      <c r="G110" s="731">
        <v>191</v>
      </c>
      <c r="H110" s="730">
        <v>95</v>
      </c>
      <c r="I110" s="730">
        <v>96</v>
      </c>
      <c r="K110" s="525"/>
      <c r="L110" s="2"/>
      <c r="M110" s="2"/>
      <c r="N110" s="2"/>
      <c r="O110" s="2"/>
      <c r="P110" s="2"/>
      <c r="Q110" s="2"/>
      <c r="R110" s="2"/>
    </row>
    <row r="111" spans="1:18" s="41" customFormat="1" ht="24" customHeight="1">
      <c r="A111" s="40" t="s">
        <v>219</v>
      </c>
      <c r="B111" s="734">
        <v>1</v>
      </c>
      <c r="C111" s="730">
        <v>8</v>
      </c>
      <c r="D111" s="731">
        <v>101</v>
      </c>
      <c r="E111" s="730">
        <v>40</v>
      </c>
      <c r="F111" s="731">
        <v>61</v>
      </c>
      <c r="G111" s="731">
        <v>57</v>
      </c>
      <c r="H111" s="730">
        <v>22</v>
      </c>
      <c r="I111" s="730">
        <v>35</v>
      </c>
      <c r="K111" s="525"/>
      <c r="L111" s="3"/>
      <c r="M111" s="3"/>
      <c r="N111" s="3"/>
      <c r="O111" s="3"/>
      <c r="P111" s="3"/>
      <c r="Q111" s="3"/>
      <c r="R111" s="3"/>
    </row>
    <row r="112" spans="1:18" s="41" customFormat="1" ht="12.2" customHeight="1">
      <c r="A112" s="40" t="s">
        <v>220</v>
      </c>
      <c r="B112" s="734">
        <v>0</v>
      </c>
      <c r="C112" s="730">
        <v>0</v>
      </c>
      <c r="D112" s="731">
        <v>0</v>
      </c>
      <c r="E112" s="730">
        <v>0</v>
      </c>
      <c r="F112" s="731">
        <v>0</v>
      </c>
      <c r="G112" s="731">
        <v>0</v>
      </c>
      <c r="H112" s="730">
        <v>0</v>
      </c>
      <c r="I112" s="730">
        <v>0</v>
      </c>
      <c r="K112" s="3"/>
      <c r="L112" s="3"/>
      <c r="M112" s="3"/>
      <c r="N112" s="3"/>
      <c r="O112" s="3"/>
      <c r="P112" s="3"/>
      <c r="Q112" s="3"/>
      <c r="R112" s="3"/>
    </row>
    <row r="113" spans="1:18" s="41" customFormat="1" ht="12.2" customHeight="1">
      <c r="A113" s="40" t="s">
        <v>822</v>
      </c>
      <c r="B113" s="734">
        <v>2</v>
      </c>
      <c r="C113" s="730">
        <v>10</v>
      </c>
      <c r="D113" s="731">
        <v>127</v>
      </c>
      <c r="E113" s="730">
        <v>70</v>
      </c>
      <c r="F113" s="731">
        <v>57</v>
      </c>
      <c r="G113" s="731">
        <v>64</v>
      </c>
      <c r="H113" s="730">
        <v>36</v>
      </c>
      <c r="I113" s="730">
        <v>28</v>
      </c>
      <c r="K113" s="530"/>
      <c r="L113" s="530"/>
      <c r="M113" s="530"/>
      <c r="N113" s="530"/>
      <c r="O113" s="530"/>
      <c r="P113" s="530"/>
      <c r="Q113" s="530"/>
      <c r="R113" s="530"/>
    </row>
    <row r="114" spans="1:18" s="41" customFormat="1" ht="12.2" customHeight="1">
      <c r="A114" s="40" t="s">
        <v>221</v>
      </c>
      <c r="B114" s="734">
        <v>1</v>
      </c>
      <c r="C114" s="730">
        <v>4</v>
      </c>
      <c r="D114" s="731">
        <v>58</v>
      </c>
      <c r="E114" s="730">
        <v>19</v>
      </c>
      <c r="F114" s="731">
        <v>39</v>
      </c>
      <c r="G114" s="731">
        <v>34</v>
      </c>
      <c r="H114" s="730">
        <v>10</v>
      </c>
      <c r="I114" s="730">
        <v>24</v>
      </c>
      <c r="K114" s="530"/>
      <c r="L114" s="530"/>
      <c r="M114" s="530"/>
      <c r="N114" s="530"/>
      <c r="O114" s="530"/>
      <c r="P114" s="530"/>
      <c r="Q114" s="530"/>
      <c r="R114" s="530"/>
    </row>
    <row r="115" spans="1:18" s="41" customFormat="1" ht="24" customHeight="1">
      <c r="A115" s="40" t="s">
        <v>235</v>
      </c>
      <c r="B115" s="734">
        <v>7</v>
      </c>
      <c r="C115" s="730">
        <v>39</v>
      </c>
      <c r="D115" s="731">
        <v>681</v>
      </c>
      <c r="E115" s="730">
        <v>284</v>
      </c>
      <c r="F115" s="731">
        <v>397</v>
      </c>
      <c r="G115" s="731">
        <v>374</v>
      </c>
      <c r="H115" s="730">
        <v>137</v>
      </c>
      <c r="I115" s="730">
        <v>237</v>
      </c>
    </row>
    <row r="116" spans="1:18" s="41" customFormat="1" ht="24" customHeight="1">
      <c r="A116" s="40" t="s">
        <v>547</v>
      </c>
      <c r="B116" s="734">
        <v>0</v>
      </c>
      <c r="C116" s="730">
        <v>0</v>
      </c>
      <c r="D116" s="731">
        <v>0</v>
      </c>
      <c r="E116" s="730">
        <v>0</v>
      </c>
      <c r="F116" s="731">
        <v>0</v>
      </c>
      <c r="G116" s="731">
        <v>0</v>
      </c>
      <c r="H116" s="730">
        <v>0</v>
      </c>
      <c r="I116" s="730">
        <v>0</v>
      </c>
    </row>
    <row r="117" spans="1:18" s="41" customFormat="1" ht="12.2" customHeight="1">
      <c r="A117" s="40" t="s">
        <v>222</v>
      </c>
      <c r="B117" s="734">
        <v>0</v>
      </c>
      <c r="C117" s="730">
        <v>0</v>
      </c>
      <c r="D117" s="731">
        <v>0</v>
      </c>
      <c r="E117" s="730">
        <v>0</v>
      </c>
      <c r="F117" s="731">
        <v>0</v>
      </c>
      <c r="G117" s="731">
        <v>0</v>
      </c>
      <c r="H117" s="730">
        <v>0</v>
      </c>
      <c r="I117" s="730">
        <v>0</v>
      </c>
    </row>
    <row r="118" spans="1:18" s="41" customFormat="1" ht="12.2" customHeight="1">
      <c r="A118" s="40" t="s">
        <v>29</v>
      </c>
      <c r="B118" s="734">
        <v>0</v>
      </c>
      <c r="C118" s="730">
        <v>0</v>
      </c>
      <c r="D118" s="731">
        <v>0</v>
      </c>
      <c r="E118" s="730">
        <v>0</v>
      </c>
      <c r="F118" s="731">
        <v>0</v>
      </c>
      <c r="G118" s="731">
        <v>0</v>
      </c>
      <c r="H118" s="730">
        <v>0</v>
      </c>
      <c r="I118" s="730">
        <v>0</v>
      </c>
    </row>
    <row r="119" spans="1:18" s="41" customFormat="1" ht="24" customHeight="1">
      <c r="A119" s="40" t="s">
        <v>223</v>
      </c>
      <c r="B119" s="734">
        <v>1</v>
      </c>
      <c r="C119" s="730">
        <v>7</v>
      </c>
      <c r="D119" s="731">
        <v>62</v>
      </c>
      <c r="E119" s="730">
        <v>21</v>
      </c>
      <c r="F119" s="731">
        <v>41</v>
      </c>
      <c r="G119" s="731">
        <v>39</v>
      </c>
      <c r="H119" s="730">
        <v>15</v>
      </c>
      <c r="I119" s="730">
        <v>24</v>
      </c>
    </row>
    <row r="120" spans="1:18" s="41" customFormat="1" ht="24" customHeight="1">
      <c r="A120" s="40" t="s">
        <v>498</v>
      </c>
      <c r="B120" s="734">
        <v>4</v>
      </c>
      <c r="C120" s="730">
        <v>38</v>
      </c>
      <c r="D120" s="731">
        <v>647</v>
      </c>
      <c r="E120" s="730">
        <v>312</v>
      </c>
      <c r="F120" s="731">
        <v>335</v>
      </c>
      <c r="G120" s="731">
        <v>413</v>
      </c>
      <c r="H120" s="730">
        <v>206</v>
      </c>
      <c r="I120" s="730">
        <v>207</v>
      </c>
    </row>
    <row r="121" spans="1:18" s="41" customFormat="1" ht="24" customHeight="1">
      <c r="A121" s="40" t="s">
        <v>470</v>
      </c>
      <c r="B121" s="734">
        <v>0</v>
      </c>
      <c r="C121" s="730">
        <v>0</v>
      </c>
      <c r="D121" s="731">
        <v>0</v>
      </c>
      <c r="E121" s="730">
        <v>0</v>
      </c>
      <c r="F121" s="731">
        <v>0</v>
      </c>
      <c r="G121" s="731">
        <v>0</v>
      </c>
      <c r="H121" s="730">
        <v>0</v>
      </c>
      <c r="I121" s="730">
        <v>0</v>
      </c>
    </row>
    <row r="122" spans="1:18" s="41" customFormat="1" ht="12.2" customHeight="1">
      <c r="A122" s="40" t="s">
        <v>471</v>
      </c>
      <c r="B122" s="734">
        <v>0</v>
      </c>
      <c r="C122" s="730">
        <v>0</v>
      </c>
      <c r="D122" s="731">
        <v>0</v>
      </c>
      <c r="E122" s="730">
        <v>0</v>
      </c>
      <c r="F122" s="731">
        <v>0</v>
      </c>
      <c r="G122" s="731">
        <v>0</v>
      </c>
      <c r="H122" s="730">
        <v>0</v>
      </c>
      <c r="I122" s="730">
        <v>0</v>
      </c>
    </row>
    <row r="123" spans="1:18" s="41" customFormat="1" ht="24" customHeight="1">
      <c r="A123" s="90" t="s">
        <v>226</v>
      </c>
      <c r="B123" s="735">
        <v>18</v>
      </c>
      <c r="C123" s="732">
        <v>126</v>
      </c>
      <c r="D123" s="733">
        <v>2043</v>
      </c>
      <c r="E123" s="732">
        <v>923</v>
      </c>
      <c r="F123" s="733">
        <v>1120</v>
      </c>
      <c r="G123" s="733">
        <v>1172</v>
      </c>
      <c r="H123" s="732">
        <v>521</v>
      </c>
      <c r="I123" s="732">
        <v>651</v>
      </c>
    </row>
    <row r="124" spans="1:18" s="524" customFormat="1" ht="33" customHeight="1">
      <c r="B124" s="3255" t="s">
        <v>679</v>
      </c>
      <c r="C124" s="3255"/>
      <c r="D124" s="3255"/>
      <c r="E124" s="3255"/>
      <c r="F124" s="3255"/>
      <c r="G124" s="3255"/>
      <c r="H124" s="3255"/>
      <c r="I124" s="3255"/>
      <c r="K124" s="531"/>
      <c r="L124" s="531"/>
      <c r="M124" s="531"/>
      <c r="N124" s="531"/>
      <c r="O124" s="531"/>
      <c r="P124" s="531"/>
      <c r="Q124" s="531"/>
      <c r="R124" s="531"/>
    </row>
    <row r="125" spans="1:18" s="530" customFormat="1" ht="12">
      <c r="A125" s="40" t="s">
        <v>680</v>
      </c>
      <c r="B125" s="740">
        <v>8</v>
      </c>
      <c r="C125" s="736">
        <v>63</v>
      </c>
      <c r="D125" s="737">
        <v>1070</v>
      </c>
      <c r="E125" s="736">
        <v>331</v>
      </c>
      <c r="F125" s="737">
        <v>739</v>
      </c>
      <c r="G125" s="737">
        <v>386</v>
      </c>
      <c r="H125" s="736">
        <v>125</v>
      </c>
      <c r="I125" s="736">
        <v>261</v>
      </c>
      <c r="K125" s="525"/>
      <c r="L125" s="2"/>
      <c r="M125" s="2"/>
      <c r="N125" s="2"/>
      <c r="O125" s="2"/>
      <c r="P125" s="2"/>
      <c r="Q125" s="2"/>
      <c r="R125" s="2"/>
    </row>
    <row r="126" spans="1:18" s="41" customFormat="1" ht="24" customHeight="1">
      <c r="A126" s="40" t="s">
        <v>219</v>
      </c>
      <c r="B126" s="740">
        <v>5</v>
      </c>
      <c r="C126" s="736">
        <v>17</v>
      </c>
      <c r="D126" s="737">
        <v>274</v>
      </c>
      <c r="E126" s="736">
        <v>34</v>
      </c>
      <c r="F126" s="737">
        <v>240</v>
      </c>
      <c r="G126" s="737">
        <v>101</v>
      </c>
      <c r="H126" s="736">
        <v>9</v>
      </c>
      <c r="I126" s="736">
        <v>92</v>
      </c>
      <c r="K126" s="525"/>
      <c r="L126" s="3"/>
      <c r="M126" s="3"/>
      <c r="N126" s="3"/>
      <c r="O126" s="3"/>
      <c r="P126" s="3"/>
      <c r="Q126" s="3"/>
      <c r="R126" s="3"/>
    </row>
    <row r="127" spans="1:18" s="41" customFormat="1" ht="12.2" customHeight="1">
      <c r="A127" s="40" t="s">
        <v>220</v>
      </c>
      <c r="B127" s="740">
        <v>1</v>
      </c>
      <c r="C127" s="736">
        <v>4</v>
      </c>
      <c r="D127" s="737">
        <v>83</v>
      </c>
      <c r="E127" s="736">
        <v>14</v>
      </c>
      <c r="F127" s="737">
        <v>69</v>
      </c>
      <c r="G127" s="737">
        <v>20</v>
      </c>
      <c r="H127" s="736">
        <v>1</v>
      </c>
      <c r="I127" s="736">
        <v>19</v>
      </c>
      <c r="K127" s="3"/>
      <c r="L127" s="3"/>
      <c r="M127" s="3"/>
      <c r="N127" s="3"/>
      <c r="O127" s="3"/>
      <c r="P127" s="3"/>
      <c r="Q127" s="3"/>
      <c r="R127" s="3"/>
    </row>
    <row r="128" spans="1:18" s="41" customFormat="1" ht="12.2" customHeight="1">
      <c r="A128" s="40" t="s">
        <v>822</v>
      </c>
      <c r="B128" s="740">
        <v>3</v>
      </c>
      <c r="C128" s="736">
        <v>22</v>
      </c>
      <c r="D128" s="737">
        <v>261</v>
      </c>
      <c r="E128" s="736">
        <v>105</v>
      </c>
      <c r="F128" s="737">
        <v>156</v>
      </c>
      <c r="G128" s="737">
        <v>89</v>
      </c>
      <c r="H128" s="736">
        <v>32</v>
      </c>
      <c r="I128" s="736">
        <v>57</v>
      </c>
      <c r="K128" s="530"/>
      <c r="L128" s="530"/>
      <c r="M128" s="530"/>
      <c r="N128" s="530"/>
      <c r="O128" s="530"/>
      <c r="P128" s="530"/>
      <c r="Q128" s="530"/>
      <c r="R128" s="530"/>
    </row>
    <row r="129" spans="1:18" s="41" customFormat="1" ht="12.2" customHeight="1">
      <c r="A129" s="40" t="s">
        <v>221</v>
      </c>
      <c r="B129" s="740">
        <v>7</v>
      </c>
      <c r="C129" s="736">
        <v>30</v>
      </c>
      <c r="D129" s="737">
        <v>538</v>
      </c>
      <c r="E129" s="736">
        <v>118</v>
      </c>
      <c r="F129" s="737">
        <v>420</v>
      </c>
      <c r="G129" s="737">
        <v>175</v>
      </c>
      <c r="H129" s="736">
        <v>30</v>
      </c>
      <c r="I129" s="736">
        <v>145</v>
      </c>
      <c r="K129" s="530"/>
      <c r="L129" s="530"/>
      <c r="M129" s="530"/>
      <c r="N129" s="530"/>
      <c r="O129" s="530"/>
      <c r="P129" s="530"/>
      <c r="Q129" s="530"/>
      <c r="R129" s="530"/>
    </row>
    <row r="130" spans="1:18" s="41" customFormat="1" ht="24" customHeight="1">
      <c r="A130" s="40" t="s">
        <v>235</v>
      </c>
      <c r="B130" s="740">
        <v>11</v>
      </c>
      <c r="C130" s="736">
        <v>84</v>
      </c>
      <c r="D130" s="737">
        <v>1813</v>
      </c>
      <c r="E130" s="736">
        <v>435</v>
      </c>
      <c r="F130" s="737">
        <v>1378</v>
      </c>
      <c r="G130" s="737">
        <v>610</v>
      </c>
      <c r="H130" s="736">
        <v>163</v>
      </c>
      <c r="I130" s="736">
        <v>447</v>
      </c>
    </row>
    <row r="131" spans="1:18" s="41" customFormat="1" ht="24" customHeight="1">
      <c r="A131" s="40" t="s">
        <v>547</v>
      </c>
      <c r="B131" s="740">
        <v>5</v>
      </c>
      <c r="C131" s="736">
        <v>13</v>
      </c>
      <c r="D131" s="737">
        <v>198</v>
      </c>
      <c r="E131" s="736">
        <v>23</v>
      </c>
      <c r="F131" s="737">
        <v>175</v>
      </c>
      <c r="G131" s="737">
        <v>56</v>
      </c>
      <c r="H131" s="736">
        <v>7</v>
      </c>
      <c r="I131" s="736">
        <v>49</v>
      </c>
    </row>
    <row r="132" spans="1:18" s="41" customFormat="1" ht="12.2" customHeight="1">
      <c r="A132" s="40" t="s">
        <v>222</v>
      </c>
      <c r="B132" s="740">
        <v>4</v>
      </c>
      <c r="C132" s="736">
        <v>17</v>
      </c>
      <c r="D132" s="737">
        <v>288</v>
      </c>
      <c r="E132" s="736">
        <v>55</v>
      </c>
      <c r="F132" s="737">
        <v>233</v>
      </c>
      <c r="G132" s="737">
        <v>110</v>
      </c>
      <c r="H132" s="736">
        <v>23</v>
      </c>
      <c r="I132" s="736">
        <v>87</v>
      </c>
    </row>
    <row r="133" spans="1:18" s="41" customFormat="1" ht="12.2" customHeight="1">
      <c r="A133" s="40" t="s">
        <v>29</v>
      </c>
      <c r="B133" s="740">
        <v>1</v>
      </c>
      <c r="C133" s="736">
        <v>2</v>
      </c>
      <c r="D133" s="737">
        <v>25</v>
      </c>
      <c r="E133" s="736">
        <v>7</v>
      </c>
      <c r="F133" s="737">
        <v>18</v>
      </c>
      <c r="G133" s="737">
        <v>10</v>
      </c>
      <c r="H133" s="736">
        <v>3</v>
      </c>
      <c r="I133" s="736">
        <v>7</v>
      </c>
    </row>
    <row r="134" spans="1:18" s="41" customFormat="1" ht="24" customHeight="1">
      <c r="A134" s="40" t="s">
        <v>223</v>
      </c>
      <c r="B134" s="740">
        <v>2</v>
      </c>
      <c r="C134" s="736">
        <v>4</v>
      </c>
      <c r="D134" s="737">
        <v>87</v>
      </c>
      <c r="E134" s="736">
        <v>10</v>
      </c>
      <c r="F134" s="737">
        <v>77</v>
      </c>
      <c r="G134" s="737">
        <v>41</v>
      </c>
      <c r="H134" s="736">
        <v>9</v>
      </c>
      <c r="I134" s="736">
        <v>32</v>
      </c>
    </row>
    <row r="135" spans="1:18" s="41" customFormat="1" ht="24" customHeight="1">
      <c r="A135" s="40" t="s">
        <v>498</v>
      </c>
      <c r="B135" s="740">
        <v>19</v>
      </c>
      <c r="C135" s="736">
        <v>97</v>
      </c>
      <c r="D135" s="737">
        <v>1823</v>
      </c>
      <c r="E135" s="736">
        <v>644</v>
      </c>
      <c r="F135" s="737">
        <v>1179</v>
      </c>
      <c r="G135" s="737">
        <v>682</v>
      </c>
      <c r="H135" s="736">
        <v>241</v>
      </c>
      <c r="I135" s="736">
        <v>441</v>
      </c>
    </row>
    <row r="136" spans="1:18" s="41" customFormat="1" ht="24" customHeight="1">
      <c r="A136" s="40" t="s">
        <v>470</v>
      </c>
      <c r="B136" s="740">
        <v>1</v>
      </c>
      <c r="C136" s="736">
        <v>6</v>
      </c>
      <c r="D136" s="737">
        <v>127</v>
      </c>
      <c r="E136" s="736">
        <v>16</v>
      </c>
      <c r="F136" s="737">
        <v>111</v>
      </c>
      <c r="G136" s="737">
        <v>43</v>
      </c>
      <c r="H136" s="736">
        <v>4</v>
      </c>
      <c r="I136" s="736">
        <v>39</v>
      </c>
    </row>
    <row r="137" spans="1:18" s="41" customFormat="1" ht="12.2" customHeight="1">
      <c r="A137" s="40" t="s">
        <v>471</v>
      </c>
      <c r="B137" s="740">
        <v>2</v>
      </c>
      <c r="C137" s="736">
        <v>16</v>
      </c>
      <c r="D137" s="737">
        <v>276</v>
      </c>
      <c r="E137" s="736">
        <v>36</v>
      </c>
      <c r="F137" s="737">
        <v>240</v>
      </c>
      <c r="G137" s="737">
        <v>95</v>
      </c>
      <c r="H137" s="736">
        <v>9</v>
      </c>
      <c r="I137" s="736">
        <v>86</v>
      </c>
    </row>
    <row r="138" spans="1:18" s="41" customFormat="1" ht="24" customHeight="1">
      <c r="A138" s="90" t="s">
        <v>226</v>
      </c>
      <c r="B138" s="741">
        <v>69</v>
      </c>
      <c r="C138" s="738">
        <v>375</v>
      </c>
      <c r="D138" s="739">
        <v>6863</v>
      </c>
      <c r="E138" s="738">
        <v>1828</v>
      </c>
      <c r="F138" s="739">
        <v>5035</v>
      </c>
      <c r="G138" s="739">
        <v>2418</v>
      </c>
      <c r="H138" s="738">
        <v>656</v>
      </c>
      <c r="I138" s="738">
        <v>1762</v>
      </c>
    </row>
    <row r="139" spans="1:18" s="76" customFormat="1" ht="24" customHeight="1">
      <c r="A139" s="76" t="s">
        <v>726</v>
      </c>
      <c r="B139" s="172"/>
      <c r="K139" s="212"/>
      <c r="L139" s="4"/>
      <c r="M139" s="4"/>
      <c r="N139" s="4"/>
      <c r="O139" s="4"/>
      <c r="P139" s="4"/>
      <c r="Q139" s="4"/>
      <c r="R139" s="4"/>
    </row>
    <row r="140" spans="1:18" s="76" customFormat="1" ht="12" customHeight="1">
      <c r="A140" s="173" t="s">
        <v>30</v>
      </c>
      <c r="B140" s="172"/>
      <c r="K140" s="212"/>
      <c r="L140" s="4"/>
      <c r="M140" s="4"/>
      <c r="N140" s="4"/>
      <c r="O140" s="4"/>
      <c r="P140" s="4"/>
      <c r="Q140" s="4"/>
      <c r="R140" s="4"/>
    </row>
    <row r="141" spans="1:18" s="76" customFormat="1" ht="12" customHeight="1">
      <c r="A141" s="173" t="s">
        <v>1733</v>
      </c>
      <c r="B141" s="172"/>
      <c r="K141" s="212"/>
      <c r="L141" s="4"/>
      <c r="M141" s="4"/>
      <c r="N141" s="4"/>
      <c r="O141" s="4"/>
      <c r="P141" s="4"/>
      <c r="Q141" s="4"/>
      <c r="R141" s="4"/>
    </row>
    <row r="142" spans="1:18" s="76" customFormat="1" ht="12" customHeight="1">
      <c r="A142" s="76" t="s">
        <v>308</v>
      </c>
      <c r="B142" s="172"/>
      <c r="K142" s="212"/>
      <c r="L142" s="4"/>
      <c r="M142" s="4"/>
      <c r="N142" s="4"/>
      <c r="O142" s="4"/>
      <c r="P142" s="4"/>
      <c r="Q142" s="4"/>
      <c r="R142" s="4"/>
    </row>
    <row r="143" spans="1:18" s="21" customFormat="1" ht="12" customHeight="1">
      <c r="A143" s="21" t="s">
        <v>358</v>
      </c>
      <c r="K143" s="1"/>
      <c r="L143" s="1"/>
      <c r="M143" s="1"/>
      <c r="N143" s="1"/>
      <c r="O143" s="1"/>
      <c r="P143" s="1"/>
      <c r="Q143" s="1"/>
      <c r="R143" s="1"/>
    </row>
    <row r="145" spans="11:18" ht="12.2" customHeight="1">
      <c r="K145" s="76"/>
      <c r="L145" s="76"/>
      <c r="M145" s="76"/>
      <c r="N145" s="76"/>
      <c r="O145" s="76"/>
      <c r="P145" s="76"/>
      <c r="Q145" s="76"/>
      <c r="R145" s="76"/>
    </row>
    <row r="146" spans="11:18" ht="12.2" customHeight="1">
      <c r="K146" s="76"/>
      <c r="L146" s="76"/>
      <c r="M146" s="76"/>
      <c r="N146" s="76"/>
      <c r="O146" s="76"/>
      <c r="P146" s="76"/>
      <c r="Q146" s="76"/>
      <c r="R146" s="76"/>
    </row>
    <row r="147" spans="11:18" ht="12.2" customHeight="1">
      <c r="K147" s="76"/>
      <c r="L147" s="76"/>
      <c r="M147" s="76"/>
      <c r="N147" s="76"/>
      <c r="O147" s="76"/>
      <c r="P147" s="76"/>
      <c r="Q147" s="76"/>
      <c r="R147" s="76"/>
    </row>
    <row r="148" spans="11:18" ht="12.2" customHeight="1">
      <c r="K148" s="76"/>
      <c r="L148" s="76"/>
      <c r="M148" s="76"/>
      <c r="N148" s="76"/>
      <c r="O148" s="76"/>
      <c r="P148" s="76"/>
      <c r="Q148" s="76"/>
      <c r="R148" s="76"/>
    </row>
    <row r="149" spans="11:18" ht="12.2" customHeight="1">
      <c r="K149" s="21"/>
      <c r="L149" s="21"/>
      <c r="M149" s="21"/>
      <c r="N149" s="21"/>
      <c r="O149" s="21"/>
      <c r="P149" s="21"/>
      <c r="Q149" s="21"/>
      <c r="R149" s="21"/>
    </row>
  </sheetData>
  <mergeCells count="15">
    <mergeCell ref="B94:I94"/>
    <mergeCell ref="B109:I109"/>
    <mergeCell ref="B124:I124"/>
    <mergeCell ref="B34:I34"/>
    <mergeCell ref="B49:I49"/>
    <mergeCell ref="B64:I64"/>
    <mergeCell ref="B79:I79"/>
    <mergeCell ref="B19:I19"/>
    <mergeCell ref="B4:I4"/>
    <mergeCell ref="A1:I1"/>
    <mergeCell ref="A2:A3"/>
    <mergeCell ref="B2:B3"/>
    <mergeCell ref="C2:C3"/>
    <mergeCell ref="D2:F2"/>
    <mergeCell ref="G2:I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93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tabColor rgb="FF00B050"/>
  </sheetPr>
  <dimension ref="A1:H554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8.85546875" style="30" customWidth="1"/>
    <col min="2" max="2" width="11.140625" style="30" customWidth="1"/>
    <col min="3" max="8" width="11.140625" style="1" customWidth="1"/>
    <col min="9" max="16384" width="11.42578125" style="1"/>
  </cols>
  <sheetData>
    <row r="1" spans="1:8" s="19" customFormat="1" ht="36" customHeight="1">
      <c r="A1" s="3258" t="s">
        <v>1264</v>
      </c>
      <c r="B1" s="3258"/>
      <c r="C1" s="3258"/>
      <c r="D1" s="3258"/>
      <c r="E1" s="3258"/>
      <c r="F1" s="3258"/>
      <c r="G1" s="3258"/>
      <c r="H1" s="3258"/>
    </row>
    <row r="2" spans="1:8" s="21" customFormat="1" ht="12.2" customHeight="1">
      <c r="A2" s="3246" t="s">
        <v>212</v>
      </c>
      <c r="B2" s="3244" t="s">
        <v>502</v>
      </c>
      <c r="C2" s="3244" t="s">
        <v>243</v>
      </c>
      <c r="D2" s="3244" t="s">
        <v>244</v>
      </c>
      <c r="E2" s="3244" t="s">
        <v>595</v>
      </c>
      <c r="F2" s="3244"/>
      <c r="G2" s="3244"/>
      <c r="H2" s="3245"/>
    </row>
    <row r="3" spans="1:8" s="21" customFormat="1" ht="12.2" customHeight="1">
      <c r="A3" s="3247"/>
      <c r="B3" s="3251"/>
      <c r="C3" s="3251"/>
      <c r="D3" s="3251"/>
      <c r="E3" s="3251" t="s">
        <v>363</v>
      </c>
      <c r="F3" s="3251" t="s">
        <v>364</v>
      </c>
      <c r="G3" s="3251" t="s">
        <v>759</v>
      </c>
      <c r="H3" s="3259"/>
    </row>
    <row r="4" spans="1:8" s="21" customFormat="1" ht="36" customHeight="1">
      <c r="A4" s="3253"/>
      <c r="B4" s="3254"/>
      <c r="C4" s="3254"/>
      <c r="D4" s="3254"/>
      <c r="E4" s="3254"/>
      <c r="F4" s="3254"/>
      <c r="G4" s="31" t="s">
        <v>365</v>
      </c>
      <c r="H4" s="14" t="s">
        <v>527</v>
      </c>
    </row>
    <row r="5" spans="1:8" s="4" customFormat="1" ht="33" customHeight="1">
      <c r="A5" s="20"/>
      <c r="B5" s="3260" t="s">
        <v>502</v>
      </c>
      <c r="C5" s="3260"/>
      <c r="D5" s="3260"/>
      <c r="E5" s="3260"/>
      <c r="F5" s="3260"/>
      <c r="G5" s="3260"/>
      <c r="H5" s="3260"/>
    </row>
    <row r="6" spans="1:8" s="4" customFormat="1" ht="15" customHeight="1">
      <c r="A6" s="27">
        <v>1992</v>
      </c>
      <c r="B6" s="139">
        <v>23564</v>
      </c>
      <c r="C6" s="140">
        <v>2270</v>
      </c>
      <c r="D6" s="139">
        <v>21294</v>
      </c>
      <c r="E6" s="140">
        <v>2274</v>
      </c>
      <c r="F6" s="140">
        <v>40</v>
      </c>
      <c r="G6" s="140">
        <v>25</v>
      </c>
      <c r="H6" s="140">
        <v>110</v>
      </c>
    </row>
    <row r="7" spans="1:8" s="4" customFormat="1" ht="15" customHeight="1">
      <c r="A7" s="27">
        <v>1993</v>
      </c>
      <c r="B7" s="139">
        <v>40001</v>
      </c>
      <c r="C7" s="140">
        <v>2819</v>
      </c>
      <c r="D7" s="139">
        <v>37182</v>
      </c>
      <c r="E7" s="140">
        <v>1293</v>
      </c>
      <c r="F7" s="140">
        <v>1250</v>
      </c>
      <c r="G7" s="140">
        <v>1501</v>
      </c>
      <c r="H7" s="140">
        <v>631</v>
      </c>
    </row>
    <row r="8" spans="1:8" s="4" customFormat="1" ht="15" customHeight="1">
      <c r="A8" s="27">
        <v>1994</v>
      </c>
      <c r="B8" s="139">
        <v>46779</v>
      </c>
      <c r="C8" s="140">
        <v>3058</v>
      </c>
      <c r="D8" s="139">
        <v>43721</v>
      </c>
      <c r="E8" s="140">
        <v>1125</v>
      </c>
      <c r="F8" s="140">
        <v>1931</v>
      </c>
      <c r="G8" s="140">
        <v>2145</v>
      </c>
      <c r="H8" s="140">
        <v>1452</v>
      </c>
    </row>
    <row r="9" spans="1:8" s="4" customFormat="1" ht="15" customHeight="1">
      <c r="A9" s="27">
        <v>1995</v>
      </c>
      <c r="B9" s="139">
        <v>44642</v>
      </c>
      <c r="C9" s="140">
        <v>3803</v>
      </c>
      <c r="D9" s="139">
        <v>40839</v>
      </c>
      <c r="E9" s="140">
        <v>2486</v>
      </c>
      <c r="F9" s="140">
        <v>2143</v>
      </c>
      <c r="G9" s="140">
        <v>1284</v>
      </c>
      <c r="H9" s="140">
        <v>1558</v>
      </c>
    </row>
    <row r="10" spans="1:8" s="4" customFormat="1" ht="15" customHeight="1">
      <c r="A10" s="27">
        <v>1996</v>
      </c>
      <c r="B10" s="139">
        <v>46422</v>
      </c>
      <c r="C10" s="140">
        <v>4202</v>
      </c>
      <c r="D10" s="139">
        <v>42220</v>
      </c>
      <c r="E10" s="140">
        <v>1769</v>
      </c>
      <c r="F10" s="140">
        <v>2180</v>
      </c>
      <c r="G10" s="140">
        <v>858</v>
      </c>
      <c r="H10" s="140">
        <v>2143</v>
      </c>
    </row>
    <row r="11" spans="1:8" s="4" customFormat="1" ht="15" customHeight="1">
      <c r="A11" s="27">
        <v>1997</v>
      </c>
      <c r="B11" s="139">
        <v>53768</v>
      </c>
      <c r="C11" s="140">
        <v>5555</v>
      </c>
      <c r="D11" s="139">
        <v>48213</v>
      </c>
      <c r="E11" s="140">
        <v>2077</v>
      </c>
      <c r="F11" s="140">
        <v>2226</v>
      </c>
      <c r="G11" s="140">
        <v>852</v>
      </c>
      <c r="H11" s="140">
        <v>2867</v>
      </c>
    </row>
    <row r="12" spans="1:8" s="4" customFormat="1" ht="15" customHeight="1">
      <c r="A12" s="27">
        <v>1998</v>
      </c>
      <c r="B12" s="139">
        <v>55950</v>
      </c>
      <c r="C12" s="140">
        <v>5831</v>
      </c>
      <c r="D12" s="139">
        <v>50119</v>
      </c>
      <c r="E12" s="140">
        <v>1912</v>
      </c>
      <c r="F12" s="140">
        <v>2397</v>
      </c>
      <c r="G12" s="140">
        <v>1152</v>
      </c>
      <c r="H12" s="140">
        <v>3195</v>
      </c>
    </row>
    <row r="13" spans="1:8" s="4" customFormat="1" ht="15" customHeight="1">
      <c r="A13" s="27">
        <v>1999</v>
      </c>
      <c r="B13" s="139">
        <v>59252</v>
      </c>
      <c r="C13" s="140">
        <v>5367</v>
      </c>
      <c r="D13" s="139">
        <v>53885</v>
      </c>
      <c r="E13" s="140">
        <v>1957</v>
      </c>
      <c r="F13" s="140">
        <v>2502</v>
      </c>
      <c r="G13" s="140">
        <v>1620</v>
      </c>
      <c r="H13" s="140">
        <v>3609</v>
      </c>
    </row>
    <row r="14" spans="1:8" s="4" customFormat="1" ht="15" customHeight="1">
      <c r="A14" s="27">
        <v>2000</v>
      </c>
      <c r="B14" s="139">
        <v>59143</v>
      </c>
      <c r="C14" s="140">
        <v>5312</v>
      </c>
      <c r="D14" s="139">
        <v>53831</v>
      </c>
      <c r="E14" s="140">
        <v>1477</v>
      </c>
      <c r="F14" s="140">
        <v>2606</v>
      </c>
      <c r="G14" s="140">
        <v>1856</v>
      </c>
      <c r="H14" s="140">
        <v>3904</v>
      </c>
    </row>
    <row r="15" spans="1:8" s="4" customFormat="1" ht="15" customHeight="1">
      <c r="A15" s="27">
        <v>2001</v>
      </c>
      <c r="B15" s="139">
        <v>60300</v>
      </c>
      <c r="C15" s="140">
        <v>5563</v>
      </c>
      <c r="D15" s="139">
        <v>54737</v>
      </c>
      <c r="E15" s="140">
        <v>1719</v>
      </c>
      <c r="F15" s="140">
        <v>2951</v>
      </c>
      <c r="G15" s="140">
        <v>2061</v>
      </c>
      <c r="H15" s="140">
        <v>3751</v>
      </c>
    </row>
    <row r="16" spans="1:8" s="4" customFormat="1" ht="15" customHeight="1">
      <c r="A16" s="27">
        <v>2002</v>
      </c>
      <c r="B16" s="139">
        <v>62090</v>
      </c>
      <c r="C16" s="140">
        <v>5842</v>
      </c>
      <c r="D16" s="139">
        <v>56248</v>
      </c>
      <c r="E16" s="140">
        <v>1814</v>
      </c>
      <c r="F16" s="140">
        <v>3179</v>
      </c>
      <c r="G16" s="140">
        <v>2213</v>
      </c>
      <c r="H16" s="140">
        <v>4026</v>
      </c>
    </row>
    <row r="17" spans="1:8" s="4" customFormat="1" ht="15" customHeight="1">
      <c r="A17" s="27">
        <v>2003</v>
      </c>
      <c r="B17" s="139">
        <v>63379</v>
      </c>
      <c r="C17" s="140">
        <v>5611</v>
      </c>
      <c r="D17" s="139">
        <v>57768</v>
      </c>
      <c r="E17" s="140">
        <v>2174</v>
      </c>
      <c r="F17" s="140">
        <v>3375</v>
      </c>
      <c r="G17" s="140">
        <v>113</v>
      </c>
      <c r="H17" s="140">
        <v>4446</v>
      </c>
    </row>
    <row r="18" spans="1:8" s="4" customFormat="1" ht="15" customHeight="1">
      <c r="A18" s="27">
        <v>2004</v>
      </c>
      <c r="B18" s="139">
        <v>63803</v>
      </c>
      <c r="C18" s="140">
        <v>5279</v>
      </c>
      <c r="D18" s="139">
        <v>58524</v>
      </c>
      <c r="E18" s="140">
        <v>2745</v>
      </c>
      <c r="F18" s="140">
        <v>3945</v>
      </c>
      <c r="G18" s="140">
        <v>215</v>
      </c>
      <c r="H18" s="140">
        <v>5301</v>
      </c>
    </row>
    <row r="19" spans="1:8" s="4" customFormat="1" ht="15" customHeight="1">
      <c r="A19" s="27">
        <v>2005</v>
      </c>
      <c r="B19" s="139">
        <v>62949</v>
      </c>
      <c r="C19" s="140">
        <v>5458</v>
      </c>
      <c r="D19" s="139">
        <v>57491</v>
      </c>
      <c r="E19" s="140">
        <v>2718</v>
      </c>
      <c r="F19" s="140">
        <v>3963</v>
      </c>
      <c r="G19" s="140">
        <v>154</v>
      </c>
      <c r="H19" s="140">
        <v>5281</v>
      </c>
    </row>
    <row r="20" spans="1:8" s="4" customFormat="1" ht="15" customHeight="1">
      <c r="A20" s="27">
        <v>2006</v>
      </c>
      <c r="B20" s="139">
        <v>63673</v>
      </c>
      <c r="C20" s="140">
        <v>6193</v>
      </c>
      <c r="D20" s="139">
        <v>57480</v>
      </c>
      <c r="E20" s="140">
        <v>2665</v>
      </c>
      <c r="F20" s="140">
        <v>3955</v>
      </c>
      <c r="G20" s="140">
        <v>448</v>
      </c>
      <c r="H20" s="140">
        <v>3081</v>
      </c>
    </row>
    <row r="21" spans="1:8" s="4" customFormat="1" ht="15" customHeight="1">
      <c r="A21" s="27">
        <v>2007</v>
      </c>
      <c r="B21" s="139">
        <v>62158</v>
      </c>
      <c r="C21" s="140">
        <v>6527</v>
      </c>
      <c r="D21" s="139">
        <v>55631</v>
      </c>
      <c r="E21" s="140">
        <v>2361</v>
      </c>
      <c r="F21" s="140">
        <v>3671</v>
      </c>
      <c r="G21" s="140">
        <v>734</v>
      </c>
      <c r="H21" s="140">
        <v>2696</v>
      </c>
    </row>
    <row r="22" spans="1:8" s="6" customFormat="1" ht="15" customHeight="1">
      <c r="A22" s="27">
        <v>2008</v>
      </c>
      <c r="B22" s="139">
        <v>58678</v>
      </c>
      <c r="C22" s="140">
        <v>5988</v>
      </c>
      <c r="D22" s="139">
        <v>52690</v>
      </c>
      <c r="E22" s="140">
        <v>2671</v>
      </c>
      <c r="F22" s="140">
        <v>3665</v>
      </c>
      <c r="G22" s="140">
        <v>362</v>
      </c>
      <c r="H22" s="140">
        <v>2332</v>
      </c>
    </row>
    <row r="23" spans="1:8" s="6" customFormat="1" ht="15" customHeight="1">
      <c r="A23" s="27">
        <v>2009</v>
      </c>
      <c r="B23" s="139">
        <v>55444</v>
      </c>
      <c r="C23" s="140">
        <v>5770</v>
      </c>
      <c r="D23" s="139">
        <v>49674</v>
      </c>
      <c r="E23" s="140">
        <v>2685</v>
      </c>
      <c r="F23" s="140">
        <v>3720</v>
      </c>
      <c r="G23" s="140">
        <v>448</v>
      </c>
      <c r="H23" s="140">
        <v>2078</v>
      </c>
    </row>
    <row r="24" spans="1:8" s="6" customFormat="1" ht="15" customHeight="1">
      <c r="A24" s="27">
        <v>2010</v>
      </c>
      <c r="B24" s="140">
        <v>51642</v>
      </c>
      <c r="C24" s="140">
        <v>5342</v>
      </c>
      <c r="D24" s="140">
        <v>46300</v>
      </c>
      <c r="E24" s="140">
        <v>2333</v>
      </c>
      <c r="F24" s="140">
        <v>3702</v>
      </c>
      <c r="G24" s="140">
        <v>422</v>
      </c>
      <c r="H24" s="140">
        <v>1373</v>
      </c>
    </row>
    <row r="25" spans="1:8" s="6" customFormat="1" ht="15" customHeight="1">
      <c r="A25" s="27">
        <v>2011</v>
      </c>
      <c r="B25" s="140">
        <v>46049</v>
      </c>
      <c r="C25" s="140">
        <v>5096</v>
      </c>
      <c r="D25" s="140">
        <v>40953</v>
      </c>
      <c r="E25" s="140">
        <v>1866</v>
      </c>
      <c r="F25" s="140">
        <v>3521</v>
      </c>
      <c r="G25" s="140">
        <v>749</v>
      </c>
      <c r="H25" s="140">
        <v>1583</v>
      </c>
    </row>
    <row r="26" spans="1:8" s="6" customFormat="1" ht="15" customHeight="1">
      <c r="A26" s="27">
        <v>2012</v>
      </c>
      <c r="B26" s="139">
        <v>40714</v>
      </c>
      <c r="C26" s="140">
        <v>4119</v>
      </c>
      <c r="D26" s="139">
        <v>36595</v>
      </c>
      <c r="E26" s="28">
        <v>1782</v>
      </c>
      <c r="F26" s="28">
        <v>3230</v>
      </c>
      <c r="G26" s="28">
        <v>504</v>
      </c>
      <c r="H26" s="28">
        <v>1616</v>
      </c>
    </row>
    <row r="27" spans="1:8" s="6" customFormat="1" ht="15" customHeight="1">
      <c r="A27" s="27">
        <v>2013</v>
      </c>
      <c r="B27" s="139">
        <v>36977</v>
      </c>
      <c r="C27" s="139">
        <v>3710</v>
      </c>
      <c r="D27" s="139">
        <v>33267</v>
      </c>
      <c r="E27" s="139">
        <v>1723</v>
      </c>
      <c r="F27" s="139">
        <v>2535</v>
      </c>
      <c r="G27" s="139">
        <v>674</v>
      </c>
      <c r="H27" s="139">
        <v>1566</v>
      </c>
    </row>
    <row r="28" spans="1:8" s="6" customFormat="1" ht="15" customHeight="1">
      <c r="A28" s="27">
        <v>2014</v>
      </c>
      <c r="B28" s="435">
        <v>34814</v>
      </c>
      <c r="C28" s="333">
        <v>3631</v>
      </c>
      <c r="D28" s="332">
        <v>31183</v>
      </c>
      <c r="E28" s="333">
        <v>1568</v>
      </c>
      <c r="F28" s="333">
        <v>2382</v>
      </c>
      <c r="G28" s="334">
        <v>673</v>
      </c>
      <c r="H28" s="333">
        <v>1426</v>
      </c>
    </row>
    <row r="29" spans="1:8" s="508" customFormat="1" ht="15" customHeight="1">
      <c r="A29" s="27">
        <v>2015</v>
      </c>
      <c r="B29" s="1098">
        <v>33687</v>
      </c>
      <c r="C29" s="1099">
        <v>3464</v>
      </c>
      <c r="D29" s="1098">
        <v>30223</v>
      </c>
      <c r="E29" s="1099">
        <v>1866</v>
      </c>
      <c r="F29" s="1099">
        <v>2408</v>
      </c>
      <c r="G29" s="1100">
        <v>780</v>
      </c>
      <c r="H29" s="1099">
        <v>1474</v>
      </c>
    </row>
    <row r="30" spans="1:8" s="4" customFormat="1" ht="33" customHeight="1">
      <c r="A30" s="20"/>
      <c r="B30" s="3261" t="s">
        <v>520</v>
      </c>
      <c r="C30" s="3261"/>
      <c r="D30" s="3261"/>
      <c r="E30" s="3261"/>
      <c r="F30" s="3261"/>
      <c r="G30" s="3261"/>
      <c r="H30" s="3261"/>
    </row>
    <row r="31" spans="1:8" s="4" customFormat="1" ht="15" customHeight="1">
      <c r="A31" s="27">
        <v>1992</v>
      </c>
      <c r="B31" s="139">
        <v>16215</v>
      </c>
      <c r="C31" s="140">
        <v>1727</v>
      </c>
      <c r="D31" s="139">
        <v>14488</v>
      </c>
      <c r="E31" s="234">
        <v>0</v>
      </c>
      <c r="F31" s="158">
        <v>0</v>
      </c>
      <c r="G31" s="141">
        <v>25</v>
      </c>
      <c r="H31" s="141">
        <v>6</v>
      </c>
    </row>
    <row r="32" spans="1:8" s="4" customFormat="1" ht="15" customHeight="1">
      <c r="A32" s="27">
        <v>1993</v>
      </c>
      <c r="B32" s="139">
        <v>25743</v>
      </c>
      <c r="C32" s="140">
        <v>1964</v>
      </c>
      <c r="D32" s="139">
        <v>23779</v>
      </c>
      <c r="E32" s="234">
        <v>0</v>
      </c>
      <c r="F32" s="158">
        <v>0</v>
      </c>
      <c r="G32" s="141">
        <v>1501</v>
      </c>
      <c r="H32" s="141">
        <v>29</v>
      </c>
    </row>
    <row r="33" spans="1:8" s="4" customFormat="1" ht="15" customHeight="1">
      <c r="A33" s="27">
        <v>1994</v>
      </c>
      <c r="B33" s="139">
        <v>29736</v>
      </c>
      <c r="C33" s="140">
        <v>2128</v>
      </c>
      <c r="D33" s="139">
        <v>27608</v>
      </c>
      <c r="E33" s="234">
        <v>0</v>
      </c>
      <c r="F33" s="158">
        <v>0</v>
      </c>
      <c r="G33" s="141">
        <v>1015</v>
      </c>
      <c r="H33" s="141">
        <v>343</v>
      </c>
    </row>
    <row r="34" spans="1:8" s="4" customFormat="1" ht="15" customHeight="1">
      <c r="A34" s="27">
        <v>1995</v>
      </c>
      <c r="B34" s="139">
        <v>26769</v>
      </c>
      <c r="C34" s="140">
        <v>2363</v>
      </c>
      <c r="D34" s="139">
        <v>24406</v>
      </c>
      <c r="E34" s="234">
        <v>0</v>
      </c>
      <c r="F34" s="158">
        <v>0</v>
      </c>
      <c r="G34" s="141">
        <v>1039</v>
      </c>
      <c r="H34" s="141">
        <v>344</v>
      </c>
    </row>
    <row r="35" spans="1:8" s="4" customFormat="1" ht="15" customHeight="1">
      <c r="A35" s="27">
        <v>1996</v>
      </c>
      <c r="B35" s="139">
        <v>27534</v>
      </c>
      <c r="C35" s="140">
        <v>2703</v>
      </c>
      <c r="D35" s="139">
        <v>24831</v>
      </c>
      <c r="E35" s="234">
        <v>0</v>
      </c>
      <c r="F35" s="158">
        <v>0</v>
      </c>
      <c r="G35" s="141">
        <v>337</v>
      </c>
      <c r="H35" s="141">
        <v>820</v>
      </c>
    </row>
    <row r="36" spans="1:8" s="4" customFormat="1" ht="15" customHeight="1">
      <c r="A36" s="27">
        <v>1997</v>
      </c>
      <c r="B36" s="139">
        <v>31239</v>
      </c>
      <c r="C36" s="140">
        <v>3574</v>
      </c>
      <c r="D36" s="139">
        <v>27665</v>
      </c>
      <c r="E36" s="234">
        <v>0</v>
      </c>
      <c r="F36" s="158">
        <v>0</v>
      </c>
      <c r="G36" s="141">
        <v>108</v>
      </c>
      <c r="H36" s="141">
        <v>1089</v>
      </c>
    </row>
    <row r="37" spans="1:8" s="4" customFormat="1" ht="15" customHeight="1">
      <c r="A37" s="27">
        <v>1998</v>
      </c>
      <c r="B37" s="139">
        <v>31945</v>
      </c>
      <c r="C37" s="140">
        <v>3504</v>
      </c>
      <c r="D37" s="139">
        <v>28441</v>
      </c>
      <c r="E37" s="234">
        <v>0</v>
      </c>
      <c r="F37" s="158">
        <v>0</v>
      </c>
      <c r="G37" s="141">
        <v>589</v>
      </c>
      <c r="H37" s="141">
        <v>1028</v>
      </c>
    </row>
    <row r="38" spans="1:8" s="4" customFormat="1" ht="15" customHeight="1">
      <c r="A38" s="27">
        <v>1999</v>
      </c>
      <c r="B38" s="139">
        <v>34300</v>
      </c>
      <c r="C38" s="140">
        <v>3170</v>
      </c>
      <c r="D38" s="139">
        <v>31130</v>
      </c>
      <c r="E38" s="234">
        <v>0</v>
      </c>
      <c r="F38" s="158">
        <v>44</v>
      </c>
      <c r="G38" s="141">
        <v>621</v>
      </c>
      <c r="H38" s="141">
        <v>1031</v>
      </c>
    </row>
    <row r="39" spans="1:8" s="4" customFormat="1" ht="15" customHeight="1">
      <c r="A39" s="27">
        <v>2000</v>
      </c>
      <c r="B39" s="139">
        <v>34016</v>
      </c>
      <c r="C39" s="140">
        <v>3105</v>
      </c>
      <c r="D39" s="139">
        <v>30911</v>
      </c>
      <c r="E39" s="234">
        <v>0</v>
      </c>
      <c r="F39" s="158">
        <v>66</v>
      </c>
      <c r="G39" s="141">
        <v>652</v>
      </c>
      <c r="H39" s="141">
        <v>951</v>
      </c>
    </row>
    <row r="40" spans="1:8" s="4" customFormat="1" ht="15" customHeight="1">
      <c r="A40" s="27">
        <v>2001</v>
      </c>
      <c r="B40" s="139">
        <v>33234</v>
      </c>
      <c r="C40" s="140">
        <v>3059</v>
      </c>
      <c r="D40" s="139">
        <v>30175</v>
      </c>
      <c r="E40" s="234">
        <v>0</v>
      </c>
      <c r="F40" s="158">
        <v>48</v>
      </c>
      <c r="G40" s="141">
        <v>806</v>
      </c>
      <c r="H40" s="141">
        <v>739</v>
      </c>
    </row>
    <row r="41" spans="1:8" s="4" customFormat="1" ht="15" customHeight="1">
      <c r="A41" s="27">
        <v>2002</v>
      </c>
      <c r="B41" s="139">
        <v>32762</v>
      </c>
      <c r="C41" s="140">
        <v>3253</v>
      </c>
      <c r="D41" s="139">
        <v>29509</v>
      </c>
      <c r="E41" s="234">
        <v>0</v>
      </c>
      <c r="F41" s="158">
        <v>40</v>
      </c>
      <c r="G41" s="141">
        <v>750</v>
      </c>
      <c r="H41" s="141">
        <v>770</v>
      </c>
    </row>
    <row r="42" spans="1:8" s="4" customFormat="1" ht="15" customHeight="1">
      <c r="A42" s="27">
        <v>2003</v>
      </c>
      <c r="B42" s="139">
        <v>31021</v>
      </c>
      <c r="C42" s="140">
        <v>3311</v>
      </c>
      <c r="D42" s="139">
        <v>27710</v>
      </c>
      <c r="E42" s="234">
        <v>0</v>
      </c>
      <c r="F42" s="158">
        <v>27</v>
      </c>
      <c r="G42" s="141">
        <v>8</v>
      </c>
      <c r="H42" s="141">
        <v>858</v>
      </c>
    </row>
    <row r="43" spans="1:8" s="4" customFormat="1" ht="15" customHeight="1">
      <c r="A43" s="27">
        <v>2004</v>
      </c>
      <c r="B43" s="139">
        <v>28709</v>
      </c>
      <c r="C43" s="140">
        <v>2577</v>
      </c>
      <c r="D43" s="139">
        <v>26132</v>
      </c>
      <c r="E43" s="234">
        <v>0</v>
      </c>
      <c r="F43" s="158">
        <v>20</v>
      </c>
      <c r="G43" s="141">
        <v>15</v>
      </c>
      <c r="H43" s="141">
        <v>975</v>
      </c>
    </row>
    <row r="44" spans="1:8" s="4" customFormat="1" ht="15" customHeight="1">
      <c r="A44" s="27">
        <v>2005</v>
      </c>
      <c r="B44" s="139">
        <v>27641</v>
      </c>
      <c r="C44" s="140">
        <v>2627</v>
      </c>
      <c r="D44" s="139">
        <v>25014</v>
      </c>
      <c r="E44" s="234">
        <v>0</v>
      </c>
      <c r="F44" s="158">
        <v>13</v>
      </c>
      <c r="G44" s="141">
        <v>20</v>
      </c>
      <c r="H44" s="141">
        <v>779</v>
      </c>
    </row>
    <row r="45" spans="1:8" s="4" customFormat="1" ht="15" customHeight="1">
      <c r="A45" s="27">
        <v>2006</v>
      </c>
      <c r="B45" s="139">
        <v>27255</v>
      </c>
      <c r="C45" s="140">
        <v>2633</v>
      </c>
      <c r="D45" s="139">
        <v>24622</v>
      </c>
      <c r="E45" s="234">
        <v>0</v>
      </c>
      <c r="F45" s="158">
        <v>20</v>
      </c>
      <c r="G45" s="141">
        <v>303</v>
      </c>
      <c r="H45" s="141">
        <v>840</v>
      </c>
    </row>
    <row r="46" spans="1:8" s="4" customFormat="1" ht="15" customHeight="1">
      <c r="A46" s="27">
        <v>2007</v>
      </c>
      <c r="B46" s="139">
        <v>28109</v>
      </c>
      <c r="C46" s="140">
        <v>3126</v>
      </c>
      <c r="D46" s="139">
        <v>24983</v>
      </c>
      <c r="E46" s="234">
        <v>0</v>
      </c>
      <c r="F46" s="158">
        <v>16</v>
      </c>
      <c r="G46" s="141">
        <v>498</v>
      </c>
      <c r="H46" s="141">
        <v>828</v>
      </c>
    </row>
    <row r="47" spans="1:8" s="6" customFormat="1" ht="15" customHeight="1">
      <c r="A47" s="27">
        <v>2008</v>
      </c>
      <c r="B47" s="139">
        <v>27267</v>
      </c>
      <c r="C47" s="140">
        <v>2973</v>
      </c>
      <c r="D47" s="139">
        <v>24294</v>
      </c>
      <c r="E47" s="234">
        <v>0</v>
      </c>
      <c r="F47" s="158">
        <v>46</v>
      </c>
      <c r="G47" s="141">
        <v>167</v>
      </c>
      <c r="H47" s="141">
        <v>865</v>
      </c>
    </row>
    <row r="48" spans="1:8" s="6" customFormat="1" ht="15" customHeight="1">
      <c r="A48" s="27">
        <v>2009</v>
      </c>
      <c r="B48" s="139">
        <v>26747</v>
      </c>
      <c r="C48" s="140">
        <v>3062</v>
      </c>
      <c r="D48" s="139">
        <v>23685</v>
      </c>
      <c r="E48" s="234">
        <v>0</v>
      </c>
      <c r="F48" s="158">
        <v>17</v>
      </c>
      <c r="G48" s="141">
        <v>216</v>
      </c>
      <c r="H48" s="141">
        <v>779</v>
      </c>
    </row>
    <row r="49" spans="1:8" s="6" customFormat="1" ht="15" customHeight="1">
      <c r="A49" s="27">
        <v>2010</v>
      </c>
      <c r="B49" s="139">
        <v>25424</v>
      </c>
      <c r="C49" s="140">
        <v>2766</v>
      </c>
      <c r="D49" s="140">
        <v>22658</v>
      </c>
      <c r="E49" s="234">
        <v>0</v>
      </c>
      <c r="F49" s="140">
        <v>14</v>
      </c>
      <c r="G49" s="140">
        <v>230</v>
      </c>
      <c r="H49" s="140">
        <v>750</v>
      </c>
    </row>
    <row r="50" spans="1:8" s="6" customFormat="1" ht="15" customHeight="1">
      <c r="A50" s="27">
        <v>2011</v>
      </c>
      <c r="B50" s="139">
        <v>22693</v>
      </c>
      <c r="C50" s="140">
        <v>2443</v>
      </c>
      <c r="D50" s="139">
        <v>20250</v>
      </c>
      <c r="E50" s="234">
        <v>0</v>
      </c>
      <c r="F50" s="140">
        <v>6</v>
      </c>
      <c r="G50" s="140">
        <v>298</v>
      </c>
      <c r="H50" s="140">
        <v>647</v>
      </c>
    </row>
    <row r="51" spans="1:8" s="6" customFormat="1" ht="15" customHeight="1">
      <c r="A51" s="27">
        <v>2012</v>
      </c>
      <c r="B51" s="139">
        <v>18846</v>
      </c>
      <c r="C51" s="140">
        <v>1786</v>
      </c>
      <c r="D51" s="139">
        <v>17060</v>
      </c>
      <c r="E51" s="234">
        <v>0</v>
      </c>
      <c r="F51" s="140">
        <v>22</v>
      </c>
      <c r="G51" s="140">
        <v>179</v>
      </c>
      <c r="H51" s="140">
        <v>579</v>
      </c>
    </row>
    <row r="52" spans="1:8" s="6" customFormat="1" ht="15" customHeight="1">
      <c r="A52" s="27">
        <v>2013</v>
      </c>
      <c r="B52" s="139">
        <v>16333</v>
      </c>
      <c r="C52" s="139">
        <v>1570</v>
      </c>
      <c r="D52" s="139">
        <v>14763</v>
      </c>
      <c r="E52" s="234">
        <v>0</v>
      </c>
      <c r="F52" s="139">
        <v>8</v>
      </c>
      <c r="G52" s="139">
        <v>157</v>
      </c>
      <c r="H52" s="139">
        <v>456</v>
      </c>
    </row>
    <row r="53" spans="1:8" s="6" customFormat="1" ht="15" customHeight="1">
      <c r="A53" s="27">
        <v>2014</v>
      </c>
      <c r="B53" s="335">
        <v>15288</v>
      </c>
      <c r="C53" s="336">
        <v>1623</v>
      </c>
      <c r="D53" s="335">
        <v>13665</v>
      </c>
      <c r="E53" s="234">
        <v>0</v>
      </c>
      <c r="F53" s="336">
        <v>10</v>
      </c>
      <c r="G53" s="337">
        <v>158</v>
      </c>
      <c r="H53" s="336">
        <v>315</v>
      </c>
    </row>
    <row r="54" spans="1:8" s="508" customFormat="1" ht="15" customHeight="1">
      <c r="A54" s="27">
        <v>2015</v>
      </c>
      <c r="B54" s="1101">
        <v>14134</v>
      </c>
      <c r="C54" s="1102">
        <v>1255</v>
      </c>
      <c r="D54" s="1101">
        <v>12879</v>
      </c>
      <c r="E54" s="1102">
        <v>17</v>
      </c>
      <c r="F54" s="1102">
        <v>13</v>
      </c>
      <c r="G54" s="1103">
        <v>189</v>
      </c>
      <c r="H54" s="1102">
        <v>309</v>
      </c>
    </row>
    <row r="55" spans="1:8" s="524" customFormat="1" ht="33" customHeight="1">
      <c r="A55" s="191"/>
      <c r="B55" s="3248" t="s">
        <v>526</v>
      </c>
      <c r="C55" s="3248"/>
      <c r="D55" s="3248"/>
      <c r="E55" s="3248"/>
      <c r="F55" s="3248"/>
      <c r="G55" s="3248"/>
      <c r="H55" s="3248"/>
    </row>
    <row r="56" spans="1:8" s="4" customFormat="1" ht="15" customHeight="1">
      <c r="A56" s="27">
        <v>1992</v>
      </c>
      <c r="B56" s="139">
        <v>15503</v>
      </c>
      <c r="C56" s="140">
        <v>1240</v>
      </c>
      <c r="D56" s="139">
        <v>14263</v>
      </c>
      <c r="E56" s="147">
        <v>0</v>
      </c>
      <c r="F56" s="158">
        <v>0</v>
      </c>
      <c r="G56" s="141">
        <v>25</v>
      </c>
      <c r="H56" s="158">
        <v>6</v>
      </c>
    </row>
    <row r="57" spans="1:8" s="4" customFormat="1" ht="15" customHeight="1">
      <c r="A57" s="27">
        <v>1993</v>
      </c>
      <c r="B57" s="139">
        <v>25593</v>
      </c>
      <c r="C57" s="140">
        <v>1961</v>
      </c>
      <c r="D57" s="139">
        <v>23632</v>
      </c>
      <c r="E57" s="147">
        <v>0</v>
      </c>
      <c r="F57" s="158">
        <v>0</v>
      </c>
      <c r="G57" s="141">
        <v>1501</v>
      </c>
      <c r="H57" s="158">
        <v>29</v>
      </c>
    </row>
    <row r="58" spans="1:8" s="4" customFormat="1" ht="15" customHeight="1">
      <c r="A58" s="27">
        <v>1994</v>
      </c>
      <c r="B58" s="139">
        <v>29059</v>
      </c>
      <c r="C58" s="140">
        <v>2081</v>
      </c>
      <c r="D58" s="139">
        <v>26978</v>
      </c>
      <c r="E58" s="147">
        <v>0</v>
      </c>
      <c r="F58" s="158">
        <v>0</v>
      </c>
      <c r="G58" s="141">
        <v>947</v>
      </c>
      <c r="H58" s="158">
        <v>22</v>
      </c>
    </row>
    <row r="59" spans="1:8" s="4" customFormat="1" ht="15" customHeight="1">
      <c r="A59" s="27">
        <v>1995</v>
      </c>
      <c r="B59" s="139">
        <v>25778</v>
      </c>
      <c r="C59" s="140">
        <v>2239</v>
      </c>
      <c r="D59" s="139">
        <v>23539</v>
      </c>
      <c r="E59" s="147">
        <v>0</v>
      </c>
      <c r="F59" s="158">
        <v>0</v>
      </c>
      <c r="G59" s="141">
        <v>1002</v>
      </c>
      <c r="H59" s="158">
        <v>44</v>
      </c>
    </row>
    <row r="60" spans="1:8" s="4" customFormat="1" ht="15" customHeight="1">
      <c r="A60" s="27">
        <v>1996</v>
      </c>
      <c r="B60" s="139">
        <v>26003</v>
      </c>
      <c r="C60" s="140">
        <v>2503</v>
      </c>
      <c r="D60" s="139">
        <v>23500</v>
      </c>
      <c r="E60" s="147">
        <v>0</v>
      </c>
      <c r="F60" s="158">
        <v>0</v>
      </c>
      <c r="G60" s="141">
        <v>329</v>
      </c>
      <c r="H60" s="158">
        <v>10</v>
      </c>
    </row>
    <row r="61" spans="1:8" s="4" customFormat="1" ht="15" customHeight="1">
      <c r="A61" s="27">
        <v>1997</v>
      </c>
      <c r="B61" s="139">
        <v>29201</v>
      </c>
      <c r="C61" s="140">
        <v>3157</v>
      </c>
      <c r="D61" s="139">
        <v>26044</v>
      </c>
      <c r="E61" s="147">
        <v>0</v>
      </c>
      <c r="F61" s="158">
        <v>0</v>
      </c>
      <c r="G61" s="141">
        <v>12</v>
      </c>
      <c r="H61" s="158">
        <v>15</v>
      </c>
    </row>
    <row r="62" spans="1:8" s="4" customFormat="1" ht="15" customHeight="1">
      <c r="A62" s="27">
        <v>1998</v>
      </c>
      <c r="B62" s="139">
        <v>29902</v>
      </c>
      <c r="C62" s="140">
        <v>3235</v>
      </c>
      <c r="D62" s="139">
        <v>26667</v>
      </c>
      <c r="E62" s="147">
        <v>0</v>
      </c>
      <c r="F62" s="158">
        <v>0</v>
      </c>
      <c r="G62" s="141">
        <v>552</v>
      </c>
      <c r="H62" s="158">
        <v>24</v>
      </c>
    </row>
    <row r="63" spans="1:8" s="4" customFormat="1" ht="15" customHeight="1">
      <c r="A63" s="27">
        <v>1999</v>
      </c>
      <c r="B63" s="139">
        <v>32261</v>
      </c>
      <c r="C63" s="140">
        <v>2920</v>
      </c>
      <c r="D63" s="139">
        <v>29341</v>
      </c>
      <c r="E63" s="147">
        <v>0</v>
      </c>
      <c r="F63" s="158">
        <v>44</v>
      </c>
      <c r="G63" s="141">
        <v>517</v>
      </c>
      <c r="H63" s="158">
        <v>7</v>
      </c>
    </row>
    <row r="64" spans="1:8" s="4" customFormat="1" ht="15" customHeight="1">
      <c r="A64" s="27">
        <v>2000</v>
      </c>
      <c r="B64" s="139">
        <v>32009</v>
      </c>
      <c r="C64" s="140">
        <v>2865</v>
      </c>
      <c r="D64" s="139">
        <v>29144</v>
      </c>
      <c r="E64" s="147">
        <v>0</v>
      </c>
      <c r="F64" s="158">
        <v>66</v>
      </c>
      <c r="G64" s="141">
        <v>640</v>
      </c>
      <c r="H64" s="158">
        <v>12</v>
      </c>
    </row>
    <row r="65" spans="1:8" s="4" customFormat="1" ht="15" customHeight="1">
      <c r="A65" s="27">
        <v>2001</v>
      </c>
      <c r="B65" s="139">
        <v>31639</v>
      </c>
      <c r="C65" s="140">
        <v>2892</v>
      </c>
      <c r="D65" s="139">
        <v>28747</v>
      </c>
      <c r="E65" s="147">
        <v>0</v>
      </c>
      <c r="F65" s="158">
        <v>48</v>
      </c>
      <c r="G65" s="141">
        <v>805</v>
      </c>
      <c r="H65" s="158">
        <v>24</v>
      </c>
    </row>
    <row r="66" spans="1:8" s="4" customFormat="1" ht="15" customHeight="1">
      <c r="A66" s="27">
        <v>2002</v>
      </c>
      <c r="B66" s="139">
        <v>31044</v>
      </c>
      <c r="C66" s="140">
        <v>3080</v>
      </c>
      <c r="D66" s="139">
        <v>27964</v>
      </c>
      <c r="E66" s="147">
        <v>0</v>
      </c>
      <c r="F66" s="158">
        <v>40</v>
      </c>
      <c r="G66" s="141">
        <v>744</v>
      </c>
      <c r="H66" s="158">
        <v>40</v>
      </c>
    </row>
    <row r="67" spans="1:8" s="4" customFormat="1" ht="15" customHeight="1">
      <c r="A67" s="27">
        <v>2003</v>
      </c>
      <c r="B67" s="139">
        <v>29216</v>
      </c>
      <c r="C67" s="140">
        <v>3074</v>
      </c>
      <c r="D67" s="139">
        <v>26142</v>
      </c>
      <c r="E67" s="147">
        <v>0</v>
      </c>
      <c r="F67" s="158">
        <v>27</v>
      </c>
      <c r="G67" s="141">
        <v>7</v>
      </c>
      <c r="H67" s="158">
        <v>29</v>
      </c>
    </row>
    <row r="68" spans="1:8" s="4" customFormat="1" ht="15" customHeight="1">
      <c r="A68" s="27">
        <v>2004</v>
      </c>
      <c r="B68" s="139">
        <v>26759</v>
      </c>
      <c r="C68" s="140">
        <v>2360</v>
      </c>
      <c r="D68" s="139">
        <v>24399</v>
      </c>
      <c r="E68" s="147">
        <v>0</v>
      </c>
      <c r="F68" s="158">
        <v>20</v>
      </c>
      <c r="G68" s="141">
        <v>10</v>
      </c>
      <c r="H68" s="158">
        <v>25</v>
      </c>
    </row>
    <row r="69" spans="1:8" s="4" customFormat="1" ht="15" customHeight="1">
      <c r="A69" s="27">
        <v>2005</v>
      </c>
      <c r="B69" s="139">
        <v>25482</v>
      </c>
      <c r="C69" s="143">
        <v>2404</v>
      </c>
      <c r="D69" s="146">
        <v>23078</v>
      </c>
      <c r="E69" s="147">
        <v>0</v>
      </c>
      <c r="F69" s="159">
        <v>13</v>
      </c>
      <c r="G69" s="149">
        <v>17</v>
      </c>
      <c r="H69" s="159">
        <v>25</v>
      </c>
    </row>
    <row r="70" spans="1:8" s="4" customFormat="1" ht="15" customHeight="1">
      <c r="A70" s="27">
        <v>2006</v>
      </c>
      <c r="B70" s="139">
        <v>25120</v>
      </c>
      <c r="C70" s="143">
        <v>2396</v>
      </c>
      <c r="D70" s="146">
        <v>22724</v>
      </c>
      <c r="E70" s="147">
        <v>0</v>
      </c>
      <c r="F70" s="159">
        <v>20</v>
      </c>
      <c r="G70" s="149">
        <v>285</v>
      </c>
      <c r="H70" s="159">
        <v>27</v>
      </c>
    </row>
    <row r="71" spans="1:8" s="4" customFormat="1" ht="15" customHeight="1">
      <c r="A71" s="27">
        <v>2007</v>
      </c>
      <c r="B71" s="139">
        <v>26117</v>
      </c>
      <c r="C71" s="143">
        <v>2955</v>
      </c>
      <c r="D71" s="146">
        <v>23162</v>
      </c>
      <c r="E71" s="147">
        <v>0</v>
      </c>
      <c r="F71" s="159">
        <v>16</v>
      </c>
      <c r="G71" s="149">
        <v>478</v>
      </c>
      <c r="H71" s="159">
        <v>44</v>
      </c>
    </row>
    <row r="72" spans="1:8" s="4" customFormat="1" ht="15" customHeight="1">
      <c r="A72" s="27">
        <v>2008</v>
      </c>
      <c r="B72" s="139">
        <v>25414</v>
      </c>
      <c r="C72" s="143">
        <v>2766</v>
      </c>
      <c r="D72" s="146">
        <v>22648</v>
      </c>
      <c r="E72" s="147">
        <v>0</v>
      </c>
      <c r="F72" s="159">
        <v>46</v>
      </c>
      <c r="G72" s="149">
        <v>84</v>
      </c>
      <c r="H72" s="159">
        <v>50</v>
      </c>
    </row>
    <row r="73" spans="1:8" s="4" customFormat="1" ht="15" customHeight="1">
      <c r="A73" s="27">
        <v>2009</v>
      </c>
      <c r="B73" s="139">
        <v>24973</v>
      </c>
      <c r="C73" s="143">
        <v>2888</v>
      </c>
      <c r="D73" s="146">
        <v>22085</v>
      </c>
      <c r="E73" s="147">
        <v>0</v>
      </c>
      <c r="F73" s="159">
        <v>17</v>
      </c>
      <c r="G73" s="149">
        <v>107</v>
      </c>
      <c r="H73" s="159">
        <v>46</v>
      </c>
    </row>
    <row r="74" spans="1:8" s="6" customFormat="1" ht="15" customHeight="1">
      <c r="A74" s="27">
        <v>2010</v>
      </c>
      <c r="B74" s="139">
        <v>23807</v>
      </c>
      <c r="C74" s="143">
        <v>2608</v>
      </c>
      <c r="D74" s="146">
        <v>21199</v>
      </c>
      <c r="E74" s="147">
        <v>0</v>
      </c>
      <c r="F74" s="159">
        <v>14</v>
      </c>
      <c r="G74" s="149">
        <v>124</v>
      </c>
      <c r="H74" s="159">
        <v>69</v>
      </c>
    </row>
    <row r="75" spans="1:8" s="6" customFormat="1" ht="15" customHeight="1">
      <c r="A75" s="27">
        <v>2011</v>
      </c>
      <c r="B75" s="139">
        <v>21274</v>
      </c>
      <c r="C75" s="139">
        <v>2293</v>
      </c>
      <c r="D75" s="139">
        <v>18981</v>
      </c>
      <c r="E75" s="147">
        <v>0</v>
      </c>
      <c r="F75" s="159">
        <v>6</v>
      </c>
      <c r="G75" s="139">
        <v>148</v>
      </c>
      <c r="H75" s="139">
        <v>60</v>
      </c>
    </row>
    <row r="76" spans="1:8" s="4" customFormat="1" ht="15" customHeight="1">
      <c r="A76" s="27">
        <v>2012</v>
      </c>
      <c r="B76" s="139">
        <v>17651</v>
      </c>
      <c r="C76" s="143">
        <v>1662</v>
      </c>
      <c r="D76" s="146">
        <v>15989</v>
      </c>
      <c r="E76" s="61">
        <v>0</v>
      </c>
      <c r="F76" s="67">
        <v>22</v>
      </c>
      <c r="G76" s="67">
        <v>100</v>
      </c>
      <c r="H76" s="67">
        <v>46</v>
      </c>
    </row>
    <row r="77" spans="1:8" s="4" customFormat="1" ht="15" customHeight="1">
      <c r="A77" s="27">
        <v>2013</v>
      </c>
      <c r="B77" s="139">
        <v>15324</v>
      </c>
      <c r="C77" s="139">
        <v>1459</v>
      </c>
      <c r="D77" s="139">
        <v>13865</v>
      </c>
      <c r="E77" s="61">
        <v>0</v>
      </c>
      <c r="F77" s="139">
        <v>8</v>
      </c>
      <c r="G77" s="139">
        <v>92</v>
      </c>
      <c r="H77" s="139">
        <v>35</v>
      </c>
    </row>
    <row r="78" spans="1:8" s="6" customFormat="1" ht="15" customHeight="1">
      <c r="A78" s="27">
        <v>2014</v>
      </c>
      <c r="B78" s="338">
        <v>14255</v>
      </c>
      <c r="C78" s="339">
        <v>1391</v>
      </c>
      <c r="D78" s="338">
        <v>12864</v>
      </c>
      <c r="E78" s="61">
        <v>0</v>
      </c>
      <c r="F78" s="339">
        <v>10</v>
      </c>
      <c r="G78" s="340">
        <v>100</v>
      </c>
      <c r="H78" s="339">
        <v>23</v>
      </c>
    </row>
    <row r="79" spans="1:8" s="508" customFormat="1" ht="15" customHeight="1">
      <c r="A79" s="27">
        <v>2015</v>
      </c>
      <c r="B79" s="1104">
        <v>13391</v>
      </c>
      <c r="C79" s="1105">
        <v>1163</v>
      </c>
      <c r="D79" s="1104">
        <v>12228</v>
      </c>
      <c r="E79" s="1105">
        <v>17</v>
      </c>
      <c r="F79" s="1105">
        <v>13</v>
      </c>
      <c r="G79" s="1106">
        <v>141</v>
      </c>
      <c r="H79" s="1105">
        <v>79</v>
      </c>
    </row>
    <row r="80" spans="1:8" s="4" customFormat="1" ht="33" customHeight="1">
      <c r="A80" s="20"/>
      <c r="B80" s="3262" t="s">
        <v>529</v>
      </c>
      <c r="C80" s="3262"/>
      <c r="D80" s="3262"/>
      <c r="E80" s="3262"/>
      <c r="F80" s="3262"/>
      <c r="G80" s="3262"/>
      <c r="H80" s="3262"/>
    </row>
    <row r="81" spans="1:8" s="4" customFormat="1" ht="15" customHeight="1">
      <c r="A81" s="27">
        <v>1992</v>
      </c>
      <c r="B81" s="139">
        <v>712</v>
      </c>
      <c r="C81" s="140">
        <v>487</v>
      </c>
      <c r="D81" s="139">
        <v>225</v>
      </c>
      <c r="E81" s="147">
        <v>0</v>
      </c>
      <c r="F81" s="147">
        <v>0</v>
      </c>
      <c r="G81" s="144">
        <v>0</v>
      </c>
      <c r="H81" s="140">
        <v>0</v>
      </c>
    </row>
    <row r="82" spans="1:8" s="4" customFormat="1" ht="15" customHeight="1">
      <c r="A82" s="27">
        <v>1993</v>
      </c>
      <c r="B82" s="139">
        <v>150</v>
      </c>
      <c r="C82" s="140">
        <v>3</v>
      </c>
      <c r="D82" s="139">
        <v>147</v>
      </c>
      <c r="E82" s="147">
        <v>0</v>
      </c>
      <c r="F82" s="147">
        <v>0</v>
      </c>
      <c r="G82" s="144">
        <v>0</v>
      </c>
      <c r="H82" s="140">
        <v>0</v>
      </c>
    </row>
    <row r="83" spans="1:8" s="4" customFormat="1" ht="15" customHeight="1">
      <c r="A83" s="27">
        <v>1994</v>
      </c>
      <c r="B83" s="139">
        <v>677</v>
      </c>
      <c r="C83" s="140">
        <v>47</v>
      </c>
      <c r="D83" s="139">
        <v>630</v>
      </c>
      <c r="E83" s="147">
        <v>0</v>
      </c>
      <c r="F83" s="147">
        <v>0</v>
      </c>
      <c r="G83" s="144">
        <v>68</v>
      </c>
      <c r="H83" s="140">
        <v>321</v>
      </c>
    </row>
    <row r="84" spans="1:8" s="4" customFormat="1" ht="15" customHeight="1">
      <c r="A84" s="27">
        <v>1995</v>
      </c>
      <c r="B84" s="139">
        <v>991</v>
      </c>
      <c r="C84" s="140">
        <v>124</v>
      </c>
      <c r="D84" s="139">
        <v>867</v>
      </c>
      <c r="E84" s="147">
        <v>0</v>
      </c>
      <c r="F84" s="147">
        <v>0</v>
      </c>
      <c r="G84" s="144">
        <v>37</v>
      </c>
      <c r="H84" s="140">
        <v>300</v>
      </c>
    </row>
    <row r="85" spans="1:8" s="4" customFormat="1" ht="15" customHeight="1">
      <c r="A85" s="27">
        <v>1996</v>
      </c>
      <c r="B85" s="139">
        <v>1531</v>
      </c>
      <c r="C85" s="140">
        <v>200</v>
      </c>
      <c r="D85" s="139">
        <v>1331</v>
      </c>
      <c r="E85" s="147">
        <v>0</v>
      </c>
      <c r="F85" s="147">
        <v>0</v>
      </c>
      <c r="G85" s="144">
        <v>8</v>
      </c>
      <c r="H85" s="140">
        <v>810</v>
      </c>
    </row>
    <row r="86" spans="1:8" s="4" customFormat="1" ht="15" customHeight="1">
      <c r="A86" s="27">
        <v>1997</v>
      </c>
      <c r="B86" s="139">
        <v>2038</v>
      </c>
      <c r="C86" s="140">
        <v>417</v>
      </c>
      <c r="D86" s="139">
        <v>1621</v>
      </c>
      <c r="E86" s="147">
        <v>0</v>
      </c>
      <c r="F86" s="147">
        <v>0</v>
      </c>
      <c r="G86" s="144">
        <v>96</v>
      </c>
      <c r="H86" s="140">
        <v>1074</v>
      </c>
    </row>
    <row r="87" spans="1:8" s="4" customFormat="1" ht="15" customHeight="1">
      <c r="A87" s="27">
        <v>1998</v>
      </c>
      <c r="B87" s="139">
        <v>2043</v>
      </c>
      <c r="C87" s="140">
        <v>269</v>
      </c>
      <c r="D87" s="139">
        <v>1774</v>
      </c>
      <c r="E87" s="147">
        <v>0</v>
      </c>
      <c r="F87" s="147">
        <v>0</v>
      </c>
      <c r="G87" s="144">
        <v>37</v>
      </c>
      <c r="H87" s="140">
        <v>1004</v>
      </c>
    </row>
    <row r="88" spans="1:8" s="4" customFormat="1" ht="15" customHeight="1">
      <c r="A88" s="27">
        <v>1999</v>
      </c>
      <c r="B88" s="139">
        <v>2039</v>
      </c>
      <c r="C88" s="140">
        <v>250</v>
      </c>
      <c r="D88" s="139">
        <v>1789</v>
      </c>
      <c r="E88" s="147">
        <v>0</v>
      </c>
      <c r="F88" s="160">
        <v>0</v>
      </c>
      <c r="G88" s="144">
        <v>104</v>
      </c>
      <c r="H88" s="140">
        <v>1024</v>
      </c>
    </row>
    <row r="89" spans="1:8" s="4" customFormat="1" ht="15" customHeight="1">
      <c r="A89" s="27">
        <v>2000</v>
      </c>
      <c r="B89" s="139">
        <v>2007</v>
      </c>
      <c r="C89" s="140">
        <v>240</v>
      </c>
      <c r="D89" s="139">
        <v>1767</v>
      </c>
      <c r="E89" s="147">
        <v>0</v>
      </c>
      <c r="F89" s="160">
        <v>0</v>
      </c>
      <c r="G89" s="144">
        <v>12</v>
      </c>
      <c r="H89" s="140">
        <v>939</v>
      </c>
    </row>
    <row r="90" spans="1:8" s="4" customFormat="1" ht="15" customHeight="1">
      <c r="A90" s="27">
        <v>2001</v>
      </c>
      <c r="B90" s="139">
        <v>1595</v>
      </c>
      <c r="C90" s="140">
        <v>167</v>
      </c>
      <c r="D90" s="139">
        <v>1428</v>
      </c>
      <c r="E90" s="147">
        <v>0</v>
      </c>
      <c r="F90" s="160">
        <v>0</v>
      </c>
      <c r="G90" s="144">
        <v>1</v>
      </c>
      <c r="H90" s="140">
        <v>715</v>
      </c>
    </row>
    <row r="91" spans="1:8" s="4" customFormat="1" ht="15" customHeight="1">
      <c r="A91" s="27">
        <v>2002</v>
      </c>
      <c r="B91" s="139">
        <v>1718</v>
      </c>
      <c r="C91" s="140">
        <v>173</v>
      </c>
      <c r="D91" s="139">
        <v>1545</v>
      </c>
      <c r="E91" s="147">
        <v>0</v>
      </c>
      <c r="F91" s="160">
        <v>0</v>
      </c>
      <c r="G91" s="144">
        <v>6</v>
      </c>
      <c r="H91" s="140">
        <v>730</v>
      </c>
    </row>
    <row r="92" spans="1:8" s="4" customFormat="1" ht="15" customHeight="1">
      <c r="A92" s="27">
        <v>2003</v>
      </c>
      <c r="B92" s="139">
        <v>1805</v>
      </c>
      <c r="C92" s="140">
        <v>237</v>
      </c>
      <c r="D92" s="139">
        <v>1568</v>
      </c>
      <c r="E92" s="147">
        <v>0</v>
      </c>
      <c r="F92" s="160">
        <v>0</v>
      </c>
      <c r="G92" s="144">
        <v>1</v>
      </c>
      <c r="H92" s="140">
        <v>829</v>
      </c>
    </row>
    <row r="93" spans="1:8" s="4" customFormat="1" ht="15" customHeight="1">
      <c r="A93" s="27">
        <v>2004</v>
      </c>
      <c r="B93" s="139">
        <v>1950</v>
      </c>
      <c r="C93" s="140">
        <v>217</v>
      </c>
      <c r="D93" s="139">
        <v>1733</v>
      </c>
      <c r="E93" s="147">
        <v>0</v>
      </c>
      <c r="F93" s="160">
        <v>0</v>
      </c>
      <c r="G93" s="144">
        <v>5</v>
      </c>
      <c r="H93" s="140">
        <v>950</v>
      </c>
    </row>
    <row r="94" spans="1:8" s="4" customFormat="1" ht="15" customHeight="1">
      <c r="A94" s="27">
        <v>2005</v>
      </c>
      <c r="B94" s="139">
        <v>2159</v>
      </c>
      <c r="C94" s="143">
        <v>223</v>
      </c>
      <c r="D94" s="146">
        <v>1936</v>
      </c>
      <c r="E94" s="147">
        <v>0</v>
      </c>
      <c r="F94" s="161">
        <v>0</v>
      </c>
      <c r="G94" s="145">
        <v>3</v>
      </c>
      <c r="H94" s="143">
        <v>754</v>
      </c>
    </row>
    <row r="95" spans="1:8" s="4" customFormat="1" ht="15" customHeight="1">
      <c r="A95" s="27">
        <v>2006</v>
      </c>
      <c r="B95" s="139">
        <v>2135</v>
      </c>
      <c r="C95" s="143">
        <v>237</v>
      </c>
      <c r="D95" s="146">
        <v>1898</v>
      </c>
      <c r="E95" s="147">
        <v>0</v>
      </c>
      <c r="F95" s="161">
        <v>0</v>
      </c>
      <c r="G95" s="145">
        <v>18</v>
      </c>
      <c r="H95" s="143">
        <v>813</v>
      </c>
    </row>
    <row r="96" spans="1:8" s="4" customFormat="1" ht="15" customHeight="1">
      <c r="A96" s="27">
        <v>2007</v>
      </c>
      <c r="B96" s="139">
        <v>1992</v>
      </c>
      <c r="C96" s="143">
        <v>171</v>
      </c>
      <c r="D96" s="146">
        <v>1821</v>
      </c>
      <c r="E96" s="147">
        <v>0</v>
      </c>
      <c r="F96" s="161">
        <v>0</v>
      </c>
      <c r="G96" s="145">
        <v>20</v>
      </c>
      <c r="H96" s="143">
        <v>784</v>
      </c>
    </row>
    <row r="97" spans="1:8" s="4" customFormat="1" ht="15" customHeight="1">
      <c r="A97" s="27">
        <v>2008</v>
      </c>
      <c r="B97" s="139">
        <v>1853</v>
      </c>
      <c r="C97" s="140">
        <v>207</v>
      </c>
      <c r="D97" s="139">
        <v>1646</v>
      </c>
      <c r="E97" s="147">
        <v>0</v>
      </c>
      <c r="F97" s="160">
        <v>0</v>
      </c>
      <c r="G97" s="144">
        <v>83</v>
      </c>
      <c r="H97" s="140">
        <v>815</v>
      </c>
    </row>
    <row r="98" spans="1:8" s="4" customFormat="1" ht="15" customHeight="1">
      <c r="A98" s="27">
        <v>2009</v>
      </c>
      <c r="B98" s="139">
        <v>1774</v>
      </c>
      <c r="C98" s="140">
        <v>174</v>
      </c>
      <c r="D98" s="139">
        <v>1600</v>
      </c>
      <c r="E98" s="147">
        <v>0</v>
      </c>
      <c r="F98" s="160">
        <v>0</v>
      </c>
      <c r="G98" s="144">
        <v>109</v>
      </c>
      <c r="H98" s="140">
        <v>733</v>
      </c>
    </row>
    <row r="99" spans="1:8" s="6" customFormat="1" ht="15" customHeight="1">
      <c r="A99" s="27">
        <v>2010</v>
      </c>
      <c r="B99" s="139">
        <v>1617</v>
      </c>
      <c r="C99" s="140">
        <v>158</v>
      </c>
      <c r="D99" s="139">
        <v>1459</v>
      </c>
      <c r="E99" s="147">
        <v>0</v>
      </c>
      <c r="F99" s="160">
        <v>0</v>
      </c>
      <c r="G99" s="144">
        <v>106</v>
      </c>
      <c r="H99" s="140">
        <v>681</v>
      </c>
    </row>
    <row r="100" spans="1:8" s="6" customFormat="1" ht="15" customHeight="1">
      <c r="A100" s="27">
        <v>2011</v>
      </c>
      <c r="B100" s="139">
        <v>1419</v>
      </c>
      <c r="C100" s="140">
        <v>150</v>
      </c>
      <c r="D100" s="140">
        <v>1269</v>
      </c>
      <c r="E100" s="147">
        <v>0</v>
      </c>
      <c r="F100" s="160">
        <v>0</v>
      </c>
      <c r="G100" s="144">
        <v>150</v>
      </c>
      <c r="H100" s="144">
        <v>587</v>
      </c>
    </row>
    <row r="101" spans="1:8" s="6" customFormat="1" ht="15" customHeight="1">
      <c r="A101" s="27">
        <v>2012</v>
      </c>
      <c r="B101" s="139">
        <v>1195</v>
      </c>
      <c r="C101" s="140">
        <v>124</v>
      </c>
      <c r="D101" s="140">
        <v>1071</v>
      </c>
      <c r="E101" s="147">
        <v>0</v>
      </c>
      <c r="F101" s="160">
        <v>0</v>
      </c>
      <c r="G101" s="144">
        <v>79</v>
      </c>
      <c r="H101" s="144">
        <v>533</v>
      </c>
    </row>
    <row r="102" spans="1:8" s="6" customFormat="1" ht="15" customHeight="1">
      <c r="A102" s="27">
        <v>2013</v>
      </c>
      <c r="B102" s="139">
        <v>1009</v>
      </c>
      <c r="C102" s="139">
        <v>111</v>
      </c>
      <c r="D102" s="139">
        <v>898</v>
      </c>
      <c r="E102" s="147">
        <v>0</v>
      </c>
      <c r="F102" s="139">
        <v>0</v>
      </c>
      <c r="G102" s="139">
        <v>65</v>
      </c>
      <c r="H102" s="139">
        <v>421</v>
      </c>
    </row>
    <row r="103" spans="1:8" s="6" customFormat="1" ht="15" customHeight="1">
      <c r="A103" s="27">
        <v>2014</v>
      </c>
      <c r="B103" s="341">
        <v>1033</v>
      </c>
      <c r="C103" s="342">
        <v>232</v>
      </c>
      <c r="D103" s="341">
        <v>801</v>
      </c>
      <c r="E103" s="147">
        <v>0</v>
      </c>
      <c r="F103" s="342">
        <v>0</v>
      </c>
      <c r="G103" s="343">
        <v>58</v>
      </c>
      <c r="H103" s="342">
        <v>292</v>
      </c>
    </row>
    <row r="104" spans="1:8" s="508" customFormat="1" ht="15" customHeight="1">
      <c r="A104" s="27">
        <v>2015</v>
      </c>
      <c r="B104" s="1107">
        <v>743</v>
      </c>
      <c r="C104" s="1108">
        <v>92</v>
      </c>
      <c r="D104" s="1107">
        <v>651</v>
      </c>
      <c r="E104" s="1108">
        <v>0</v>
      </c>
      <c r="F104" s="1108">
        <v>0</v>
      </c>
      <c r="G104" s="1109">
        <v>48</v>
      </c>
      <c r="H104" s="1108">
        <v>230</v>
      </c>
    </row>
    <row r="105" spans="1:8" s="4" customFormat="1" ht="33" customHeight="1">
      <c r="A105" s="20"/>
      <c r="B105" s="3248" t="s">
        <v>515</v>
      </c>
      <c r="C105" s="3248"/>
      <c r="D105" s="3248"/>
      <c r="E105" s="3248"/>
      <c r="F105" s="3248"/>
      <c r="G105" s="3248"/>
      <c r="H105" s="3248"/>
    </row>
    <row r="106" spans="1:8" s="4" customFormat="1" ht="15" customHeight="1">
      <c r="A106" s="27">
        <v>1992</v>
      </c>
      <c r="B106" s="140">
        <v>176</v>
      </c>
      <c r="C106" s="144">
        <v>72</v>
      </c>
      <c r="D106" s="140">
        <v>104</v>
      </c>
      <c r="E106" s="147">
        <v>0</v>
      </c>
      <c r="F106" s="147">
        <v>0</v>
      </c>
      <c r="G106" s="147">
        <v>0</v>
      </c>
      <c r="H106" s="140">
        <v>104</v>
      </c>
    </row>
    <row r="107" spans="1:8" s="4" customFormat="1" ht="15" customHeight="1">
      <c r="A107" s="27">
        <v>1993</v>
      </c>
      <c r="B107" s="140">
        <v>451</v>
      </c>
      <c r="C107" s="144">
        <v>139</v>
      </c>
      <c r="D107" s="140">
        <v>312</v>
      </c>
      <c r="E107" s="147">
        <v>0</v>
      </c>
      <c r="F107" s="147">
        <v>0</v>
      </c>
      <c r="G107" s="147">
        <v>0</v>
      </c>
      <c r="H107" s="140">
        <v>312</v>
      </c>
    </row>
    <row r="108" spans="1:8" s="4" customFormat="1" ht="15" customHeight="1">
      <c r="A108" s="27">
        <v>1994</v>
      </c>
      <c r="B108" s="140">
        <v>621</v>
      </c>
      <c r="C108" s="144">
        <v>58</v>
      </c>
      <c r="D108" s="140">
        <v>563</v>
      </c>
      <c r="E108" s="147">
        <v>0</v>
      </c>
      <c r="F108" s="147">
        <v>0</v>
      </c>
      <c r="G108" s="147">
        <v>0</v>
      </c>
      <c r="H108" s="140">
        <v>563</v>
      </c>
    </row>
    <row r="109" spans="1:8" s="4" customFormat="1" ht="15" customHeight="1">
      <c r="A109" s="27">
        <v>1995</v>
      </c>
      <c r="B109" s="140">
        <v>607</v>
      </c>
      <c r="C109" s="144">
        <v>61</v>
      </c>
      <c r="D109" s="140">
        <v>546</v>
      </c>
      <c r="E109" s="147">
        <v>0</v>
      </c>
      <c r="F109" s="147">
        <v>0</v>
      </c>
      <c r="G109" s="147">
        <v>0</v>
      </c>
      <c r="H109" s="140">
        <v>546</v>
      </c>
    </row>
    <row r="110" spans="1:8" s="4" customFormat="1" ht="15" customHeight="1">
      <c r="A110" s="27">
        <v>1996</v>
      </c>
      <c r="B110" s="140">
        <v>572</v>
      </c>
      <c r="C110" s="144">
        <v>62</v>
      </c>
      <c r="D110" s="140">
        <v>510</v>
      </c>
      <c r="E110" s="147">
        <v>0</v>
      </c>
      <c r="F110" s="147">
        <v>0</v>
      </c>
      <c r="G110" s="147">
        <v>0</v>
      </c>
      <c r="H110" s="140">
        <v>510</v>
      </c>
    </row>
    <row r="111" spans="1:8" s="4" customFormat="1" ht="15" customHeight="1">
      <c r="A111" s="27">
        <v>1997</v>
      </c>
      <c r="B111" s="140">
        <v>935</v>
      </c>
      <c r="C111" s="144">
        <v>114</v>
      </c>
      <c r="D111" s="140">
        <v>821</v>
      </c>
      <c r="E111" s="147">
        <v>0</v>
      </c>
      <c r="F111" s="147">
        <v>0</v>
      </c>
      <c r="G111" s="147">
        <v>0</v>
      </c>
      <c r="H111" s="140">
        <v>821</v>
      </c>
    </row>
    <row r="112" spans="1:8" s="4" customFormat="1" ht="15" customHeight="1">
      <c r="A112" s="27">
        <v>1998</v>
      </c>
      <c r="B112" s="140">
        <v>1013</v>
      </c>
      <c r="C112" s="144">
        <v>144</v>
      </c>
      <c r="D112" s="140">
        <v>869</v>
      </c>
      <c r="E112" s="147">
        <v>0</v>
      </c>
      <c r="F112" s="147">
        <v>0</v>
      </c>
      <c r="G112" s="147">
        <v>0</v>
      </c>
      <c r="H112" s="140">
        <v>869</v>
      </c>
    </row>
    <row r="113" spans="1:8" s="4" customFormat="1" ht="15" customHeight="1">
      <c r="A113" s="27">
        <v>1999</v>
      </c>
      <c r="B113" s="140">
        <v>1332</v>
      </c>
      <c r="C113" s="144">
        <v>187</v>
      </c>
      <c r="D113" s="140">
        <v>1145</v>
      </c>
      <c r="E113" s="147">
        <v>0</v>
      </c>
      <c r="F113" s="147">
        <v>0</v>
      </c>
      <c r="G113" s="147">
        <v>0</v>
      </c>
      <c r="H113" s="140">
        <v>1145</v>
      </c>
    </row>
    <row r="114" spans="1:8" s="4" customFormat="1" ht="15" customHeight="1">
      <c r="A114" s="27">
        <v>2000</v>
      </c>
      <c r="B114" s="140">
        <v>1575</v>
      </c>
      <c r="C114" s="144">
        <v>254</v>
      </c>
      <c r="D114" s="140">
        <v>1321</v>
      </c>
      <c r="E114" s="147">
        <v>0</v>
      </c>
      <c r="F114" s="147">
        <v>0</v>
      </c>
      <c r="G114" s="147">
        <v>0</v>
      </c>
      <c r="H114" s="140">
        <v>1321</v>
      </c>
    </row>
    <row r="115" spans="1:8" s="4" customFormat="1" ht="15" customHeight="1">
      <c r="A115" s="27">
        <v>2001</v>
      </c>
      <c r="B115" s="140">
        <v>1717</v>
      </c>
      <c r="C115" s="144">
        <v>320</v>
      </c>
      <c r="D115" s="140">
        <v>1397</v>
      </c>
      <c r="E115" s="147">
        <v>0</v>
      </c>
      <c r="F115" s="147">
        <v>0</v>
      </c>
      <c r="G115" s="147">
        <v>0</v>
      </c>
      <c r="H115" s="140">
        <v>1397</v>
      </c>
    </row>
    <row r="116" spans="1:8" s="4" customFormat="1" ht="15" customHeight="1">
      <c r="A116" s="27">
        <v>2002</v>
      </c>
      <c r="B116" s="140">
        <v>2062</v>
      </c>
      <c r="C116" s="144">
        <v>409</v>
      </c>
      <c r="D116" s="140">
        <v>1653</v>
      </c>
      <c r="E116" s="147">
        <v>0</v>
      </c>
      <c r="F116" s="147">
        <v>0</v>
      </c>
      <c r="G116" s="147">
        <v>0</v>
      </c>
      <c r="H116" s="140">
        <v>1653</v>
      </c>
    </row>
    <row r="117" spans="1:8" s="4" customFormat="1" ht="15" customHeight="1">
      <c r="A117" s="27">
        <v>2003</v>
      </c>
      <c r="B117" s="140">
        <v>2479</v>
      </c>
      <c r="C117" s="144">
        <v>375</v>
      </c>
      <c r="D117" s="140">
        <v>2104</v>
      </c>
      <c r="E117" s="147">
        <v>0</v>
      </c>
      <c r="F117" s="147">
        <v>0</v>
      </c>
      <c r="G117" s="147">
        <v>0</v>
      </c>
      <c r="H117" s="140">
        <v>2104</v>
      </c>
    </row>
    <row r="118" spans="1:8" s="4" customFormat="1" ht="15" customHeight="1">
      <c r="A118" s="27">
        <v>2004</v>
      </c>
      <c r="B118" s="140">
        <v>2796</v>
      </c>
      <c r="C118" s="144">
        <v>480</v>
      </c>
      <c r="D118" s="140">
        <v>2316</v>
      </c>
      <c r="E118" s="147">
        <v>0</v>
      </c>
      <c r="F118" s="147">
        <v>0</v>
      </c>
      <c r="G118" s="147">
        <v>0</v>
      </c>
      <c r="H118" s="140">
        <v>2316</v>
      </c>
    </row>
    <row r="119" spans="1:8" s="4" customFormat="1" ht="15" customHeight="1">
      <c r="A119" s="27">
        <v>2005</v>
      </c>
      <c r="B119" s="140">
        <v>3354</v>
      </c>
      <c r="C119" s="144">
        <v>662</v>
      </c>
      <c r="D119" s="140">
        <v>2692</v>
      </c>
      <c r="E119" s="147">
        <v>0</v>
      </c>
      <c r="F119" s="147">
        <v>0</v>
      </c>
      <c r="G119" s="147">
        <v>0</v>
      </c>
      <c r="H119" s="140">
        <v>2692</v>
      </c>
    </row>
    <row r="120" spans="1:8" s="4" customFormat="1" ht="15" customHeight="1">
      <c r="A120" s="27">
        <v>2006</v>
      </c>
      <c r="B120" s="140">
        <v>3584</v>
      </c>
      <c r="C120" s="144">
        <v>645</v>
      </c>
      <c r="D120" s="140">
        <v>2939</v>
      </c>
      <c r="E120" s="147">
        <v>0</v>
      </c>
      <c r="F120" s="147">
        <v>0</v>
      </c>
      <c r="G120" s="147">
        <v>0</v>
      </c>
      <c r="H120" s="140">
        <v>3</v>
      </c>
    </row>
    <row r="121" spans="1:8" s="4" customFormat="1" ht="15" customHeight="1">
      <c r="A121" s="27">
        <v>2007</v>
      </c>
      <c r="B121" s="140">
        <v>3016</v>
      </c>
      <c r="C121" s="144">
        <v>585</v>
      </c>
      <c r="D121" s="140">
        <v>2431</v>
      </c>
      <c r="E121" s="147">
        <v>0</v>
      </c>
      <c r="F121" s="147">
        <v>0</v>
      </c>
      <c r="G121" s="147">
        <v>0</v>
      </c>
      <c r="H121" s="140">
        <v>7</v>
      </c>
    </row>
    <row r="122" spans="1:8" s="4" customFormat="1" ht="15" customHeight="1">
      <c r="A122" s="27">
        <v>2008</v>
      </c>
      <c r="B122" s="140">
        <v>2601</v>
      </c>
      <c r="C122" s="144">
        <v>486</v>
      </c>
      <c r="D122" s="140">
        <v>2115</v>
      </c>
      <c r="E122" s="147">
        <v>0</v>
      </c>
      <c r="F122" s="147">
        <v>0</v>
      </c>
      <c r="G122" s="147">
        <v>0</v>
      </c>
      <c r="H122" s="140">
        <v>10</v>
      </c>
    </row>
    <row r="123" spans="1:8" s="4" customFormat="1" ht="15" customHeight="1">
      <c r="A123" s="27">
        <v>2009</v>
      </c>
      <c r="B123" s="140">
        <v>1472</v>
      </c>
      <c r="C123" s="144">
        <v>332</v>
      </c>
      <c r="D123" s="140">
        <v>1140</v>
      </c>
      <c r="E123" s="147">
        <v>0</v>
      </c>
      <c r="F123" s="147">
        <v>0</v>
      </c>
      <c r="G123" s="147">
        <v>0</v>
      </c>
      <c r="H123" s="140">
        <v>9</v>
      </c>
    </row>
    <row r="124" spans="1:8" s="6" customFormat="1" ht="15" customHeight="1">
      <c r="A124" s="27">
        <v>2010</v>
      </c>
      <c r="B124" s="140">
        <v>1213</v>
      </c>
      <c r="C124" s="144">
        <v>405</v>
      </c>
      <c r="D124" s="140">
        <v>808</v>
      </c>
      <c r="E124" s="147">
        <v>0</v>
      </c>
      <c r="F124" s="147">
        <v>0</v>
      </c>
      <c r="G124" s="147">
        <v>0</v>
      </c>
      <c r="H124" s="140">
        <v>18</v>
      </c>
    </row>
    <row r="125" spans="1:8" s="4" customFormat="1" ht="15" customHeight="1">
      <c r="A125" s="27">
        <v>2011</v>
      </c>
      <c r="B125" s="140">
        <v>972</v>
      </c>
      <c r="C125" s="144">
        <v>316</v>
      </c>
      <c r="D125" s="140">
        <v>656</v>
      </c>
      <c r="E125" s="147">
        <v>0</v>
      </c>
      <c r="F125" s="147">
        <v>0</v>
      </c>
      <c r="G125" s="147">
        <v>0</v>
      </c>
      <c r="H125" s="28">
        <v>52</v>
      </c>
    </row>
    <row r="126" spans="1:8" s="4" customFormat="1" ht="15" customHeight="1">
      <c r="A126" s="27">
        <v>2012</v>
      </c>
      <c r="B126" s="140">
        <v>753</v>
      </c>
      <c r="C126" s="144">
        <v>282</v>
      </c>
      <c r="D126" s="140">
        <v>471</v>
      </c>
      <c r="E126" s="147">
        <v>0</v>
      </c>
      <c r="F126" s="147">
        <v>0</v>
      </c>
      <c r="G126" s="147">
        <v>0</v>
      </c>
      <c r="H126" s="28">
        <v>7</v>
      </c>
    </row>
    <row r="127" spans="1:8" s="4" customFormat="1" ht="15" customHeight="1">
      <c r="A127" s="27">
        <v>2013</v>
      </c>
      <c r="B127" s="139">
        <v>687</v>
      </c>
      <c r="C127" s="139">
        <v>238</v>
      </c>
      <c r="D127" s="139">
        <v>449</v>
      </c>
      <c r="E127" s="147">
        <v>0</v>
      </c>
      <c r="F127" s="147">
        <v>0</v>
      </c>
      <c r="G127" s="147">
        <v>0</v>
      </c>
      <c r="H127" s="139">
        <v>15</v>
      </c>
    </row>
    <row r="128" spans="1:8" s="6" customFormat="1" ht="15" customHeight="1">
      <c r="A128" s="27">
        <v>2014</v>
      </c>
      <c r="B128" s="344">
        <v>834</v>
      </c>
      <c r="C128" s="345">
        <v>315</v>
      </c>
      <c r="D128" s="344">
        <v>519</v>
      </c>
      <c r="E128" s="147">
        <v>0</v>
      </c>
      <c r="F128" s="147">
        <v>0</v>
      </c>
      <c r="G128" s="147">
        <v>0</v>
      </c>
      <c r="H128" s="345">
        <v>13</v>
      </c>
    </row>
    <row r="129" spans="1:8" s="508" customFormat="1" ht="15" customHeight="1">
      <c r="A129" s="27">
        <v>2015</v>
      </c>
      <c r="B129" s="435">
        <v>861</v>
      </c>
      <c r="C129" s="437">
        <v>293</v>
      </c>
      <c r="D129" s="435">
        <v>568</v>
      </c>
      <c r="E129" s="147">
        <v>0</v>
      </c>
      <c r="F129" s="147">
        <v>0</v>
      </c>
      <c r="G129" s="147">
        <v>0</v>
      </c>
      <c r="H129" s="437">
        <v>6</v>
      </c>
    </row>
    <row r="130" spans="1:8" s="4" customFormat="1" ht="33" customHeight="1">
      <c r="A130" s="20"/>
      <c r="B130" s="3257" t="s">
        <v>424</v>
      </c>
      <c r="C130" s="3257"/>
      <c r="D130" s="3257"/>
      <c r="E130" s="3257"/>
      <c r="F130" s="3257"/>
      <c r="G130" s="3257"/>
      <c r="H130" s="3257"/>
    </row>
    <row r="131" spans="1:8" s="4" customFormat="1" ht="15" customHeight="1">
      <c r="A131" s="27">
        <v>1992</v>
      </c>
      <c r="B131" s="140">
        <v>176</v>
      </c>
      <c r="C131" s="144">
        <v>72</v>
      </c>
      <c r="D131" s="140">
        <v>104</v>
      </c>
      <c r="E131" s="147">
        <v>0</v>
      </c>
      <c r="F131" s="147">
        <v>0</v>
      </c>
      <c r="G131" s="147">
        <v>0</v>
      </c>
      <c r="H131" s="162">
        <v>104</v>
      </c>
    </row>
    <row r="132" spans="1:8" s="4" customFormat="1" ht="15" customHeight="1">
      <c r="A132" s="27">
        <v>1993</v>
      </c>
      <c r="B132" s="140">
        <v>451</v>
      </c>
      <c r="C132" s="144">
        <v>139</v>
      </c>
      <c r="D132" s="140">
        <v>312</v>
      </c>
      <c r="E132" s="147">
        <v>0</v>
      </c>
      <c r="F132" s="147">
        <v>0</v>
      </c>
      <c r="G132" s="147">
        <v>0</v>
      </c>
      <c r="H132" s="162">
        <v>312</v>
      </c>
    </row>
    <row r="133" spans="1:8" s="4" customFormat="1" ht="15" customHeight="1">
      <c r="A133" s="27">
        <v>1994</v>
      </c>
      <c r="B133" s="140">
        <v>621</v>
      </c>
      <c r="C133" s="144">
        <v>58</v>
      </c>
      <c r="D133" s="140">
        <v>563</v>
      </c>
      <c r="E133" s="147">
        <v>0</v>
      </c>
      <c r="F133" s="147">
        <v>0</v>
      </c>
      <c r="G133" s="147">
        <v>0</v>
      </c>
      <c r="H133" s="162">
        <v>563</v>
      </c>
    </row>
    <row r="134" spans="1:8" s="4" customFormat="1" ht="15" customHeight="1">
      <c r="A134" s="27">
        <v>1995</v>
      </c>
      <c r="B134" s="140">
        <v>607</v>
      </c>
      <c r="C134" s="144">
        <v>61</v>
      </c>
      <c r="D134" s="140">
        <v>546</v>
      </c>
      <c r="E134" s="147">
        <v>0</v>
      </c>
      <c r="F134" s="147">
        <v>0</v>
      </c>
      <c r="G134" s="147">
        <v>0</v>
      </c>
      <c r="H134" s="162">
        <v>546</v>
      </c>
    </row>
    <row r="135" spans="1:8" s="4" customFormat="1" ht="15" customHeight="1">
      <c r="A135" s="27">
        <v>1996</v>
      </c>
      <c r="B135" s="140">
        <v>572</v>
      </c>
      <c r="C135" s="144">
        <v>62</v>
      </c>
      <c r="D135" s="140">
        <v>510</v>
      </c>
      <c r="E135" s="147">
        <v>0</v>
      </c>
      <c r="F135" s="147">
        <v>0</v>
      </c>
      <c r="G135" s="147">
        <v>0</v>
      </c>
      <c r="H135" s="162">
        <v>510</v>
      </c>
    </row>
    <row r="136" spans="1:8" s="4" customFormat="1" ht="15" customHeight="1">
      <c r="A136" s="27">
        <v>1997</v>
      </c>
      <c r="B136" s="140">
        <v>935</v>
      </c>
      <c r="C136" s="144">
        <v>114</v>
      </c>
      <c r="D136" s="140">
        <v>821</v>
      </c>
      <c r="E136" s="147">
        <v>0</v>
      </c>
      <c r="F136" s="147">
        <v>0</v>
      </c>
      <c r="G136" s="147">
        <v>0</v>
      </c>
      <c r="H136" s="162">
        <v>821</v>
      </c>
    </row>
    <row r="137" spans="1:8" s="4" customFormat="1" ht="15" customHeight="1">
      <c r="A137" s="27">
        <v>1998</v>
      </c>
      <c r="B137" s="140">
        <v>1006</v>
      </c>
      <c r="C137" s="144">
        <v>144</v>
      </c>
      <c r="D137" s="140">
        <v>862</v>
      </c>
      <c r="E137" s="147">
        <v>0</v>
      </c>
      <c r="F137" s="147">
        <v>0</v>
      </c>
      <c r="G137" s="147">
        <v>0</v>
      </c>
      <c r="H137" s="162">
        <v>862</v>
      </c>
    </row>
    <row r="138" spans="1:8" s="4" customFormat="1" ht="15" customHeight="1">
      <c r="A138" s="27">
        <v>1999</v>
      </c>
      <c r="B138" s="140">
        <v>1322</v>
      </c>
      <c r="C138" s="144">
        <v>187</v>
      </c>
      <c r="D138" s="140">
        <v>1135</v>
      </c>
      <c r="E138" s="147">
        <v>0</v>
      </c>
      <c r="F138" s="147">
        <v>0</v>
      </c>
      <c r="G138" s="147">
        <v>0</v>
      </c>
      <c r="H138" s="162">
        <v>1135</v>
      </c>
    </row>
    <row r="139" spans="1:8" s="4" customFormat="1" ht="15" customHeight="1">
      <c r="A139" s="27">
        <v>2000</v>
      </c>
      <c r="B139" s="140">
        <v>1548</v>
      </c>
      <c r="C139" s="144">
        <v>254</v>
      </c>
      <c r="D139" s="140">
        <v>1294</v>
      </c>
      <c r="E139" s="147">
        <v>0</v>
      </c>
      <c r="F139" s="147">
        <v>0</v>
      </c>
      <c r="G139" s="147">
        <v>0</v>
      </c>
      <c r="H139" s="162">
        <v>1294</v>
      </c>
    </row>
    <row r="140" spans="1:8" s="4" customFormat="1" ht="15" customHeight="1">
      <c r="A140" s="27">
        <v>2001</v>
      </c>
      <c r="B140" s="140">
        <v>1675</v>
      </c>
      <c r="C140" s="144">
        <v>320</v>
      </c>
      <c r="D140" s="140">
        <v>1355</v>
      </c>
      <c r="E140" s="147">
        <v>0</v>
      </c>
      <c r="F140" s="147">
        <v>0</v>
      </c>
      <c r="G140" s="147">
        <v>0</v>
      </c>
      <c r="H140" s="162">
        <v>1355</v>
      </c>
    </row>
    <row r="141" spans="1:8" s="4" customFormat="1" ht="15" customHeight="1">
      <c r="A141" s="27">
        <v>2002</v>
      </c>
      <c r="B141" s="140">
        <v>2027</v>
      </c>
      <c r="C141" s="144">
        <v>407</v>
      </c>
      <c r="D141" s="140">
        <v>1620</v>
      </c>
      <c r="E141" s="147">
        <v>0</v>
      </c>
      <c r="F141" s="147">
        <v>0</v>
      </c>
      <c r="G141" s="147">
        <v>0</v>
      </c>
      <c r="H141" s="162">
        <v>1620</v>
      </c>
    </row>
    <row r="142" spans="1:8" s="4" customFormat="1" ht="15" customHeight="1">
      <c r="A142" s="27">
        <v>2003</v>
      </c>
      <c r="B142" s="140">
        <v>2453</v>
      </c>
      <c r="C142" s="144">
        <v>374</v>
      </c>
      <c r="D142" s="140">
        <v>2079</v>
      </c>
      <c r="E142" s="147">
        <v>0</v>
      </c>
      <c r="F142" s="147">
        <v>0</v>
      </c>
      <c r="G142" s="147">
        <v>0</v>
      </c>
      <c r="H142" s="162">
        <v>2079</v>
      </c>
    </row>
    <row r="143" spans="1:8" s="4" customFormat="1" ht="15" customHeight="1">
      <c r="A143" s="27">
        <v>2004</v>
      </c>
      <c r="B143" s="140">
        <v>2775</v>
      </c>
      <c r="C143" s="144">
        <v>480</v>
      </c>
      <c r="D143" s="140">
        <v>2295</v>
      </c>
      <c r="E143" s="147">
        <v>0</v>
      </c>
      <c r="F143" s="147">
        <v>0</v>
      </c>
      <c r="G143" s="147">
        <v>0</v>
      </c>
      <c r="H143" s="162">
        <v>2295</v>
      </c>
    </row>
    <row r="144" spans="1:8" s="4" customFormat="1" ht="15" customHeight="1">
      <c r="A144" s="27">
        <v>2005</v>
      </c>
      <c r="B144" s="140">
        <v>3335</v>
      </c>
      <c r="C144" s="145">
        <v>661</v>
      </c>
      <c r="D144" s="143">
        <v>2674</v>
      </c>
      <c r="E144" s="147">
        <v>0</v>
      </c>
      <c r="F144" s="147">
        <v>0</v>
      </c>
      <c r="G144" s="147">
        <v>0</v>
      </c>
      <c r="H144" s="162">
        <v>2674</v>
      </c>
    </row>
    <row r="145" spans="1:8" s="4" customFormat="1" ht="15" customHeight="1">
      <c r="A145" s="27">
        <v>2006</v>
      </c>
      <c r="B145" s="140">
        <v>3568</v>
      </c>
      <c r="C145" s="145">
        <v>645</v>
      </c>
      <c r="D145" s="143">
        <v>2923</v>
      </c>
      <c r="E145" s="147">
        <v>0</v>
      </c>
      <c r="F145" s="147">
        <v>0</v>
      </c>
      <c r="G145" s="147">
        <v>0</v>
      </c>
      <c r="H145" s="162">
        <v>3</v>
      </c>
    </row>
    <row r="146" spans="1:8" s="4" customFormat="1" ht="15" customHeight="1">
      <c r="A146" s="27">
        <v>2007</v>
      </c>
      <c r="B146" s="140">
        <v>2999</v>
      </c>
      <c r="C146" s="145">
        <v>585</v>
      </c>
      <c r="D146" s="143">
        <v>2414</v>
      </c>
      <c r="E146" s="147">
        <v>0</v>
      </c>
      <c r="F146" s="147">
        <v>0</v>
      </c>
      <c r="G146" s="147">
        <v>0</v>
      </c>
      <c r="H146" s="162">
        <v>7</v>
      </c>
    </row>
    <row r="147" spans="1:8" s="4" customFormat="1" ht="15" customHeight="1">
      <c r="A147" s="27">
        <v>2008</v>
      </c>
      <c r="B147" s="140">
        <v>2601</v>
      </c>
      <c r="C147" s="145">
        <v>486</v>
      </c>
      <c r="D147" s="143">
        <v>2115</v>
      </c>
      <c r="E147" s="147">
        <v>0</v>
      </c>
      <c r="F147" s="147">
        <v>0</v>
      </c>
      <c r="G147" s="147">
        <v>0</v>
      </c>
      <c r="H147" s="162">
        <v>10</v>
      </c>
    </row>
    <row r="148" spans="1:8" s="4" customFormat="1" ht="15" customHeight="1">
      <c r="A148" s="27">
        <v>2009</v>
      </c>
      <c r="B148" s="140">
        <v>1472</v>
      </c>
      <c r="C148" s="145">
        <v>332</v>
      </c>
      <c r="D148" s="143">
        <v>1140</v>
      </c>
      <c r="E148" s="147">
        <v>0</v>
      </c>
      <c r="F148" s="147">
        <v>0</v>
      </c>
      <c r="G148" s="147">
        <v>0</v>
      </c>
      <c r="H148" s="162">
        <v>9</v>
      </c>
    </row>
    <row r="149" spans="1:8" s="6" customFormat="1" ht="15" customHeight="1">
      <c r="A149" s="27">
        <v>2010</v>
      </c>
      <c r="B149" s="140">
        <v>1213</v>
      </c>
      <c r="C149" s="145">
        <v>405</v>
      </c>
      <c r="D149" s="143">
        <v>808</v>
      </c>
      <c r="E149" s="147">
        <v>0</v>
      </c>
      <c r="F149" s="147">
        <v>0</v>
      </c>
      <c r="G149" s="147">
        <v>0</v>
      </c>
      <c r="H149" s="162">
        <v>18</v>
      </c>
    </row>
    <row r="150" spans="1:8" s="4" customFormat="1" ht="15" customHeight="1">
      <c r="A150" s="27">
        <v>2011</v>
      </c>
      <c r="B150" s="140">
        <v>972</v>
      </c>
      <c r="C150" s="145">
        <v>316</v>
      </c>
      <c r="D150" s="145">
        <v>656</v>
      </c>
      <c r="E150" s="147">
        <v>0</v>
      </c>
      <c r="F150" s="147">
        <v>0</v>
      </c>
      <c r="G150" s="147">
        <v>0</v>
      </c>
      <c r="H150" s="162">
        <v>52</v>
      </c>
    </row>
    <row r="151" spans="1:8" s="4" customFormat="1" ht="15" customHeight="1">
      <c r="A151" s="27">
        <v>2012</v>
      </c>
      <c r="B151" s="140">
        <v>753</v>
      </c>
      <c r="C151" s="145">
        <v>282</v>
      </c>
      <c r="D151" s="143">
        <v>471</v>
      </c>
      <c r="E151" s="147">
        <v>0</v>
      </c>
      <c r="F151" s="147">
        <v>0</v>
      </c>
      <c r="G151" s="147">
        <v>0</v>
      </c>
      <c r="H151" s="162">
        <v>7</v>
      </c>
    </row>
    <row r="152" spans="1:8" s="4" customFormat="1" ht="15" customHeight="1">
      <c r="A152" s="27">
        <v>2013</v>
      </c>
      <c r="B152" s="139">
        <v>687</v>
      </c>
      <c r="C152" s="139">
        <v>238</v>
      </c>
      <c r="D152" s="139">
        <v>449</v>
      </c>
      <c r="E152" s="147">
        <v>0</v>
      </c>
      <c r="F152" s="147">
        <v>0</v>
      </c>
      <c r="G152" s="147">
        <v>0</v>
      </c>
      <c r="H152" s="139">
        <v>15</v>
      </c>
    </row>
    <row r="153" spans="1:8" s="6" customFormat="1" ht="15" customHeight="1">
      <c r="A153" s="27">
        <v>2014</v>
      </c>
      <c r="B153" s="139">
        <v>834</v>
      </c>
      <c r="C153" s="139">
        <v>315</v>
      </c>
      <c r="D153" s="139">
        <v>519</v>
      </c>
      <c r="E153" s="147">
        <v>0</v>
      </c>
      <c r="F153" s="147">
        <v>0</v>
      </c>
      <c r="G153" s="147">
        <v>0</v>
      </c>
      <c r="H153" s="139">
        <v>13</v>
      </c>
    </row>
    <row r="154" spans="1:8" s="508" customFormat="1" ht="15" customHeight="1">
      <c r="A154" s="27">
        <v>2015</v>
      </c>
      <c r="B154" s="435">
        <v>861</v>
      </c>
      <c r="C154" s="437">
        <v>293</v>
      </c>
      <c r="D154" s="435">
        <v>568</v>
      </c>
      <c r="E154" s="147">
        <v>0</v>
      </c>
      <c r="F154" s="147">
        <v>0</v>
      </c>
      <c r="G154" s="147">
        <v>0</v>
      </c>
      <c r="H154" s="437">
        <v>6</v>
      </c>
    </row>
    <row r="155" spans="1:8" s="4" customFormat="1" ht="33" customHeight="1">
      <c r="A155" s="20"/>
      <c r="B155" s="3248" t="s">
        <v>320</v>
      </c>
      <c r="C155" s="3248"/>
      <c r="D155" s="3248"/>
      <c r="E155" s="3248"/>
      <c r="F155" s="3248"/>
      <c r="G155" s="3248"/>
      <c r="H155" s="3248"/>
    </row>
    <row r="156" spans="1:8" s="4" customFormat="1" ht="15" customHeight="1">
      <c r="A156" s="27">
        <v>1992</v>
      </c>
      <c r="B156" s="140">
        <f t="shared" ref="B156:B175" si="0">C156+D156</f>
        <v>0</v>
      </c>
      <c r="C156" s="140">
        <v>0</v>
      </c>
      <c r="D156" s="140">
        <v>0</v>
      </c>
      <c r="E156" s="147">
        <v>0</v>
      </c>
      <c r="F156" s="147">
        <v>0</v>
      </c>
      <c r="G156" s="147">
        <v>0</v>
      </c>
      <c r="H156" s="163">
        <f>D156</f>
        <v>0</v>
      </c>
    </row>
    <row r="157" spans="1:8" s="4" customFormat="1" ht="15" customHeight="1">
      <c r="A157" s="27">
        <v>1993</v>
      </c>
      <c r="B157" s="140">
        <f t="shared" si="0"/>
        <v>0</v>
      </c>
      <c r="C157" s="140">
        <v>0</v>
      </c>
      <c r="D157" s="140">
        <v>0</v>
      </c>
      <c r="E157" s="147">
        <v>0</v>
      </c>
      <c r="F157" s="147">
        <v>0</v>
      </c>
      <c r="G157" s="147">
        <v>0</v>
      </c>
      <c r="H157" s="163">
        <f t="shared" ref="H157:H168" si="1">D157</f>
        <v>0</v>
      </c>
    </row>
    <row r="158" spans="1:8" s="4" customFormat="1" ht="15" customHeight="1">
      <c r="A158" s="27">
        <v>1994</v>
      </c>
      <c r="B158" s="140">
        <f t="shared" si="0"/>
        <v>0</v>
      </c>
      <c r="C158" s="140">
        <v>0</v>
      </c>
      <c r="D158" s="140">
        <v>0</v>
      </c>
      <c r="E158" s="147">
        <v>0</v>
      </c>
      <c r="F158" s="147">
        <v>0</v>
      </c>
      <c r="G158" s="147">
        <v>0</v>
      </c>
      <c r="H158" s="163">
        <f t="shared" si="1"/>
        <v>0</v>
      </c>
    </row>
    <row r="159" spans="1:8" s="4" customFormat="1" ht="15" customHeight="1">
      <c r="A159" s="27">
        <v>1995</v>
      </c>
      <c r="B159" s="140">
        <f t="shared" si="0"/>
        <v>0</v>
      </c>
      <c r="C159" s="140">
        <v>0</v>
      </c>
      <c r="D159" s="140">
        <v>0</v>
      </c>
      <c r="E159" s="147">
        <v>0</v>
      </c>
      <c r="F159" s="147">
        <v>0</v>
      </c>
      <c r="G159" s="147">
        <v>0</v>
      </c>
      <c r="H159" s="163">
        <f t="shared" si="1"/>
        <v>0</v>
      </c>
    </row>
    <row r="160" spans="1:8" s="4" customFormat="1" ht="15" customHeight="1">
      <c r="A160" s="27">
        <v>1996</v>
      </c>
      <c r="B160" s="140">
        <f t="shared" si="0"/>
        <v>0</v>
      </c>
      <c r="C160" s="140">
        <v>0</v>
      </c>
      <c r="D160" s="140">
        <v>0</v>
      </c>
      <c r="E160" s="147">
        <v>0</v>
      </c>
      <c r="F160" s="147">
        <v>0</v>
      </c>
      <c r="G160" s="147">
        <v>0</v>
      </c>
      <c r="H160" s="163">
        <f t="shared" si="1"/>
        <v>0</v>
      </c>
    </row>
    <row r="161" spans="1:8" s="4" customFormat="1" ht="15" customHeight="1">
      <c r="A161" s="27">
        <v>1997</v>
      </c>
      <c r="B161" s="140">
        <f t="shared" si="0"/>
        <v>0</v>
      </c>
      <c r="C161" s="140">
        <v>0</v>
      </c>
      <c r="D161" s="140">
        <v>0</v>
      </c>
      <c r="E161" s="147">
        <v>0</v>
      </c>
      <c r="F161" s="147">
        <v>0</v>
      </c>
      <c r="G161" s="147">
        <v>0</v>
      </c>
      <c r="H161" s="163">
        <f t="shared" si="1"/>
        <v>0</v>
      </c>
    </row>
    <row r="162" spans="1:8" s="4" customFormat="1" ht="15" customHeight="1">
      <c r="A162" s="27">
        <v>1998</v>
      </c>
      <c r="B162" s="140">
        <f t="shared" si="0"/>
        <v>7</v>
      </c>
      <c r="C162" s="140">
        <v>0</v>
      </c>
      <c r="D162" s="140">
        <v>7</v>
      </c>
      <c r="E162" s="147">
        <v>0</v>
      </c>
      <c r="F162" s="147">
        <v>0</v>
      </c>
      <c r="G162" s="147">
        <v>0</v>
      </c>
      <c r="H162" s="163">
        <f t="shared" si="1"/>
        <v>7</v>
      </c>
    </row>
    <row r="163" spans="1:8" s="4" customFormat="1" ht="15" customHeight="1">
      <c r="A163" s="27">
        <v>1999</v>
      </c>
      <c r="B163" s="140">
        <f t="shared" si="0"/>
        <v>10</v>
      </c>
      <c r="C163" s="140">
        <v>0</v>
      </c>
      <c r="D163" s="140">
        <v>10</v>
      </c>
      <c r="E163" s="147">
        <v>0</v>
      </c>
      <c r="F163" s="147">
        <v>0</v>
      </c>
      <c r="G163" s="147">
        <v>0</v>
      </c>
      <c r="H163" s="163">
        <f t="shared" si="1"/>
        <v>10</v>
      </c>
    </row>
    <row r="164" spans="1:8" s="4" customFormat="1" ht="15" customHeight="1">
      <c r="A164" s="27">
        <v>2000</v>
      </c>
      <c r="B164" s="140">
        <f t="shared" si="0"/>
        <v>27</v>
      </c>
      <c r="C164" s="140">
        <v>0</v>
      </c>
      <c r="D164" s="140">
        <v>27</v>
      </c>
      <c r="E164" s="147">
        <v>0</v>
      </c>
      <c r="F164" s="147">
        <v>0</v>
      </c>
      <c r="G164" s="147">
        <v>0</v>
      </c>
      <c r="H164" s="163">
        <f t="shared" si="1"/>
        <v>27</v>
      </c>
    </row>
    <row r="165" spans="1:8" s="4" customFormat="1" ht="15" customHeight="1">
      <c r="A165" s="27">
        <v>2001</v>
      </c>
      <c r="B165" s="140">
        <f t="shared" si="0"/>
        <v>42</v>
      </c>
      <c r="C165" s="140">
        <v>0</v>
      </c>
      <c r="D165" s="140">
        <v>42</v>
      </c>
      <c r="E165" s="147">
        <v>0</v>
      </c>
      <c r="F165" s="147">
        <v>0</v>
      </c>
      <c r="G165" s="147">
        <v>0</v>
      </c>
      <c r="H165" s="163">
        <f t="shared" si="1"/>
        <v>42</v>
      </c>
    </row>
    <row r="166" spans="1:8" s="4" customFormat="1" ht="15" customHeight="1">
      <c r="A166" s="27">
        <v>2002</v>
      </c>
      <c r="B166" s="140">
        <f t="shared" si="0"/>
        <v>35</v>
      </c>
      <c r="C166" s="140">
        <v>2</v>
      </c>
      <c r="D166" s="140">
        <v>33</v>
      </c>
      <c r="E166" s="147">
        <v>0</v>
      </c>
      <c r="F166" s="147">
        <v>0</v>
      </c>
      <c r="G166" s="147">
        <v>0</v>
      </c>
      <c r="H166" s="163">
        <f t="shared" si="1"/>
        <v>33</v>
      </c>
    </row>
    <row r="167" spans="1:8" s="4" customFormat="1" ht="15" customHeight="1">
      <c r="A167" s="27">
        <v>2003</v>
      </c>
      <c r="B167" s="140">
        <f t="shared" si="0"/>
        <v>26</v>
      </c>
      <c r="C167" s="140">
        <v>1</v>
      </c>
      <c r="D167" s="140">
        <v>25</v>
      </c>
      <c r="E167" s="147">
        <v>0</v>
      </c>
      <c r="F167" s="147">
        <v>0</v>
      </c>
      <c r="G167" s="147">
        <v>0</v>
      </c>
      <c r="H167" s="163">
        <f t="shared" si="1"/>
        <v>25</v>
      </c>
    </row>
    <row r="168" spans="1:8" s="4" customFormat="1" ht="15" customHeight="1">
      <c r="A168" s="27">
        <v>2004</v>
      </c>
      <c r="B168" s="140">
        <f t="shared" si="0"/>
        <v>21</v>
      </c>
      <c r="C168" s="140">
        <v>0</v>
      </c>
      <c r="D168" s="140">
        <v>21</v>
      </c>
      <c r="E168" s="147">
        <v>0</v>
      </c>
      <c r="F168" s="147">
        <v>0</v>
      </c>
      <c r="G168" s="147">
        <v>0</v>
      </c>
      <c r="H168" s="163">
        <f t="shared" si="1"/>
        <v>21</v>
      </c>
    </row>
    <row r="169" spans="1:8" s="4" customFormat="1" ht="15" customHeight="1">
      <c r="A169" s="27">
        <v>2005</v>
      </c>
      <c r="B169" s="140">
        <f t="shared" si="0"/>
        <v>19</v>
      </c>
      <c r="C169" s="143">
        <v>1</v>
      </c>
      <c r="D169" s="143">
        <v>18</v>
      </c>
      <c r="E169" s="147">
        <v>0</v>
      </c>
      <c r="F169" s="147">
        <v>0</v>
      </c>
      <c r="G169" s="147">
        <v>0</v>
      </c>
      <c r="H169" s="163">
        <f>D169</f>
        <v>18</v>
      </c>
    </row>
    <row r="170" spans="1:8" s="4" customFormat="1" ht="15" customHeight="1">
      <c r="A170" s="27">
        <v>2006</v>
      </c>
      <c r="B170" s="140">
        <f t="shared" si="0"/>
        <v>16</v>
      </c>
      <c r="C170" s="143">
        <v>0</v>
      </c>
      <c r="D170" s="143">
        <v>16</v>
      </c>
      <c r="E170" s="147">
        <v>0</v>
      </c>
      <c r="F170" s="147">
        <v>0</v>
      </c>
      <c r="G170" s="147">
        <v>0</v>
      </c>
      <c r="H170" s="163">
        <v>0</v>
      </c>
    </row>
    <row r="171" spans="1:8" s="4" customFormat="1" ht="15" customHeight="1">
      <c r="A171" s="27">
        <v>2007</v>
      </c>
      <c r="B171" s="140">
        <f t="shared" si="0"/>
        <v>17</v>
      </c>
      <c r="C171" s="143">
        <v>0</v>
      </c>
      <c r="D171" s="143">
        <v>17</v>
      </c>
      <c r="E171" s="147">
        <v>0</v>
      </c>
      <c r="F171" s="147">
        <v>0</v>
      </c>
      <c r="G171" s="147">
        <v>0</v>
      </c>
      <c r="H171" s="163">
        <v>0</v>
      </c>
    </row>
    <row r="172" spans="1:8" s="4" customFormat="1" ht="15" customHeight="1">
      <c r="A172" s="27">
        <v>2008</v>
      </c>
      <c r="B172" s="140">
        <f t="shared" si="0"/>
        <v>0</v>
      </c>
      <c r="C172" s="140">
        <v>0</v>
      </c>
      <c r="D172" s="140">
        <v>0</v>
      </c>
      <c r="E172" s="147">
        <v>0</v>
      </c>
      <c r="F172" s="147">
        <v>0</v>
      </c>
      <c r="G172" s="147">
        <v>0</v>
      </c>
      <c r="H172" s="163">
        <v>0</v>
      </c>
    </row>
    <row r="173" spans="1:8" s="4" customFormat="1" ht="15" customHeight="1">
      <c r="A173" s="27">
        <v>2009</v>
      </c>
      <c r="B173" s="140">
        <f t="shared" si="0"/>
        <v>0</v>
      </c>
      <c r="C173" s="140">
        <v>0</v>
      </c>
      <c r="D173" s="140">
        <v>0</v>
      </c>
      <c r="E173" s="147">
        <v>0</v>
      </c>
      <c r="F173" s="147">
        <v>0</v>
      </c>
      <c r="G173" s="147">
        <v>0</v>
      </c>
      <c r="H173" s="163">
        <v>0</v>
      </c>
    </row>
    <row r="174" spans="1:8" s="6" customFormat="1" ht="15" customHeight="1">
      <c r="A174" s="27">
        <v>2010</v>
      </c>
      <c r="B174" s="140">
        <f t="shared" si="0"/>
        <v>0</v>
      </c>
      <c r="C174" s="140">
        <v>0</v>
      </c>
      <c r="D174" s="140">
        <v>0</v>
      </c>
      <c r="E174" s="147">
        <v>0</v>
      </c>
      <c r="F174" s="147">
        <v>0</v>
      </c>
      <c r="G174" s="147">
        <v>0</v>
      </c>
      <c r="H174" s="163">
        <v>0</v>
      </c>
    </row>
    <row r="175" spans="1:8" s="4" customFormat="1" ht="15" customHeight="1">
      <c r="A175" s="27">
        <v>2011</v>
      </c>
      <c r="B175" s="140">
        <f t="shared" si="0"/>
        <v>0</v>
      </c>
      <c r="C175" s="140">
        <v>0</v>
      </c>
      <c r="D175" s="140">
        <v>0</v>
      </c>
      <c r="E175" s="147">
        <v>0</v>
      </c>
      <c r="F175" s="147">
        <v>0</v>
      </c>
      <c r="G175" s="147">
        <v>0</v>
      </c>
      <c r="H175" s="28">
        <v>0</v>
      </c>
    </row>
    <row r="176" spans="1:8" s="4" customFormat="1" ht="15" customHeight="1">
      <c r="A176" s="27">
        <v>2012</v>
      </c>
      <c r="B176" s="140">
        <f>C176+D176</f>
        <v>0</v>
      </c>
      <c r="C176" s="140">
        <v>0</v>
      </c>
      <c r="D176" s="140">
        <v>0</v>
      </c>
      <c r="E176" s="147">
        <v>0</v>
      </c>
      <c r="F176" s="147">
        <v>0</v>
      </c>
      <c r="G176" s="147">
        <v>0</v>
      </c>
      <c r="H176" s="28">
        <v>0</v>
      </c>
    </row>
    <row r="177" spans="1:8" s="4" customFormat="1" ht="15" customHeight="1">
      <c r="A177" s="27">
        <v>2013</v>
      </c>
      <c r="B177" s="139">
        <v>0</v>
      </c>
      <c r="C177" s="139">
        <v>0</v>
      </c>
      <c r="D177" s="139">
        <v>0</v>
      </c>
      <c r="E177" s="147">
        <v>0</v>
      </c>
      <c r="F177" s="147">
        <v>0</v>
      </c>
      <c r="G177" s="147">
        <v>0</v>
      </c>
      <c r="H177" s="139">
        <v>0</v>
      </c>
    </row>
    <row r="178" spans="1:8" s="6" customFormat="1" ht="15" customHeight="1">
      <c r="A178" s="27">
        <v>2014</v>
      </c>
      <c r="B178" s="139">
        <v>0</v>
      </c>
      <c r="C178" s="139">
        <v>0</v>
      </c>
      <c r="D178" s="139">
        <v>0</v>
      </c>
      <c r="E178" s="147">
        <v>0</v>
      </c>
      <c r="F178" s="147">
        <v>0</v>
      </c>
      <c r="G178" s="147">
        <v>0</v>
      </c>
      <c r="H178" s="139">
        <v>0</v>
      </c>
    </row>
    <row r="179" spans="1:8" s="4" customFormat="1" ht="15" customHeight="1">
      <c r="A179" s="27">
        <v>2015</v>
      </c>
      <c r="B179" s="139">
        <v>0</v>
      </c>
      <c r="C179" s="139">
        <v>0</v>
      </c>
      <c r="D179" s="139">
        <v>0</v>
      </c>
      <c r="E179" s="147">
        <v>0</v>
      </c>
      <c r="F179" s="147">
        <v>0</v>
      </c>
      <c r="G179" s="147">
        <v>0</v>
      </c>
      <c r="H179" s="139">
        <v>0</v>
      </c>
    </row>
    <row r="180" spans="1:8" s="4" customFormat="1" ht="33" customHeight="1">
      <c r="A180" s="20"/>
      <c r="B180" s="3256" t="s">
        <v>761</v>
      </c>
      <c r="C180" s="3256"/>
      <c r="D180" s="3256"/>
      <c r="E180" s="3256"/>
      <c r="F180" s="3256"/>
      <c r="G180" s="3256"/>
      <c r="H180" s="3256"/>
    </row>
    <row r="181" spans="1:8" s="4" customFormat="1" ht="15" customHeight="1">
      <c r="A181" s="27">
        <v>1992</v>
      </c>
      <c r="B181" s="140">
        <f t="shared" ref="B181:H190" si="2">B206+B231</f>
        <v>852</v>
      </c>
      <c r="C181" s="140">
        <f t="shared" si="2"/>
        <v>223</v>
      </c>
      <c r="D181" s="140">
        <f t="shared" si="2"/>
        <v>629</v>
      </c>
      <c r="E181" s="147">
        <f t="shared" si="2"/>
        <v>0</v>
      </c>
      <c r="F181" s="147">
        <f t="shared" si="2"/>
        <v>0</v>
      </c>
      <c r="G181" s="147">
        <f t="shared" si="2"/>
        <v>0</v>
      </c>
      <c r="H181" s="164">
        <f t="shared" si="2"/>
        <v>0</v>
      </c>
    </row>
    <row r="182" spans="1:8" s="4" customFormat="1" ht="15" customHeight="1">
      <c r="A182" s="27">
        <v>1993</v>
      </c>
      <c r="B182" s="140">
        <f t="shared" si="2"/>
        <v>990</v>
      </c>
      <c r="C182" s="140">
        <f t="shared" si="2"/>
        <v>355</v>
      </c>
      <c r="D182" s="140">
        <f t="shared" si="2"/>
        <v>635</v>
      </c>
      <c r="E182" s="147">
        <f t="shared" si="2"/>
        <v>0</v>
      </c>
      <c r="F182" s="147">
        <f t="shared" si="2"/>
        <v>0</v>
      </c>
      <c r="G182" s="147">
        <f t="shared" si="2"/>
        <v>0</v>
      </c>
      <c r="H182" s="164">
        <f t="shared" si="2"/>
        <v>290</v>
      </c>
    </row>
    <row r="183" spans="1:8" s="4" customFormat="1" ht="15" customHeight="1">
      <c r="A183" s="27">
        <v>1994</v>
      </c>
      <c r="B183" s="140">
        <f t="shared" si="2"/>
        <v>1352</v>
      </c>
      <c r="C183" s="140">
        <f t="shared" si="2"/>
        <v>330</v>
      </c>
      <c r="D183" s="140">
        <f t="shared" si="2"/>
        <v>1022</v>
      </c>
      <c r="E183" s="147">
        <f t="shared" si="2"/>
        <v>0</v>
      </c>
      <c r="F183" s="147">
        <f t="shared" si="2"/>
        <v>0</v>
      </c>
      <c r="G183" s="147">
        <f t="shared" si="2"/>
        <v>0</v>
      </c>
      <c r="H183" s="164">
        <f t="shared" si="2"/>
        <v>546</v>
      </c>
    </row>
    <row r="184" spans="1:8" s="4" customFormat="1" ht="15" customHeight="1">
      <c r="A184" s="27">
        <v>1995</v>
      </c>
      <c r="B184" s="140">
        <f t="shared" si="2"/>
        <v>1574</v>
      </c>
      <c r="C184" s="140">
        <f t="shared" si="2"/>
        <v>437</v>
      </c>
      <c r="D184" s="140">
        <f t="shared" si="2"/>
        <v>1137</v>
      </c>
      <c r="E184" s="147">
        <f t="shared" si="2"/>
        <v>0</v>
      </c>
      <c r="F184" s="147">
        <f t="shared" si="2"/>
        <v>0</v>
      </c>
      <c r="G184" s="147">
        <f t="shared" si="2"/>
        <v>0</v>
      </c>
      <c r="H184" s="164">
        <f t="shared" si="2"/>
        <v>668</v>
      </c>
    </row>
    <row r="185" spans="1:8" s="4" customFormat="1" ht="15" customHeight="1">
      <c r="A185" s="27">
        <v>1996</v>
      </c>
      <c r="B185" s="140">
        <f t="shared" si="2"/>
        <v>2263</v>
      </c>
      <c r="C185" s="140">
        <f t="shared" si="2"/>
        <v>518</v>
      </c>
      <c r="D185" s="140">
        <f t="shared" si="2"/>
        <v>1745</v>
      </c>
      <c r="E185" s="147">
        <f t="shared" si="2"/>
        <v>0</v>
      </c>
      <c r="F185" s="147">
        <f t="shared" si="2"/>
        <v>0</v>
      </c>
      <c r="G185" s="147">
        <f t="shared" si="2"/>
        <v>0</v>
      </c>
      <c r="H185" s="164">
        <f t="shared" si="2"/>
        <v>813</v>
      </c>
    </row>
    <row r="186" spans="1:8" s="4" customFormat="1" ht="15" customHeight="1">
      <c r="A186" s="27">
        <v>1997</v>
      </c>
      <c r="B186" s="140">
        <f t="shared" si="2"/>
        <v>2661</v>
      </c>
      <c r="C186" s="140">
        <f t="shared" si="2"/>
        <v>617</v>
      </c>
      <c r="D186" s="140">
        <f t="shared" si="2"/>
        <v>2044</v>
      </c>
      <c r="E186" s="147">
        <f t="shared" si="2"/>
        <v>0</v>
      </c>
      <c r="F186" s="147">
        <f t="shared" si="2"/>
        <v>0</v>
      </c>
      <c r="G186" s="147">
        <f t="shared" si="2"/>
        <v>0</v>
      </c>
      <c r="H186" s="164">
        <f t="shared" si="2"/>
        <v>957</v>
      </c>
    </row>
    <row r="187" spans="1:8" s="4" customFormat="1" ht="15" customHeight="1">
      <c r="A187" s="27">
        <v>1998</v>
      </c>
      <c r="B187" s="140">
        <f t="shared" si="2"/>
        <v>4272</v>
      </c>
      <c r="C187" s="140">
        <f t="shared" si="2"/>
        <v>879</v>
      </c>
      <c r="D187" s="140">
        <f t="shared" si="2"/>
        <v>3393</v>
      </c>
      <c r="E187" s="147">
        <f t="shared" si="2"/>
        <v>0</v>
      </c>
      <c r="F187" s="147">
        <f t="shared" si="2"/>
        <v>0</v>
      </c>
      <c r="G187" s="147">
        <f t="shared" si="2"/>
        <v>0</v>
      </c>
      <c r="H187" s="164">
        <f t="shared" si="2"/>
        <v>1298</v>
      </c>
    </row>
    <row r="188" spans="1:8" s="4" customFormat="1" ht="15" customHeight="1">
      <c r="A188" s="27">
        <v>1999</v>
      </c>
      <c r="B188" s="140">
        <f t="shared" si="2"/>
        <v>3834</v>
      </c>
      <c r="C188" s="140">
        <f t="shared" si="2"/>
        <v>855</v>
      </c>
      <c r="D188" s="140">
        <f t="shared" si="2"/>
        <v>2979</v>
      </c>
      <c r="E188" s="147">
        <f t="shared" si="2"/>
        <v>0</v>
      </c>
      <c r="F188" s="147">
        <f t="shared" si="2"/>
        <v>0</v>
      </c>
      <c r="G188" s="147">
        <f t="shared" si="2"/>
        <v>0</v>
      </c>
      <c r="H188" s="164">
        <f t="shared" si="2"/>
        <v>1433</v>
      </c>
    </row>
    <row r="189" spans="1:8" s="4" customFormat="1" ht="15" customHeight="1">
      <c r="A189" s="27">
        <v>2000</v>
      </c>
      <c r="B189" s="140">
        <f t="shared" si="2"/>
        <v>3603</v>
      </c>
      <c r="C189" s="140">
        <f t="shared" si="2"/>
        <v>945</v>
      </c>
      <c r="D189" s="140">
        <f t="shared" si="2"/>
        <v>2658</v>
      </c>
      <c r="E189" s="147">
        <f t="shared" si="2"/>
        <v>0</v>
      </c>
      <c r="F189" s="147">
        <f t="shared" si="2"/>
        <v>0</v>
      </c>
      <c r="G189" s="147">
        <f t="shared" si="2"/>
        <v>0</v>
      </c>
      <c r="H189" s="164">
        <f t="shared" si="2"/>
        <v>1632</v>
      </c>
    </row>
    <row r="190" spans="1:8" s="4" customFormat="1" ht="15" customHeight="1">
      <c r="A190" s="27">
        <v>2001</v>
      </c>
      <c r="B190" s="140">
        <f t="shared" si="2"/>
        <v>3819</v>
      </c>
      <c r="C190" s="140">
        <f t="shared" si="2"/>
        <v>1070</v>
      </c>
      <c r="D190" s="140">
        <f t="shared" si="2"/>
        <v>2749</v>
      </c>
      <c r="E190" s="147">
        <f t="shared" si="2"/>
        <v>0</v>
      </c>
      <c r="F190" s="147">
        <f t="shared" si="2"/>
        <v>0</v>
      </c>
      <c r="G190" s="147">
        <f t="shared" si="2"/>
        <v>0</v>
      </c>
      <c r="H190" s="164">
        <f t="shared" si="2"/>
        <v>1615</v>
      </c>
    </row>
    <row r="191" spans="1:8" s="4" customFormat="1" ht="15" customHeight="1">
      <c r="A191" s="27">
        <v>2002</v>
      </c>
      <c r="B191" s="140">
        <f t="shared" ref="B191:H199" si="3">B216+B241</f>
        <v>3775</v>
      </c>
      <c r="C191" s="140">
        <f t="shared" si="3"/>
        <v>1119</v>
      </c>
      <c r="D191" s="140">
        <f t="shared" si="3"/>
        <v>2656</v>
      </c>
      <c r="E191" s="147">
        <f t="shared" si="3"/>
        <v>0</v>
      </c>
      <c r="F191" s="147">
        <f t="shared" si="3"/>
        <v>0</v>
      </c>
      <c r="G191" s="147">
        <f t="shared" si="3"/>
        <v>0</v>
      </c>
      <c r="H191" s="164">
        <f t="shared" si="3"/>
        <v>1603</v>
      </c>
    </row>
    <row r="192" spans="1:8" s="4" customFormat="1" ht="15" customHeight="1">
      <c r="A192" s="27">
        <v>2003</v>
      </c>
      <c r="B192" s="140">
        <f t="shared" si="3"/>
        <v>3337</v>
      </c>
      <c r="C192" s="140">
        <f t="shared" si="3"/>
        <v>582</v>
      </c>
      <c r="D192" s="140">
        <f t="shared" si="3"/>
        <v>2755</v>
      </c>
      <c r="E192" s="147">
        <f t="shared" si="3"/>
        <v>0</v>
      </c>
      <c r="F192" s="147">
        <f t="shared" si="3"/>
        <v>0</v>
      </c>
      <c r="G192" s="147">
        <f t="shared" si="3"/>
        <v>0</v>
      </c>
      <c r="H192" s="164">
        <f t="shared" si="3"/>
        <v>1484</v>
      </c>
    </row>
    <row r="193" spans="1:8" s="4" customFormat="1" ht="15" customHeight="1">
      <c r="A193" s="27">
        <v>2004</v>
      </c>
      <c r="B193" s="140">
        <f t="shared" si="3"/>
        <v>4238</v>
      </c>
      <c r="C193" s="140">
        <f t="shared" si="3"/>
        <v>823</v>
      </c>
      <c r="D193" s="140">
        <f t="shared" si="3"/>
        <v>3415</v>
      </c>
      <c r="E193" s="147">
        <f t="shared" si="3"/>
        <v>0</v>
      </c>
      <c r="F193" s="147">
        <f t="shared" si="3"/>
        <v>0</v>
      </c>
      <c r="G193" s="147">
        <f t="shared" si="3"/>
        <v>0</v>
      </c>
      <c r="H193" s="164">
        <f t="shared" si="3"/>
        <v>2010</v>
      </c>
    </row>
    <row r="194" spans="1:8" s="4" customFormat="1" ht="15" customHeight="1">
      <c r="A194" s="27">
        <v>2005</v>
      </c>
      <c r="B194" s="140">
        <f t="shared" si="3"/>
        <v>3695</v>
      </c>
      <c r="C194" s="140">
        <f t="shared" si="3"/>
        <v>771</v>
      </c>
      <c r="D194" s="140">
        <f t="shared" si="3"/>
        <v>2924</v>
      </c>
      <c r="E194" s="147">
        <f t="shared" si="3"/>
        <v>0</v>
      </c>
      <c r="F194" s="147">
        <f t="shared" si="3"/>
        <v>0</v>
      </c>
      <c r="G194" s="147">
        <f t="shared" si="3"/>
        <v>0</v>
      </c>
      <c r="H194" s="164">
        <f t="shared" si="3"/>
        <v>1810</v>
      </c>
    </row>
    <row r="195" spans="1:8" s="4" customFormat="1" ht="15" customHeight="1">
      <c r="A195" s="27">
        <v>2006</v>
      </c>
      <c r="B195" s="140">
        <f t="shared" si="3"/>
        <v>3406</v>
      </c>
      <c r="C195" s="140">
        <f t="shared" si="3"/>
        <v>1168</v>
      </c>
      <c r="D195" s="140">
        <f t="shared" si="3"/>
        <v>2238</v>
      </c>
      <c r="E195" s="147">
        <f t="shared" si="3"/>
        <v>0</v>
      </c>
      <c r="F195" s="147">
        <f t="shared" si="3"/>
        <v>0</v>
      </c>
      <c r="G195" s="147">
        <f t="shared" si="3"/>
        <v>0</v>
      </c>
      <c r="H195" s="164">
        <f t="shared" si="3"/>
        <v>2238</v>
      </c>
    </row>
    <row r="196" spans="1:8" s="4" customFormat="1" ht="15" customHeight="1">
      <c r="A196" s="27">
        <v>2007</v>
      </c>
      <c r="B196" s="140">
        <f t="shared" si="3"/>
        <v>2833</v>
      </c>
      <c r="C196" s="140">
        <f t="shared" si="3"/>
        <v>972</v>
      </c>
      <c r="D196" s="140">
        <f t="shared" si="3"/>
        <v>1861</v>
      </c>
      <c r="E196" s="147">
        <f t="shared" si="3"/>
        <v>0</v>
      </c>
      <c r="F196" s="147">
        <f t="shared" si="3"/>
        <v>0</v>
      </c>
      <c r="G196" s="147">
        <f t="shared" si="3"/>
        <v>0</v>
      </c>
      <c r="H196" s="164">
        <f t="shared" si="3"/>
        <v>1861</v>
      </c>
    </row>
    <row r="197" spans="1:8" s="4" customFormat="1" ht="15" customHeight="1">
      <c r="A197" s="27">
        <v>2008</v>
      </c>
      <c r="B197" s="140">
        <f t="shared" si="3"/>
        <v>2258</v>
      </c>
      <c r="C197" s="140">
        <f t="shared" si="3"/>
        <v>801</v>
      </c>
      <c r="D197" s="140">
        <f t="shared" si="3"/>
        <v>1457</v>
      </c>
      <c r="E197" s="147">
        <f t="shared" si="3"/>
        <v>0</v>
      </c>
      <c r="F197" s="147">
        <f t="shared" si="3"/>
        <v>0</v>
      </c>
      <c r="G197" s="147">
        <f t="shared" si="3"/>
        <v>0</v>
      </c>
      <c r="H197" s="164">
        <f t="shared" si="3"/>
        <v>1457</v>
      </c>
    </row>
    <row r="198" spans="1:8" s="4" customFormat="1" ht="15" customHeight="1">
      <c r="A198" s="27">
        <v>2009</v>
      </c>
      <c r="B198" s="140">
        <f t="shared" si="3"/>
        <v>1919</v>
      </c>
      <c r="C198" s="140">
        <f t="shared" si="3"/>
        <v>629</v>
      </c>
      <c r="D198" s="140">
        <f t="shared" si="3"/>
        <v>1290</v>
      </c>
      <c r="E198" s="147">
        <f t="shared" si="3"/>
        <v>0</v>
      </c>
      <c r="F198" s="147">
        <f t="shared" si="3"/>
        <v>0</v>
      </c>
      <c r="G198" s="147">
        <f t="shared" si="3"/>
        <v>0</v>
      </c>
      <c r="H198" s="164">
        <f t="shared" si="3"/>
        <v>1290</v>
      </c>
    </row>
    <row r="199" spans="1:8" s="6" customFormat="1" ht="15" customHeight="1">
      <c r="A199" s="27">
        <v>2010</v>
      </c>
      <c r="B199" s="140">
        <f t="shared" si="3"/>
        <v>1648</v>
      </c>
      <c r="C199" s="140">
        <f t="shared" si="3"/>
        <v>601</v>
      </c>
      <c r="D199" s="140">
        <f t="shared" si="3"/>
        <v>1047</v>
      </c>
      <c r="E199" s="147">
        <f t="shared" si="3"/>
        <v>0</v>
      </c>
      <c r="F199" s="147">
        <f t="shared" si="3"/>
        <v>0</v>
      </c>
      <c r="G199" s="147">
        <f t="shared" si="3"/>
        <v>0</v>
      </c>
      <c r="H199" s="164">
        <f t="shared" si="3"/>
        <v>605</v>
      </c>
    </row>
    <row r="200" spans="1:8" s="6" customFormat="1" ht="15" customHeight="1">
      <c r="A200" s="27">
        <v>2011</v>
      </c>
      <c r="B200" s="140">
        <f>B225+B250</f>
        <v>1575</v>
      </c>
      <c r="C200" s="140">
        <v>673</v>
      </c>
      <c r="D200" s="140">
        <v>902</v>
      </c>
      <c r="E200" s="147">
        <f>E225+E251</f>
        <v>0</v>
      </c>
      <c r="F200" s="147">
        <f>F225+F251</f>
        <v>0</v>
      </c>
      <c r="G200" s="147">
        <f>G225+G251</f>
        <v>0</v>
      </c>
      <c r="H200" s="164">
        <v>884</v>
      </c>
    </row>
    <row r="201" spans="1:8" s="4" customFormat="1" ht="15" customHeight="1">
      <c r="A201" s="27">
        <v>2012</v>
      </c>
      <c r="B201" s="140">
        <v>1825</v>
      </c>
      <c r="C201" s="140">
        <v>715</v>
      </c>
      <c r="D201" s="140">
        <v>1110</v>
      </c>
      <c r="E201" s="147">
        <v>0</v>
      </c>
      <c r="F201" s="147">
        <v>0</v>
      </c>
      <c r="G201" s="147">
        <v>0</v>
      </c>
      <c r="H201" s="164">
        <v>1030</v>
      </c>
    </row>
    <row r="202" spans="1:8" s="4" customFormat="1" ht="15" customHeight="1">
      <c r="A202" s="27">
        <v>2013</v>
      </c>
      <c r="B202" s="139">
        <v>2090</v>
      </c>
      <c r="C202" s="139">
        <v>938</v>
      </c>
      <c r="D202" s="139">
        <v>1152</v>
      </c>
      <c r="E202" s="147">
        <v>0</v>
      </c>
      <c r="F202" s="147">
        <v>0</v>
      </c>
      <c r="G202" s="147">
        <v>0</v>
      </c>
      <c r="H202" s="139">
        <v>1095</v>
      </c>
    </row>
    <row r="203" spans="1:8" s="6" customFormat="1" ht="15" customHeight="1">
      <c r="A203" s="27">
        <v>2014</v>
      </c>
      <c r="B203" s="346">
        <v>2041</v>
      </c>
      <c r="C203" s="347">
        <v>758</v>
      </c>
      <c r="D203" s="346">
        <v>1283</v>
      </c>
      <c r="E203" s="147">
        <v>0</v>
      </c>
      <c r="F203" s="147">
        <v>0</v>
      </c>
      <c r="G203" s="147">
        <v>0</v>
      </c>
      <c r="H203" s="347">
        <v>1098</v>
      </c>
    </row>
    <row r="204" spans="1:8" s="508" customFormat="1" ht="15" customHeight="1">
      <c r="A204" s="27">
        <v>2015</v>
      </c>
      <c r="B204" s="435">
        <v>2177</v>
      </c>
      <c r="C204" s="437">
        <v>777</v>
      </c>
      <c r="D204" s="435">
        <v>1400</v>
      </c>
      <c r="E204" s="147">
        <v>0</v>
      </c>
      <c r="F204" s="147">
        <v>0</v>
      </c>
      <c r="G204" s="147">
        <v>0</v>
      </c>
      <c r="H204" s="437">
        <v>1159</v>
      </c>
    </row>
    <row r="205" spans="1:8" s="4" customFormat="1" ht="33" customHeight="1">
      <c r="A205" s="20"/>
      <c r="B205" s="3256" t="s">
        <v>314</v>
      </c>
      <c r="C205" s="3256"/>
      <c r="D205" s="3256"/>
      <c r="E205" s="3256"/>
      <c r="F205" s="3256"/>
      <c r="G205" s="3256"/>
      <c r="H205" s="3256"/>
    </row>
    <row r="206" spans="1:8" s="4" customFormat="1" ht="15" customHeight="1">
      <c r="A206" s="27">
        <v>1992</v>
      </c>
      <c r="B206" s="140">
        <f t="shared" ref="B206:B225" si="4">C206+D206</f>
        <v>653</v>
      </c>
      <c r="C206" s="140">
        <v>178</v>
      </c>
      <c r="D206" s="140">
        <v>475</v>
      </c>
      <c r="E206" s="147">
        <v>0</v>
      </c>
      <c r="F206" s="147">
        <v>0</v>
      </c>
      <c r="G206" s="147">
        <v>0</v>
      </c>
      <c r="H206" s="164">
        <v>0</v>
      </c>
    </row>
    <row r="207" spans="1:8" s="4" customFormat="1" ht="15" customHeight="1">
      <c r="A207" s="27">
        <v>1993</v>
      </c>
      <c r="B207" s="140">
        <f t="shared" si="4"/>
        <v>832</v>
      </c>
      <c r="C207" s="140">
        <v>341</v>
      </c>
      <c r="D207" s="140">
        <v>491</v>
      </c>
      <c r="E207" s="147">
        <v>0</v>
      </c>
      <c r="F207" s="147">
        <v>0</v>
      </c>
      <c r="G207" s="147">
        <v>0</v>
      </c>
      <c r="H207" s="164">
        <v>242</v>
      </c>
    </row>
    <row r="208" spans="1:8" s="4" customFormat="1" ht="15" customHeight="1">
      <c r="A208" s="27">
        <v>1994</v>
      </c>
      <c r="B208" s="140">
        <f t="shared" si="4"/>
        <v>1192</v>
      </c>
      <c r="C208" s="140">
        <v>295</v>
      </c>
      <c r="D208" s="140">
        <v>897</v>
      </c>
      <c r="E208" s="147">
        <v>0</v>
      </c>
      <c r="F208" s="147">
        <v>0</v>
      </c>
      <c r="G208" s="147">
        <v>0</v>
      </c>
      <c r="H208" s="164">
        <v>452</v>
      </c>
    </row>
    <row r="209" spans="1:8" s="4" customFormat="1" ht="15" customHeight="1">
      <c r="A209" s="27">
        <v>1995</v>
      </c>
      <c r="B209" s="140">
        <f t="shared" si="4"/>
        <v>1379</v>
      </c>
      <c r="C209" s="140">
        <v>379</v>
      </c>
      <c r="D209" s="140">
        <v>1000</v>
      </c>
      <c r="E209" s="147">
        <v>0</v>
      </c>
      <c r="F209" s="147">
        <v>0</v>
      </c>
      <c r="G209" s="147">
        <v>0</v>
      </c>
      <c r="H209" s="164">
        <v>556</v>
      </c>
    </row>
    <row r="210" spans="1:8" s="4" customFormat="1" ht="15" customHeight="1">
      <c r="A210" s="27">
        <v>1996</v>
      </c>
      <c r="B210" s="140">
        <f t="shared" si="4"/>
        <v>2064</v>
      </c>
      <c r="C210" s="140">
        <v>489</v>
      </c>
      <c r="D210" s="140">
        <v>1575</v>
      </c>
      <c r="E210" s="147">
        <v>0</v>
      </c>
      <c r="F210" s="147">
        <v>0</v>
      </c>
      <c r="G210" s="147">
        <v>0</v>
      </c>
      <c r="H210" s="164">
        <v>666</v>
      </c>
    </row>
    <row r="211" spans="1:8" s="4" customFormat="1" ht="15" customHeight="1">
      <c r="A211" s="27">
        <v>1997</v>
      </c>
      <c r="B211" s="140">
        <f t="shared" si="4"/>
        <v>2416</v>
      </c>
      <c r="C211" s="140">
        <v>582</v>
      </c>
      <c r="D211" s="140">
        <v>1834</v>
      </c>
      <c r="E211" s="147">
        <v>0</v>
      </c>
      <c r="F211" s="147">
        <v>0</v>
      </c>
      <c r="G211" s="147">
        <v>0</v>
      </c>
      <c r="H211" s="164">
        <v>779</v>
      </c>
    </row>
    <row r="212" spans="1:8" s="4" customFormat="1" ht="15" customHeight="1">
      <c r="A212" s="27">
        <v>1998</v>
      </c>
      <c r="B212" s="140">
        <f t="shared" si="4"/>
        <v>3339</v>
      </c>
      <c r="C212" s="140">
        <v>732</v>
      </c>
      <c r="D212" s="140">
        <v>2607</v>
      </c>
      <c r="E212" s="147">
        <v>0</v>
      </c>
      <c r="F212" s="147">
        <v>0</v>
      </c>
      <c r="G212" s="147">
        <v>0</v>
      </c>
      <c r="H212" s="164">
        <v>853</v>
      </c>
    </row>
    <row r="213" spans="1:8" s="4" customFormat="1" ht="15" customHeight="1">
      <c r="A213" s="27">
        <v>1999</v>
      </c>
      <c r="B213" s="140">
        <f t="shared" si="4"/>
        <v>2800</v>
      </c>
      <c r="C213" s="140">
        <v>735</v>
      </c>
      <c r="D213" s="140">
        <v>2065</v>
      </c>
      <c r="E213" s="147">
        <v>0</v>
      </c>
      <c r="F213" s="147">
        <v>0</v>
      </c>
      <c r="G213" s="147">
        <v>0</v>
      </c>
      <c r="H213" s="164">
        <v>901</v>
      </c>
    </row>
    <row r="214" spans="1:8" s="4" customFormat="1" ht="15" customHeight="1">
      <c r="A214" s="27">
        <v>2000</v>
      </c>
      <c r="B214" s="140">
        <f t="shared" si="4"/>
        <v>2635</v>
      </c>
      <c r="C214" s="140">
        <v>797</v>
      </c>
      <c r="D214" s="140">
        <v>1838</v>
      </c>
      <c r="E214" s="147">
        <v>0</v>
      </c>
      <c r="F214" s="147">
        <v>0</v>
      </c>
      <c r="G214" s="147">
        <v>0</v>
      </c>
      <c r="H214" s="164">
        <v>969</v>
      </c>
    </row>
    <row r="215" spans="1:8" s="4" customFormat="1" ht="15" customHeight="1">
      <c r="A215" s="27">
        <v>2001</v>
      </c>
      <c r="B215" s="140">
        <f t="shared" si="4"/>
        <v>2772</v>
      </c>
      <c r="C215" s="140">
        <v>885</v>
      </c>
      <c r="D215" s="140">
        <v>1887</v>
      </c>
      <c r="E215" s="147">
        <v>0</v>
      </c>
      <c r="F215" s="147">
        <v>0</v>
      </c>
      <c r="G215" s="147">
        <v>0</v>
      </c>
      <c r="H215" s="164">
        <v>1018</v>
      </c>
    </row>
    <row r="216" spans="1:8" s="4" customFormat="1" ht="15" customHeight="1">
      <c r="A216" s="27">
        <v>2002</v>
      </c>
      <c r="B216" s="140">
        <f t="shared" si="4"/>
        <v>2827</v>
      </c>
      <c r="C216" s="140">
        <v>968</v>
      </c>
      <c r="D216" s="140">
        <v>1859</v>
      </c>
      <c r="E216" s="147">
        <v>0</v>
      </c>
      <c r="F216" s="147">
        <v>0</v>
      </c>
      <c r="G216" s="147">
        <v>0</v>
      </c>
      <c r="H216" s="164">
        <v>996</v>
      </c>
    </row>
    <row r="217" spans="1:8" s="4" customFormat="1" ht="15" customHeight="1">
      <c r="A217" s="27">
        <v>2003</v>
      </c>
      <c r="B217" s="140">
        <f t="shared" si="4"/>
        <v>2422</v>
      </c>
      <c r="C217" s="140">
        <v>466</v>
      </c>
      <c r="D217" s="140">
        <v>1956</v>
      </c>
      <c r="E217" s="147">
        <v>0</v>
      </c>
      <c r="F217" s="147">
        <v>0</v>
      </c>
      <c r="G217" s="147">
        <v>0</v>
      </c>
      <c r="H217" s="164">
        <v>884</v>
      </c>
    </row>
    <row r="218" spans="1:8" s="4" customFormat="1" ht="15" customHeight="1">
      <c r="A218" s="27">
        <v>2004</v>
      </c>
      <c r="B218" s="140">
        <f t="shared" si="4"/>
        <v>3144</v>
      </c>
      <c r="C218" s="140">
        <v>714</v>
      </c>
      <c r="D218" s="140">
        <v>2430</v>
      </c>
      <c r="E218" s="147">
        <v>0</v>
      </c>
      <c r="F218" s="147">
        <v>0</v>
      </c>
      <c r="G218" s="147">
        <v>0</v>
      </c>
      <c r="H218" s="164">
        <v>1313</v>
      </c>
    </row>
    <row r="219" spans="1:8" s="4" customFormat="1" ht="15" customHeight="1">
      <c r="A219" s="27">
        <v>2005</v>
      </c>
      <c r="B219" s="140">
        <f t="shared" si="4"/>
        <v>2511</v>
      </c>
      <c r="C219" s="143">
        <v>631</v>
      </c>
      <c r="D219" s="143">
        <v>1880</v>
      </c>
      <c r="E219" s="147">
        <v>0</v>
      </c>
      <c r="F219" s="147">
        <v>0</v>
      </c>
      <c r="G219" s="147">
        <v>0</v>
      </c>
      <c r="H219" s="164">
        <v>1062</v>
      </c>
    </row>
    <row r="220" spans="1:8" s="4" customFormat="1" ht="15" customHeight="1">
      <c r="A220" s="27">
        <v>2006</v>
      </c>
      <c r="B220" s="140">
        <f t="shared" si="4"/>
        <v>2149</v>
      </c>
      <c r="C220" s="143">
        <v>749</v>
      </c>
      <c r="D220" s="143">
        <v>1400</v>
      </c>
      <c r="E220" s="147">
        <v>0</v>
      </c>
      <c r="F220" s="147">
        <v>0</v>
      </c>
      <c r="G220" s="147">
        <v>0</v>
      </c>
      <c r="H220" s="164">
        <v>1400</v>
      </c>
    </row>
    <row r="221" spans="1:8" s="4" customFormat="1" ht="15" customHeight="1">
      <c r="A221" s="27">
        <v>2007</v>
      </c>
      <c r="B221" s="140">
        <f t="shared" si="4"/>
        <v>1729</v>
      </c>
      <c r="C221" s="143">
        <v>662</v>
      </c>
      <c r="D221" s="143">
        <v>1067</v>
      </c>
      <c r="E221" s="147">
        <v>0</v>
      </c>
      <c r="F221" s="147">
        <v>0</v>
      </c>
      <c r="G221" s="147">
        <v>0</v>
      </c>
      <c r="H221" s="164">
        <v>1067</v>
      </c>
    </row>
    <row r="222" spans="1:8" s="4" customFormat="1" ht="15" customHeight="1">
      <c r="A222" s="27">
        <v>2008</v>
      </c>
      <c r="B222" s="140">
        <f t="shared" si="4"/>
        <v>1301</v>
      </c>
      <c r="C222" s="143">
        <v>556</v>
      </c>
      <c r="D222" s="143">
        <v>745</v>
      </c>
      <c r="E222" s="147">
        <v>0</v>
      </c>
      <c r="F222" s="147">
        <v>0</v>
      </c>
      <c r="G222" s="147">
        <v>0</v>
      </c>
      <c r="H222" s="164">
        <v>745</v>
      </c>
    </row>
    <row r="223" spans="1:8" s="4" customFormat="1" ht="15" customHeight="1">
      <c r="A223" s="27">
        <v>2009</v>
      </c>
      <c r="B223" s="140">
        <f t="shared" si="4"/>
        <v>1077</v>
      </c>
      <c r="C223" s="143">
        <v>410</v>
      </c>
      <c r="D223" s="143">
        <v>667</v>
      </c>
      <c r="E223" s="147">
        <v>0</v>
      </c>
      <c r="F223" s="147">
        <v>0</v>
      </c>
      <c r="G223" s="147">
        <v>0</v>
      </c>
      <c r="H223" s="164">
        <v>667</v>
      </c>
    </row>
    <row r="224" spans="1:8" s="6" customFormat="1" ht="15" customHeight="1">
      <c r="A224" s="27">
        <v>2010</v>
      </c>
      <c r="B224" s="140">
        <f t="shared" si="4"/>
        <v>851</v>
      </c>
      <c r="C224" s="143">
        <v>358</v>
      </c>
      <c r="D224" s="143">
        <v>493</v>
      </c>
      <c r="E224" s="147">
        <v>0</v>
      </c>
      <c r="F224" s="147">
        <v>0</v>
      </c>
      <c r="G224" s="147">
        <v>0</v>
      </c>
      <c r="H224" s="164">
        <v>267</v>
      </c>
    </row>
    <row r="225" spans="1:8" s="6" customFormat="1" ht="15" customHeight="1">
      <c r="A225" s="27">
        <v>2011</v>
      </c>
      <c r="B225" s="140">
        <f t="shared" si="4"/>
        <v>820</v>
      </c>
      <c r="C225" s="140">
        <v>405</v>
      </c>
      <c r="D225" s="139">
        <v>415</v>
      </c>
      <c r="E225" s="147">
        <v>0</v>
      </c>
      <c r="F225" s="147">
        <v>0</v>
      </c>
      <c r="G225" s="147">
        <v>0</v>
      </c>
      <c r="H225" s="140">
        <v>397</v>
      </c>
    </row>
    <row r="226" spans="1:8" s="6" customFormat="1" ht="15" customHeight="1">
      <c r="A226" s="27">
        <v>2012</v>
      </c>
      <c r="B226" s="139">
        <v>884</v>
      </c>
      <c r="C226" s="140">
        <v>410</v>
      </c>
      <c r="D226" s="139">
        <v>474</v>
      </c>
      <c r="E226" s="147">
        <v>0</v>
      </c>
      <c r="F226" s="147">
        <v>0</v>
      </c>
      <c r="G226" s="147">
        <v>0</v>
      </c>
      <c r="H226" s="140">
        <v>402</v>
      </c>
    </row>
    <row r="227" spans="1:8" s="6" customFormat="1" ht="15" customHeight="1">
      <c r="A227" s="27">
        <v>2013</v>
      </c>
      <c r="B227" s="139">
        <v>1058</v>
      </c>
      <c r="C227" s="139">
        <v>543</v>
      </c>
      <c r="D227" s="139">
        <v>515</v>
      </c>
      <c r="E227" s="147">
        <v>0</v>
      </c>
      <c r="F227" s="147">
        <v>0</v>
      </c>
      <c r="G227" s="147">
        <v>0</v>
      </c>
      <c r="H227" s="139">
        <v>462</v>
      </c>
    </row>
    <row r="228" spans="1:8" s="6" customFormat="1" ht="15" customHeight="1">
      <c r="A228" s="27">
        <v>2014</v>
      </c>
      <c r="B228" s="348">
        <v>999</v>
      </c>
      <c r="C228" s="349">
        <v>394</v>
      </c>
      <c r="D228" s="348">
        <v>605</v>
      </c>
      <c r="E228" s="147">
        <v>0</v>
      </c>
      <c r="F228" s="147">
        <v>0</v>
      </c>
      <c r="G228" s="147">
        <v>0</v>
      </c>
      <c r="H228" s="349">
        <v>487</v>
      </c>
    </row>
    <row r="229" spans="1:8" s="508" customFormat="1" ht="15" customHeight="1">
      <c r="A229" s="27">
        <v>2015</v>
      </c>
      <c r="B229" s="435">
        <v>1144</v>
      </c>
      <c r="C229" s="437">
        <v>438</v>
      </c>
      <c r="D229" s="435">
        <v>706</v>
      </c>
      <c r="E229" s="147">
        <v>0</v>
      </c>
      <c r="F229" s="147">
        <v>0</v>
      </c>
      <c r="G229" s="147">
        <v>0</v>
      </c>
      <c r="H229" s="437">
        <v>509</v>
      </c>
    </row>
    <row r="230" spans="1:8" s="4" customFormat="1" ht="33" customHeight="1">
      <c r="A230" s="20"/>
      <c r="B230" s="3257" t="s">
        <v>483</v>
      </c>
      <c r="C230" s="3257"/>
      <c r="D230" s="3257"/>
      <c r="E230" s="3257"/>
      <c r="F230" s="3257"/>
      <c r="G230" s="3257"/>
      <c r="H230" s="3257"/>
    </row>
    <row r="231" spans="1:8" s="4" customFormat="1" ht="15" customHeight="1">
      <c r="A231" s="27">
        <v>1992</v>
      </c>
      <c r="B231" s="140">
        <f t="shared" ref="B231:B250" si="5">C231+D231</f>
        <v>199</v>
      </c>
      <c r="C231" s="140">
        <v>45</v>
      </c>
      <c r="D231" s="140">
        <v>154</v>
      </c>
      <c r="E231" s="147">
        <v>0</v>
      </c>
      <c r="F231" s="147">
        <v>0</v>
      </c>
      <c r="G231" s="147">
        <v>0</v>
      </c>
      <c r="H231" s="165">
        <v>0</v>
      </c>
    </row>
    <row r="232" spans="1:8" s="4" customFormat="1" ht="15" customHeight="1">
      <c r="A232" s="27">
        <v>1993</v>
      </c>
      <c r="B232" s="140">
        <f t="shared" si="5"/>
        <v>158</v>
      </c>
      <c r="C232" s="140">
        <v>14</v>
      </c>
      <c r="D232" s="140">
        <v>144</v>
      </c>
      <c r="E232" s="147">
        <v>0</v>
      </c>
      <c r="F232" s="147">
        <v>0</v>
      </c>
      <c r="G232" s="147">
        <v>0</v>
      </c>
      <c r="H232" s="165">
        <v>48</v>
      </c>
    </row>
    <row r="233" spans="1:8" s="4" customFormat="1" ht="15" customHeight="1">
      <c r="A233" s="27">
        <v>1994</v>
      </c>
      <c r="B233" s="140">
        <f t="shared" si="5"/>
        <v>160</v>
      </c>
      <c r="C233" s="140">
        <v>35</v>
      </c>
      <c r="D233" s="140">
        <v>125</v>
      </c>
      <c r="E233" s="147">
        <v>0</v>
      </c>
      <c r="F233" s="147">
        <v>0</v>
      </c>
      <c r="G233" s="147">
        <v>0</v>
      </c>
      <c r="H233" s="165">
        <v>94</v>
      </c>
    </row>
    <row r="234" spans="1:8" s="4" customFormat="1" ht="15" customHeight="1">
      <c r="A234" s="27">
        <v>1995</v>
      </c>
      <c r="B234" s="140">
        <f t="shared" si="5"/>
        <v>195</v>
      </c>
      <c r="C234" s="140">
        <v>58</v>
      </c>
      <c r="D234" s="140">
        <v>137</v>
      </c>
      <c r="E234" s="147">
        <v>0</v>
      </c>
      <c r="F234" s="147">
        <v>0</v>
      </c>
      <c r="G234" s="147">
        <v>0</v>
      </c>
      <c r="H234" s="165">
        <v>112</v>
      </c>
    </row>
    <row r="235" spans="1:8" s="4" customFormat="1" ht="15" customHeight="1">
      <c r="A235" s="27">
        <v>1996</v>
      </c>
      <c r="B235" s="140">
        <f t="shared" si="5"/>
        <v>199</v>
      </c>
      <c r="C235" s="140">
        <v>29</v>
      </c>
      <c r="D235" s="140">
        <v>170</v>
      </c>
      <c r="E235" s="147">
        <v>0</v>
      </c>
      <c r="F235" s="147">
        <v>0</v>
      </c>
      <c r="G235" s="147">
        <v>0</v>
      </c>
      <c r="H235" s="165">
        <v>147</v>
      </c>
    </row>
    <row r="236" spans="1:8" s="4" customFormat="1" ht="15" customHeight="1">
      <c r="A236" s="27">
        <v>1997</v>
      </c>
      <c r="B236" s="140">
        <f t="shared" si="5"/>
        <v>245</v>
      </c>
      <c r="C236" s="140">
        <v>35</v>
      </c>
      <c r="D236" s="140">
        <v>210</v>
      </c>
      <c r="E236" s="147">
        <v>0</v>
      </c>
      <c r="F236" s="147">
        <v>0</v>
      </c>
      <c r="G236" s="147">
        <v>0</v>
      </c>
      <c r="H236" s="165">
        <v>178</v>
      </c>
    </row>
    <row r="237" spans="1:8" s="4" customFormat="1" ht="15" customHeight="1">
      <c r="A237" s="27">
        <v>1998</v>
      </c>
      <c r="B237" s="140">
        <f t="shared" si="5"/>
        <v>933</v>
      </c>
      <c r="C237" s="140">
        <v>147</v>
      </c>
      <c r="D237" s="140">
        <v>786</v>
      </c>
      <c r="E237" s="147">
        <v>0</v>
      </c>
      <c r="F237" s="147">
        <v>0</v>
      </c>
      <c r="G237" s="147">
        <v>0</v>
      </c>
      <c r="H237" s="165">
        <v>445</v>
      </c>
    </row>
    <row r="238" spans="1:8" s="4" customFormat="1" ht="15" customHeight="1">
      <c r="A238" s="27">
        <v>1999</v>
      </c>
      <c r="B238" s="140">
        <f t="shared" si="5"/>
        <v>1034</v>
      </c>
      <c r="C238" s="140">
        <v>120</v>
      </c>
      <c r="D238" s="140">
        <v>914</v>
      </c>
      <c r="E238" s="147">
        <v>0</v>
      </c>
      <c r="F238" s="147">
        <v>0</v>
      </c>
      <c r="G238" s="147">
        <v>0</v>
      </c>
      <c r="H238" s="165">
        <v>532</v>
      </c>
    </row>
    <row r="239" spans="1:8" s="4" customFormat="1" ht="15" customHeight="1">
      <c r="A239" s="27">
        <v>2000</v>
      </c>
      <c r="B239" s="140">
        <f t="shared" si="5"/>
        <v>968</v>
      </c>
      <c r="C239" s="140">
        <v>148</v>
      </c>
      <c r="D239" s="140">
        <v>820</v>
      </c>
      <c r="E239" s="147">
        <v>0</v>
      </c>
      <c r="F239" s="147">
        <v>0</v>
      </c>
      <c r="G239" s="147">
        <v>0</v>
      </c>
      <c r="H239" s="165">
        <v>663</v>
      </c>
    </row>
    <row r="240" spans="1:8" s="4" customFormat="1" ht="15" customHeight="1">
      <c r="A240" s="27">
        <v>2001</v>
      </c>
      <c r="B240" s="140">
        <f t="shared" si="5"/>
        <v>1047</v>
      </c>
      <c r="C240" s="140">
        <v>185</v>
      </c>
      <c r="D240" s="140">
        <v>862</v>
      </c>
      <c r="E240" s="147">
        <v>0</v>
      </c>
      <c r="F240" s="147">
        <v>0</v>
      </c>
      <c r="G240" s="147">
        <v>0</v>
      </c>
      <c r="H240" s="165">
        <v>597</v>
      </c>
    </row>
    <row r="241" spans="1:8" s="4" customFormat="1" ht="15" customHeight="1">
      <c r="A241" s="27">
        <v>2002</v>
      </c>
      <c r="B241" s="140">
        <f t="shared" si="5"/>
        <v>948</v>
      </c>
      <c r="C241" s="140">
        <v>151</v>
      </c>
      <c r="D241" s="140">
        <v>797</v>
      </c>
      <c r="E241" s="147">
        <v>0</v>
      </c>
      <c r="F241" s="147">
        <v>0</v>
      </c>
      <c r="G241" s="147">
        <v>0</v>
      </c>
      <c r="H241" s="165">
        <v>607</v>
      </c>
    </row>
    <row r="242" spans="1:8" s="4" customFormat="1" ht="15" customHeight="1">
      <c r="A242" s="27">
        <v>2003</v>
      </c>
      <c r="B242" s="140">
        <f t="shared" si="5"/>
        <v>915</v>
      </c>
      <c r="C242" s="140">
        <v>116</v>
      </c>
      <c r="D242" s="140">
        <v>799</v>
      </c>
      <c r="E242" s="147">
        <v>0</v>
      </c>
      <c r="F242" s="147">
        <v>0</v>
      </c>
      <c r="G242" s="147">
        <v>0</v>
      </c>
      <c r="H242" s="165">
        <v>600</v>
      </c>
    </row>
    <row r="243" spans="1:8" s="4" customFormat="1" ht="15" customHeight="1">
      <c r="A243" s="27">
        <v>2004</v>
      </c>
      <c r="B243" s="140">
        <f t="shared" si="5"/>
        <v>1094</v>
      </c>
      <c r="C243" s="140">
        <v>109</v>
      </c>
      <c r="D243" s="140">
        <v>985</v>
      </c>
      <c r="E243" s="147">
        <v>0</v>
      </c>
      <c r="F243" s="147">
        <v>0</v>
      </c>
      <c r="G243" s="147">
        <v>0</v>
      </c>
      <c r="H243" s="165">
        <v>697</v>
      </c>
    </row>
    <row r="244" spans="1:8" s="4" customFormat="1" ht="15" customHeight="1">
      <c r="A244" s="27">
        <v>2005</v>
      </c>
      <c r="B244" s="140">
        <f t="shared" si="5"/>
        <v>1184</v>
      </c>
      <c r="C244" s="143">
        <v>140</v>
      </c>
      <c r="D244" s="143">
        <v>1044</v>
      </c>
      <c r="E244" s="147">
        <v>0</v>
      </c>
      <c r="F244" s="147">
        <v>0</v>
      </c>
      <c r="G244" s="147">
        <v>0</v>
      </c>
      <c r="H244" s="165">
        <v>748</v>
      </c>
    </row>
    <row r="245" spans="1:8" s="4" customFormat="1" ht="15" customHeight="1">
      <c r="A245" s="27">
        <v>2006</v>
      </c>
      <c r="B245" s="140">
        <f t="shared" si="5"/>
        <v>1257</v>
      </c>
      <c r="C245" s="143">
        <v>419</v>
      </c>
      <c r="D245" s="143">
        <v>838</v>
      </c>
      <c r="E245" s="147">
        <v>0</v>
      </c>
      <c r="F245" s="147">
        <v>0</v>
      </c>
      <c r="G245" s="147">
        <v>0</v>
      </c>
      <c r="H245" s="165">
        <v>838</v>
      </c>
    </row>
    <row r="246" spans="1:8" s="4" customFormat="1" ht="15" customHeight="1">
      <c r="A246" s="27">
        <v>2007</v>
      </c>
      <c r="B246" s="140">
        <f t="shared" si="5"/>
        <v>1104</v>
      </c>
      <c r="C246" s="143">
        <v>310</v>
      </c>
      <c r="D246" s="143">
        <v>794</v>
      </c>
      <c r="E246" s="147">
        <v>0</v>
      </c>
      <c r="F246" s="147">
        <v>0</v>
      </c>
      <c r="G246" s="147">
        <v>0</v>
      </c>
      <c r="H246" s="165">
        <v>794</v>
      </c>
    </row>
    <row r="247" spans="1:8" s="4" customFormat="1" ht="15" customHeight="1">
      <c r="A247" s="27">
        <v>2008</v>
      </c>
      <c r="B247" s="140">
        <f t="shared" si="5"/>
        <v>957</v>
      </c>
      <c r="C247" s="140">
        <v>245</v>
      </c>
      <c r="D247" s="140">
        <v>712</v>
      </c>
      <c r="E247" s="147">
        <v>0</v>
      </c>
      <c r="F247" s="147">
        <v>0</v>
      </c>
      <c r="G247" s="147">
        <v>0</v>
      </c>
      <c r="H247" s="165">
        <v>712</v>
      </c>
    </row>
    <row r="248" spans="1:8" s="4" customFormat="1" ht="15" customHeight="1">
      <c r="A248" s="27">
        <v>2009</v>
      </c>
      <c r="B248" s="140">
        <f t="shared" si="5"/>
        <v>842</v>
      </c>
      <c r="C248" s="140">
        <v>219</v>
      </c>
      <c r="D248" s="140">
        <v>623</v>
      </c>
      <c r="E248" s="147">
        <v>0</v>
      </c>
      <c r="F248" s="147">
        <v>0</v>
      </c>
      <c r="G248" s="147">
        <v>0</v>
      </c>
      <c r="H248" s="165">
        <v>623</v>
      </c>
    </row>
    <row r="249" spans="1:8" s="6" customFormat="1" ht="15" customHeight="1">
      <c r="A249" s="27">
        <v>2010</v>
      </c>
      <c r="B249" s="140">
        <f t="shared" si="5"/>
        <v>797</v>
      </c>
      <c r="C249" s="140">
        <v>243</v>
      </c>
      <c r="D249" s="140">
        <v>554</v>
      </c>
      <c r="E249" s="147">
        <v>0</v>
      </c>
      <c r="F249" s="147">
        <v>0</v>
      </c>
      <c r="G249" s="147">
        <v>0</v>
      </c>
      <c r="H249" s="165">
        <f>892-554</f>
        <v>338</v>
      </c>
    </row>
    <row r="250" spans="1:8" s="6" customFormat="1" ht="15" customHeight="1">
      <c r="A250" s="27">
        <v>2011</v>
      </c>
      <c r="B250" s="140">
        <f t="shared" si="5"/>
        <v>755</v>
      </c>
      <c r="C250" s="140">
        <v>268</v>
      </c>
      <c r="D250" s="140">
        <v>487</v>
      </c>
      <c r="E250" s="147">
        <v>0</v>
      </c>
      <c r="F250" s="147">
        <v>0</v>
      </c>
      <c r="G250" s="147">
        <v>0</v>
      </c>
      <c r="H250" s="165">
        <v>487</v>
      </c>
    </row>
    <row r="251" spans="1:8" s="4" customFormat="1" ht="15" customHeight="1">
      <c r="A251" s="27">
        <v>2012</v>
      </c>
      <c r="B251" s="140">
        <v>941</v>
      </c>
      <c r="C251" s="140">
        <v>305</v>
      </c>
      <c r="D251" s="140">
        <v>636</v>
      </c>
      <c r="E251" s="147">
        <v>0</v>
      </c>
      <c r="F251" s="147">
        <v>0</v>
      </c>
      <c r="G251" s="147">
        <v>0</v>
      </c>
      <c r="H251" s="165">
        <v>628</v>
      </c>
    </row>
    <row r="252" spans="1:8" s="4" customFormat="1" ht="15" customHeight="1">
      <c r="A252" s="27">
        <v>2013</v>
      </c>
      <c r="B252" s="139">
        <v>1032</v>
      </c>
      <c r="C252" s="139">
        <v>395</v>
      </c>
      <c r="D252" s="139">
        <v>637</v>
      </c>
      <c r="E252" s="147">
        <v>0</v>
      </c>
      <c r="F252" s="147">
        <v>0</v>
      </c>
      <c r="G252" s="147">
        <v>0</v>
      </c>
      <c r="H252" s="139">
        <v>633</v>
      </c>
    </row>
    <row r="253" spans="1:8" s="6" customFormat="1" ht="15" customHeight="1">
      <c r="A253" s="27">
        <v>2014</v>
      </c>
      <c r="B253" s="350">
        <v>1042</v>
      </c>
      <c r="C253" s="351">
        <v>364</v>
      </c>
      <c r="D253" s="350">
        <v>678</v>
      </c>
      <c r="E253" s="147">
        <v>0</v>
      </c>
      <c r="F253" s="147">
        <v>0</v>
      </c>
      <c r="G253" s="147">
        <v>0</v>
      </c>
      <c r="H253" s="351">
        <v>611</v>
      </c>
    </row>
    <row r="254" spans="1:8" s="508" customFormat="1" ht="15" customHeight="1">
      <c r="A254" s="27">
        <v>2015</v>
      </c>
      <c r="B254" s="435">
        <v>1033</v>
      </c>
      <c r="C254" s="437">
        <v>339</v>
      </c>
      <c r="D254" s="435">
        <v>694</v>
      </c>
      <c r="E254" s="147">
        <v>0</v>
      </c>
      <c r="F254" s="147">
        <v>0</v>
      </c>
      <c r="G254" s="147">
        <v>0</v>
      </c>
      <c r="H254" s="437">
        <v>650</v>
      </c>
    </row>
    <row r="255" spans="1:8" s="4" customFormat="1" ht="33" customHeight="1">
      <c r="A255" s="20"/>
      <c r="B255" s="3248" t="s">
        <v>214</v>
      </c>
      <c r="C255" s="3248"/>
      <c r="D255" s="3248"/>
      <c r="E255" s="3248"/>
      <c r="F255" s="3248"/>
      <c r="G255" s="3248"/>
      <c r="H255" s="3248"/>
    </row>
    <row r="256" spans="1:8" s="4" customFormat="1" ht="15" customHeight="1">
      <c r="A256" s="27">
        <v>1992</v>
      </c>
      <c r="B256" s="141">
        <f t="shared" ref="B256:B275" si="6">SUM(B281,B306,B331)</f>
        <v>237</v>
      </c>
      <c r="C256" s="147">
        <v>0</v>
      </c>
      <c r="D256" s="141">
        <f t="shared" ref="D256:D274" si="7">SUM(D281,D306,D331)</f>
        <v>237</v>
      </c>
      <c r="E256" s="147">
        <v>0</v>
      </c>
      <c r="F256" s="147">
        <v>0</v>
      </c>
      <c r="G256" s="147">
        <v>0</v>
      </c>
      <c r="H256" s="147">
        <v>0</v>
      </c>
    </row>
    <row r="257" spans="1:8" s="4" customFormat="1" ht="15" customHeight="1">
      <c r="A257" s="27">
        <v>1993</v>
      </c>
      <c r="B257" s="141">
        <f t="shared" si="6"/>
        <v>1086</v>
      </c>
      <c r="C257" s="147">
        <v>0</v>
      </c>
      <c r="D257" s="141">
        <f t="shared" si="7"/>
        <v>1086</v>
      </c>
      <c r="E257" s="147">
        <v>0</v>
      </c>
      <c r="F257" s="147">
        <v>0</v>
      </c>
      <c r="G257" s="147">
        <v>0</v>
      </c>
      <c r="H257" s="147">
        <v>0</v>
      </c>
    </row>
    <row r="258" spans="1:8" s="4" customFormat="1" ht="15" customHeight="1">
      <c r="A258" s="27">
        <v>1994</v>
      </c>
      <c r="B258" s="141">
        <f t="shared" si="6"/>
        <v>2909</v>
      </c>
      <c r="C258" s="147">
        <v>0</v>
      </c>
      <c r="D258" s="141">
        <f t="shared" si="7"/>
        <v>2909</v>
      </c>
      <c r="E258" s="147">
        <v>0</v>
      </c>
      <c r="F258" s="147">
        <v>0</v>
      </c>
      <c r="G258" s="147">
        <v>0</v>
      </c>
      <c r="H258" s="147">
        <v>0</v>
      </c>
    </row>
    <row r="259" spans="1:8" s="4" customFormat="1" ht="15" customHeight="1">
      <c r="A259" s="27">
        <v>1995</v>
      </c>
      <c r="B259" s="141">
        <f t="shared" si="6"/>
        <v>3281</v>
      </c>
      <c r="C259" s="147">
        <v>0</v>
      </c>
      <c r="D259" s="141">
        <f t="shared" si="7"/>
        <v>3281</v>
      </c>
      <c r="E259" s="147">
        <v>0</v>
      </c>
      <c r="F259" s="147">
        <v>0</v>
      </c>
      <c r="G259" s="147">
        <v>0</v>
      </c>
      <c r="H259" s="147">
        <v>0</v>
      </c>
    </row>
    <row r="260" spans="1:8" s="4" customFormat="1" ht="15" customHeight="1">
      <c r="A260" s="27">
        <v>1996</v>
      </c>
      <c r="B260" s="141">
        <f t="shared" si="6"/>
        <v>3981</v>
      </c>
      <c r="C260" s="147">
        <v>0</v>
      </c>
      <c r="D260" s="141">
        <f t="shared" si="7"/>
        <v>3981</v>
      </c>
      <c r="E260" s="147">
        <v>0</v>
      </c>
      <c r="F260" s="147">
        <v>0</v>
      </c>
      <c r="G260" s="147">
        <v>0</v>
      </c>
      <c r="H260" s="147">
        <v>0</v>
      </c>
    </row>
    <row r="261" spans="1:8" s="4" customFormat="1" ht="15" customHeight="1">
      <c r="A261" s="27">
        <v>1997</v>
      </c>
      <c r="B261" s="141">
        <f t="shared" si="6"/>
        <v>4752</v>
      </c>
      <c r="C261" s="147">
        <v>0</v>
      </c>
      <c r="D261" s="141">
        <f t="shared" si="7"/>
        <v>4752</v>
      </c>
      <c r="E261" s="147">
        <v>0</v>
      </c>
      <c r="F261" s="147">
        <v>0</v>
      </c>
      <c r="G261" s="147">
        <v>0</v>
      </c>
      <c r="H261" s="147">
        <v>0</v>
      </c>
    </row>
    <row r="262" spans="1:8" s="4" customFormat="1" ht="15" customHeight="1">
      <c r="A262" s="27">
        <v>1998</v>
      </c>
      <c r="B262" s="141">
        <f t="shared" si="6"/>
        <v>3336</v>
      </c>
      <c r="C262" s="147">
        <v>0</v>
      </c>
      <c r="D262" s="141">
        <f t="shared" si="7"/>
        <v>3336</v>
      </c>
      <c r="E262" s="147">
        <v>0</v>
      </c>
      <c r="F262" s="147">
        <v>0</v>
      </c>
      <c r="G262" s="147">
        <v>0</v>
      </c>
      <c r="H262" s="147">
        <v>0</v>
      </c>
    </row>
    <row r="263" spans="1:8" s="4" customFormat="1" ht="15" customHeight="1">
      <c r="A263" s="27">
        <v>1999</v>
      </c>
      <c r="B263" s="141">
        <f t="shared" si="6"/>
        <v>3102</v>
      </c>
      <c r="C263" s="147">
        <v>0</v>
      </c>
      <c r="D263" s="141">
        <f t="shared" si="7"/>
        <v>3102</v>
      </c>
      <c r="E263" s="147">
        <v>0</v>
      </c>
      <c r="F263" s="147">
        <v>0</v>
      </c>
      <c r="G263" s="147">
        <v>0</v>
      </c>
      <c r="H263" s="147">
        <v>0</v>
      </c>
    </row>
    <row r="264" spans="1:8" s="4" customFormat="1" ht="15" customHeight="1">
      <c r="A264" s="27">
        <v>2000</v>
      </c>
      <c r="B264" s="141">
        <f t="shared" si="6"/>
        <v>3776</v>
      </c>
      <c r="C264" s="147">
        <v>0</v>
      </c>
      <c r="D264" s="141">
        <f t="shared" si="7"/>
        <v>3776</v>
      </c>
      <c r="E264" s="147">
        <v>0</v>
      </c>
      <c r="F264" s="147">
        <v>0</v>
      </c>
      <c r="G264" s="147">
        <v>0</v>
      </c>
      <c r="H264" s="147">
        <v>0</v>
      </c>
    </row>
    <row r="265" spans="1:8" s="4" customFormat="1" ht="15" customHeight="1">
      <c r="A265" s="27">
        <v>2001</v>
      </c>
      <c r="B265" s="141">
        <f t="shared" si="6"/>
        <v>4004</v>
      </c>
      <c r="C265" s="147">
        <v>0</v>
      </c>
      <c r="D265" s="141">
        <f t="shared" si="7"/>
        <v>4004</v>
      </c>
      <c r="E265" s="147">
        <v>0</v>
      </c>
      <c r="F265" s="147">
        <v>0</v>
      </c>
      <c r="G265" s="147">
        <v>0</v>
      </c>
      <c r="H265" s="147">
        <v>0</v>
      </c>
    </row>
    <row r="266" spans="1:8" s="4" customFormat="1" ht="15" customHeight="1">
      <c r="A266" s="27">
        <v>2002</v>
      </c>
      <c r="B266" s="141">
        <f t="shared" si="6"/>
        <v>4657</v>
      </c>
      <c r="C266" s="147">
        <v>0</v>
      </c>
      <c r="D266" s="141">
        <f t="shared" si="7"/>
        <v>4657</v>
      </c>
      <c r="E266" s="147">
        <v>0</v>
      </c>
      <c r="F266" s="147">
        <v>0</v>
      </c>
      <c r="G266" s="147">
        <v>0</v>
      </c>
      <c r="H266" s="147">
        <v>0</v>
      </c>
    </row>
    <row r="267" spans="1:8" s="4" customFormat="1" ht="15" customHeight="1">
      <c r="A267" s="27">
        <v>2003</v>
      </c>
      <c r="B267" s="141">
        <f t="shared" si="6"/>
        <v>5413</v>
      </c>
      <c r="C267" s="147">
        <v>0</v>
      </c>
      <c r="D267" s="141">
        <f t="shared" si="7"/>
        <v>5413</v>
      </c>
      <c r="E267" s="147">
        <v>0</v>
      </c>
      <c r="F267" s="147">
        <v>0</v>
      </c>
      <c r="G267" s="147">
        <v>0</v>
      </c>
      <c r="H267" s="147">
        <v>0</v>
      </c>
    </row>
    <row r="268" spans="1:8" s="4" customFormat="1" ht="15" customHeight="1">
      <c r="A268" s="27">
        <v>2004</v>
      </c>
      <c r="B268" s="141">
        <f t="shared" si="6"/>
        <v>4768</v>
      </c>
      <c r="C268" s="147">
        <v>0</v>
      </c>
      <c r="D268" s="141">
        <f t="shared" si="7"/>
        <v>4768</v>
      </c>
      <c r="E268" s="147">
        <v>0</v>
      </c>
      <c r="F268" s="147">
        <v>0</v>
      </c>
      <c r="G268" s="147">
        <v>0</v>
      </c>
      <c r="H268" s="147">
        <v>0</v>
      </c>
    </row>
    <row r="269" spans="1:8" s="4" customFormat="1" ht="15" customHeight="1">
      <c r="A269" s="27">
        <v>2005</v>
      </c>
      <c r="B269" s="141">
        <f t="shared" si="6"/>
        <v>4684</v>
      </c>
      <c r="C269" s="147">
        <v>0</v>
      </c>
      <c r="D269" s="141">
        <f t="shared" si="7"/>
        <v>4684</v>
      </c>
      <c r="E269" s="147">
        <v>0</v>
      </c>
      <c r="F269" s="147">
        <v>0</v>
      </c>
      <c r="G269" s="147">
        <v>0</v>
      </c>
      <c r="H269" s="147">
        <v>0</v>
      </c>
    </row>
    <row r="270" spans="1:8" s="4" customFormat="1" ht="15" customHeight="1">
      <c r="A270" s="27">
        <v>2006</v>
      </c>
      <c r="B270" s="141">
        <f t="shared" si="6"/>
        <v>4686</v>
      </c>
      <c r="C270" s="147">
        <v>0</v>
      </c>
      <c r="D270" s="141">
        <f t="shared" si="7"/>
        <v>4686</v>
      </c>
      <c r="E270" s="147">
        <v>0</v>
      </c>
      <c r="F270" s="147">
        <v>0</v>
      </c>
      <c r="G270" s="147">
        <v>0</v>
      </c>
      <c r="H270" s="147">
        <v>0</v>
      </c>
    </row>
    <row r="271" spans="1:8" s="4" customFormat="1" ht="15" customHeight="1">
      <c r="A271" s="27">
        <v>2007</v>
      </c>
      <c r="B271" s="141">
        <f t="shared" si="6"/>
        <v>4051</v>
      </c>
      <c r="C271" s="147">
        <v>0</v>
      </c>
      <c r="D271" s="141">
        <f t="shared" si="7"/>
        <v>4051</v>
      </c>
      <c r="E271" s="147">
        <v>0</v>
      </c>
      <c r="F271" s="147">
        <v>0</v>
      </c>
      <c r="G271" s="147">
        <v>0</v>
      </c>
      <c r="H271" s="147">
        <v>0</v>
      </c>
    </row>
    <row r="272" spans="1:8" s="4" customFormat="1" ht="15" customHeight="1">
      <c r="A272" s="27">
        <v>2008</v>
      </c>
      <c r="B272" s="141">
        <f t="shared" si="6"/>
        <v>3405</v>
      </c>
      <c r="C272" s="147">
        <v>0</v>
      </c>
      <c r="D272" s="141">
        <f t="shared" si="7"/>
        <v>3405</v>
      </c>
      <c r="E272" s="147">
        <v>0</v>
      </c>
      <c r="F272" s="147">
        <v>0</v>
      </c>
      <c r="G272" s="147">
        <v>0</v>
      </c>
      <c r="H272" s="147">
        <v>0</v>
      </c>
    </row>
    <row r="273" spans="1:8" s="4" customFormat="1" ht="15" customHeight="1">
      <c r="A273" s="27">
        <v>2009</v>
      </c>
      <c r="B273" s="141">
        <f t="shared" si="6"/>
        <v>2892</v>
      </c>
      <c r="C273" s="147">
        <v>0</v>
      </c>
      <c r="D273" s="141">
        <f t="shared" si="7"/>
        <v>2892</v>
      </c>
      <c r="E273" s="147">
        <v>0</v>
      </c>
      <c r="F273" s="147">
        <v>0</v>
      </c>
      <c r="G273" s="147">
        <v>0</v>
      </c>
      <c r="H273" s="147">
        <v>0</v>
      </c>
    </row>
    <row r="274" spans="1:8" s="6" customFormat="1" ht="15" customHeight="1">
      <c r="A274" s="27">
        <v>2010</v>
      </c>
      <c r="B274" s="141">
        <f t="shared" si="6"/>
        <v>2518</v>
      </c>
      <c r="C274" s="147">
        <v>0</v>
      </c>
      <c r="D274" s="141">
        <f t="shared" si="7"/>
        <v>2518</v>
      </c>
      <c r="E274" s="147">
        <v>0</v>
      </c>
      <c r="F274" s="147">
        <v>0</v>
      </c>
      <c r="G274" s="147">
        <v>0</v>
      </c>
      <c r="H274" s="147">
        <v>0</v>
      </c>
    </row>
    <row r="275" spans="1:8" s="6" customFormat="1" ht="15" customHeight="1">
      <c r="A275" s="27">
        <v>2011</v>
      </c>
      <c r="B275" s="141">
        <f t="shared" si="6"/>
        <v>2107</v>
      </c>
      <c r="C275" s="147">
        <v>0</v>
      </c>
      <c r="D275" s="141">
        <v>2107</v>
      </c>
      <c r="E275" s="147">
        <v>0</v>
      </c>
      <c r="F275" s="147">
        <v>0</v>
      </c>
      <c r="G275" s="147">
        <v>0</v>
      </c>
      <c r="H275" s="147">
        <v>0</v>
      </c>
    </row>
    <row r="276" spans="1:8" s="6" customFormat="1" ht="15" customHeight="1">
      <c r="A276" s="27">
        <v>2012</v>
      </c>
      <c r="B276" s="139">
        <v>1640</v>
      </c>
      <c r="C276" s="147">
        <v>0</v>
      </c>
      <c r="D276" s="139">
        <v>1640</v>
      </c>
      <c r="E276" s="147">
        <v>0</v>
      </c>
      <c r="F276" s="147">
        <v>0</v>
      </c>
      <c r="G276" s="147">
        <v>0</v>
      </c>
      <c r="H276" s="147">
        <v>0</v>
      </c>
    </row>
    <row r="277" spans="1:8" s="6" customFormat="1" ht="15" customHeight="1">
      <c r="A277" s="27">
        <v>2013</v>
      </c>
      <c r="B277" s="139">
        <v>1606</v>
      </c>
      <c r="C277" s="147">
        <v>0</v>
      </c>
      <c r="D277" s="139">
        <v>1606</v>
      </c>
      <c r="E277" s="147">
        <v>0</v>
      </c>
      <c r="F277" s="147">
        <v>0</v>
      </c>
      <c r="G277" s="147">
        <v>0</v>
      </c>
      <c r="H277" s="147">
        <v>0</v>
      </c>
    </row>
    <row r="278" spans="1:8" s="6" customFormat="1" ht="15" customHeight="1">
      <c r="A278" s="27">
        <v>2014</v>
      </c>
      <c r="B278" s="139">
        <v>1548</v>
      </c>
      <c r="C278" s="147">
        <v>0</v>
      </c>
      <c r="D278" s="139">
        <v>1548</v>
      </c>
      <c r="E278" s="147">
        <v>0</v>
      </c>
      <c r="F278" s="147">
        <v>0</v>
      </c>
      <c r="G278" s="147">
        <v>0</v>
      </c>
      <c r="H278" s="147">
        <v>0</v>
      </c>
    </row>
    <row r="279" spans="1:8" s="4" customFormat="1" ht="15" customHeight="1">
      <c r="A279" s="27">
        <v>2015</v>
      </c>
      <c r="B279" s="139">
        <v>1577</v>
      </c>
      <c r="C279" s="147">
        <v>0</v>
      </c>
      <c r="D279" s="139">
        <v>1577</v>
      </c>
      <c r="E279" s="147">
        <v>0</v>
      </c>
      <c r="F279" s="147">
        <v>0</v>
      </c>
      <c r="G279" s="147">
        <v>0</v>
      </c>
      <c r="H279" s="147">
        <v>0</v>
      </c>
    </row>
    <row r="280" spans="1:8" s="4" customFormat="1" ht="33" customHeight="1">
      <c r="A280" s="20"/>
      <c r="B280" s="3248" t="s">
        <v>309</v>
      </c>
      <c r="C280" s="3248"/>
      <c r="D280" s="3248"/>
      <c r="E280" s="3248"/>
      <c r="F280" s="3248"/>
      <c r="G280" s="3248"/>
      <c r="H280" s="3248"/>
    </row>
    <row r="281" spans="1:8" s="4" customFormat="1" ht="15" customHeight="1">
      <c r="A281" s="27">
        <v>1992</v>
      </c>
      <c r="B281" s="148">
        <v>0</v>
      </c>
      <c r="C281" s="148">
        <v>0</v>
      </c>
      <c r="D281" s="148">
        <v>0</v>
      </c>
      <c r="E281" s="148">
        <v>0</v>
      </c>
      <c r="F281" s="148">
        <v>0</v>
      </c>
      <c r="G281" s="148">
        <v>0</v>
      </c>
      <c r="H281" s="148">
        <v>0</v>
      </c>
    </row>
    <row r="282" spans="1:8" s="4" customFormat="1" ht="15" customHeight="1">
      <c r="A282" s="27">
        <v>1993</v>
      </c>
      <c r="B282" s="148">
        <v>0</v>
      </c>
      <c r="C282" s="148">
        <v>0</v>
      </c>
      <c r="D282" s="148">
        <v>0</v>
      </c>
      <c r="E282" s="148">
        <v>0</v>
      </c>
      <c r="F282" s="148">
        <v>0</v>
      </c>
      <c r="G282" s="148">
        <v>0</v>
      </c>
      <c r="H282" s="148">
        <v>0</v>
      </c>
    </row>
    <row r="283" spans="1:8" s="4" customFormat="1" ht="15" customHeight="1">
      <c r="A283" s="27">
        <v>1994</v>
      </c>
      <c r="B283" s="148">
        <v>0</v>
      </c>
      <c r="C283" s="148">
        <v>0</v>
      </c>
      <c r="D283" s="148">
        <v>0</v>
      </c>
      <c r="E283" s="148">
        <v>0</v>
      </c>
      <c r="F283" s="148">
        <v>0</v>
      </c>
      <c r="G283" s="148">
        <v>0</v>
      </c>
      <c r="H283" s="148">
        <v>0</v>
      </c>
    </row>
    <row r="284" spans="1:8" s="4" customFormat="1" ht="15" customHeight="1">
      <c r="A284" s="27">
        <v>1995</v>
      </c>
      <c r="B284" s="148">
        <v>0</v>
      </c>
      <c r="C284" s="148">
        <v>0</v>
      </c>
      <c r="D284" s="148">
        <v>0</v>
      </c>
      <c r="E284" s="148">
        <v>0</v>
      </c>
      <c r="F284" s="148">
        <v>0</v>
      </c>
      <c r="G284" s="148">
        <v>0</v>
      </c>
      <c r="H284" s="148">
        <v>0</v>
      </c>
    </row>
    <row r="285" spans="1:8" s="4" customFormat="1" ht="15" customHeight="1">
      <c r="A285" s="27">
        <v>1996</v>
      </c>
      <c r="B285" s="148">
        <v>0</v>
      </c>
      <c r="C285" s="148">
        <v>0</v>
      </c>
      <c r="D285" s="148">
        <v>0</v>
      </c>
      <c r="E285" s="148">
        <v>0</v>
      </c>
      <c r="F285" s="148">
        <v>0</v>
      </c>
      <c r="G285" s="148">
        <v>0</v>
      </c>
      <c r="H285" s="148">
        <v>0</v>
      </c>
    </row>
    <row r="286" spans="1:8" s="4" customFormat="1" ht="15" customHeight="1">
      <c r="A286" s="27">
        <v>1997</v>
      </c>
      <c r="B286" s="148">
        <v>0</v>
      </c>
      <c r="C286" s="148">
        <v>0</v>
      </c>
      <c r="D286" s="148">
        <v>0</v>
      </c>
      <c r="E286" s="148">
        <v>0</v>
      </c>
      <c r="F286" s="148">
        <v>0</v>
      </c>
      <c r="G286" s="148">
        <v>0</v>
      </c>
      <c r="H286" s="148">
        <v>0</v>
      </c>
    </row>
    <row r="287" spans="1:8" s="4" customFormat="1" ht="15" customHeight="1">
      <c r="A287" s="27">
        <v>1998</v>
      </c>
      <c r="B287" s="148">
        <v>0</v>
      </c>
      <c r="C287" s="148">
        <v>0</v>
      </c>
      <c r="D287" s="148">
        <v>0</v>
      </c>
      <c r="E287" s="148">
        <v>0</v>
      </c>
      <c r="F287" s="148">
        <v>0</v>
      </c>
      <c r="G287" s="148">
        <v>0</v>
      </c>
      <c r="H287" s="148">
        <v>0</v>
      </c>
    </row>
    <row r="288" spans="1:8" s="4" customFormat="1" ht="15" customHeight="1">
      <c r="A288" s="27">
        <v>1999</v>
      </c>
      <c r="B288" s="148">
        <v>0</v>
      </c>
      <c r="C288" s="148">
        <v>0</v>
      </c>
      <c r="D288" s="148">
        <v>0</v>
      </c>
      <c r="E288" s="148">
        <v>0</v>
      </c>
      <c r="F288" s="148">
        <v>0</v>
      </c>
      <c r="G288" s="148">
        <v>0</v>
      </c>
      <c r="H288" s="148">
        <v>0</v>
      </c>
    </row>
    <row r="289" spans="1:8" s="4" customFormat="1" ht="15" customHeight="1">
      <c r="A289" s="27">
        <v>2000</v>
      </c>
      <c r="B289" s="148">
        <v>0</v>
      </c>
      <c r="C289" s="148">
        <v>0</v>
      </c>
      <c r="D289" s="148">
        <v>0</v>
      </c>
      <c r="E289" s="148">
        <v>0</v>
      </c>
      <c r="F289" s="148">
        <v>0</v>
      </c>
      <c r="G289" s="148">
        <v>0</v>
      </c>
      <c r="H289" s="148">
        <v>0</v>
      </c>
    </row>
    <row r="290" spans="1:8" s="4" customFormat="1" ht="15" customHeight="1">
      <c r="A290" s="27">
        <v>2001</v>
      </c>
      <c r="B290" s="148">
        <v>0</v>
      </c>
      <c r="C290" s="148">
        <v>0</v>
      </c>
      <c r="D290" s="148">
        <v>0</v>
      </c>
      <c r="E290" s="148">
        <v>0</v>
      </c>
      <c r="F290" s="148">
        <v>0</v>
      </c>
      <c r="G290" s="148">
        <v>0</v>
      </c>
      <c r="H290" s="148">
        <v>0</v>
      </c>
    </row>
    <row r="291" spans="1:8" s="4" customFormat="1" ht="15" customHeight="1">
      <c r="A291" s="27">
        <v>2002</v>
      </c>
      <c r="B291" s="148">
        <v>0</v>
      </c>
      <c r="C291" s="148">
        <v>0</v>
      </c>
      <c r="D291" s="148">
        <v>0</v>
      </c>
      <c r="E291" s="148">
        <v>0</v>
      </c>
      <c r="F291" s="148">
        <v>0</v>
      </c>
      <c r="G291" s="148">
        <v>0</v>
      </c>
      <c r="H291" s="148">
        <v>0</v>
      </c>
    </row>
    <row r="292" spans="1:8" s="4" customFormat="1" ht="15" customHeight="1">
      <c r="A292" s="27">
        <v>2003</v>
      </c>
      <c r="B292" s="148">
        <v>0</v>
      </c>
      <c r="C292" s="148">
        <v>0</v>
      </c>
      <c r="D292" s="148">
        <v>0</v>
      </c>
      <c r="E292" s="148">
        <v>0</v>
      </c>
      <c r="F292" s="148">
        <v>0</v>
      </c>
      <c r="G292" s="148">
        <v>0</v>
      </c>
      <c r="H292" s="148">
        <v>0</v>
      </c>
    </row>
    <row r="293" spans="1:8" s="4" customFormat="1" ht="15" customHeight="1">
      <c r="A293" s="27">
        <v>2004</v>
      </c>
      <c r="B293" s="148">
        <v>0</v>
      </c>
      <c r="C293" s="148">
        <v>0</v>
      </c>
      <c r="D293" s="148">
        <v>0</v>
      </c>
      <c r="E293" s="148">
        <v>0</v>
      </c>
      <c r="F293" s="148">
        <v>0</v>
      </c>
      <c r="G293" s="148">
        <v>0</v>
      </c>
      <c r="H293" s="148">
        <v>0</v>
      </c>
    </row>
    <row r="294" spans="1:8" s="4" customFormat="1" ht="15" customHeight="1">
      <c r="A294" s="27">
        <v>2005</v>
      </c>
      <c r="B294" s="141">
        <f t="shared" ref="B294:B299" si="8">SUM(D294)</f>
        <v>2708</v>
      </c>
      <c r="C294" s="147">
        <v>0</v>
      </c>
      <c r="D294" s="149">
        <v>2708</v>
      </c>
      <c r="E294" s="147">
        <v>0</v>
      </c>
      <c r="F294" s="147">
        <v>0</v>
      </c>
      <c r="G294" s="147">
        <v>0</v>
      </c>
      <c r="H294" s="147">
        <v>0</v>
      </c>
    </row>
    <row r="295" spans="1:8" s="4" customFormat="1" ht="15" customHeight="1">
      <c r="A295" s="27">
        <v>2006</v>
      </c>
      <c r="B295" s="141">
        <f t="shared" si="8"/>
        <v>2684</v>
      </c>
      <c r="C295" s="147">
        <v>0</v>
      </c>
      <c r="D295" s="149">
        <v>2684</v>
      </c>
      <c r="E295" s="147">
        <v>0</v>
      </c>
      <c r="F295" s="147">
        <v>0</v>
      </c>
      <c r="G295" s="147">
        <v>0</v>
      </c>
      <c r="H295" s="147">
        <v>0</v>
      </c>
    </row>
    <row r="296" spans="1:8" s="4" customFormat="1" ht="15" customHeight="1">
      <c r="A296" s="27">
        <v>2007</v>
      </c>
      <c r="B296" s="141">
        <f t="shared" si="8"/>
        <v>2271</v>
      </c>
      <c r="C296" s="147">
        <v>0</v>
      </c>
      <c r="D296" s="149">
        <v>2271</v>
      </c>
      <c r="E296" s="147">
        <v>0</v>
      </c>
      <c r="F296" s="147">
        <v>0</v>
      </c>
      <c r="G296" s="147">
        <v>0</v>
      </c>
      <c r="H296" s="147">
        <v>0</v>
      </c>
    </row>
    <row r="297" spans="1:8" s="4" customFormat="1" ht="15" customHeight="1">
      <c r="A297" s="27">
        <v>2008</v>
      </c>
      <c r="B297" s="141">
        <f t="shared" si="8"/>
        <v>1864</v>
      </c>
      <c r="C297" s="147">
        <v>0</v>
      </c>
      <c r="D297" s="149">
        <v>1864</v>
      </c>
      <c r="E297" s="147">
        <v>0</v>
      </c>
      <c r="F297" s="147">
        <v>0</v>
      </c>
      <c r="G297" s="147">
        <v>0</v>
      </c>
      <c r="H297" s="147">
        <v>0</v>
      </c>
    </row>
    <row r="298" spans="1:8" s="4" customFormat="1" ht="15" customHeight="1">
      <c r="A298" s="27">
        <v>2009</v>
      </c>
      <c r="B298" s="141">
        <f t="shared" si="8"/>
        <v>1622</v>
      </c>
      <c r="C298" s="147">
        <v>0</v>
      </c>
      <c r="D298" s="149">
        <v>1622</v>
      </c>
      <c r="E298" s="147">
        <v>0</v>
      </c>
      <c r="F298" s="147">
        <v>0</v>
      </c>
      <c r="G298" s="147">
        <v>0</v>
      </c>
      <c r="H298" s="147">
        <v>0</v>
      </c>
    </row>
    <row r="299" spans="1:8" s="6" customFormat="1" ht="15" customHeight="1">
      <c r="A299" s="27">
        <v>2010</v>
      </c>
      <c r="B299" s="141">
        <f t="shared" si="8"/>
        <v>1310</v>
      </c>
      <c r="C299" s="147">
        <v>0</v>
      </c>
      <c r="D299" s="149">
        <v>1310</v>
      </c>
      <c r="E299" s="147">
        <v>0</v>
      </c>
      <c r="F299" s="147">
        <v>0</v>
      </c>
      <c r="G299" s="147">
        <v>0</v>
      </c>
      <c r="H299" s="147">
        <v>0</v>
      </c>
    </row>
    <row r="300" spans="1:8" s="6" customFormat="1" ht="15" customHeight="1">
      <c r="A300" s="27">
        <v>2011</v>
      </c>
      <c r="B300" s="141">
        <f>SUM(D300)</f>
        <v>1018</v>
      </c>
      <c r="C300" s="147">
        <v>0</v>
      </c>
      <c r="D300" s="141">
        <v>1018</v>
      </c>
      <c r="E300" s="147">
        <v>0</v>
      </c>
      <c r="F300" s="147">
        <v>0</v>
      </c>
      <c r="G300" s="147">
        <v>0</v>
      </c>
      <c r="H300" s="147">
        <v>0</v>
      </c>
    </row>
    <row r="301" spans="1:8" s="4" customFormat="1" ht="15" customHeight="1">
      <c r="A301" s="27">
        <v>2012</v>
      </c>
      <c r="B301" s="141">
        <v>734</v>
      </c>
      <c r="C301" s="147">
        <v>0</v>
      </c>
      <c r="D301" s="141">
        <v>734</v>
      </c>
      <c r="E301" s="147">
        <v>0</v>
      </c>
      <c r="F301" s="147">
        <v>0</v>
      </c>
      <c r="G301" s="147">
        <v>0</v>
      </c>
      <c r="H301" s="147">
        <v>0</v>
      </c>
    </row>
    <row r="302" spans="1:8" s="4" customFormat="1" ht="15" customHeight="1">
      <c r="A302" s="27">
        <v>2013</v>
      </c>
      <c r="B302" s="139">
        <v>752</v>
      </c>
      <c r="C302" s="147">
        <v>0</v>
      </c>
      <c r="D302" s="139">
        <v>752</v>
      </c>
      <c r="E302" s="147">
        <v>0</v>
      </c>
      <c r="F302" s="147">
        <v>0</v>
      </c>
      <c r="G302" s="147">
        <v>0</v>
      </c>
      <c r="H302" s="147">
        <v>0</v>
      </c>
    </row>
    <row r="303" spans="1:8" s="6" customFormat="1" ht="15" customHeight="1">
      <c r="A303" s="27">
        <v>2014</v>
      </c>
      <c r="B303" s="139">
        <v>725</v>
      </c>
      <c r="C303" s="147">
        <v>0</v>
      </c>
      <c r="D303" s="139">
        <v>725</v>
      </c>
      <c r="E303" s="147">
        <v>0</v>
      </c>
      <c r="F303" s="147">
        <v>0</v>
      </c>
      <c r="G303" s="147">
        <v>0</v>
      </c>
      <c r="H303" s="147">
        <v>0</v>
      </c>
    </row>
    <row r="304" spans="1:8" s="508" customFormat="1" ht="15" customHeight="1">
      <c r="A304" s="27">
        <v>2015</v>
      </c>
      <c r="B304" s="139">
        <v>740</v>
      </c>
      <c r="C304" s="147">
        <v>0</v>
      </c>
      <c r="D304" s="139">
        <v>740</v>
      </c>
      <c r="E304" s="147">
        <v>0</v>
      </c>
      <c r="F304" s="147">
        <v>0</v>
      </c>
      <c r="G304" s="147">
        <v>0</v>
      </c>
      <c r="H304" s="147">
        <v>0</v>
      </c>
    </row>
    <row r="305" spans="1:8" s="4" customFormat="1" ht="33" customHeight="1">
      <c r="A305" s="20"/>
      <c r="B305" s="3263" t="s">
        <v>521</v>
      </c>
      <c r="C305" s="3263"/>
      <c r="D305" s="3263"/>
      <c r="E305" s="3263"/>
      <c r="F305" s="3263"/>
      <c r="G305" s="3263"/>
      <c r="H305" s="3263"/>
    </row>
    <row r="306" spans="1:8" s="4" customFormat="1" ht="15" customHeight="1">
      <c r="A306" s="27">
        <v>1992</v>
      </c>
      <c r="B306" s="141">
        <f>SUM(D306)</f>
        <v>237</v>
      </c>
      <c r="C306" s="147">
        <v>0</v>
      </c>
      <c r="D306" s="141">
        <v>237</v>
      </c>
      <c r="E306" s="147">
        <v>0</v>
      </c>
      <c r="F306" s="147">
        <v>0</v>
      </c>
      <c r="G306" s="147">
        <v>0</v>
      </c>
      <c r="H306" s="147">
        <v>0</v>
      </c>
    </row>
    <row r="307" spans="1:8" s="4" customFormat="1" ht="15" customHeight="1">
      <c r="A307" s="27">
        <v>1993</v>
      </c>
      <c r="B307" s="141">
        <f t="shared" ref="B307:B319" si="9">SUM(D307)</f>
        <v>1086</v>
      </c>
      <c r="C307" s="147">
        <v>0</v>
      </c>
      <c r="D307" s="141">
        <v>1086</v>
      </c>
      <c r="E307" s="147">
        <v>0</v>
      </c>
      <c r="F307" s="147">
        <v>0</v>
      </c>
      <c r="G307" s="147">
        <v>0</v>
      </c>
      <c r="H307" s="147">
        <v>0</v>
      </c>
    </row>
    <row r="308" spans="1:8" s="4" customFormat="1" ht="15" customHeight="1">
      <c r="A308" s="27">
        <v>1994</v>
      </c>
      <c r="B308" s="141">
        <f t="shared" si="9"/>
        <v>2909</v>
      </c>
      <c r="C308" s="147">
        <v>0</v>
      </c>
      <c r="D308" s="141">
        <v>2909</v>
      </c>
      <c r="E308" s="147">
        <v>0</v>
      </c>
      <c r="F308" s="147">
        <v>0</v>
      </c>
      <c r="G308" s="147">
        <v>0</v>
      </c>
      <c r="H308" s="147">
        <v>0</v>
      </c>
    </row>
    <row r="309" spans="1:8" s="4" customFormat="1" ht="15" customHeight="1">
      <c r="A309" s="27">
        <v>1995</v>
      </c>
      <c r="B309" s="141">
        <f t="shared" si="9"/>
        <v>3281</v>
      </c>
      <c r="C309" s="147">
        <v>0</v>
      </c>
      <c r="D309" s="141">
        <v>3281</v>
      </c>
      <c r="E309" s="147">
        <v>0</v>
      </c>
      <c r="F309" s="147">
        <v>0</v>
      </c>
      <c r="G309" s="147">
        <v>0</v>
      </c>
      <c r="H309" s="147">
        <v>0</v>
      </c>
    </row>
    <row r="310" spans="1:8" s="4" customFormat="1" ht="15" customHeight="1">
      <c r="A310" s="27">
        <v>1996</v>
      </c>
      <c r="B310" s="141">
        <f t="shared" si="9"/>
        <v>3981</v>
      </c>
      <c r="C310" s="147">
        <v>0</v>
      </c>
      <c r="D310" s="141">
        <v>3981</v>
      </c>
      <c r="E310" s="147">
        <v>0</v>
      </c>
      <c r="F310" s="147">
        <v>0</v>
      </c>
      <c r="G310" s="147">
        <v>0</v>
      </c>
      <c r="H310" s="147">
        <v>0</v>
      </c>
    </row>
    <row r="311" spans="1:8" s="4" customFormat="1" ht="15" customHeight="1">
      <c r="A311" s="27">
        <v>1997</v>
      </c>
      <c r="B311" s="141">
        <f t="shared" si="9"/>
        <v>4752</v>
      </c>
      <c r="C311" s="147">
        <v>0</v>
      </c>
      <c r="D311" s="141">
        <v>4752</v>
      </c>
      <c r="E311" s="147">
        <v>0</v>
      </c>
      <c r="F311" s="147">
        <v>0</v>
      </c>
      <c r="G311" s="147">
        <v>0</v>
      </c>
      <c r="H311" s="147">
        <v>0</v>
      </c>
    </row>
    <row r="312" spans="1:8" s="4" customFormat="1" ht="15" customHeight="1">
      <c r="A312" s="27">
        <v>1998</v>
      </c>
      <c r="B312" s="141">
        <f t="shared" si="9"/>
        <v>3336</v>
      </c>
      <c r="C312" s="147">
        <v>0</v>
      </c>
      <c r="D312" s="141">
        <v>3336</v>
      </c>
      <c r="E312" s="147">
        <v>0</v>
      </c>
      <c r="F312" s="147">
        <v>0</v>
      </c>
      <c r="G312" s="147">
        <v>0</v>
      </c>
      <c r="H312" s="147">
        <v>0</v>
      </c>
    </row>
    <row r="313" spans="1:8" s="4" customFormat="1" ht="15" customHeight="1">
      <c r="A313" s="27">
        <v>1999</v>
      </c>
      <c r="B313" s="141">
        <f t="shared" si="9"/>
        <v>3102</v>
      </c>
      <c r="C313" s="147">
        <v>0</v>
      </c>
      <c r="D313" s="141">
        <v>3102</v>
      </c>
      <c r="E313" s="147">
        <v>0</v>
      </c>
      <c r="F313" s="147">
        <v>0</v>
      </c>
      <c r="G313" s="147">
        <v>0</v>
      </c>
      <c r="H313" s="147">
        <v>0</v>
      </c>
    </row>
    <row r="314" spans="1:8" s="4" customFormat="1" ht="15" customHeight="1">
      <c r="A314" s="27">
        <v>2000</v>
      </c>
      <c r="B314" s="141">
        <f t="shared" si="9"/>
        <v>3776</v>
      </c>
      <c r="C314" s="147">
        <v>0</v>
      </c>
      <c r="D314" s="141">
        <v>3776</v>
      </c>
      <c r="E314" s="147">
        <v>0</v>
      </c>
      <c r="F314" s="147">
        <v>0</v>
      </c>
      <c r="G314" s="147">
        <v>0</v>
      </c>
      <c r="H314" s="147">
        <v>0</v>
      </c>
    </row>
    <row r="315" spans="1:8" s="4" customFormat="1" ht="15" customHeight="1">
      <c r="A315" s="27">
        <v>2001</v>
      </c>
      <c r="B315" s="141">
        <f t="shared" si="9"/>
        <v>4004</v>
      </c>
      <c r="C315" s="147">
        <v>0</v>
      </c>
      <c r="D315" s="141">
        <v>4004</v>
      </c>
      <c r="E315" s="147">
        <v>0</v>
      </c>
      <c r="F315" s="147">
        <v>0</v>
      </c>
      <c r="G315" s="147">
        <v>0</v>
      </c>
      <c r="H315" s="147">
        <v>0</v>
      </c>
    </row>
    <row r="316" spans="1:8" s="4" customFormat="1" ht="15" customHeight="1">
      <c r="A316" s="27">
        <v>2002</v>
      </c>
      <c r="B316" s="141">
        <f t="shared" si="9"/>
        <v>4657</v>
      </c>
      <c r="C316" s="147">
        <v>0</v>
      </c>
      <c r="D316" s="141">
        <v>4657</v>
      </c>
      <c r="E316" s="147">
        <v>0</v>
      </c>
      <c r="F316" s="147">
        <v>0</v>
      </c>
      <c r="G316" s="147">
        <v>0</v>
      </c>
      <c r="H316" s="147">
        <v>0</v>
      </c>
    </row>
    <row r="317" spans="1:8" s="4" customFormat="1" ht="15" customHeight="1">
      <c r="A317" s="27">
        <v>2003</v>
      </c>
      <c r="B317" s="141">
        <f t="shared" si="9"/>
        <v>5413</v>
      </c>
      <c r="C317" s="147">
        <v>0</v>
      </c>
      <c r="D317" s="141">
        <v>5413</v>
      </c>
      <c r="E317" s="147">
        <v>0</v>
      </c>
      <c r="F317" s="147">
        <v>0</v>
      </c>
      <c r="G317" s="147">
        <v>0</v>
      </c>
      <c r="H317" s="147">
        <v>0</v>
      </c>
    </row>
    <row r="318" spans="1:8" s="4" customFormat="1" ht="15" customHeight="1">
      <c r="A318" s="27">
        <v>2004</v>
      </c>
      <c r="B318" s="141">
        <f t="shared" si="9"/>
        <v>4768</v>
      </c>
      <c r="C318" s="147">
        <v>0</v>
      </c>
      <c r="D318" s="141">
        <v>4768</v>
      </c>
      <c r="E318" s="147">
        <v>0</v>
      </c>
      <c r="F318" s="147">
        <v>0</v>
      </c>
      <c r="G318" s="147">
        <v>0</v>
      </c>
      <c r="H318" s="147">
        <v>0</v>
      </c>
    </row>
    <row r="319" spans="1:8" s="4" customFormat="1" ht="15" customHeight="1">
      <c r="A319" s="27">
        <v>2005</v>
      </c>
      <c r="B319" s="141">
        <f t="shared" si="9"/>
        <v>1976</v>
      </c>
      <c r="C319" s="147">
        <v>0</v>
      </c>
      <c r="D319" s="149">
        <f>1564+412</f>
        <v>1976</v>
      </c>
      <c r="E319" s="147">
        <v>0</v>
      </c>
      <c r="F319" s="147">
        <v>0</v>
      </c>
      <c r="G319" s="147">
        <v>0</v>
      </c>
      <c r="H319" s="147">
        <v>0</v>
      </c>
    </row>
    <row r="320" spans="1:8" s="4" customFormat="1" ht="15" customHeight="1">
      <c r="A320" s="27">
        <v>2006</v>
      </c>
      <c r="B320" s="141">
        <f t="shared" ref="B320:B325" si="10">SUM(D320)</f>
        <v>1652</v>
      </c>
      <c r="C320" s="147">
        <v>0</v>
      </c>
      <c r="D320" s="149">
        <v>1652</v>
      </c>
      <c r="E320" s="147">
        <v>0</v>
      </c>
      <c r="F320" s="147">
        <v>0</v>
      </c>
      <c r="G320" s="147">
        <v>0</v>
      </c>
      <c r="H320" s="147">
        <v>0</v>
      </c>
    </row>
    <row r="321" spans="1:8" s="4" customFormat="1" ht="15" customHeight="1">
      <c r="A321" s="27">
        <v>2007</v>
      </c>
      <c r="B321" s="141">
        <f t="shared" si="10"/>
        <v>1429</v>
      </c>
      <c r="C321" s="147">
        <v>0</v>
      </c>
      <c r="D321" s="149">
        <v>1429</v>
      </c>
      <c r="E321" s="147">
        <v>0</v>
      </c>
      <c r="F321" s="147">
        <v>0</v>
      </c>
      <c r="G321" s="147">
        <v>0</v>
      </c>
      <c r="H321" s="147">
        <v>0</v>
      </c>
    </row>
    <row r="322" spans="1:8" s="4" customFormat="1" ht="15" customHeight="1">
      <c r="A322" s="27">
        <v>2008</v>
      </c>
      <c r="B322" s="141">
        <f t="shared" si="10"/>
        <v>1279</v>
      </c>
      <c r="C322" s="147">
        <v>0</v>
      </c>
      <c r="D322" s="141">
        <v>1279</v>
      </c>
      <c r="E322" s="147">
        <v>0</v>
      </c>
      <c r="F322" s="147">
        <v>0</v>
      </c>
      <c r="G322" s="147">
        <v>0</v>
      </c>
      <c r="H322" s="147">
        <v>0</v>
      </c>
    </row>
    <row r="323" spans="1:8" s="4" customFormat="1" ht="15" customHeight="1">
      <c r="A323" s="27">
        <v>2009</v>
      </c>
      <c r="B323" s="141">
        <f t="shared" si="10"/>
        <v>1173</v>
      </c>
      <c r="C323" s="147">
        <v>0</v>
      </c>
      <c r="D323" s="141">
        <v>1173</v>
      </c>
      <c r="E323" s="147">
        <v>0</v>
      </c>
      <c r="F323" s="147">
        <v>0</v>
      </c>
      <c r="G323" s="147">
        <v>0</v>
      </c>
      <c r="H323" s="147">
        <v>0</v>
      </c>
    </row>
    <row r="324" spans="1:8" s="6" customFormat="1" ht="15" customHeight="1">
      <c r="A324" s="27">
        <v>2010</v>
      </c>
      <c r="B324" s="141">
        <f t="shared" si="10"/>
        <v>1132</v>
      </c>
      <c r="C324" s="147">
        <v>0</v>
      </c>
      <c r="D324" s="141">
        <v>1132</v>
      </c>
      <c r="E324" s="147">
        <v>0</v>
      </c>
      <c r="F324" s="147">
        <v>0</v>
      </c>
      <c r="G324" s="147">
        <v>0</v>
      </c>
      <c r="H324" s="147">
        <v>0</v>
      </c>
    </row>
    <row r="325" spans="1:8" s="6" customFormat="1" ht="15" customHeight="1">
      <c r="A325" s="27">
        <v>2011</v>
      </c>
      <c r="B325" s="141">
        <f t="shared" si="10"/>
        <v>1007</v>
      </c>
      <c r="C325" s="147">
        <v>0</v>
      </c>
      <c r="D325" s="139">
        <v>1007</v>
      </c>
      <c r="E325" s="147">
        <v>0</v>
      </c>
      <c r="F325" s="147">
        <v>0</v>
      </c>
      <c r="G325" s="147">
        <v>0</v>
      </c>
      <c r="H325" s="147">
        <v>0</v>
      </c>
    </row>
    <row r="326" spans="1:8" s="6" customFormat="1" ht="15" customHeight="1">
      <c r="A326" s="27">
        <v>2012</v>
      </c>
      <c r="B326" s="141">
        <v>841</v>
      </c>
      <c r="C326" s="147">
        <v>0</v>
      </c>
      <c r="D326" s="139">
        <v>841</v>
      </c>
      <c r="E326" s="147">
        <v>0</v>
      </c>
      <c r="F326" s="147">
        <v>0</v>
      </c>
      <c r="G326" s="147">
        <v>0</v>
      </c>
      <c r="H326" s="147">
        <v>0</v>
      </c>
    </row>
    <row r="327" spans="1:8" s="6" customFormat="1" ht="15" customHeight="1">
      <c r="A327" s="27">
        <v>2013</v>
      </c>
      <c r="B327" s="139">
        <v>792</v>
      </c>
      <c r="C327" s="147">
        <v>0</v>
      </c>
      <c r="D327" s="139">
        <v>792</v>
      </c>
      <c r="E327" s="147">
        <v>0</v>
      </c>
      <c r="F327" s="147">
        <v>0</v>
      </c>
      <c r="G327" s="147">
        <v>0</v>
      </c>
      <c r="H327" s="147">
        <v>0</v>
      </c>
    </row>
    <row r="328" spans="1:8" s="6" customFormat="1" ht="15" customHeight="1">
      <c r="A328" s="27">
        <v>2014</v>
      </c>
      <c r="B328" s="139">
        <v>709</v>
      </c>
      <c r="C328" s="147">
        <v>0</v>
      </c>
      <c r="D328" s="139">
        <v>709</v>
      </c>
      <c r="E328" s="147">
        <v>0</v>
      </c>
      <c r="F328" s="147">
        <v>0</v>
      </c>
      <c r="G328" s="147">
        <v>0</v>
      </c>
      <c r="H328" s="147">
        <v>0</v>
      </c>
    </row>
    <row r="329" spans="1:8" s="4" customFormat="1" ht="15" customHeight="1">
      <c r="A329" s="27">
        <v>2015</v>
      </c>
      <c r="B329" s="139">
        <v>718</v>
      </c>
      <c r="C329" s="147">
        <v>0</v>
      </c>
      <c r="D329" s="139">
        <v>718</v>
      </c>
      <c r="E329" s="147">
        <v>0</v>
      </c>
      <c r="F329" s="147">
        <v>0</v>
      </c>
      <c r="G329" s="147">
        <v>0</v>
      </c>
      <c r="H329" s="147">
        <v>0</v>
      </c>
    </row>
    <row r="330" spans="1:8" s="4" customFormat="1" ht="33" customHeight="1">
      <c r="A330" s="20"/>
      <c r="B330" s="3248" t="s">
        <v>522</v>
      </c>
      <c r="C330" s="3248"/>
      <c r="D330" s="3248"/>
      <c r="E330" s="3248"/>
      <c r="F330" s="3248"/>
      <c r="G330" s="3248"/>
      <c r="H330" s="3248"/>
    </row>
    <row r="331" spans="1:8" s="4" customFormat="1" ht="15" customHeight="1">
      <c r="A331" s="27">
        <v>1992</v>
      </c>
      <c r="B331" s="148">
        <v>0</v>
      </c>
      <c r="C331" s="148">
        <v>0</v>
      </c>
      <c r="D331" s="148">
        <v>0</v>
      </c>
      <c r="E331" s="148">
        <v>0</v>
      </c>
      <c r="F331" s="148">
        <v>0</v>
      </c>
      <c r="G331" s="148">
        <v>0</v>
      </c>
      <c r="H331" s="148">
        <v>0</v>
      </c>
    </row>
    <row r="332" spans="1:8" s="4" customFormat="1" ht="15" customHeight="1">
      <c r="A332" s="27">
        <v>1993</v>
      </c>
      <c r="B332" s="148">
        <v>0</v>
      </c>
      <c r="C332" s="148">
        <v>0</v>
      </c>
      <c r="D332" s="148">
        <v>0</v>
      </c>
      <c r="E332" s="148">
        <v>0</v>
      </c>
      <c r="F332" s="148">
        <v>0</v>
      </c>
      <c r="G332" s="148">
        <v>0</v>
      </c>
      <c r="H332" s="148">
        <v>0</v>
      </c>
    </row>
    <row r="333" spans="1:8" s="4" customFormat="1" ht="15" customHeight="1">
      <c r="A333" s="27">
        <v>1994</v>
      </c>
      <c r="B333" s="148">
        <v>0</v>
      </c>
      <c r="C333" s="148">
        <v>0</v>
      </c>
      <c r="D333" s="148">
        <v>0</v>
      </c>
      <c r="E333" s="148">
        <v>0</v>
      </c>
      <c r="F333" s="148">
        <v>0</v>
      </c>
      <c r="G333" s="148">
        <v>0</v>
      </c>
      <c r="H333" s="148">
        <v>0</v>
      </c>
    </row>
    <row r="334" spans="1:8" s="4" customFormat="1" ht="15" customHeight="1">
      <c r="A334" s="27">
        <v>1995</v>
      </c>
      <c r="B334" s="148">
        <v>0</v>
      </c>
      <c r="C334" s="148">
        <v>0</v>
      </c>
      <c r="D334" s="148">
        <v>0</v>
      </c>
      <c r="E334" s="148">
        <v>0</v>
      </c>
      <c r="F334" s="148">
        <v>0</v>
      </c>
      <c r="G334" s="148">
        <v>0</v>
      </c>
      <c r="H334" s="148">
        <v>0</v>
      </c>
    </row>
    <row r="335" spans="1:8" s="4" customFormat="1" ht="15" customHeight="1">
      <c r="A335" s="27">
        <v>1996</v>
      </c>
      <c r="B335" s="148">
        <v>0</v>
      </c>
      <c r="C335" s="148">
        <v>0</v>
      </c>
      <c r="D335" s="148">
        <v>0</v>
      </c>
      <c r="E335" s="148">
        <v>0</v>
      </c>
      <c r="F335" s="148">
        <v>0</v>
      </c>
      <c r="G335" s="148">
        <v>0</v>
      </c>
      <c r="H335" s="148">
        <v>0</v>
      </c>
    </row>
    <row r="336" spans="1:8" s="4" customFormat="1" ht="15" customHeight="1">
      <c r="A336" s="27">
        <v>1997</v>
      </c>
      <c r="B336" s="148">
        <v>0</v>
      </c>
      <c r="C336" s="148">
        <v>0</v>
      </c>
      <c r="D336" s="148">
        <v>0</v>
      </c>
      <c r="E336" s="148">
        <v>0</v>
      </c>
      <c r="F336" s="148">
        <v>0</v>
      </c>
      <c r="G336" s="148">
        <v>0</v>
      </c>
      <c r="H336" s="148">
        <v>0</v>
      </c>
    </row>
    <row r="337" spans="1:8" s="4" customFormat="1" ht="15" customHeight="1">
      <c r="A337" s="27">
        <v>1998</v>
      </c>
      <c r="B337" s="148">
        <v>0</v>
      </c>
      <c r="C337" s="148">
        <v>0</v>
      </c>
      <c r="D337" s="148">
        <v>0</v>
      </c>
      <c r="E337" s="148">
        <v>0</v>
      </c>
      <c r="F337" s="148">
        <v>0</v>
      </c>
      <c r="G337" s="148">
        <v>0</v>
      </c>
      <c r="H337" s="148">
        <v>0</v>
      </c>
    </row>
    <row r="338" spans="1:8" s="4" customFormat="1" ht="15" customHeight="1">
      <c r="A338" s="27">
        <v>1999</v>
      </c>
      <c r="B338" s="148">
        <v>0</v>
      </c>
      <c r="C338" s="148">
        <v>0</v>
      </c>
      <c r="D338" s="148">
        <v>0</v>
      </c>
      <c r="E338" s="148">
        <v>0</v>
      </c>
      <c r="F338" s="148">
        <v>0</v>
      </c>
      <c r="G338" s="148">
        <v>0</v>
      </c>
      <c r="H338" s="148">
        <v>0</v>
      </c>
    </row>
    <row r="339" spans="1:8" s="4" customFormat="1" ht="15" customHeight="1">
      <c r="A339" s="27">
        <v>2000</v>
      </c>
      <c r="B339" s="148">
        <v>0</v>
      </c>
      <c r="C339" s="148">
        <v>0</v>
      </c>
      <c r="D339" s="148">
        <v>0</v>
      </c>
      <c r="E339" s="148">
        <v>0</v>
      </c>
      <c r="F339" s="148">
        <v>0</v>
      </c>
      <c r="G339" s="148">
        <v>0</v>
      </c>
      <c r="H339" s="148">
        <v>0</v>
      </c>
    </row>
    <row r="340" spans="1:8" s="4" customFormat="1" ht="15" customHeight="1">
      <c r="A340" s="27">
        <v>2001</v>
      </c>
      <c r="B340" s="148">
        <v>0</v>
      </c>
      <c r="C340" s="148">
        <v>0</v>
      </c>
      <c r="D340" s="148">
        <v>0</v>
      </c>
      <c r="E340" s="148">
        <v>0</v>
      </c>
      <c r="F340" s="148">
        <v>0</v>
      </c>
      <c r="G340" s="148">
        <v>0</v>
      </c>
      <c r="H340" s="148">
        <v>0</v>
      </c>
    </row>
    <row r="341" spans="1:8" s="4" customFormat="1" ht="15" customHeight="1">
      <c r="A341" s="27">
        <v>2002</v>
      </c>
      <c r="B341" s="148">
        <v>0</v>
      </c>
      <c r="C341" s="148">
        <v>0</v>
      </c>
      <c r="D341" s="148">
        <v>0</v>
      </c>
      <c r="E341" s="148">
        <v>0</v>
      </c>
      <c r="F341" s="148">
        <v>0</v>
      </c>
      <c r="G341" s="148">
        <v>0</v>
      </c>
      <c r="H341" s="148">
        <v>0</v>
      </c>
    </row>
    <row r="342" spans="1:8" s="4" customFormat="1" ht="15" customHeight="1">
      <c r="A342" s="27">
        <v>2003</v>
      </c>
      <c r="B342" s="148">
        <v>0</v>
      </c>
      <c r="C342" s="148">
        <v>0</v>
      </c>
      <c r="D342" s="148">
        <v>0</v>
      </c>
      <c r="E342" s="148">
        <v>0</v>
      </c>
      <c r="F342" s="148">
        <v>0</v>
      </c>
      <c r="G342" s="148">
        <v>0</v>
      </c>
      <c r="H342" s="148">
        <v>0</v>
      </c>
    </row>
    <row r="343" spans="1:8" s="4" customFormat="1" ht="15" customHeight="1">
      <c r="A343" s="27">
        <v>2004</v>
      </c>
      <c r="B343" s="148">
        <v>0</v>
      </c>
      <c r="C343" s="148">
        <v>0</v>
      </c>
      <c r="D343" s="148">
        <v>0</v>
      </c>
      <c r="E343" s="148">
        <v>0</v>
      </c>
      <c r="F343" s="148">
        <v>0</v>
      </c>
      <c r="G343" s="148">
        <v>0</v>
      </c>
      <c r="H343" s="148">
        <v>0</v>
      </c>
    </row>
    <row r="344" spans="1:8" s="4" customFormat="1" ht="15" customHeight="1">
      <c r="A344" s="27">
        <v>2005</v>
      </c>
      <c r="B344" s="148">
        <v>0</v>
      </c>
      <c r="C344" s="148">
        <v>0</v>
      </c>
      <c r="D344" s="148">
        <v>0</v>
      </c>
      <c r="E344" s="148">
        <v>0</v>
      </c>
      <c r="F344" s="148">
        <v>0</v>
      </c>
      <c r="G344" s="148">
        <v>0</v>
      </c>
      <c r="H344" s="148">
        <v>0</v>
      </c>
    </row>
    <row r="345" spans="1:8" s="4" customFormat="1" ht="15" customHeight="1">
      <c r="A345" s="27">
        <v>2006</v>
      </c>
      <c r="B345" s="150">
        <f t="shared" ref="B345:B350" si="11">SUM(D345)</f>
        <v>350</v>
      </c>
      <c r="C345" s="142">
        <v>0</v>
      </c>
      <c r="D345" s="152">
        <v>350</v>
      </c>
      <c r="E345" s="147">
        <v>0</v>
      </c>
      <c r="F345" s="147">
        <v>0</v>
      </c>
      <c r="G345" s="147">
        <v>0</v>
      </c>
      <c r="H345" s="147">
        <v>0</v>
      </c>
    </row>
    <row r="346" spans="1:8" s="4" customFormat="1" ht="15" customHeight="1">
      <c r="A346" s="27">
        <v>2007</v>
      </c>
      <c r="B346" s="150">
        <f t="shared" si="11"/>
        <v>351</v>
      </c>
      <c r="C346" s="142">
        <v>0</v>
      </c>
      <c r="D346" s="152">
        <v>351</v>
      </c>
      <c r="E346" s="147">
        <v>0</v>
      </c>
      <c r="F346" s="147">
        <v>0</v>
      </c>
      <c r="G346" s="147">
        <v>0</v>
      </c>
      <c r="H346" s="147">
        <v>0</v>
      </c>
    </row>
    <row r="347" spans="1:8" s="4" customFormat="1" ht="15" customHeight="1">
      <c r="A347" s="27">
        <v>2008</v>
      </c>
      <c r="B347" s="150">
        <f t="shared" si="11"/>
        <v>262</v>
      </c>
      <c r="C347" s="142">
        <v>0</v>
      </c>
      <c r="D347" s="152">
        <v>262</v>
      </c>
      <c r="E347" s="147">
        <v>0</v>
      </c>
      <c r="F347" s="147">
        <v>0</v>
      </c>
      <c r="G347" s="147">
        <v>0</v>
      </c>
      <c r="H347" s="147">
        <v>0</v>
      </c>
    </row>
    <row r="348" spans="1:8" s="4" customFormat="1" ht="15" customHeight="1">
      <c r="A348" s="27">
        <v>2009</v>
      </c>
      <c r="B348" s="150">
        <f t="shared" si="11"/>
        <v>97</v>
      </c>
      <c r="C348" s="142">
        <v>0</v>
      </c>
      <c r="D348" s="152">
        <v>97</v>
      </c>
      <c r="E348" s="147">
        <v>0</v>
      </c>
      <c r="F348" s="147">
        <v>0</v>
      </c>
      <c r="G348" s="147">
        <v>0</v>
      </c>
      <c r="H348" s="147">
        <v>0</v>
      </c>
    </row>
    <row r="349" spans="1:8" s="6" customFormat="1" ht="15" customHeight="1">
      <c r="A349" s="27">
        <v>2010</v>
      </c>
      <c r="B349" s="150">
        <f t="shared" si="11"/>
        <v>76</v>
      </c>
      <c r="C349" s="142">
        <v>0</v>
      </c>
      <c r="D349" s="152">
        <v>76</v>
      </c>
      <c r="E349" s="147">
        <v>0</v>
      </c>
      <c r="F349" s="147">
        <v>0</v>
      </c>
      <c r="G349" s="147">
        <v>0</v>
      </c>
      <c r="H349" s="147">
        <v>0</v>
      </c>
    </row>
    <row r="350" spans="1:8" s="6" customFormat="1" ht="15" customHeight="1">
      <c r="A350" s="27">
        <v>2011</v>
      </c>
      <c r="B350" s="150">
        <f t="shared" si="11"/>
        <v>82</v>
      </c>
      <c r="C350" s="142">
        <v>0</v>
      </c>
      <c r="D350" s="152">
        <v>82</v>
      </c>
      <c r="E350" s="147">
        <v>0</v>
      </c>
      <c r="F350" s="147">
        <v>0</v>
      </c>
      <c r="G350" s="147">
        <v>0</v>
      </c>
      <c r="H350" s="147">
        <v>0</v>
      </c>
    </row>
    <row r="351" spans="1:8" s="4" customFormat="1" ht="15" customHeight="1">
      <c r="A351" s="27">
        <v>2012</v>
      </c>
      <c r="B351" s="150">
        <v>65</v>
      </c>
      <c r="C351" s="142">
        <v>0</v>
      </c>
      <c r="D351" s="152">
        <v>65</v>
      </c>
      <c r="E351" s="147">
        <v>0</v>
      </c>
      <c r="F351" s="147">
        <v>0</v>
      </c>
      <c r="G351" s="147">
        <v>0</v>
      </c>
      <c r="H351" s="147">
        <v>0</v>
      </c>
    </row>
    <row r="352" spans="1:8" s="4" customFormat="1" ht="15" customHeight="1">
      <c r="A352" s="27">
        <v>2013</v>
      </c>
      <c r="B352" s="139">
        <v>62</v>
      </c>
      <c r="C352" s="142">
        <v>0</v>
      </c>
      <c r="D352" s="139">
        <v>62</v>
      </c>
      <c r="E352" s="147">
        <v>0</v>
      </c>
      <c r="F352" s="147">
        <v>0</v>
      </c>
      <c r="G352" s="147">
        <v>0</v>
      </c>
      <c r="H352" s="147">
        <v>0</v>
      </c>
    </row>
    <row r="353" spans="1:8" s="6" customFormat="1" ht="15" customHeight="1">
      <c r="A353" s="27">
        <v>2014</v>
      </c>
      <c r="B353" s="139">
        <v>114</v>
      </c>
      <c r="C353" s="142">
        <v>0</v>
      </c>
      <c r="D353" s="139">
        <v>114</v>
      </c>
      <c r="E353" s="147">
        <v>0</v>
      </c>
      <c r="F353" s="147">
        <v>0</v>
      </c>
      <c r="G353" s="147">
        <v>0</v>
      </c>
      <c r="H353" s="147">
        <v>0</v>
      </c>
    </row>
    <row r="354" spans="1:8" s="508" customFormat="1" ht="15" customHeight="1">
      <c r="A354" s="27">
        <v>2015</v>
      </c>
      <c r="B354" s="139">
        <v>119</v>
      </c>
      <c r="C354" s="142">
        <v>0</v>
      </c>
      <c r="D354" s="139">
        <v>119</v>
      </c>
      <c r="E354" s="147">
        <v>0</v>
      </c>
      <c r="F354" s="147">
        <v>0</v>
      </c>
      <c r="G354" s="147">
        <v>0</v>
      </c>
      <c r="H354" s="147">
        <v>0</v>
      </c>
    </row>
    <row r="355" spans="1:8" s="4" customFormat="1" ht="33" customHeight="1">
      <c r="A355" s="20"/>
      <c r="B355" s="3264" t="s">
        <v>614</v>
      </c>
      <c r="C355" s="3264"/>
      <c r="D355" s="3264"/>
      <c r="E355" s="3264"/>
      <c r="F355" s="3264"/>
      <c r="G355" s="3264"/>
      <c r="H355" s="3264"/>
    </row>
    <row r="356" spans="1:8" s="4" customFormat="1" ht="15" customHeight="1">
      <c r="A356" s="27">
        <v>1992</v>
      </c>
      <c r="B356" s="150">
        <v>2384</v>
      </c>
      <c r="C356" s="142">
        <v>110</v>
      </c>
      <c r="D356" s="150">
        <v>2274</v>
      </c>
      <c r="E356" s="141">
        <v>2274</v>
      </c>
      <c r="F356" s="147">
        <v>0</v>
      </c>
      <c r="G356" s="147">
        <v>0</v>
      </c>
      <c r="H356" s="147">
        <v>0</v>
      </c>
    </row>
    <row r="357" spans="1:8" s="4" customFormat="1" ht="15" customHeight="1">
      <c r="A357" s="27">
        <v>1993</v>
      </c>
      <c r="B357" s="150">
        <v>1382</v>
      </c>
      <c r="C357" s="142">
        <v>89</v>
      </c>
      <c r="D357" s="150">
        <v>1293</v>
      </c>
      <c r="E357" s="141">
        <v>1293</v>
      </c>
      <c r="F357" s="147">
        <v>0</v>
      </c>
      <c r="G357" s="147">
        <v>0</v>
      </c>
      <c r="H357" s="147">
        <v>0</v>
      </c>
    </row>
    <row r="358" spans="1:8" s="4" customFormat="1" ht="15" customHeight="1">
      <c r="A358" s="27">
        <v>1994</v>
      </c>
      <c r="B358" s="150">
        <v>1334</v>
      </c>
      <c r="C358" s="142">
        <v>209</v>
      </c>
      <c r="D358" s="150">
        <v>1125</v>
      </c>
      <c r="E358" s="141">
        <v>1125</v>
      </c>
      <c r="F358" s="147">
        <v>0</v>
      </c>
      <c r="G358" s="147">
        <v>0</v>
      </c>
      <c r="H358" s="147">
        <v>0</v>
      </c>
    </row>
    <row r="359" spans="1:8" s="4" customFormat="1" ht="15" customHeight="1">
      <c r="A359" s="27">
        <v>1995</v>
      </c>
      <c r="B359" s="150">
        <v>2770</v>
      </c>
      <c r="C359" s="142">
        <v>284</v>
      </c>
      <c r="D359" s="150">
        <v>2486</v>
      </c>
      <c r="E359" s="141">
        <v>2486</v>
      </c>
      <c r="F359" s="147">
        <v>0</v>
      </c>
      <c r="G359" s="147">
        <v>0</v>
      </c>
      <c r="H359" s="147">
        <v>0</v>
      </c>
    </row>
    <row r="360" spans="1:8" s="4" customFormat="1" ht="15" customHeight="1">
      <c r="A360" s="27">
        <v>1996</v>
      </c>
      <c r="B360" s="150">
        <v>2009</v>
      </c>
      <c r="C360" s="142">
        <v>240</v>
      </c>
      <c r="D360" s="150">
        <v>1769</v>
      </c>
      <c r="E360" s="141">
        <v>1769</v>
      </c>
      <c r="F360" s="147">
        <v>0</v>
      </c>
      <c r="G360" s="147">
        <v>0</v>
      </c>
      <c r="H360" s="147">
        <v>0</v>
      </c>
    </row>
    <row r="361" spans="1:8" s="4" customFormat="1" ht="15" customHeight="1">
      <c r="A361" s="27">
        <v>1997</v>
      </c>
      <c r="B361" s="150">
        <v>2263</v>
      </c>
      <c r="C361" s="142">
        <v>186</v>
      </c>
      <c r="D361" s="150">
        <v>2077</v>
      </c>
      <c r="E361" s="141">
        <v>2077</v>
      </c>
      <c r="F361" s="147">
        <v>0</v>
      </c>
      <c r="G361" s="147">
        <v>0</v>
      </c>
      <c r="H361" s="147">
        <v>0</v>
      </c>
    </row>
    <row r="362" spans="1:8" s="4" customFormat="1" ht="15" customHeight="1">
      <c r="A362" s="27">
        <v>1998</v>
      </c>
      <c r="B362" s="150">
        <v>2122</v>
      </c>
      <c r="C362" s="142">
        <v>210</v>
      </c>
      <c r="D362" s="150">
        <v>1912</v>
      </c>
      <c r="E362" s="141">
        <v>1912</v>
      </c>
      <c r="F362" s="147">
        <v>0</v>
      </c>
      <c r="G362" s="147">
        <v>0</v>
      </c>
      <c r="H362" s="147">
        <v>0</v>
      </c>
    </row>
    <row r="363" spans="1:8" s="4" customFormat="1" ht="15" customHeight="1">
      <c r="A363" s="27">
        <v>1999</v>
      </c>
      <c r="B363" s="150">
        <v>2199</v>
      </c>
      <c r="C363" s="142">
        <v>242</v>
      </c>
      <c r="D363" s="150">
        <v>1957</v>
      </c>
      <c r="E363" s="141">
        <v>1957</v>
      </c>
      <c r="F363" s="147">
        <v>0</v>
      </c>
      <c r="G363" s="147">
        <v>0</v>
      </c>
      <c r="H363" s="147">
        <v>0</v>
      </c>
    </row>
    <row r="364" spans="1:8" s="4" customFormat="1" ht="15" customHeight="1">
      <c r="A364" s="27">
        <v>2000</v>
      </c>
      <c r="B364" s="150">
        <v>1645</v>
      </c>
      <c r="C364" s="142">
        <v>168</v>
      </c>
      <c r="D364" s="150">
        <v>1477</v>
      </c>
      <c r="E364" s="141">
        <v>1477</v>
      </c>
      <c r="F364" s="147">
        <v>0</v>
      </c>
      <c r="G364" s="147">
        <v>0</v>
      </c>
      <c r="H364" s="147">
        <v>0</v>
      </c>
    </row>
    <row r="365" spans="1:8" s="4" customFormat="1" ht="15" customHeight="1">
      <c r="A365" s="27">
        <v>2001</v>
      </c>
      <c r="B365" s="150">
        <v>1938</v>
      </c>
      <c r="C365" s="142">
        <v>219</v>
      </c>
      <c r="D365" s="150">
        <v>1719</v>
      </c>
      <c r="E365" s="141">
        <v>1719</v>
      </c>
      <c r="F365" s="147">
        <v>0</v>
      </c>
      <c r="G365" s="147">
        <v>0</v>
      </c>
      <c r="H365" s="147">
        <v>0</v>
      </c>
    </row>
    <row r="366" spans="1:8" s="4" customFormat="1" ht="15" customHeight="1">
      <c r="A366" s="27">
        <v>2002</v>
      </c>
      <c r="B366" s="150">
        <v>2042</v>
      </c>
      <c r="C366" s="142">
        <v>228</v>
      </c>
      <c r="D366" s="150">
        <v>1814</v>
      </c>
      <c r="E366" s="141">
        <v>1814</v>
      </c>
      <c r="F366" s="147">
        <v>0</v>
      </c>
      <c r="G366" s="147">
        <v>0</v>
      </c>
      <c r="H366" s="147">
        <v>0</v>
      </c>
    </row>
    <row r="367" spans="1:8" s="4" customFormat="1" ht="15" customHeight="1">
      <c r="A367" s="27">
        <v>2003</v>
      </c>
      <c r="B367" s="150">
        <v>2485</v>
      </c>
      <c r="C367" s="142">
        <v>311</v>
      </c>
      <c r="D367" s="150">
        <v>2174</v>
      </c>
      <c r="E367" s="141">
        <v>2174</v>
      </c>
      <c r="F367" s="147">
        <v>0</v>
      </c>
      <c r="G367" s="147">
        <v>0</v>
      </c>
      <c r="H367" s="147">
        <v>0</v>
      </c>
    </row>
    <row r="368" spans="1:8" s="4" customFormat="1" ht="15" customHeight="1">
      <c r="A368" s="27">
        <v>2004</v>
      </c>
      <c r="B368" s="150">
        <v>3007</v>
      </c>
      <c r="C368" s="142">
        <v>262</v>
      </c>
      <c r="D368" s="150">
        <v>2745</v>
      </c>
      <c r="E368" s="141">
        <v>2745</v>
      </c>
      <c r="F368" s="147">
        <v>0</v>
      </c>
      <c r="G368" s="147">
        <v>0</v>
      </c>
      <c r="H368" s="147">
        <v>0</v>
      </c>
    </row>
    <row r="369" spans="1:8" s="4" customFormat="1" ht="15" customHeight="1">
      <c r="A369" s="27">
        <v>2005</v>
      </c>
      <c r="B369" s="150">
        <v>3014</v>
      </c>
      <c r="C369" s="151">
        <v>296</v>
      </c>
      <c r="D369" s="152">
        <v>2718</v>
      </c>
      <c r="E369" s="141">
        <v>2718</v>
      </c>
      <c r="F369" s="147">
        <v>0</v>
      </c>
      <c r="G369" s="147">
        <v>0</v>
      </c>
      <c r="H369" s="147">
        <v>0</v>
      </c>
    </row>
    <row r="370" spans="1:8" s="4" customFormat="1" ht="15" customHeight="1">
      <c r="A370" s="27">
        <v>2006</v>
      </c>
      <c r="B370" s="150">
        <v>2995</v>
      </c>
      <c r="C370" s="151">
        <v>330</v>
      </c>
      <c r="D370" s="152">
        <v>2665</v>
      </c>
      <c r="E370" s="141">
        <v>2665</v>
      </c>
      <c r="F370" s="147">
        <v>0</v>
      </c>
      <c r="G370" s="147">
        <v>0</v>
      </c>
      <c r="H370" s="147">
        <v>0</v>
      </c>
    </row>
    <row r="371" spans="1:8" s="4" customFormat="1" ht="15" customHeight="1">
      <c r="A371" s="27">
        <v>2007</v>
      </c>
      <c r="B371" s="150">
        <v>2715</v>
      </c>
      <c r="C371" s="151">
        <v>354</v>
      </c>
      <c r="D371" s="152">
        <v>2361</v>
      </c>
      <c r="E371" s="141">
        <v>2361</v>
      </c>
      <c r="F371" s="147">
        <v>0</v>
      </c>
      <c r="G371" s="147">
        <v>0</v>
      </c>
      <c r="H371" s="147">
        <v>0</v>
      </c>
    </row>
    <row r="372" spans="1:8" s="4" customFormat="1" ht="15" customHeight="1">
      <c r="A372" s="27">
        <v>2008</v>
      </c>
      <c r="B372" s="150">
        <v>3044</v>
      </c>
      <c r="C372" s="142">
        <v>373</v>
      </c>
      <c r="D372" s="150">
        <v>2671</v>
      </c>
      <c r="E372" s="141">
        <v>2671</v>
      </c>
      <c r="F372" s="147">
        <v>0</v>
      </c>
      <c r="G372" s="147">
        <v>0</v>
      </c>
      <c r="H372" s="147">
        <v>0</v>
      </c>
    </row>
    <row r="373" spans="1:8" s="4" customFormat="1" ht="15" customHeight="1">
      <c r="A373" s="27">
        <v>2009</v>
      </c>
      <c r="B373" s="150">
        <v>3063</v>
      </c>
      <c r="C373" s="142">
        <v>378</v>
      </c>
      <c r="D373" s="150">
        <v>2685</v>
      </c>
      <c r="E373" s="141">
        <v>2685</v>
      </c>
      <c r="F373" s="147">
        <v>0</v>
      </c>
      <c r="G373" s="147">
        <v>0</v>
      </c>
      <c r="H373" s="147">
        <v>0</v>
      </c>
    </row>
    <row r="374" spans="1:8" s="6" customFormat="1" ht="15" customHeight="1">
      <c r="A374" s="27">
        <v>2010</v>
      </c>
      <c r="B374" s="150">
        <v>2682</v>
      </c>
      <c r="C374" s="142">
        <v>349</v>
      </c>
      <c r="D374" s="150">
        <v>2333</v>
      </c>
      <c r="E374" s="141">
        <v>2333</v>
      </c>
      <c r="F374" s="147">
        <v>0</v>
      </c>
      <c r="G374" s="147">
        <v>0</v>
      </c>
      <c r="H374" s="147">
        <v>0</v>
      </c>
    </row>
    <row r="375" spans="1:8" s="4" customFormat="1" ht="15" customHeight="1">
      <c r="A375" s="27">
        <v>2011</v>
      </c>
      <c r="B375" s="150">
        <v>2195</v>
      </c>
      <c r="C375" s="142">
        <v>329</v>
      </c>
      <c r="D375" s="150">
        <v>1866</v>
      </c>
      <c r="E375" s="61">
        <v>1866</v>
      </c>
      <c r="F375" s="147">
        <v>0</v>
      </c>
      <c r="G375" s="147">
        <v>0</v>
      </c>
      <c r="H375" s="147">
        <v>0</v>
      </c>
    </row>
    <row r="376" spans="1:8" s="4" customFormat="1" ht="15" customHeight="1">
      <c r="A376" s="27">
        <v>2012</v>
      </c>
      <c r="B376" s="150">
        <v>2095</v>
      </c>
      <c r="C376" s="142">
        <v>313</v>
      </c>
      <c r="D376" s="150">
        <v>1782</v>
      </c>
      <c r="E376" s="61">
        <v>1782</v>
      </c>
      <c r="F376" s="147">
        <v>0</v>
      </c>
      <c r="G376" s="147">
        <v>0</v>
      </c>
      <c r="H376" s="61">
        <v>0</v>
      </c>
    </row>
    <row r="377" spans="1:8" s="4" customFormat="1" ht="15" customHeight="1">
      <c r="A377" s="27">
        <v>2013</v>
      </c>
      <c r="B377" s="139">
        <v>1775</v>
      </c>
      <c r="C377" s="139">
        <v>52</v>
      </c>
      <c r="D377" s="139">
        <v>1723</v>
      </c>
      <c r="E377" s="139">
        <v>1723</v>
      </c>
      <c r="F377" s="147">
        <v>0</v>
      </c>
      <c r="G377" s="147">
        <v>0</v>
      </c>
      <c r="H377" s="61">
        <v>0</v>
      </c>
    </row>
    <row r="378" spans="1:8" s="6" customFormat="1" ht="15" customHeight="1">
      <c r="A378" s="27">
        <v>2014</v>
      </c>
      <c r="B378" s="352">
        <v>1624</v>
      </c>
      <c r="C378" s="353">
        <v>56</v>
      </c>
      <c r="D378" s="352">
        <v>1568</v>
      </c>
      <c r="E378" s="353">
        <v>1568</v>
      </c>
      <c r="F378" s="147">
        <v>0</v>
      </c>
      <c r="G378" s="147">
        <v>0</v>
      </c>
      <c r="H378" s="61">
        <v>0</v>
      </c>
    </row>
    <row r="379" spans="1:8" s="4" customFormat="1" ht="15" customHeight="1">
      <c r="A379" s="27">
        <v>2015</v>
      </c>
      <c r="B379" s="435">
        <v>1915</v>
      </c>
      <c r="C379" s="437">
        <v>66</v>
      </c>
      <c r="D379" s="435">
        <v>1849</v>
      </c>
      <c r="E379" s="437">
        <v>1849</v>
      </c>
      <c r="F379" s="147">
        <v>0</v>
      </c>
      <c r="G379" s="147">
        <v>0</v>
      </c>
      <c r="H379" s="61">
        <v>0</v>
      </c>
    </row>
    <row r="380" spans="1:8" s="524" customFormat="1" ht="33" customHeight="1">
      <c r="A380" s="191"/>
      <c r="B380" s="3264" t="s">
        <v>463</v>
      </c>
      <c r="C380" s="3264"/>
      <c r="D380" s="3264"/>
      <c r="E380" s="3264"/>
      <c r="F380" s="3264"/>
      <c r="G380" s="3264"/>
      <c r="H380" s="3264"/>
    </row>
    <row r="381" spans="1:8" s="4" customFormat="1" ht="15" customHeight="1">
      <c r="A381" s="27">
        <v>1992</v>
      </c>
      <c r="B381" s="150">
        <f t="shared" ref="B381:H395" si="12">B406+B431</f>
        <v>1209</v>
      </c>
      <c r="C381" s="142">
        <f t="shared" si="12"/>
        <v>52</v>
      </c>
      <c r="D381" s="150">
        <f t="shared" si="12"/>
        <v>1157</v>
      </c>
      <c r="E381" s="147">
        <f t="shared" si="12"/>
        <v>0</v>
      </c>
      <c r="F381" s="158">
        <f t="shared" si="12"/>
        <v>0</v>
      </c>
      <c r="G381" s="164">
        <f t="shared" si="12"/>
        <v>0</v>
      </c>
      <c r="H381" s="147">
        <f t="shared" si="12"/>
        <v>0</v>
      </c>
    </row>
    <row r="382" spans="1:8" s="4" customFormat="1" ht="15" customHeight="1">
      <c r="A382" s="27">
        <v>1993</v>
      </c>
      <c r="B382" s="150">
        <f t="shared" si="12"/>
        <v>4515</v>
      </c>
      <c r="C382" s="142">
        <f t="shared" si="12"/>
        <v>73</v>
      </c>
      <c r="D382" s="150">
        <f t="shared" si="12"/>
        <v>4442</v>
      </c>
      <c r="E382" s="147">
        <f t="shared" si="12"/>
        <v>0</v>
      </c>
      <c r="F382" s="158">
        <f t="shared" si="12"/>
        <v>0</v>
      </c>
      <c r="G382" s="164">
        <f t="shared" si="12"/>
        <v>0</v>
      </c>
      <c r="H382" s="147">
        <f t="shared" si="12"/>
        <v>0</v>
      </c>
    </row>
    <row r="383" spans="1:8" s="4" customFormat="1" ht="15" customHeight="1">
      <c r="A383" s="27">
        <v>1994</v>
      </c>
      <c r="B383" s="150">
        <f t="shared" si="12"/>
        <v>4407</v>
      </c>
      <c r="C383" s="142">
        <f t="shared" si="12"/>
        <v>133</v>
      </c>
      <c r="D383" s="150">
        <f t="shared" si="12"/>
        <v>4274</v>
      </c>
      <c r="E383" s="147">
        <f t="shared" si="12"/>
        <v>0</v>
      </c>
      <c r="F383" s="158">
        <f t="shared" si="12"/>
        <v>0</v>
      </c>
      <c r="G383" s="164">
        <f t="shared" si="12"/>
        <v>1130</v>
      </c>
      <c r="H383" s="147">
        <f t="shared" si="12"/>
        <v>0</v>
      </c>
    </row>
    <row r="384" spans="1:8" s="4" customFormat="1" ht="15" customHeight="1">
      <c r="A384" s="27">
        <v>1995</v>
      </c>
      <c r="B384" s="150">
        <f t="shared" si="12"/>
        <v>4687</v>
      </c>
      <c r="C384" s="142">
        <f t="shared" si="12"/>
        <v>292</v>
      </c>
      <c r="D384" s="150">
        <f t="shared" si="12"/>
        <v>4395</v>
      </c>
      <c r="E384" s="147">
        <f t="shared" si="12"/>
        <v>0</v>
      </c>
      <c r="F384" s="158">
        <f t="shared" si="12"/>
        <v>0</v>
      </c>
      <c r="G384" s="164">
        <f t="shared" si="12"/>
        <v>245</v>
      </c>
      <c r="H384" s="147">
        <f t="shared" si="12"/>
        <v>0</v>
      </c>
    </row>
    <row r="385" spans="1:8" s="4" customFormat="1" ht="15" customHeight="1">
      <c r="A385" s="27">
        <v>1996</v>
      </c>
      <c r="B385" s="150">
        <f t="shared" si="12"/>
        <v>5233</v>
      </c>
      <c r="C385" s="142">
        <f t="shared" si="12"/>
        <v>310</v>
      </c>
      <c r="D385" s="150">
        <f t="shared" si="12"/>
        <v>4923</v>
      </c>
      <c r="E385" s="147">
        <f t="shared" si="12"/>
        <v>0</v>
      </c>
      <c r="F385" s="158">
        <f t="shared" si="12"/>
        <v>0</v>
      </c>
      <c r="G385" s="164">
        <f t="shared" si="12"/>
        <v>505</v>
      </c>
      <c r="H385" s="147">
        <f t="shared" si="12"/>
        <v>0</v>
      </c>
    </row>
    <row r="386" spans="1:8" s="4" customFormat="1" ht="15" customHeight="1">
      <c r="A386" s="27">
        <v>1997</v>
      </c>
      <c r="B386" s="150">
        <f t="shared" si="12"/>
        <v>6608</v>
      </c>
      <c r="C386" s="142">
        <f t="shared" si="12"/>
        <v>595</v>
      </c>
      <c r="D386" s="150">
        <f t="shared" si="12"/>
        <v>6013</v>
      </c>
      <c r="E386" s="147">
        <f t="shared" si="12"/>
        <v>0</v>
      </c>
      <c r="F386" s="158">
        <f t="shared" si="12"/>
        <v>0</v>
      </c>
      <c r="G386" s="164">
        <f t="shared" si="12"/>
        <v>743</v>
      </c>
      <c r="H386" s="147">
        <f t="shared" si="12"/>
        <v>0</v>
      </c>
    </row>
    <row r="387" spans="1:8" s="4" customFormat="1" ht="15" customHeight="1">
      <c r="A387" s="27">
        <v>1998</v>
      </c>
      <c r="B387" s="150">
        <f t="shared" si="12"/>
        <v>7569</v>
      </c>
      <c r="C387" s="142">
        <f t="shared" si="12"/>
        <v>563</v>
      </c>
      <c r="D387" s="150">
        <f t="shared" si="12"/>
        <v>7006</v>
      </c>
      <c r="E387" s="147">
        <f t="shared" si="12"/>
        <v>0</v>
      </c>
      <c r="F387" s="158">
        <f t="shared" si="12"/>
        <v>0</v>
      </c>
      <c r="G387" s="164">
        <f t="shared" si="12"/>
        <v>558</v>
      </c>
      <c r="H387" s="147">
        <f t="shared" si="12"/>
        <v>0</v>
      </c>
    </row>
    <row r="388" spans="1:8" s="4" customFormat="1" ht="15" customHeight="1">
      <c r="A388" s="27">
        <v>1999</v>
      </c>
      <c r="B388" s="150">
        <f t="shared" si="12"/>
        <v>8809</v>
      </c>
      <c r="C388" s="142">
        <f t="shared" si="12"/>
        <v>477</v>
      </c>
      <c r="D388" s="150">
        <f t="shared" si="12"/>
        <v>8332</v>
      </c>
      <c r="E388" s="147">
        <f t="shared" si="12"/>
        <v>0</v>
      </c>
      <c r="F388" s="158">
        <f t="shared" si="12"/>
        <v>0</v>
      </c>
      <c r="G388" s="164">
        <f t="shared" si="12"/>
        <v>989</v>
      </c>
      <c r="H388" s="147">
        <f t="shared" si="12"/>
        <v>0</v>
      </c>
    </row>
    <row r="389" spans="1:8" s="4" customFormat="1" ht="15" customHeight="1">
      <c r="A389" s="27">
        <v>2000</v>
      </c>
      <c r="B389" s="150">
        <f t="shared" si="12"/>
        <v>8818</v>
      </c>
      <c r="C389" s="142">
        <f t="shared" si="12"/>
        <v>415</v>
      </c>
      <c r="D389" s="150">
        <f t="shared" si="12"/>
        <v>8403</v>
      </c>
      <c r="E389" s="147">
        <f t="shared" si="12"/>
        <v>0</v>
      </c>
      <c r="F389" s="158">
        <f t="shared" si="12"/>
        <v>0</v>
      </c>
      <c r="G389" s="164">
        <f t="shared" si="12"/>
        <v>1171</v>
      </c>
      <c r="H389" s="147">
        <f t="shared" si="12"/>
        <v>0</v>
      </c>
    </row>
    <row r="390" spans="1:8" s="4" customFormat="1" ht="15" customHeight="1">
      <c r="A390" s="27">
        <v>2001</v>
      </c>
      <c r="B390" s="150">
        <f t="shared" si="12"/>
        <v>9832</v>
      </c>
      <c r="C390" s="142">
        <f t="shared" si="12"/>
        <v>521</v>
      </c>
      <c r="D390" s="150">
        <f t="shared" si="12"/>
        <v>9311</v>
      </c>
      <c r="E390" s="147">
        <f t="shared" si="12"/>
        <v>0</v>
      </c>
      <c r="F390" s="158">
        <f t="shared" si="12"/>
        <v>37</v>
      </c>
      <c r="G390" s="164">
        <f t="shared" si="12"/>
        <v>1237</v>
      </c>
      <c r="H390" s="147">
        <f t="shared" si="12"/>
        <v>0</v>
      </c>
    </row>
    <row r="391" spans="1:8" s="4" customFormat="1" ht="15" customHeight="1">
      <c r="A391" s="27">
        <v>2002</v>
      </c>
      <c r="B391" s="150">
        <f t="shared" si="12"/>
        <v>10673</v>
      </c>
      <c r="C391" s="142">
        <f t="shared" si="12"/>
        <v>440</v>
      </c>
      <c r="D391" s="150">
        <f t="shared" si="12"/>
        <v>10233</v>
      </c>
      <c r="E391" s="147">
        <f t="shared" si="12"/>
        <v>0</v>
      </c>
      <c r="F391" s="158">
        <f t="shared" si="12"/>
        <v>28</v>
      </c>
      <c r="G391" s="164">
        <f t="shared" si="12"/>
        <v>1433</v>
      </c>
      <c r="H391" s="147">
        <f t="shared" si="12"/>
        <v>0</v>
      </c>
    </row>
    <row r="392" spans="1:8" s="4" customFormat="1" ht="15" customHeight="1">
      <c r="A392" s="27">
        <v>2003</v>
      </c>
      <c r="B392" s="150">
        <f t="shared" si="12"/>
        <v>11891</v>
      </c>
      <c r="C392" s="142">
        <f t="shared" si="12"/>
        <v>589</v>
      </c>
      <c r="D392" s="150">
        <f t="shared" si="12"/>
        <v>11302</v>
      </c>
      <c r="E392" s="147">
        <f t="shared" si="12"/>
        <v>0</v>
      </c>
      <c r="F392" s="158">
        <f t="shared" si="12"/>
        <v>22</v>
      </c>
      <c r="G392" s="164">
        <f t="shared" si="12"/>
        <v>71</v>
      </c>
      <c r="H392" s="147">
        <f t="shared" si="12"/>
        <v>0</v>
      </c>
    </row>
    <row r="393" spans="1:8" s="4" customFormat="1" ht="15" customHeight="1">
      <c r="A393" s="27">
        <v>2004</v>
      </c>
      <c r="B393" s="150">
        <f t="shared" si="12"/>
        <v>12425</v>
      </c>
      <c r="C393" s="142">
        <f t="shared" si="12"/>
        <v>605</v>
      </c>
      <c r="D393" s="150">
        <f t="shared" si="12"/>
        <v>11820</v>
      </c>
      <c r="E393" s="147">
        <f t="shared" si="12"/>
        <v>0</v>
      </c>
      <c r="F393" s="158">
        <f t="shared" si="12"/>
        <v>30</v>
      </c>
      <c r="G393" s="164">
        <f t="shared" si="12"/>
        <v>123</v>
      </c>
      <c r="H393" s="147">
        <f t="shared" si="12"/>
        <v>0</v>
      </c>
    </row>
    <row r="394" spans="1:8" s="4" customFormat="1" ht="15" customHeight="1">
      <c r="A394" s="27">
        <v>2005</v>
      </c>
      <c r="B394" s="150">
        <f t="shared" si="12"/>
        <v>13021</v>
      </c>
      <c r="C394" s="142">
        <f t="shared" si="12"/>
        <v>616</v>
      </c>
      <c r="D394" s="150">
        <f t="shared" si="12"/>
        <v>12405</v>
      </c>
      <c r="E394" s="147">
        <f t="shared" si="12"/>
        <v>0</v>
      </c>
      <c r="F394" s="158">
        <f t="shared" si="12"/>
        <v>52</v>
      </c>
      <c r="G394" s="164">
        <f t="shared" si="12"/>
        <v>102</v>
      </c>
      <c r="H394" s="147">
        <f t="shared" si="12"/>
        <v>0</v>
      </c>
    </row>
    <row r="395" spans="1:8" s="4" customFormat="1" ht="15" customHeight="1">
      <c r="A395" s="27">
        <v>2006</v>
      </c>
      <c r="B395" s="150">
        <f t="shared" si="12"/>
        <v>14857</v>
      </c>
      <c r="C395" s="142">
        <f t="shared" si="12"/>
        <v>827</v>
      </c>
      <c r="D395" s="150">
        <f t="shared" si="12"/>
        <v>14030</v>
      </c>
      <c r="E395" s="147">
        <f t="shared" si="12"/>
        <v>0</v>
      </c>
      <c r="F395" s="158">
        <f t="shared" si="12"/>
        <v>37</v>
      </c>
      <c r="G395" s="164">
        <f t="shared" si="12"/>
        <v>141</v>
      </c>
      <c r="H395" s="147">
        <f t="shared" si="12"/>
        <v>0</v>
      </c>
    </row>
    <row r="396" spans="1:8" s="4" customFormat="1" ht="15" customHeight="1">
      <c r="A396" s="27">
        <v>2007</v>
      </c>
      <c r="B396" s="150">
        <f t="shared" ref="B396:G399" si="13">B421+B446</f>
        <v>15037</v>
      </c>
      <c r="C396" s="142">
        <f t="shared" si="13"/>
        <v>897</v>
      </c>
      <c r="D396" s="150">
        <f t="shared" si="13"/>
        <v>14140</v>
      </c>
      <c r="E396" s="147">
        <f t="shared" si="13"/>
        <v>0</v>
      </c>
      <c r="F396" s="158">
        <f t="shared" si="13"/>
        <v>29</v>
      </c>
      <c r="G396" s="164">
        <f t="shared" si="13"/>
        <v>229</v>
      </c>
      <c r="H396" s="147">
        <f>H422+H446</f>
        <v>0</v>
      </c>
    </row>
    <row r="397" spans="1:8" s="4" customFormat="1" ht="15" customHeight="1">
      <c r="A397" s="27">
        <v>2008</v>
      </c>
      <c r="B397" s="150">
        <f t="shared" si="13"/>
        <v>13786</v>
      </c>
      <c r="C397" s="142">
        <f t="shared" si="13"/>
        <v>738</v>
      </c>
      <c r="D397" s="150">
        <f t="shared" si="13"/>
        <v>13048</v>
      </c>
      <c r="E397" s="147">
        <f t="shared" si="13"/>
        <v>0</v>
      </c>
      <c r="F397" s="158">
        <f t="shared" si="13"/>
        <v>37</v>
      </c>
      <c r="G397" s="164">
        <f t="shared" si="13"/>
        <v>174</v>
      </c>
      <c r="H397" s="147">
        <f>H423+H447</f>
        <v>0</v>
      </c>
    </row>
    <row r="398" spans="1:8" s="4" customFormat="1" ht="15" customHeight="1">
      <c r="A398" s="27">
        <v>2009</v>
      </c>
      <c r="B398" s="150">
        <f t="shared" si="13"/>
        <v>12613</v>
      </c>
      <c r="C398" s="142">
        <f t="shared" si="13"/>
        <v>715</v>
      </c>
      <c r="D398" s="150">
        <f t="shared" si="13"/>
        <v>11898</v>
      </c>
      <c r="E398" s="147">
        <f t="shared" si="13"/>
        <v>0</v>
      </c>
      <c r="F398" s="158">
        <f t="shared" si="13"/>
        <v>10</v>
      </c>
      <c r="G398" s="164">
        <f t="shared" si="13"/>
        <v>230</v>
      </c>
      <c r="H398" s="147">
        <f>H424+H448</f>
        <v>0</v>
      </c>
    </row>
    <row r="399" spans="1:8" s="6" customFormat="1" ht="15" customHeight="1">
      <c r="A399" s="27">
        <v>2010</v>
      </c>
      <c r="B399" s="150">
        <f t="shared" si="13"/>
        <v>11319</v>
      </c>
      <c r="C399" s="142">
        <f t="shared" si="13"/>
        <v>634</v>
      </c>
      <c r="D399" s="150">
        <f t="shared" si="13"/>
        <v>10685</v>
      </c>
      <c r="E399" s="147">
        <f t="shared" si="13"/>
        <v>0</v>
      </c>
      <c r="F399" s="158">
        <f t="shared" si="13"/>
        <v>25</v>
      </c>
      <c r="G399" s="164">
        <f t="shared" si="13"/>
        <v>184</v>
      </c>
      <c r="H399" s="147">
        <f>H425+H449</f>
        <v>0</v>
      </c>
    </row>
    <row r="400" spans="1:8" s="4" customFormat="1" ht="15" customHeight="1">
      <c r="A400" s="27">
        <v>2011</v>
      </c>
      <c r="B400" s="150">
        <f>B425+B450</f>
        <v>9915</v>
      </c>
      <c r="C400" s="142">
        <f>C425+C450</f>
        <v>681</v>
      </c>
      <c r="D400" s="150">
        <f>D425+D450</f>
        <v>9234</v>
      </c>
      <c r="E400" s="147">
        <f>E425+E451</f>
        <v>0</v>
      </c>
      <c r="F400" s="231">
        <f>F425+F450</f>
        <v>108</v>
      </c>
      <c r="G400" s="164">
        <f>G425+G450</f>
        <v>426</v>
      </c>
      <c r="H400" s="147">
        <v>0</v>
      </c>
    </row>
    <row r="401" spans="1:8" s="4" customFormat="1" ht="15" customHeight="1">
      <c r="A401" s="27">
        <v>2012</v>
      </c>
      <c r="B401" s="150">
        <v>8717</v>
      </c>
      <c r="C401" s="142">
        <v>466</v>
      </c>
      <c r="D401" s="150">
        <v>8251</v>
      </c>
      <c r="E401" s="147">
        <v>0</v>
      </c>
      <c r="F401" s="233">
        <f>F426+F451</f>
        <v>0</v>
      </c>
      <c r="G401" s="164">
        <v>320</v>
      </c>
      <c r="H401" s="147">
        <v>0</v>
      </c>
    </row>
    <row r="402" spans="1:8" s="4" customFormat="1" ht="15" customHeight="1">
      <c r="A402" s="27">
        <v>2013</v>
      </c>
      <c r="B402" s="139">
        <v>8130</v>
      </c>
      <c r="C402" s="139">
        <v>497</v>
      </c>
      <c r="D402" s="139">
        <v>7633</v>
      </c>
      <c r="E402" s="147">
        <v>0</v>
      </c>
      <c r="F402" s="139">
        <v>0</v>
      </c>
      <c r="G402" s="139">
        <v>477</v>
      </c>
      <c r="H402" s="147">
        <v>0</v>
      </c>
    </row>
    <row r="403" spans="1:8" s="6" customFormat="1" ht="15" customHeight="1">
      <c r="A403" s="27">
        <v>2014</v>
      </c>
      <c r="B403" s="354">
        <v>7343</v>
      </c>
      <c r="C403" s="355">
        <v>465</v>
      </c>
      <c r="D403" s="354">
        <v>6878</v>
      </c>
      <c r="E403" s="147">
        <v>0</v>
      </c>
      <c r="F403" s="147">
        <v>0</v>
      </c>
      <c r="G403" s="356">
        <v>506</v>
      </c>
      <c r="H403" s="147">
        <v>0</v>
      </c>
    </row>
    <row r="404" spans="1:8" s="508" customFormat="1" ht="15" customHeight="1">
      <c r="A404" s="27">
        <v>2015</v>
      </c>
      <c r="B404" s="435">
        <v>6840</v>
      </c>
      <c r="C404" s="437">
        <v>595</v>
      </c>
      <c r="D404" s="435">
        <v>6245</v>
      </c>
      <c r="E404" s="147">
        <v>0</v>
      </c>
      <c r="F404" s="147">
        <v>0</v>
      </c>
      <c r="G404" s="436">
        <v>564</v>
      </c>
      <c r="H404" s="147">
        <v>0</v>
      </c>
    </row>
    <row r="405" spans="1:8" s="524" customFormat="1" ht="33" customHeight="1">
      <c r="A405" s="191"/>
      <c r="B405" s="3264" t="s">
        <v>690</v>
      </c>
      <c r="C405" s="3264"/>
      <c r="D405" s="3264"/>
      <c r="E405" s="3264"/>
      <c r="F405" s="3264"/>
      <c r="G405" s="3264"/>
      <c r="H405" s="3264"/>
    </row>
    <row r="406" spans="1:8" s="4" customFormat="1" ht="15" customHeight="1">
      <c r="A406" s="27">
        <v>1992</v>
      </c>
      <c r="B406" s="150">
        <f t="shared" ref="B406:B421" si="14">SUM(C406,D406)</f>
        <v>1209</v>
      </c>
      <c r="C406" s="142">
        <v>52</v>
      </c>
      <c r="D406" s="150">
        <v>1157</v>
      </c>
      <c r="E406" s="147">
        <v>0</v>
      </c>
      <c r="F406" s="158">
        <v>0</v>
      </c>
      <c r="G406" s="164">
        <v>0</v>
      </c>
      <c r="H406" s="147">
        <v>0</v>
      </c>
    </row>
    <row r="407" spans="1:8" s="4" customFormat="1" ht="15" customHeight="1">
      <c r="A407" s="27">
        <v>1993</v>
      </c>
      <c r="B407" s="150">
        <f t="shared" si="14"/>
        <v>4515</v>
      </c>
      <c r="C407" s="142">
        <v>73</v>
      </c>
      <c r="D407" s="150">
        <v>4442</v>
      </c>
      <c r="E407" s="147">
        <v>0</v>
      </c>
      <c r="F407" s="158">
        <v>0</v>
      </c>
      <c r="G407" s="164">
        <v>0</v>
      </c>
      <c r="H407" s="147">
        <v>0</v>
      </c>
    </row>
    <row r="408" spans="1:8" s="4" customFormat="1" ht="15" customHeight="1">
      <c r="A408" s="27">
        <v>1994</v>
      </c>
      <c r="B408" s="150">
        <f t="shared" si="14"/>
        <v>4407</v>
      </c>
      <c r="C408" s="142">
        <v>133</v>
      </c>
      <c r="D408" s="150">
        <v>4274</v>
      </c>
      <c r="E408" s="147">
        <v>0</v>
      </c>
      <c r="F408" s="158">
        <v>0</v>
      </c>
      <c r="G408" s="164">
        <v>1130</v>
      </c>
      <c r="H408" s="147">
        <v>0</v>
      </c>
    </row>
    <row r="409" spans="1:8" s="4" customFormat="1" ht="15" customHeight="1">
      <c r="A409" s="27">
        <v>1995</v>
      </c>
      <c r="B409" s="150">
        <f t="shared" si="14"/>
        <v>4687</v>
      </c>
      <c r="C409" s="142">
        <v>292</v>
      </c>
      <c r="D409" s="150">
        <v>4395</v>
      </c>
      <c r="E409" s="147">
        <v>0</v>
      </c>
      <c r="F409" s="158">
        <v>0</v>
      </c>
      <c r="G409" s="164">
        <v>245</v>
      </c>
      <c r="H409" s="147">
        <v>0</v>
      </c>
    </row>
    <row r="410" spans="1:8" s="4" customFormat="1" ht="15" customHeight="1">
      <c r="A410" s="27">
        <v>1996</v>
      </c>
      <c r="B410" s="150">
        <f t="shared" si="14"/>
        <v>5233</v>
      </c>
      <c r="C410" s="142">
        <v>310</v>
      </c>
      <c r="D410" s="150">
        <v>4923</v>
      </c>
      <c r="E410" s="147">
        <v>0</v>
      </c>
      <c r="F410" s="158">
        <v>0</v>
      </c>
      <c r="G410" s="164">
        <v>505</v>
      </c>
      <c r="H410" s="147">
        <v>0</v>
      </c>
    </row>
    <row r="411" spans="1:8" s="4" customFormat="1" ht="15" customHeight="1">
      <c r="A411" s="27">
        <v>1997</v>
      </c>
      <c r="B411" s="150">
        <f t="shared" si="14"/>
        <v>6608</v>
      </c>
      <c r="C411" s="142">
        <v>595</v>
      </c>
      <c r="D411" s="150">
        <v>6013</v>
      </c>
      <c r="E411" s="147">
        <v>0</v>
      </c>
      <c r="F411" s="158">
        <v>0</v>
      </c>
      <c r="G411" s="164">
        <v>743</v>
      </c>
      <c r="H411" s="147">
        <v>0</v>
      </c>
    </row>
    <row r="412" spans="1:8" s="4" customFormat="1" ht="15" customHeight="1">
      <c r="A412" s="27">
        <v>1998</v>
      </c>
      <c r="B412" s="150">
        <f t="shared" si="14"/>
        <v>7569</v>
      </c>
      <c r="C412" s="142">
        <v>563</v>
      </c>
      <c r="D412" s="150">
        <v>7006</v>
      </c>
      <c r="E412" s="147">
        <v>0</v>
      </c>
      <c r="F412" s="158">
        <v>0</v>
      </c>
      <c r="G412" s="164">
        <v>558</v>
      </c>
      <c r="H412" s="147">
        <v>0</v>
      </c>
    </row>
    <row r="413" spans="1:8" s="4" customFormat="1" ht="15" customHeight="1">
      <c r="A413" s="27">
        <v>1999</v>
      </c>
      <c r="B413" s="150">
        <f t="shared" si="14"/>
        <v>8809</v>
      </c>
      <c r="C413" s="142">
        <v>477</v>
      </c>
      <c r="D413" s="150">
        <v>8332</v>
      </c>
      <c r="E413" s="147">
        <v>0</v>
      </c>
      <c r="F413" s="158">
        <v>0</v>
      </c>
      <c r="G413" s="164">
        <v>989</v>
      </c>
      <c r="H413" s="147">
        <v>0</v>
      </c>
    </row>
    <row r="414" spans="1:8" s="4" customFormat="1" ht="15" customHeight="1">
      <c r="A414" s="27">
        <v>2000</v>
      </c>
      <c r="B414" s="150">
        <f t="shared" si="14"/>
        <v>8818</v>
      </c>
      <c r="C414" s="142">
        <v>415</v>
      </c>
      <c r="D414" s="150">
        <v>8403</v>
      </c>
      <c r="E414" s="147">
        <v>0</v>
      </c>
      <c r="F414" s="158">
        <v>0</v>
      </c>
      <c r="G414" s="164">
        <v>1171</v>
      </c>
      <c r="H414" s="147">
        <v>0</v>
      </c>
    </row>
    <row r="415" spans="1:8" s="4" customFormat="1" ht="15" customHeight="1">
      <c r="A415" s="27">
        <v>2001</v>
      </c>
      <c r="B415" s="150">
        <f t="shared" si="14"/>
        <v>9832</v>
      </c>
      <c r="C415" s="142">
        <v>521</v>
      </c>
      <c r="D415" s="150">
        <v>9311</v>
      </c>
      <c r="E415" s="147">
        <v>0</v>
      </c>
      <c r="F415" s="158">
        <v>37</v>
      </c>
      <c r="G415" s="164">
        <v>1237</v>
      </c>
      <c r="H415" s="147">
        <v>0</v>
      </c>
    </row>
    <row r="416" spans="1:8" s="4" customFormat="1" ht="15" customHeight="1">
      <c r="A416" s="27">
        <v>2002</v>
      </c>
      <c r="B416" s="150">
        <f t="shared" si="14"/>
        <v>10673</v>
      </c>
      <c r="C416" s="142">
        <v>440</v>
      </c>
      <c r="D416" s="150">
        <v>10233</v>
      </c>
      <c r="E416" s="147">
        <v>0</v>
      </c>
      <c r="F416" s="158">
        <v>28</v>
      </c>
      <c r="G416" s="164">
        <v>1433</v>
      </c>
      <c r="H416" s="147">
        <v>0</v>
      </c>
    </row>
    <row r="417" spans="1:8" s="4" customFormat="1" ht="15" customHeight="1">
      <c r="A417" s="27">
        <v>2003</v>
      </c>
      <c r="B417" s="150">
        <f t="shared" si="14"/>
        <v>11891</v>
      </c>
      <c r="C417" s="142">
        <v>589</v>
      </c>
      <c r="D417" s="150">
        <v>11302</v>
      </c>
      <c r="E417" s="147">
        <v>0</v>
      </c>
      <c r="F417" s="158">
        <v>22</v>
      </c>
      <c r="G417" s="164">
        <v>71</v>
      </c>
      <c r="H417" s="147">
        <v>0</v>
      </c>
    </row>
    <row r="418" spans="1:8" s="4" customFormat="1" ht="15" customHeight="1">
      <c r="A418" s="27">
        <v>2004</v>
      </c>
      <c r="B418" s="150">
        <f t="shared" si="14"/>
        <v>12407</v>
      </c>
      <c r="C418" s="142">
        <v>600</v>
      </c>
      <c r="D418" s="150">
        <v>11807</v>
      </c>
      <c r="E418" s="147">
        <v>0</v>
      </c>
      <c r="F418" s="158">
        <v>30</v>
      </c>
      <c r="G418" s="164">
        <v>123</v>
      </c>
      <c r="H418" s="147">
        <v>0</v>
      </c>
    </row>
    <row r="419" spans="1:8" s="4" customFormat="1" ht="15" customHeight="1">
      <c r="A419" s="27">
        <v>2005</v>
      </c>
      <c r="B419" s="150">
        <f t="shared" si="14"/>
        <v>13001</v>
      </c>
      <c r="C419" s="151">
        <f>604+8</f>
        <v>612</v>
      </c>
      <c r="D419" s="152">
        <f>12349+40</f>
        <v>12389</v>
      </c>
      <c r="E419" s="147">
        <v>0</v>
      </c>
      <c r="F419" s="159">
        <v>52</v>
      </c>
      <c r="G419" s="166">
        <v>102</v>
      </c>
      <c r="H419" s="147">
        <v>0</v>
      </c>
    </row>
    <row r="420" spans="1:8" s="4" customFormat="1" ht="15" customHeight="1">
      <c r="A420" s="27">
        <v>2006</v>
      </c>
      <c r="B420" s="150">
        <f t="shared" si="14"/>
        <v>14837</v>
      </c>
      <c r="C420" s="151">
        <v>822</v>
      </c>
      <c r="D420" s="152">
        <f>13973+42</f>
        <v>14015</v>
      </c>
      <c r="E420" s="147">
        <v>0</v>
      </c>
      <c r="F420" s="159">
        <v>37</v>
      </c>
      <c r="G420" s="166">
        <v>141</v>
      </c>
      <c r="H420" s="147">
        <v>0</v>
      </c>
    </row>
    <row r="421" spans="1:8" s="4" customFormat="1" ht="15" customHeight="1">
      <c r="A421" s="27">
        <v>2007</v>
      </c>
      <c r="B421" s="150">
        <f t="shared" si="14"/>
        <v>15020</v>
      </c>
      <c r="C421" s="151">
        <v>895</v>
      </c>
      <c r="D421" s="152">
        <v>14125</v>
      </c>
      <c r="E421" s="147">
        <v>0</v>
      </c>
      <c r="F421" s="159">
        <v>29</v>
      </c>
      <c r="G421" s="166">
        <v>229</v>
      </c>
      <c r="H421" s="147">
        <v>0</v>
      </c>
    </row>
    <row r="422" spans="1:8" s="4" customFormat="1" ht="15" customHeight="1">
      <c r="A422" s="27">
        <v>2008</v>
      </c>
      <c r="B422" s="150">
        <f>C422+D422</f>
        <v>13771</v>
      </c>
      <c r="C422" s="142">
        <v>736</v>
      </c>
      <c r="D422" s="150">
        <v>13035</v>
      </c>
      <c r="E422" s="147">
        <v>0</v>
      </c>
      <c r="F422" s="158">
        <v>37</v>
      </c>
      <c r="G422" s="164">
        <v>174</v>
      </c>
      <c r="H422" s="147">
        <v>0</v>
      </c>
    </row>
    <row r="423" spans="1:8" s="4" customFormat="1" ht="15" customHeight="1">
      <c r="A423" s="27">
        <v>2009</v>
      </c>
      <c r="B423" s="150">
        <f>C423+D423</f>
        <v>12597</v>
      </c>
      <c r="C423" s="142">
        <v>713</v>
      </c>
      <c r="D423" s="150">
        <v>11884</v>
      </c>
      <c r="E423" s="147">
        <v>0</v>
      </c>
      <c r="F423" s="158">
        <v>10</v>
      </c>
      <c r="G423" s="164">
        <v>230</v>
      </c>
      <c r="H423" s="147">
        <v>0</v>
      </c>
    </row>
    <row r="424" spans="1:8" s="6" customFormat="1" ht="15" customHeight="1">
      <c r="A424" s="27">
        <v>2010</v>
      </c>
      <c r="B424" s="150">
        <f>C424+D424</f>
        <v>11307</v>
      </c>
      <c r="C424" s="142">
        <v>631</v>
      </c>
      <c r="D424" s="150">
        <v>10676</v>
      </c>
      <c r="E424" s="147">
        <v>0</v>
      </c>
      <c r="F424" s="158">
        <v>25</v>
      </c>
      <c r="G424" s="164">
        <v>184</v>
      </c>
      <c r="H424" s="147">
        <v>0</v>
      </c>
    </row>
    <row r="425" spans="1:8" s="4" customFormat="1" ht="15" customHeight="1">
      <c r="A425" s="27">
        <v>2011</v>
      </c>
      <c r="B425" s="150">
        <f>C425+D425</f>
        <v>9898</v>
      </c>
      <c r="C425" s="142">
        <v>674</v>
      </c>
      <c r="D425" s="150">
        <v>9224</v>
      </c>
      <c r="E425" s="147">
        <v>0</v>
      </c>
      <c r="F425" s="147">
        <v>108</v>
      </c>
      <c r="G425" s="147">
        <v>426</v>
      </c>
      <c r="H425" s="147">
        <v>0</v>
      </c>
    </row>
    <row r="426" spans="1:8" s="4" customFormat="1" ht="15" customHeight="1">
      <c r="A426" s="27">
        <v>2012</v>
      </c>
      <c r="B426" s="28">
        <v>8700</v>
      </c>
      <c r="C426" s="28">
        <v>464</v>
      </c>
      <c r="D426" s="28">
        <v>8236</v>
      </c>
      <c r="E426" s="29">
        <v>0</v>
      </c>
      <c r="F426" s="28">
        <v>0</v>
      </c>
      <c r="G426" s="28">
        <v>320</v>
      </c>
      <c r="H426" s="29">
        <v>0</v>
      </c>
    </row>
    <row r="427" spans="1:8" s="4" customFormat="1" ht="15" customHeight="1">
      <c r="A427" s="27">
        <v>2013</v>
      </c>
      <c r="B427" s="139">
        <v>8115</v>
      </c>
      <c r="C427" s="139">
        <v>497</v>
      </c>
      <c r="D427" s="139">
        <v>7618</v>
      </c>
      <c r="E427" s="29">
        <v>0</v>
      </c>
      <c r="F427" s="139">
        <v>0</v>
      </c>
      <c r="G427" s="139">
        <v>477</v>
      </c>
      <c r="H427" s="29">
        <v>0</v>
      </c>
    </row>
    <row r="428" spans="1:8" s="6" customFormat="1" ht="15" customHeight="1">
      <c r="A428" s="27">
        <v>2014</v>
      </c>
      <c r="B428" s="357">
        <v>7334</v>
      </c>
      <c r="C428" s="358">
        <v>465</v>
      </c>
      <c r="D428" s="357">
        <v>6869</v>
      </c>
      <c r="E428" s="29">
        <v>0</v>
      </c>
      <c r="F428" s="147">
        <v>0</v>
      </c>
      <c r="G428" s="359">
        <v>506</v>
      </c>
      <c r="H428" s="29">
        <v>0</v>
      </c>
    </row>
    <row r="429" spans="1:8" s="508" customFormat="1" ht="15" customHeight="1">
      <c r="A429" s="27">
        <v>2015</v>
      </c>
      <c r="B429" s="435">
        <v>6833</v>
      </c>
      <c r="C429" s="437">
        <v>595</v>
      </c>
      <c r="D429" s="435">
        <v>6238</v>
      </c>
      <c r="E429" s="29">
        <v>0</v>
      </c>
      <c r="F429" s="147">
        <v>0</v>
      </c>
      <c r="G429" s="436">
        <v>564</v>
      </c>
      <c r="H429" s="29">
        <v>0</v>
      </c>
    </row>
    <row r="430" spans="1:8" s="524" customFormat="1" ht="33" customHeight="1">
      <c r="A430" s="191"/>
      <c r="B430" s="3248" t="s">
        <v>397</v>
      </c>
      <c r="C430" s="3248"/>
      <c r="D430" s="3248"/>
      <c r="E430" s="3248"/>
      <c r="F430" s="3248"/>
      <c r="G430" s="3248"/>
      <c r="H430" s="3248"/>
    </row>
    <row r="431" spans="1:8" s="4" customFormat="1" ht="15" customHeight="1">
      <c r="A431" s="27">
        <v>1992</v>
      </c>
      <c r="B431" s="153">
        <v>0</v>
      </c>
      <c r="C431" s="148">
        <v>0</v>
      </c>
      <c r="D431" s="153">
        <v>0</v>
      </c>
      <c r="E431" s="148">
        <v>0</v>
      </c>
      <c r="F431" s="148">
        <v>0</v>
      </c>
      <c r="G431" s="148">
        <v>0</v>
      </c>
      <c r="H431" s="148">
        <v>0</v>
      </c>
    </row>
    <row r="432" spans="1:8" s="4" customFormat="1" ht="15" customHeight="1">
      <c r="A432" s="27">
        <v>1993</v>
      </c>
      <c r="B432" s="153">
        <v>0</v>
      </c>
      <c r="C432" s="148">
        <v>0</v>
      </c>
      <c r="D432" s="153">
        <v>0</v>
      </c>
      <c r="E432" s="148">
        <v>0</v>
      </c>
      <c r="F432" s="148">
        <v>0</v>
      </c>
      <c r="G432" s="148">
        <v>0</v>
      </c>
      <c r="H432" s="148">
        <v>0</v>
      </c>
    </row>
    <row r="433" spans="1:8" s="4" customFormat="1" ht="15" customHeight="1">
      <c r="A433" s="27">
        <v>1994</v>
      </c>
      <c r="B433" s="153">
        <v>0</v>
      </c>
      <c r="C433" s="148">
        <v>0</v>
      </c>
      <c r="D433" s="153">
        <v>0</v>
      </c>
      <c r="E433" s="148">
        <v>0</v>
      </c>
      <c r="F433" s="148">
        <v>0</v>
      </c>
      <c r="G433" s="148">
        <v>0</v>
      </c>
      <c r="H433" s="148">
        <v>0</v>
      </c>
    </row>
    <row r="434" spans="1:8" s="4" customFormat="1" ht="15" customHeight="1">
      <c r="A434" s="27">
        <v>1995</v>
      </c>
      <c r="B434" s="153">
        <v>0</v>
      </c>
      <c r="C434" s="148">
        <v>0</v>
      </c>
      <c r="D434" s="153">
        <v>0</v>
      </c>
      <c r="E434" s="148">
        <v>0</v>
      </c>
      <c r="F434" s="148">
        <v>0</v>
      </c>
      <c r="G434" s="148">
        <v>0</v>
      </c>
      <c r="H434" s="148">
        <v>0</v>
      </c>
    </row>
    <row r="435" spans="1:8" s="4" customFormat="1" ht="15" customHeight="1">
      <c r="A435" s="27">
        <v>1996</v>
      </c>
      <c r="B435" s="153">
        <v>0</v>
      </c>
      <c r="C435" s="148">
        <v>0</v>
      </c>
      <c r="D435" s="153">
        <v>0</v>
      </c>
      <c r="E435" s="148">
        <v>0</v>
      </c>
      <c r="F435" s="148">
        <v>0</v>
      </c>
      <c r="G435" s="148">
        <v>0</v>
      </c>
      <c r="H435" s="148">
        <v>0</v>
      </c>
    </row>
    <row r="436" spans="1:8" s="4" customFormat="1" ht="15" customHeight="1">
      <c r="A436" s="27">
        <v>1997</v>
      </c>
      <c r="B436" s="153">
        <v>0</v>
      </c>
      <c r="C436" s="148">
        <v>0</v>
      </c>
      <c r="D436" s="153">
        <v>0</v>
      </c>
      <c r="E436" s="148">
        <v>0</v>
      </c>
      <c r="F436" s="148">
        <v>0</v>
      </c>
      <c r="G436" s="148">
        <v>0</v>
      </c>
      <c r="H436" s="148">
        <v>0</v>
      </c>
    </row>
    <row r="437" spans="1:8" s="4" customFormat="1" ht="15" customHeight="1">
      <c r="A437" s="27">
        <v>1998</v>
      </c>
      <c r="B437" s="153">
        <v>0</v>
      </c>
      <c r="C437" s="148">
        <v>0</v>
      </c>
      <c r="D437" s="153">
        <v>0</v>
      </c>
      <c r="E437" s="148">
        <v>0</v>
      </c>
      <c r="F437" s="148">
        <v>0</v>
      </c>
      <c r="G437" s="148">
        <v>0</v>
      </c>
      <c r="H437" s="148">
        <v>0</v>
      </c>
    </row>
    <row r="438" spans="1:8" s="4" customFormat="1" ht="15" customHeight="1">
      <c r="A438" s="27">
        <v>1999</v>
      </c>
      <c r="B438" s="153">
        <v>0</v>
      </c>
      <c r="C438" s="148">
        <v>0</v>
      </c>
      <c r="D438" s="153">
        <v>0</v>
      </c>
      <c r="E438" s="148">
        <v>0</v>
      </c>
      <c r="F438" s="148">
        <v>0</v>
      </c>
      <c r="G438" s="148">
        <v>0</v>
      </c>
      <c r="H438" s="148">
        <v>0</v>
      </c>
    </row>
    <row r="439" spans="1:8" s="4" customFormat="1" ht="15" customHeight="1">
      <c r="A439" s="27">
        <v>2000</v>
      </c>
      <c r="B439" s="153">
        <v>0</v>
      </c>
      <c r="C439" s="148">
        <v>0</v>
      </c>
      <c r="D439" s="153">
        <v>0</v>
      </c>
      <c r="E439" s="148">
        <v>0</v>
      </c>
      <c r="F439" s="148">
        <v>0</v>
      </c>
      <c r="G439" s="148">
        <v>0</v>
      </c>
      <c r="H439" s="148">
        <v>0</v>
      </c>
    </row>
    <row r="440" spans="1:8" s="4" customFormat="1" ht="15" customHeight="1">
      <c r="A440" s="27">
        <v>2001</v>
      </c>
      <c r="B440" s="153">
        <v>0</v>
      </c>
      <c r="C440" s="148">
        <v>0</v>
      </c>
      <c r="D440" s="153">
        <v>0</v>
      </c>
      <c r="E440" s="148">
        <v>0</v>
      </c>
      <c r="F440" s="148">
        <v>0</v>
      </c>
      <c r="G440" s="148">
        <v>0</v>
      </c>
      <c r="H440" s="148">
        <v>0</v>
      </c>
    </row>
    <row r="441" spans="1:8" s="4" customFormat="1" ht="15" customHeight="1">
      <c r="A441" s="27">
        <v>2002</v>
      </c>
      <c r="B441" s="153">
        <v>0</v>
      </c>
      <c r="C441" s="148">
        <v>0</v>
      </c>
      <c r="D441" s="153">
        <v>0</v>
      </c>
      <c r="E441" s="148">
        <v>0</v>
      </c>
      <c r="F441" s="148">
        <v>0</v>
      </c>
      <c r="G441" s="148">
        <v>0</v>
      </c>
      <c r="H441" s="148">
        <v>0</v>
      </c>
    </row>
    <row r="442" spans="1:8" s="4" customFormat="1" ht="15" customHeight="1">
      <c r="A442" s="27">
        <v>2003</v>
      </c>
      <c r="B442" s="153">
        <v>0</v>
      </c>
      <c r="C442" s="148">
        <v>0</v>
      </c>
      <c r="D442" s="153">
        <v>0</v>
      </c>
      <c r="E442" s="148">
        <v>0</v>
      </c>
      <c r="F442" s="148">
        <v>0</v>
      </c>
      <c r="G442" s="148">
        <v>0</v>
      </c>
      <c r="H442" s="148">
        <v>0</v>
      </c>
    </row>
    <row r="443" spans="1:8" s="4" customFormat="1" ht="15" customHeight="1">
      <c r="A443" s="27">
        <v>2004</v>
      </c>
      <c r="B443" s="153">
        <f t="shared" ref="B443:B450" si="15">SUM(C443,D443)</f>
        <v>18</v>
      </c>
      <c r="C443" s="148">
        <v>5</v>
      </c>
      <c r="D443" s="153">
        <v>13</v>
      </c>
      <c r="E443" s="147">
        <v>0</v>
      </c>
      <c r="F443" s="160">
        <v>0</v>
      </c>
      <c r="G443" s="160">
        <v>0</v>
      </c>
      <c r="H443" s="147">
        <v>0</v>
      </c>
    </row>
    <row r="444" spans="1:8" s="4" customFormat="1" ht="15" customHeight="1">
      <c r="A444" s="27">
        <v>2005</v>
      </c>
      <c r="B444" s="153">
        <f t="shared" si="15"/>
        <v>20</v>
      </c>
      <c r="C444" s="154">
        <v>4</v>
      </c>
      <c r="D444" s="155">
        <v>16</v>
      </c>
      <c r="E444" s="147">
        <v>0</v>
      </c>
      <c r="F444" s="161">
        <v>0</v>
      </c>
      <c r="G444" s="161">
        <v>0</v>
      </c>
      <c r="H444" s="147">
        <v>0</v>
      </c>
    </row>
    <row r="445" spans="1:8" s="4" customFormat="1" ht="15" customHeight="1">
      <c r="A445" s="27">
        <v>2006</v>
      </c>
      <c r="B445" s="153">
        <f t="shared" si="15"/>
        <v>20</v>
      </c>
      <c r="C445" s="154">
        <v>5</v>
      </c>
      <c r="D445" s="155">
        <v>15</v>
      </c>
      <c r="E445" s="147">
        <v>0</v>
      </c>
      <c r="F445" s="161">
        <v>0</v>
      </c>
      <c r="G445" s="161">
        <v>0</v>
      </c>
      <c r="H445" s="147">
        <v>0</v>
      </c>
    </row>
    <row r="446" spans="1:8" s="4" customFormat="1" ht="15" customHeight="1">
      <c r="A446" s="27">
        <v>2007</v>
      </c>
      <c r="B446" s="153">
        <f t="shared" si="15"/>
        <v>17</v>
      </c>
      <c r="C446" s="154">
        <v>2</v>
      </c>
      <c r="D446" s="155">
        <v>15</v>
      </c>
      <c r="E446" s="147">
        <v>0</v>
      </c>
      <c r="F446" s="161">
        <v>0</v>
      </c>
      <c r="G446" s="161">
        <v>0</v>
      </c>
      <c r="H446" s="147">
        <v>0</v>
      </c>
    </row>
    <row r="447" spans="1:8" s="4" customFormat="1" ht="15" customHeight="1">
      <c r="A447" s="27">
        <v>2008</v>
      </c>
      <c r="B447" s="153">
        <f t="shared" si="15"/>
        <v>15</v>
      </c>
      <c r="C447" s="148">
        <v>2</v>
      </c>
      <c r="D447" s="153">
        <v>13</v>
      </c>
      <c r="E447" s="147">
        <v>0</v>
      </c>
      <c r="F447" s="161">
        <v>0</v>
      </c>
      <c r="G447" s="161">
        <v>0</v>
      </c>
      <c r="H447" s="147">
        <v>0</v>
      </c>
    </row>
    <row r="448" spans="1:8" s="4" customFormat="1" ht="15" customHeight="1">
      <c r="A448" s="27">
        <v>2009</v>
      </c>
      <c r="B448" s="153">
        <f t="shared" si="15"/>
        <v>16</v>
      </c>
      <c r="C448" s="148">
        <v>2</v>
      </c>
      <c r="D448" s="153">
        <v>14</v>
      </c>
      <c r="E448" s="147">
        <v>0</v>
      </c>
      <c r="F448" s="161">
        <v>0</v>
      </c>
      <c r="G448" s="161">
        <v>0</v>
      </c>
      <c r="H448" s="147">
        <v>0</v>
      </c>
    </row>
    <row r="449" spans="1:8" s="6" customFormat="1" ht="15" customHeight="1">
      <c r="A449" s="27">
        <v>2010</v>
      </c>
      <c r="B449" s="153">
        <f t="shared" si="15"/>
        <v>12</v>
      </c>
      <c r="C449" s="148">
        <v>3</v>
      </c>
      <c r="D449" s="153">
        <v>9</v>
      </c>
      <c r="E449" s="147">
        <v>0</v>
      </c>
      <c r="F449" s="161">
        <v>0</v>
      </c>
      <c r="G449" s="161">
        <v>0</v>
      </c>
      <c r="H449" s="147">
        <v>0</v>
      </c>
    </row>
    <row r="450" spans="1:8" s="4" customFormat="1" ht="15" customHeight="1">
      <c r="A450" s="27">
        <v>2011</v>
      </c>
      <c r="B450" s="150">
        <f t="shared" si="15"/>
        <v>17</v>
      </c>
      <c r="C450" s="142">
        <v>7</v>
      </c>
      <c r="D450" s="150">
        <v>10</v>
      </c>
      <c r="E450" s="147">
        <v>0</v>
      </c>
      <c r="F450" s="161">
        <v>0</v>
      </c>
      <c r="G450" s="161">
        <v>0</v>
      </c>
      <c r="H450" s="147">
        <v>0</v>
      </c>
    </row>
    <row r="451" spans="1:8" s="4" customFormat="1" ht="15" customHeight="1">
      <c r="A451" s="27">
        <v>2012</v>
      </c>
      <c r="B451" s="153">
        <v>17</v>
      </c>
      <c r="C451" s="148">
        <v>2</v>
      </c>
      <c r="D451" s="153">
        <v>15</v>
      </c>
      <c r="E451" s="147">
        <v>0</v>
      </c>
      <c r="F451" s="161">
        <v>0</v>
      </c>
      <c r="G451" s="161">
        <v>0</v>
      </c>
      <c r="H451" s="147">
        <v>0</v>
      </c>
    </row>
    <row r="452" spans="1:8" s="4" customFormat="1" ht="15" customHeight="1">
      <c r="A452" s="27">
        <v>2013</v>
      </c>
      <c r="B452" s="139">
        <v>15</v>
      </c>
      <c r="C452" s="139">
        <v>0</v>
      </c>
      <c r="D452" s="139">
        <v>15</v>
      </c>
      <c r="E452" s="147">
        <v>0</v>
      </c>
      <c r="F452" s="139">
        <v>0</v>
      </c>
      <c r="G452" s="139">
        <v>0</v>
      </c>
      <c r="H452" s="147">
        <v>0</v>
      </c>
    </row>
    <row r="453" spans="1:8" s="6" customFormat="1" ht="15" customHeight="1">
      <c r="A453" s="27">
        <v>2014</v>
      </c>
      <c r="B453" s="139">
        <v>9</v>
      </c>
      <c r="C453" s="139">
        <v>0</v>
      </c>
      <c r="D453" s="139">
        <v>9</v>
      </c>
      <c r="E453" s="147">
        <v>0</v>
      </c>
      <c r="F453" s="147">
        <v>0</v>
      </c>
      <c r="G453" s="139">
        <v>0</v>
      </c>
      <c r="H453" s="147">
        <v>0</v>
      </c>
    </row>
    <row r="454" spans="1:8" s="508" customFormat="1" ht="15" customHeight="1">
      <c r="A454" s="27">
        <v>2015</v>
      </c>
      <c r="B454" s="139">
        <v>7</v>
      </c>
      <c r="C454" s="139">
        <v>0</v>
      </c>
      <c r="D454" s="139">
        <v>7</v>
      </c>
      <c r="E454" s="147">
        <v>0</v>
      </c>
      <c r="F454" s="147">
        <v>0</v>
      </c>
      <c r="G454" s="139">
        <v>0</v>
      </c>
      <c r="H454" s="147">
        <v>0</v>
      </c>
    </row>
    <row r="455" spans="1:8" s="524" customFormat="1" ht="33" customHeight="1">
      <c r="A455" s="191"/>
      <c r="B455" s="3248" t="s">
        <v>0</v>
      </c>
      <c r="C455" s="3248"/>
      <c r="D455" s="3248"/>
      <c r="E455" s="3248"/>
      <c r="F455" s="3248"/>
      <c r="G455" s="3248"/>
      <c r="H455" s="3248"/>
    </row>
    <row r="456" spans="1:8" s="4" customFormat="1" ht="15" customHeight="1">
      <c r="A456" s="27">
        <v>1992</v>
      </c>
      <c r="B456" s="140">
        <v>0</v>
      </c>
      <c r="C456" s="144">
        <v>0</v>
      </c>
      <c r="D456" s="140">
        <v>0</v>
      </c>
      <c r="E456" s="147">
        <v>0</v>
      </c>
      <c r="F456" s="140">
        <v>0</v>
      </c>
      <c r="G456" s="147">
        <v>0</v>
      </c>
      <c r="H456" s="147">
        <v>0</v>
      </c>
    </row>
    <row r="457" spans="1:8" s="4" customFormat="1" ht="15" customHeight="1">
      <c r="A457" s="27">
        <v>1993</v>
      </c>
      <c r="B457" s="140">
        <v>473</v>
      </c>
      <c r="C457" s="144">
        <v>27</v>
      </c>
      <c r="D457" s="140">
        <v>446</v>
      </c>
      <c r="E457" s="147">
        <v>0</v>
      </c>
      <c r="F457" s="140">
        <v>446</v>
      </c>
      <c r="G457" s="147">
        <v>0</v>
      </c>
      <c r="H457" s="147">
        <v>0</v>
      </c>
    </row>
    <row r="458" spans="1:8" s="4" customFormat="1" ht="15" customHeight="1">
      <c r="A458" s="27">
        <v>1994</v>
      </c>
      <c r="B458" s="140">
        <v>1614</v>
      </c>
      <c r="C458" s="144">
        <v>169</v>
      </c>
      <c r="D458" s="140">
        <v>1445</v>
      </c>
      <c r="E458" s="147">
        <v>0</v>
      </c>
      <c r="F458" s="140">
        <v>1445</v>
      </c>
      <c r="G458" s="147">
        <v>0</v>
      </c>
      <c r="H458" s="147">
        <v>0</v>
      </c>
    </row>
    <row r="459" spans="1:8" s="4" customFormat="1" ht="15" customHeight="1">
      <c r="A459" s="27">
        <v>1995</v>
      </c>
      <c r="B459" s="140">
        <v>2186</v>
      </c>
      <c r="C459" s="144">
        <v>320</v>
      </c>
      <c r="D459" s="140">
        <v>1866</v>
      </c>
      <c r="E459" s="147">
        <v>0</v>
      </c>
      <c r="F459" s="140">
        <v>1866</v>
      </c>
      <c r="G459" s="147">
        <v>0</v>
      </c>
      <c r="H459" s="147">
        <v>0</v>
      </c>
    </row>
    <row r="460" spans="1:8" s="4" customFormat="1" ht="15" customHeight="1">
      <c r="A460" s="27">
        <v>1996</v>
      </c>
      <c r="B460" s="140">
        <v>2378</v>
      </c>
      <c r="C460" s="144">
        <v>333</v>
      </c>
      <c r="D460" s="140">
        <v>2045</v>
      </c>
      <c r="E460" s="147">
        <v>0</v>
      </c>
      <c r="F460" s="140">
        <v>2045</v>
      </c>
      <c r="G460" s="147">
        <v>0</v>
      </c>
      <c r="H460" s="147">
        <v>0</v>
      </c>
    </row>
    <row r="461" spans="1:8" s="4" customFormat="1" ht="15" customHeight="1">
      <c r="A461" s="27">
        <v>1997</v>
      </c>
      <c r="B461" s="140">
        <v>2475</v>
      </c>
      <c r="C461" s="144">
        <v>400</v>
      </c>
      <c r="D461" s="140">
        <v>2075</v>
      </c>
      <c r="E461" s="147">
        <v>0</v>
      </c>
      <c r="F461" s="140">
        <v>2075</v>
      </c>
      <c r="G461" s="147">
        <v>0</v>
      </c>
      <c r="H461" s="147">
        <v>0</v>
      </c>
    </row>
    <row r="462" spans="1:8" s="4" customFormat="1" ht="15" customHeight="1">
      <c r="A462" s="27">
        <v>1998</v>
      </c>
      <c r="B462" s="140">
        <v>2702</v>
      </c>
      <c r="C462" s="144">
        <v>430</v>
      </c>
      <c r="D462" s="140">
        <v>2272</v>
      </c>
      <c r="E462" s="147">
        <v>0</v>
      </c>
      <c r="F462" s="140">
        <v>2272</v>
      </c>
      <c r="G462" s="147">
        <v>0</v>
      </c>
      <c r="H462" s="147">
        <v>0</v>
      </c>
    </row>
    <row r="463" spans="1:8" s="4" customFormat="1" ht="15" customHeight="1">
      <c r="A463" s="27">
        <v>1999</v>
      </c>
      <c r="B463" s="140">
        <v>2719</v>
      </c>
      <c r="C463" s="144">
        <v>374</v>
      </c>
      <c r="D463" s="140">
        <v>2345</v>
      </c>
      <c r="E463" s="147">
        <v>0</v>
      </c>
      <c r="F463" s="140">
        <v>2345</v>
      </c>
      <c r="G463" s="147">
        <v>0</v>
      </c>
      <c r="H463" s="147">
        <v>0</v>
      </c>
    </row>
    <row r="464" spans="1:8" s="4" customFormat="1" ht="15" customHeight="1">
      <c r="A464" s="27">
        <v>2000</v>
      </c>
      <c r="B464" s="140">
        <v>2853</v>
      </c>
      <c r="C464" s="144">
        <v>388</v>
      </c>
      <c r="D464" s="140">
        <v>2465</v>
      </c>
      <c r="E464" s="147">
        <v>0</v>
      </c>
      <c r="F464" s="140">
        <v>2465</v>
      </c>
      <c r="G464" s="147">
        <v>0</v>
      </c>
      <c r="H464" s="147">
        <v>0</v>
      </c>
    </row>
    <row r="465" spans="1:8" s="4" customFormat="1" ht="15" customHeight="1">
      <c r="A465" s="27">
        <v>2001</v>
      </c>
      <c r="B465" s="140">
        <v>3117</v>
      </c>
      <c r="C465" s="144">
        <v>327</v>
      </c>
      <c r="D465" s="140">
        <v>2790</v>
      </c>
      <c r="E465" s="147">
        <v>0</v>
      </c>
      <c r="F465" s="140">
        <v>2790</v>
      </c>
      <c r="G465" s="147">
        <v>0</v>
      </c>
      <c r="H465" s="147">
        <v>0</v>
      </c>
    </row>
    <row r="466" spans="1:8" s="4" customFormat="1" ht="15" customHeight="1">
      <c r="A466" s="27">
        <v>2002</v>
      </c>
      <c r="B466" s="140">
        <v>3363</v>
      </c>
      <c r="C466" s="144">
        <v>343</v>
      </c>
      <c r="D466" s="140">
        <v>3020</v>
      </c>
      <c r="E466" s="147">
        <v>0</v>
      </c>
      <c r="F466" s="140">
        <v>3020</v>
      </c>
      <c r="G466" s="147">
        <v>0</v>
      </c>
      <c r="H466" s="147">
        <v>0</v>
      </c>
    </row>
    <row r="467" spans="1:8" s="4" customFormat="1" ht="15" customHeight="1">
      <c r="A467" s="27">
        <v>2003</v>
      </c>
      <c r="B467" s="140">
        <v>3654</v>
      </c>
      <c r="C467" s="144">
        <v>407</v>
      </c>
      <c r="D467" s="140">
        <v>3247</v>
      </c>
      <c r="E467" s="147">
        <v>0</v>
      </c>
      <c r="F467" s="140">
        <v>3247</v>
      </c>
      <c r="G467" s="147">
        <v>0</v>
      </c>
      <c r="H467" s="147">
        <v>0</v>
      </c>
    </row>
    <row r="468" spans="1:8" s="4" customFormat="1" ht="15" customHeight="1">
      <c r="A468" s="27">
        <v>2004</v>
      </c>
      <c r="B468" s="140">
        <v>4226</v>
      </c>
      <c r="C468" s="144">
        <v>476</v>
      </c>
      <c r="D468" s="140">
        <v>3750</v>
      </c>
      <c r="E468" s="147">
        <v>0</v>
      </c>
      <c r="F468" s="140">
        <v>3750</v>
      </c>
      <c r="G468" s="147">
        <v>0</v>
      </c>
      <c r="H468" s="147">
        <v>0</v>
      </c>
    </row>
    <row r="469" spans="1:8" s="4" customFormat="1" ht="15" customHeight="1">
      <c r="A469" s="27">
        <v>2005</v>
      </c>
      <c r="B469" s="140">
        <v>4128</v>
      </c>
      <c r="C469" s="144">
        <v>431</v>
      </c>
      <c r="D469" s="140">
        <v>3697</v>
      </c>
      <c r="E469" s="147">
        <v>0</v>
      </c>
      <c r="F469" s="140">
        <v>3697</v>
      </c>
      <c r="G469" s="147">
        <v>0</v>
      </c>
      <c r="H469" s="147">
        <v>0</v>
      </c>
    </row>
    <row r="470" spans="1:8" s="4" customFormat="1" ht="15" customHeight="1">
      <c r="A470" s="27">
        <v>2006</v>
      </c>
      <c r="B470" s="140">
        <v>4279</v>
      </c>
      <c r="C470" s="144">
        <v>542</v>
      </c>
      <c r="D470" s="140">
        <v>3737</v>
      </c>
      <c r="E470" s="147">
        <v>0</v>
      </c>
      <c r="F470" s="140">
        <v>3737</v>
      </c>
      <c r="G470" s="147">
        <v>0</v>
      </c>
      <c r="H470" s="147">
        <v>0</v>
      </c>
    </row>
    <row r="471" spans="1:8" s="4" customFormat="1" ht="15" customHeight="1">
      <c r="A471" s="27">
        <v>2007</v>
      </c>
      <c r="B471" s="140">
        <v>4067</v>
      </c>
      <c r="C471" s="144">
        <v>566</v>
      </c>
      <c r="D471" s="140">
        <v>3501</v>
      </c>
      <c r="E471" s="147">
        <v>0</v>
      </c>
      <c r="F471" s="140">
        <v>3501</v>
      </c>
      <c r="G471" s="147">
        <v>0</v>
      </c>
      <c r="H471" s="147">
        <v>0</v>
      </c>
    </row>
    <row r="472" spans="1:8" s="4" customFormat="1" ht="15" customHeight="1">
      <c r="A472" s="27">
        <v>2008</v>
      </c>
      <c r="B472" s="140">
        <v>3961</v>
      </c>
      <c r="C472" s="144">
        <v>580</v>
      </c>
      <c r="D472" s="140">
        <v>3381</v>
      </c>
      <c r="E472" s="147">
        <v>0</v>
      </c>
      <c r="F472" s="140">
        <v>3381</v>
      </c>
      <c r="G472" s="147">
        <v>0</v>
      </c>
      <c r="H472" s="147">
        <v>0</v>
      </c>
    </row>
    <row r="473" spans="1:8" s="4" customFormat="1" ht="15" customHeight="1">
      <c r="A473" s="27">
        <v>2009</v>
      </c>
      <c r="B473" s="140">
        <v>4056</v>
      </c>
      <c r="C473" s="144">
        <v>604</v>
      </c>
      <c r="D473" s="140">
        <v>3452</v>
      </c>
      <c r="E473" s="147">
        <v>0</v>
      </c>
      <c r="F473" s="140">
        <v>3452</v>
      </c>
      <c r="G473" s="147">
        <v>0</v>
      </c>
      <c r="H473" s="147">
        <v>0</v>
      </c>
    </row>
    <row r="474" spans="1:8" s="6" customFormat="1" ht="15" customHeight="1">
      <c r="A474" s="27">
        <v>2010</v>
      </c>
      <c r="B474" s="140">
        <v>3860</v>
      </c>
      <c r="C474" s="144">
        <v>552</v>
      </c>
      <c r="D474" s="140">
        <v>3308</v>
      </c>
      <c r="E474" s="147">
        <v>0</v>
      </c>
      <c r="F474" s="140">
        <v>3308</v>
      </c>
      <c r="G474" s="147">
        <v>0</v>
      </c>
      <c r="H474" s="147">
        <v>0</v>
      </c>
    </row>
    <row r="475" spans="1:8" s="4" customFormat="1" ht="15" customHeight="1">
      <c r="A475" s="27">
        <v>2011</v>
      </c>
      <c r="B475" s="140">
        <v>3436</v>
      </c>
      <c r="C475" s="144">
        <v>540</v>
      </c>
      <c r="D475" s="140">
        <v>2896</v>
      </c>
      <c r="E475" s="147">
        <v>0</v>
      </c>
      <c r="F475" s="140">
        <v>2896</v>
      </c>
      <c r="G475" s="147">
        <v>0</v>
      </c>
      <c r="H475" s="147">
        <v>0</v>
      </c>
    </row>
    <row r="476" spans="1:8" s="4" customFormat="1" ht="15" customHeight="1">
      <c r="A476" s="27">
        <v>2012</v>
      </c>
      <c r="B476" s="140">
        <v>3155</v>
      </c>
      <c r="C476" s="144">
        <v>467</v>
      </c>
      <c r="D476" s="140">
        <v>2688</v>
      </c>
      <c r="E476" s="61">
        <v>0</v>
      </c>
      <c r="F476" s="64">
        <v>2688</v>
      </c>
      <c r="G476" s="61">
        <v>0</v>
      </c>
      <c r="H476" s="61">
        <v>0</v>
      </c>
    </row>
    <row r="477" spans="1:8" s="4" customFormat="1" ht="15" customHeight="1">
      <c r="A477" s="27">
        <v>2013</v>
      </c>
      <c r="B477" s="139">
        <v>2420</v>
      </c>
      <c r="C477" s="139">
        <v>355</v>
      </c>
      <c r="D477" s="139">
        <v>2065</v>
      </c>
      <c r="E477" s="61">
        <v>0</v>
      </c>
      <c r="F477" s="139">
        <v>2065</v>
      </c>
      <c r="G477" s="61">
        <v>0</v>
      </c>
      <c r="H477" s="61">
        <v>0</v>
      </c>
    </row>
    <row r="478" spans="1:8" s="6" customFormat="1" ht="15" customHeight="1">
      <c r="A478" s="27">
        <v>2014</v>
      </c>
      <c r="B478" s="360">
        <v>2283</v>
      </c>
      <c r="C478" s="361">
        <v>367</v>
      </c>
      <c r="D478" s="360">
        <v>1916</v>
      </c>
      <c r="E478" s="61">
        <v>0</v>
      </c>
      <c r="F478" s="361">
        <v>1916</v>
      </c>
      <c r="G478" s="61">
        <v>0</v>
      </c>
      <c r="H478" s="61">
        <v>0</v>
      </c>
    </row>
    <row r="479" spans="1:8" s="508" customFormat="1" ht="15" customHeight="1">
      <c r="A479" s="27">
        <v>2015</v>
      </c>
      <c r="B479" s="435">
        <v>2322</v>
      </c>
      <c r="C479" s="437">
        <v>400</v>
      </c>
      <c r="D479" s="435">
        <v>1922</v>
      </c>
      <c r="E479" s="61">
        <v>0</v>
      </c>
      <c r="F479" s="437">
        <v>1922</v>
      </c>
      <c r="G479" s="61">
        <v>0</v>
      </c>
      <c r="H479" s="61">
        <v>0</v>
      </c>
    </row>
    <row r="480" spans="1:8" s="524" customFormat="1" ht="33" customHeight="1">
      <c r="A480" s="191"/>
      <c r="B480" s="3257" t="s">
        <v>54</v>
      </c>
      <c r="C480" s="3257"/>
      <c r="D480" s="3257"/>
      <c r="E480" s="3257"/>
      <c r="F480" s="3257"/>
      <c r="G480" s="3257"/>
      <c r="H480" s="3257"/>
    </row>
    <row r="481" spans="1:8" s="4" customFormat="1" ht="15" customHeight="1">
      <c r="A481" s="27">
        <v>1992</v>
      </c>
      <c r="B481" s="140">
        <v>0</v>
      </c>
      <c r="C481" s="144">
        <v>0</v>
      </c>
      <c r="D481" s="140">
        <v>0</v>
      </c>
      <c r="E481" s="147">
        <v>0</v>
      </c>
      <c r="F481" s="140">
        <v>0</v>
      </c>
      <c r="G481" s="147">
        <v>0</v>
      </c>
      <c r="H481" s="147">
        <v>0</v>
      </c>
    </row>
    <row r="482" spans="1:8" s="4" customFormat="1" ht="15" customHeight="1">
      <c r="A482" s="27">
        <v>1993</v>
      </c>
      <c r="B482" s="140">
        <v>473</v>
      </c>
      <c r="C482" s="144">
        <v>27</v>
      </c>
      <c r="D482" s="140">
        <v>446</v>
      </c>
      <c r="E482" s="147">
        <v>0</v>
      </c>
      <c r="F482" s="140">
        <v>446</v>
      </c>
      <c r="G482" s="147">
        <v>0</v>
      </c>
      <c r="H482" s="147">
        <v>0</v>
      </c>
    </row>
    <row r="483" spans="1:8" s="4" customFormat="1" ht="15" customHeight="1">
      <c r="A483" s="27">
        <v>1994</v>
      </c>
      <c r="B483" s="140">
        <v>1614</v>
      </c>
      <c r="C483" s="144">
        <v>169</v>
      </c>
      <c r="D483" s="140">
        <v>1445</v>
      </c>
      <c r="E483" s="147">
        <v>0</v>
      </c>
      <c r="F483" s="140">
        <v>1445</v>
      </c>
      <c r="G483" s="147">
        <v>0</v>
      </c>
      <c r="H483" s="147">
        <v>0</v>
      </c>
    </row>
    <row r="484" spans="1:8" s="4" customFormat="1" ht="15" customHeight="1">
      <c r="A484" s="27">
        <v>1995</v>
      </c>
      <c r="B484" s="140">
        <v>2186</v>
      </c>
      <c r="C484" s="144">
        <v>320</v>
      </c>
      <c r="D484" s="140">
        <v>1866</v>
      </c>
      <c r="E484" s="147">
        <v>0</v>
      </c>
      <c r="F484" s="140">
        <v>1866</v>
      </c>
      <c r="G484" s="147">
        <v>0</v>
      </c>
      <c r="H484" s="147">
        <v>0</v>
      </c>
    </row>
    <row r="485" spans="1:8" s="4" customFormat="1" ht="15" customHeight="1">
      <c r="A485" s="27">
        <v>1996</v>
      </c>
      <c r="B485" s="140">
        <v>2378</v>
      </c>
      <c r="C485" s="144">
        <v>333</v>
      </c>
      <c r="D485" s="140">
        <v>2045</v>
      </c>
      <c r="E485" s="147">
        <v>0</v>
      </c>
      <c r="F485" s="140">
        <v>2045</v>
      </c>
      <c r="G485" s="147">
        <v>0</v>
      </c>
      <c r="H485" s="147">
        <v>0</v>
      </c>
    </row>
    <row r="486" spans="1:8" s="4" customFormat="1" ht="15" customHeight="1">
      <c r="A486" s="27">
        <v>1997</v>
      </c>
      <c r="B486" s="140">
        <v>2475</v>
      </c>
      <c r="C486" s="144">
        <v>400</v>
      </c>
      <c r="D486" s="140">
        <v>2075</v>
      </c>
      <c r="E486" s="147">
        <v>0</v>
      </c>
      <c r="F486" s="140">
        <v>2075</v>
      </c>
      <c r="G486" s="147">
        <v>0</v>
      </c>
      <c r="H486" s="147">
        <v>0</v>
      </c>
    </row>
    <row r="487" spans="1:8" s="4" customFormat="1" ht="15" customHeight="1">
      <c r="A487" s="27">
        <v>1998</v>
      </c>
      <c r="B487" s="140">
        <v>2702</v>
      </c>
      <c r="C487" s="144">
        <v>430</v>
      </c>
      <c r="D487" s="140">
        <v>2272</v>
      </c>
      <c r="E487" s="147">
        <v>0</v>
      </c>
      <c r="F487" s="140">
        <v>2272</v>
      </c>
      <c r="G487" s="147">
        <v>0</v>
      </c>
      <c r="H487" s="147">
        <v>0</v>
      </c>
    </row>
    <row r="488" spans="1:8" s="4" customFormat="1" ht="15" customHeight="1">
      <c r="A488" s="27">
        <v>1999</v>
      </c>
      <c r="B488" s="140">
        <v>2719</v>
      </c>
      <c r="C488" s="144">
        <v>374</v>
      </c>
      <c r="D488" s="140">
        <v>2345</v>
      </c>
      <c r="E488" s="147">
        <v>0</v>
      </c>
      <c r="F488" s="140">
        <v>2345</v>
      </c>
      <c r="G488" s="147">
        <v>0</v>
      </c>
      <c r="H488" s="147">
        <v>0</v>
      </c>
    </row>
    <row r="489" spans="1:8" s="4" customFormat="1" ht="15" customHeight="1">
      <c r="A489" s="27">
        <v>2000</v>
      </c>
      <c r="B489" s="140">
        <v>2853</v>
      </c>
      <c r="C489" s="144">
        <v>388</v>
      </c>
      <c r="D489" s="140">
        <v>2465</v>
      </c>
      <c r="E489" s="147">
        <v>0</v>
      </c>
      <c r="F489" s="140">
        <v>2465</v>
      </c>
      <c r="G489" s="147">
        <v>0</v>
      </c>
      <c r="H489" s="147">
        <v>0</v>
      </c>
    </row>
    <row r="490" spans="1:8" s="4" customFormat="1" ht="15" customHeight="1">
      <c r="A490" s="27">
        <v>2001</v>
      </c>
      <c r="B490" s="140">
        <v>3117</v>
      </c>
      <c r="C490" s="144">
        <v>327</v>
      </c>
      <c r="D490" s="140">
        <v>2790</v>
      </c>
      <c r="E490" s="147">
        <v>0</v>
      </c>
      <c r="F490" s="140">
        <v>2790</v>
      </c>
      <c r="G490" s="147">
        <v>0</v>
      </c>
      <c r="H490" s="147">
        <v>0</v>
      </c>
    </row>
    <row r="491" spans="1:8" s="4" customFormat="1" ht="15" customHeight="1">
      <c r="A491" s="27">
        <v>2002</v>
      </c>
      <c r="B491" s="140">
        <v>3363</v>
      </c>
      <c r="C491" s="144">
        <v>343</v>
      </c>
      <c r="D491" s="140">
        <v>3020</v>
      </c>
      <c r="E491" s="147">
        <v>0</v>
      </c>
      <c r="F491" s="140">
        <v>3020</v>
      </c>
      <c r="G491" s="147">
        <v>0</v>
      </c>
      <c r="H491" s="147">
        <v>0</v>
      </c>
    </row>
    <row r="492" spans="1:8" s="4" customFormat="1" ht="15" customHeight="1">
      <c r="A492" s="27">
        <v>2003</v>
      </c>
      <c r="B492" s="140">
        <v>3654</v>
      </c>
      <c r="C492" s="144">
        <v>407</v>
      </c>
      <c r="D492" s="140">
        <v>3247</v>
      </c>
      <c r="E492" s="147">
        <v>0</v>
      </c>
      <c r="F492" s="140">
        <v>3247</v>
      </c>
      <c r="G492" s="147">
        <v>0</v>
      </c>
      <c r="H492" s="147">
        <v>0</v>
      </c>
    </row>
    <row r="493" spans="1:8" s="4" customFormat="1" ht="15" customHeight="1">
      <c r="A493" s="27">
        <v>2004</v>
      </c>
      <c r="B493" s="140">
        <v>4220</v>
      </c>
      <c r="C493" s="144">
        <v>476</v>
      </c>
      <c r="D493" s="140">
        <v>3744</v>
      </c>
      <c r="E493" s="147">
        <v>0</v>
      </c>
      <c r="F493" s="140">
        <v>3744</v>
      </c>
      <c r="G493" s="147">
        <v>0</v>
      </c>
      <c r="H493" s="147">
        <v>0</v>
      </c>
    </row>
    <row r="494" spans="1:8" s="4" customFormat="1" ht="15" customHeight="1">
      <c r="A494" s="27">
        <v>2005</v>
      </c>
      <c r="B494" s="140">
        <v>4128</v>
      </c>
      <c r="C494" s="145">
        <v>431</v>
      </c>
      <c r="D494" s="143">
        <v>3697</v>
      </c>
      <c r="E494" s="147">
        <v>0</v>
      </c>
      <c r="F494" s="140">
        <v>3697</v>
      </c>
      <c r="G494" s="147">
        <v>0</v>
      </c>
      <c r="H494" s="147">
        <v>0</v>
      </c>
    </row>
    <row r="495" spans="1:8" s="4" customFormat="1" ht="15" customHeight="1">
      <c r="A495" s="27">
        <v>2006</v>
      </c>
      <c r="B495" s="140">
        <v>4267</v>
      </c>
      <c r="C495" s="145">
        <v>540</v>
      </c>
      <c r="D495" s="143">
        <v>3727</v>
      </c>
      <c r="E495" s="147">
        <v>0</v>
      </c>
      <c r="F495" s="140">
        <v>3727</v>
      </c>
      <c r="G495" s="147">
        <v>0</v>
      </c>
      <c r="H495" s="147">
        <v>0</v>
      </c>
    </row>
    <row r="496" spans="1:8" s="4" customFormat="1" ht="15" customHeight="1">
      <c r="A496" s="27">
        <v>2007</v>
      </c>
      <c r="B496" s="140">
        <v>4060</v>
      </c>
      <c r="C496" s="145">
        <v>566</v>
      </c>
      <c r="D496" s="143">
        <v>3494</v>
      </c>
      <c r="E496" s="147">
        <v>0</v>
      </c>
      <c r="F496" s="140">
        <v>3494</v>
      </c>
      <c r="G496" s="147">
        <v>0</v>
      </c>
      <c r="H496" s="147">
        <v>0</v>
      </c>
    </row>
    <row r="497" spans="1:8" s="4" customFormat="1" ht="15" customHeight="1">
      <c r="A497" s="27">
        <v>2008</v>
      </c>
      <c r="B497" s="140">
        <v>3956</v>
      </c>
      <c r="C497" s="144">
        <v>579</v>
      </c>
      <c r="D497" s="140">
        <v>3377</v>
      </c>
      <c r="E497" s="147">
        <v>0</v>
      </c>
      <c r="F497" s="140">
        <v>3377</v>
      </c>
      <c r="G497" s="147">
        <v>0</v>
      </c>
      <c r="H497" s="147">
        <v>0</v>
      </c>
    </row>
    <row r="498" spans="1:8" s="4" customFormat="1" ht="15" customHeight="1">
      <c r="A498" s="27">
        <v>2009</v>
      </c>
      <c r="B498" s="140">
        <v>4056</v>
      </c>
      <c r="C498" s="144">
        <v>604</v>
      </c>
      <c r="D498" s="140">
        <v>3452</v>
      </c>
      <c r="E498" s="147">
        <v>0</v>
      </c>
      <c r="F498" s="140">
        <v>3452</v>
      </c>
      <c r="G498" s="147">
        <v>0</v>
      </c>
      <c r="H498" s="147">
        <v>0</v>
      </c>
    </row>
    <row r="499" spans="1:8" s="6" customFormat="1" ht="15" customHeight="1">
      <c r="A499" s="27">
        <v>2010</v>
      </c>
      <c r="B499" s="140">
        <v>3859</v>
      </c>
      <c r="C499" s="144">
        <v>552</v>
      </c>
      <c r="D499" s="140">
        <v>3307</v>
      </c>
      <c r="E499" s="147">
        <v>0</v>
      </c>
      <c r="F499" s="140">
        <v>3307</v>
      </c>
      <c r="G499" s="147">
        <v>0</v>
      </c>
      <c r="H499" s="147">
        <v>0</v>
      </c>
    </row>
    <row r="500" spans="1:8" s="4" customFormat="1" ht="15" customHeight="1">
      <c r="A500" s="27">
        <v>2011</v>
      </c>
      <c r="B500" s="150">
        <v>3436</v>
      </c>
      <c r="C500" s="142">
        <v>540</v>
      </c>
      <c r="D500" s="150">
        <v>2896</v>
      </c>
      <c r="E500" s="147">
        <v>0</v>
      </c>
      <c r="F500" s="140">
        <v>2896</v>
      </c>
      <c r="G500" s="147">
        <v>0</v>
      </c>
      <c r="H500" s="147">
        <v>0</v>
      </c>
    </row>
    <row r="501" spans="1:8" s="4" customFormat="1" ht="15" customHeight="1">
      <c r="A501" s="27">
        <v>2012</v>
      </c>
      <c r="B501" s="140">
        <v>3155</v>
      </c>
      <c r="C501" s="144">
        <v>467</v>
      </c>
      <c r="D501" s="140">
        <v>2688</v>
      </c>
      <c r="E501" s="147">
        <v>0</v>
      </c>
      <c r="F501" s="140">
        <v>2688</v>
      </c>
      <c r="G501" s="147">
        <v>0</v>
      </c>
      <c r="H501" s="147">
        <v>0</v>
      </c>
    </row>
    <row r="502" spans="1:8" s="4" customFormat="1" ht="15" customHeight="1">
      <c r="A502" s="27">
        <v>2013</v>
      </c>
      <c r="B502" s="139">
        <v>2420</v>
      </c>
      <c r="C502" s="139">
        <v>355</v>
      </c>
      <c r="D502" s="139">
        <v>2065</v>
      </c>
      <c r="E502" s="147">
        <v>0</v>
      </c>
      <c r="F502" s="139">
        <v>2065</v>
      </c>
      <c r="G502" s="147">
        <v>0</v>
      </c>
      <c r="H502" s="147">
        <v>0</v>
      </c>
    </row>
    <row r="503" spans="1:8" s="6" customFormat="1" ht="15" customHeight="1">
      <c r="A503" s="27">
        <v>2014</v>
      </c>
      <c r="B503" s="360">
        <v>2283</v>
      </c>
      <c r="C503" s="361">
        <v>367</v>
      </c>
      <c r="D503" s="360">
        <v>1916</v>
      </c>
      <c r="E503" s="61">
        <v>0</v>
      </c>
      <c r="F503" s="361">
        <v>1916</v>
      </c>
      <c r="G503" s="61">
        <v>0</v>
      </c>
      <c r="H503" s="61">
        <v>0</v>
      </c>
    </row>
    <row r="504" spans="1:8" s="508" customFormat="1" ht="15" customHeight="1">
      <c r="A504" s="27">
        <v>2015</v>
      </c>
      <c r="B504" s="435">
        <v>2322</v>
      </c>
      <c r="C504" s="437">
        <v>400</v>
      </c>
      <c r="D504" s="435">
        <v>1922</v>
      </c>
      <c r="E504" s="61">
        <v>0</v>
      </c>
      <c r="F504" s="437">
        <v>1922</v>
      </c>
      <c r="G504" s="61">
        <v>0</v>
      </c>
      <c r="H504" s="61">
        <v>0</v>
      </c>
    </row>
    <row r="505" spans="1:8" s="524" customFormat="1" ht="33" customHeight="1">
      <c r="A505" s="191"/>
      <c r="B505" s="3248" t="s">
        <v>581</v>
      </c>
      <c r="C505" s="3248"/>
      <c r="D505" s="3248"/>
      <c r="E505" s="3248"/>
      <c r="F505" s="3248"/>
      <c r="G505" s="3248"/>
      <c r="H505" s="3248"/>
    </row>
    <row r="506" spans="1:8" s="4" customFormat="1" ht="15" customHeight="1">
      <c r="A506" s="27">
        <v>1992</v>
      </c>
      <c r="B506" s="148">
        <v>0</v>
      </c>
      <c r="C506" s="148">
        <v>0</v>
      </c>
      <c r="D506" s="148">
        <v>0</v>
      </c>
      <c r="E506" s="148">
        <v>0</v>
      </c>
      <c r="F506" s="148">
        <v>0</v>
      </c>
      <c r="G506" s="148">
        <v>0</v>
      </c>
      <c r="H506" s="148">
        <v>0</v>
      </c>
    </row>
    <row r="507" spans="1:8" s="4" customFormat="1" ht="15" customHeight="1">
      <c r="A507" s="27">
        <v>1993</v>
      </c>
      <c r="B507" s="148">
        <v>0</v>
      </c>
      <c r="C507" s="148">
        <v>0</v>
      </c>
      <c r="D507" s="148">
        <v>0</v>
      </c>
      <c r="E507" s="148">
        <v>0</v>
      </c>
      <c r="F507" s="148">
        <v>0</v>
      </c>
      <c r="G507" s="148">
        <v>0</v>
      </c>
      <c r="H507" s="148">
        <v>0</v>
      </c>
    </row>
    <row r="508" spans="1:8" s="4" customFormat="1" ht="15" customHeight="1">
      <c r="A508" s="27">
        <v>1994</v>
      </c>
      <c r="B508" s="148">
        <v>0</v>
      </c>
      <c r="C508" s="148">
        <v>0</v>
      </c>
      <c r="D508" s="148">
        <v>0</v>
      </c>
      <c r="E508" s="148">
        <v>0</v>
      </c>
      <c r="F508" s="148">
        <v>0</v>
      </c>
      <c r="G508" s="148">
        <v>0</v>
      </c>
      <c r="H508" s="148">
        <v>0</v>
      </c>
    </row>
    <row r="509" spans="1:8" s="4" customFormat="1" ht="15" customHeight="1">
      <c r="A509" s="27">
        <v>1995</v>
      </c>
      <c r="B509" s="148">
        <v>0</v>
      </c>
      <c r="C509" s="148">
        <v>0</v>
      </c>
      <c r="D509" s="148">
        <v>0</v>
      </c>
      <c r="E509" s="148">
        <v>0</v>
      </c>
      <c r="F509" s="148">
        <v>0</v>
      </c>
      <c r="G509" s="148">
        <v>0</v>
      </c>
      <c r="H509" s="148">
        <v>0</v>
      </c>
    </row>
    <row r="510" spans="1:8" s="4" customFormat="1" ht="15" customHeight="1">
      <c r="A510" s="27">
        <v>1996</v>
      </c>
      <c r="B510" s="148">
        <v>0</v>
      </c>
      <c r="C510" s="148">
        <v>0</v>
      </c>
      <c r="D510" s="148">
        <v>0</v>
      </c>
      <c r="E510" s="148">
        <v>0</v>
      </c>
      <c r="F510" s="148">
        <v>0</v>
      </c>
      <c r="G510" s="148">
        <v>0</v>
      </c>
      <c r="H510" s="148">
        <v>0</v>
      </c>
    </row>
    <row r="511" spans="1:8" s="4" customFormat="1" ht="15" customHeight="1">
      <c r="A511" s="27">
        <v>1997</v>
      </c>
      <c r="B511" s="148">
        <v>0</v>
      </c>
      <c r="C511" s="148">
        <v>0</v>
      </c>
      <c r="D511" s="148">
        <v>0</v>
      </c>
      <c r="E511" s="148">
        <v>0</v>
      </c>
      <c r="F511" s="148">
        <v>0</v>
      </c>
      <c r="G511" s="148">
        <v>0</v>
      </c>
      <c r="H511" s="148">
        <v>0</v>
      </c>
    </row>
    <row r="512" spans="1:8" s="4" customFormat="1" ht="15" customHeight="1">
      <c r="A512" s="27">
        <v>1998</v>
      </c>
      <c r="B512" s="148">
        <v>0</v>
      </c>
      <c r="C512" s="148">
        <v>0</v>
      </c>
      <c r="D512" s="148">
        <v>0</v>
      </c>
      <c r="E512" s="148">
        <v>0</v>
      </c>
      <c r="F512" s="148">
        <v>0</v>
      </c>
      <c r="G512" s="148">
        <v>0</v>
      </c>
      <c r="H512" s="148">
        <v>0</v>
      </c>
    </row>
    <row r="513" spans="1:8" s="4" customFormat="1" ht="15" customHeight="1">
      <c r="A513" s="27">
        <v>1999</v>
      </c>
      <c r="B513" s="148">
        <v>0</v>
      </c>
      <c r="C513" s="148">
        <v>0</v>
      </c>
      <c r="D513" s="148">
        <v>0</v>
      </c>
      <c r="E513" s="148">
        <v>0</v>
      </c>
      <c r="F513" s="148">
        <v>0</v>
      </c>
      <c r="G513" s="148">
        <v>0</v>
      </c>
      <c r="H513" s="148">
        <v>0</v>
      </c>
    </row>
    <row r="514" spans="1:8" s="4" customFormat="1" ht="15" customHeight="1">
      <c r="A514" s="27">
        <v>2000</v>
      </c>
      <c r="B514" s="148">
        <v>0</v>
      </c>
      <c r="C514" s="148">
        <v>0</v>
      </c>
      <c r="D514" s="148">
        <v>0</v>
      </c>
      <c r="E514" s="148">
        <v>0</v>
      </c>
      <c r="F514" s="148">
        <v>0</v>
      </c>
      <c r="G514" s="148">
        <v>0</v>
      </c>
      <c r="H514" s="148">
        <v>0</v>
      </c>
    </row>
    <row r="515" spans="1:8" s="4" customFormat="1" ht="15" customHeight="1">
      <c r="A515" s="27">
        <v>2001</v>
      </c>
      <c r="B515" s="148">
        <v>0</v>
      </c>
      <c r="C515" s="148">
        <v>0</v>
      </c>
      <c r="D515" s="148">
        <v>0</v>
      </c>
      <c r="E515" s="148">
        <v>0</v>
      </c>
      <c r="F515" s="148">
        <v>0</v>
      </c>
      <c r="G515" s="148">
        <v>0</v>
      </c>
      <c r="H515" s="148">
        <v>0</v>
      </c>
    </row>
    <row r="516" spans="1:8" s="4" customFormat="1" ht="15" customHeight="1">
      <c r="A516" s="27">
        <v>2002</v>
      </c>
      <c r="B516" s="148">
        <v>0</v>
      </c>
      <c r="C516" s="148">
        <v>0</v>
      </c>
      <c r="D516" s="148">
        <v>0</v>
      </c>
      <c r="E516" s="148">
        <v>0</v>
      </c>
      <c r="F516" s="148">
        <v>0</v>
      </c>
      <c r="G516" s="148">
        <v>0</v>
      </c>
      <c r="H516" s="148">
        <v>0</v>
      </c>
    </row>
    <row r="517" spans="1:8" s="4" customFormat="1" ht="15" customHeight="1">
      <c r="A517" s="27">
        <v>2003</v>
      </c>
      <c r="B517" s="148">
        <v>0</v>
      </c>
      <c r="C517" s="148">
        <v>0</v>
      </c>
      <c r="D517" s="148">
        <v>0</v>
      </c>
      <c r="E517" s="148">
        <v>0</v>
      </c>
      <c r="F517" s="148">
        <v>0</v>
      </c>
      <c r="G517" s="148">
        <v>0</v>
      </c>
      <c r="H517" s="148">
        <v>0</v>
      </c>
    </row>
    <row r="518" spans="1:8" s="4" customFormat="1" ht="15" customHeight="1">
      <c r="A518" s="27">
        <v>2004</v>
      </c>
      <c r="B518" s="140">
        <f t="shared" ref="B518:B524" si="16">C518+D518</f>
        <v>6</v>
      </c>
      <c r="C518" s="144">
        <v>0</v>
      </c>
      <c r="D518" s="140">
        <v>6</v>
      </c>
      <c r="E518" s="147">
        <v>0</v>
      </c>
      <c r="F518" s="156">
        <f>D518</f>
        <v>6</v>
      </c>
      <c r="G518" s="147">
        <v>0</v>
      </c>
      <c r="H518" s="147">
        <v>0</v>
      </c>
    </row>
    <row r="519" spans="1:8" s="4" customFormat="1" ht="15" customHeight="1">
      <c r="A519" s="27">
        <v>2005</v>
      </c>
      <c r="B519" s="140">
        <f t="shared" si="16"/>
        <v>0</v>
      </c>
      <c r="C519" s="145">
        <v>0</v>
      </c>
      <c r="D519" s="143">
        <v>0</v>
      </c>
      <c r="E519" s="147">
        <v>0</v>
      </c>
      <c r="F519" s="156">
        <f>D519</f>
        <v>0</v>
      </c>
      <c r="G519" s="147">
        <v>0</v>
      </c>
      <c r="H519" s="147">
        <v>0</v>
      </c>
    </row>
    <row r="520" spans="1:8" s="4" customFormat="1" ht="15" customHeight="1">
      <c r="A520" s="27">
        <v>2006</v>
      </c>
      <c r="B520" s="140">
        <f t="shared" si="16"/>
        <v>12</v>
      </c>
      <c r="C520" s="145">
        <v>2</v>
      </c>
      <c r="D520" s="143">
        <v>10</v>
      </c>
      <c r="E520" s="147">
        <v>0</v>
      </c>
      <c r="F520" s="156">
        <f>D520</f>
        <v>10</v>
      </c>
      <c r="G520" s="147">
        <v>0</v>
      </c>
      <c r="H520" s="147">
        <v>0</v>
      </c>
    </row>
    <row r="521" spans="1:8" s="4" customFormat="1" ht="15" customHeight="1">
      <c r="A521" s="27">
        <v>2007</v>
      </c>
      <c r="B521" s="140">
        <f t="shared" si="16"/>
        <v>7</v>
      </c>
      <c r="C521" s="145">
        <v>0</v>
      </c>
      <c r="D521" s="143">
        <v>7</v>
      </c>
      <c r="E521" s="147">
        <v>0</v>
      </c>
      <c r="F521" s="156">
        <f>D521</f>
        <v>7</v>
      </c>
      <c r="G521" s="147">
        <v>0</v>
      </c>
      <c r="H521" s="147">
        <v>0</v>
      </c>
    </row>
    <row r="522" spans="1:8" s="4" customFormat="1" ht="15" customHeight="1">
      <c r="A522" s="27">
        <v>2008</v>
      </c>
      <c r="B522" s="140">
        <f t="shared" si="16"/>
        <v>5</v>
      </c>
      <c r="C522" s="144">
        <v>1</v>
      </c>
      <c r="D522" s="143">
        <v>4</v>
      </c>
      <c r="E522" s="147">
        <v>0</v>
      </c>
      <c r="F522" s="156">
        <v>4</v>
      </c>
      <c r="G522" s="147">
        <v>0</v>
      </c>
      <c r="H522" s="147">
        <v>0</v>
      </c>
    </row>
    <row r="523" spans="1:8" s="4" customFormat="1" ht="15" customHeight="1">
      <c r="A523" s="27">
        <v>2009</v>
      </c>
      <c r="B523" s="140">
        <f t="shared" si="16"/>
        <v>0</v>
      </c>
      <c r="C523" s="144">
        <v>0</v>
      </c>
      <c r="D523" s="143">
        <v>0</v>
      </c>
      <c r="E523" s="147">
        <v>0</v>
      </c>
      <c r="F523" s="156">
        <v>0</v>
      </c>
      <c r="G523" s="147">
        <v>0</v>
      </c>
      <c r="H523" s="147">
        <v>0</v>
      </c>
    </row>
    <row r="524" spans="1:8" s="6" customFormat="1" ht="15" customHeight="1">
      <c r="A524" s="27">
        <v>2010</v>
      </c>
      <c r="B524" s="140">
        <f t="shared" si="16"/>
        <v>1</v>
      </c>
      <c r="C524" s="144">
        <v>0</v>
      </c>
      <c r="D524" s="143">
        <v>1</v>
      </c>
      <c r="E524" s="147">
        <v>0</v>
      </c>
      <c r="F524" s="156">
        <f>SUM(D524)</f>
        <v>1</v>
      </c>
      <c r="G524" s="147">
        <v>0</v>
      </c>
      <c r="H524" s="147">
        <v>0</v>
      </c>
    </row>
    <row r="525" spans="1:8" s="4" customFormat="1" ht="15" customHeight="1">
      <c r="A525" s="27">
        <v>2011</v>
      </c>
      <c r="B525" s="140">
        <v>0</v>
      </c>
      <c r="C525" s="144">
        <v>0</v>
      </c>
      <c r="D525" s="143">
        <v>0</v>
      </c>
      <c r="E525" s="147">
        <v>0</v>
      </c>
      <c r="F525" s="160">
        <f>D525</f>
        <v>0</v>
      </c>
      <c r="G525" s="147">
        <v>0</v>
      </c>
      <c r="H525" s="147">
        <v>0</v>
      </c>
    </row>
    <row r="526" spans="1:8" s="4" customFormat="1" ht="15" customHeight="1">
      <c r="A526" s="27">
        <v>2012</v>
      </c>
      <c r="B526" s="140">
        <v>0</v>
      </c>
      <c r="C526" s="144">
        <v>0</v>
      </c>
      <c r="D526" s="143">
        <v>0</v>
      </c>
      <c r="E526" s="147">
        <v>0</v>
      </c>
      <c r="F526" s="160">
        <f>D526</f>
        <v>0</v>
      </c>
      <c r="G526" s="147">
        <f>G554+G577</f>
        <v>27</v>
      </c>
      <c r="H526" s="147">
        <v>0</v>
      </c>
    </row>
    <row r="527" spans="1:8" s="4" customFormat="1" ht="15" customHeight="1">
      <c r="A527" s="27">
        <v>2013</v>
      </c>
      <c r="B527" s="139">
        <v>0</v>
      </c>
      <c r="C527" s="139">
        <v>0</v>
      </c>
      <c r="D527" s="139">
        <v>0</v>
      </c>
      <c r="E527" s="147">
        <v>0</v>
      </c>
      <c r="F527" s="160">
        <f>D527</f>
        <v>0</v>
      </c>
      <c r="G527" s="147">
        <f>G555+G578</f>
        <v>0</v>
      </c>
      <c r="H527" s="147">
        <v>0</v>
      </c>
    </row>
    <row r="528" spans="1:8" s="6" customFormat="1" ht="15" customHeight="1">
      <c r="A528" s="27">
        <v>2014</v>
      </c>
      <c r="B528" s="139">
        <v>0</v>
      </c>
      <c r="C528" s="139">
        <v>0</v>
      </c>
      <c r="D528" s="139">
        <v>0</v>
      </c>
      <c r="E528" s="147">
        <v>0</v>
      </c>
      <c r="F528" s="160">
        <f>D528</f>
        <v>0</v>
      </c>
      <c r="G528" s="147">
        <f>G556+G579</f>
        <v>0</v>
      </c>
      <c r="H528" s="147">
        <v>0</v>
      </c>
    </row>
    <row r="529" spans="1:8" s="4" customFormat="1" ht="15" customHeight="1">
      <c r="A529" s="27">
        <v>2015</v>
      </c>
      <c r="B529" s="139">
        <v>0</v>
      </c>
      <c r="C529" s="139">
        <v>0</v>
      </c>
      <c r="D529" s="139">
        <v>0</v>
      </c>
      <c r="E529" s="147">
        <v>0</v>
      </c>
      <c r="F529" s="160">
        <f>D529</f>
        <v>0</v>
      </c>
      <c r="G529" s="147">
        <f>G557+G580</f>
        <v>0</v>
      </c>
      <c r="H529" s="147">
        <v>0</v>
      </c>
    </row>
    <row r="530" spans="1:8" s="4" customFormat="1" ht="33" customHeight="1">
      <c r="A530" s="20"/>
      <c r="B530" s="3257" t="s">
        <v>679</v>
      </c>
      <c r="C530" s="3257"/>
      <c r="D530" s="3257"/>
      <c r="E530" s="3257"/>
      <c r="F530" s="3257"/>
      <c r="G530" s="3257"/>
      <c r="H530" s="3257"/>
    </row>
    <row r="531" spans="1:8" s="4" customFormat="1" ht="15" customHeight="1">
      <c r="A531" s="27">
        <v>1992</v>
      </c>
      <c r="B531" s="140">
        <f t="shared" ref="B531:B546" si="17">SUM(C531,D531)</f>
        <v>2491</v>
      </c>
      <c r="C531" s="144">
        <v>86</v>
      </c>
      <c r="D531" s="140">
        <v>2405</v>
      </c>
      <c r="E531" s="147">
        <v>0</v>
      </c>
      <c r="F531" s="142">
        <v>40</v>
      </c>
      <c r="G531" s="153">
        <v>0</v>
      </c>
      <c r="H531" s="147">
        <v>0</v>
      </c>
    </row>
    <row r="532" spans="1:8" s="4" customFormat="1" ht="15" customHeight="1">
      <c r="A532" s="27">
        <v>1993</v>
      </c>
      <c r="B532" s="140">
        <f t="shared" si="17"/>
        <v>5361</v>
      </c>
      <c r="C532" s="144">
        <v>172</v>
      </c>
      <c r="D532" s="140">
        <v>5189</v>
      </c>
      <c r="E532" s="147">
        <v>0</v>
      </c>
      <c r="F532" s="142">
        <v>804</v>
      </c>
      <c r="G532" s="153">
        <v>0</v>
      </c>
      <c r="H532" s="147">
        <v>0</v>
      </c>
    </row>
    <row r="533" spans="1:8" s="4" customFormat="1" ht="15" customHeight="1">
      <c r="A533" s="27">
        <v>1994</v>
      </c>
      <c r="B533" s="140">
        <f t="shared" si="17"/>
        <v>4806</v>
      </c>
      <c r="C533" s="144">
        <v>31</v>
      </c>
      <c r="D533" s="140">
        <v>4775</v>
      </c>
      <c r="E533" s="147">
        <v>0</v>
      </c>
      <c r="F533" s="142">
        <v>486</v>
      </c>
      <c r="G533" s="153">
        <v>0</v>
      </c>
      <c r="H533" s="147">
        <v>0</v>
      </c>
    </row>
    <row r="534" spans="1:8" s="4" customFormat="1" ht="15" customHeight="1">
      <c r="A534" s="27">
        <v>1995</v>
      </c>
      <c r="B534" s="140">
        <f t="shared" si="17"/>
        <v>2768</v>
      </c>
      <c r="C534" s="144">
        <v>46</v>
      </c>
      <c r="D534" s="140">
        <v>2722</v>
      </c>
      <c r="E534" s="147">
        <v>0</v>
      </c>
      <c r="F534" s="142">
        <v>277</v>
      </c>
      <c r="G534" s="153">
        <v>0</v>
      </c>
      <c r="H534" s="147">
        <v>0</v>
      </c>
    </row>
    <row r="535" spans="1:8" s="4" customFormat="1" ht="15" customHeight="1">
      <c r="A535" s="27">
        <v>1996</v>
      </c>
      <c r="B535" s="140">
        <f t="shared" si="17"/>
        <v>2452</v>
      </c>
      <c r="C535" s="144">
        <v>36</v>
      </c>
      <c r="D535" s="140">
        <v>2416</v>
      </c>
      <c r="E535" s="147">
        <v>0</v>
      </c>
      <c r="F535" s="142">
        <v>135</v>
      </c>
      <c r="G535" s="153">
        <v>16</v>
      </c>
      <c r="H535" s="147">
        <v>0</v>
      </c>
    </row>
    <row r="536" spans="1:8" s="4" customFormat="1" ht="15" customHeight="1">
      <c r="A536" s="27">
        <v>1997</v>
      </c>
      <c r="B536" s="140">
        <f t="shared" si="17"/>
        <v>2835</v>
      </c>
      <c r="C536" s="144">
        <v>69</v>
      </c>
      <c r="D536" s="140">
        <v>2766</v>
      </c>
      <c r="E536" s="147">
        <v>0</v>
      </c>
      <c r="F536" s="142">
        <v>151</v>
      </c>
      <c r="G536" s="153">
        <v>1</v>
      </c>
      <c r="H536" s="147">
        <v>0</v>
      </c>
    </row>
    <row r="537" spans="1:8" s="4" customFormat="1" ht="15" customHeight="1">
      <c r="A537" s="27">
        <v>1998</v>
      </c>
      <c r="B537" s="140">
        <f t="shared" si="17"/>
        <v>2991</v>
      </c>
      <c r="C537" s="144">
        <v>101</v>
      </c>
      <c r="D537" s="140">
        <v>2890</v>
      </c>
      <c r="E537" s="147">
        <v>0</v>
      </c>
      <c r="F537" s="142">
        <v>125</v>
      </c>
      <c r="G537" s="153">
        <v>5</v>
      </c>
      <c r="H537" s="147">
        <v>0</v>
      </c>
    </row>
    <row r="538" spans="1:8" s="4" customFormat="1" ht="15" customHeight="1">
      <c r="A538" s="27">
        <v>1999</v>
      </c>
      <c r="B538" s="140">
        <f t="shared" si="17"/>
        <v>2957</v>
      </c>
      <c r="C538" s="144">
        <v>62</v>
      </c>
      <c r="D538" s="140">
        <v>2895</v>
      </c>
      <c r="E538" s="147">
        <v>0</v>
      </c>
      <c r="F538" s="142">
        <v>113</v>
      </c>
      <c r="G538" s="153">
        <v>10</v>
      </c>
      <c r="H538" s="147">
        <v>0</v>
      </c>
    </row>
    <row r="539" spans="1:8" s="4" customFormat="1" ht="15" customHeight="1">
      <c r="A539" s="27">
        <v>2000</v>
      </c>
      <c r="B539" s="140">
        <f t="shared" si="17"/>
        <v>2857</v>
      </c>
      <c r="C539" s="144">
        <v>37</v>
      </c>
      <c r="D539" s="140">
        <v>2820</v>
      </c>
      <c r="E539" s="147">
        <v>0</v>
      </c>
      <c r="F539" s="142">
        <v>75</v>
      </c>
      <c r="G539" s="153">
        <v>33</v>
      </c>
      <c r="H539" s="147">
        <v>0</v>
      </c>
    </row>
    <row r="540" spans="1:8" s="4" customFormat="1" ht="15" customHeight="1">
      <c r="A540" s="27">
        <v>2001</v>
      </c>
      <c r="B540" s="140">
        <f t="shared" si="17"/>
        <v>2639</v>
      </c>
      <c r="C540" s="144">
        <v>47</v>
      </c>
      <c r="D540" s="140">
        <v>2592</v>
      </c>
      <c r="E540" s="147">
        <v>0</v>
      </c>
      <c r="F540" s="142">
        <v>76</v>
      </c>
      <c r="G540" s="153">
        <v>18</v>
      </c>
      <c r="H540" s="147">
        <v>0</v>
      </c>
    </row>
    <row r="541" spans="1:8" s="4" customFormat="1" ht="15" customHeight="1">
      <c r="A541" s="27">
        <v>2002</v>
      </c>
      <c r="B541" s="140">
        <f t="shared" si="17"/>
        <v>2756</v>
      </c>
      <c r="C541" s="144">
        <v>50</v>
      </c>
      <c r="D541" s="140">
        <v>2706</v>
      </c>
      <c r="E541" s="147">
        <v>0</v>
      </c>
      <c r="F541" s="142">
        <v>91</v>
      </c>
      <c r="G541" s="153">
        <v>30</v>
      </c>
      <c r="H541" s="147">
        <v>0</v>
      </c>
    </row>
    <row r="542" spans="1:8" s="4" customFormat="1" ht="15" customHeight="1">
      <c r="A542" s="27">
        <v>2003</v>
      </c>
      <c r="B542" s="140">
        <f t="shared" si="17"/>
        <v>3099</v>
      </c>
      <c r="C542" s="144">
        <v>36</v>
      </c>
      <c r="D542" s="140">
        <v>3063</v>
      </c>
      <c r="E542" s="147">
        <v>0</v>
      </c>
      <c r="F542" s="142">
        <v>79</v>
      </c>
      <c r="G542" s="153">
        <v>34</v>
      </c>
      <c r="H542" s="147">
        <v>0</v>
      </c>
    </row>
    <row r="543" spans="1:8" s="4" customFormat="1" ht="15" customHeight="1">
      <c r="A543" s="27">
        <v>2004</v>
      </c>
      <c r="B543" s="140">
        <f t="shared" si="17"/>
        <v>3634</v>
      </c>
      <c r="C543" s="144">
        <v>56</v>
      </c>
      <c r="D543" s="140">
        <v>3578</v>
      </c>
      <c r="E543" s="147">
        <v>0</v>
      </c>
      <c r="F543" s="142">
        <v>145</v>
      </c>
      <c r="G543" s="153">
        <v>77</v>
      </c>
      <c r="H543" s="147">
        <v>0</v>
      </c>
    </row>
    <row r="544" spans="1:8" ht="15" customHeight="1">
      <c r="A544" s="27">
        <v>2005</v>
      </c>
      <c r="B544" s="140">
        <f t="shared" si="17"/>
        <v>3412</v>
      </c>
      <c r="C544" s="145">
        <f>45+10</f>
        <v>55</v>
      </c>
      <c r="D544" s="143">
        <f>1017+2340</f>
        <v>3357</v>
      </c>
      <c r="E544" s="147">
        <v>0</v>
      </c>
      <c r="F544" s="151">
        <v>201</v>
      </c>
      <c r="G544" s="155">
        <v>32</v>
      </c>
      <c r="H544" s="147">
        <v>0</v>
      </c>
    </row>
    <row r="545" spans="1:8" ht="15" customHeight="1">
      <c r="A545" s="27">
        <v>2006</v>
      </c>
      <c r="B545" s="140">
        <f t="shared" si="17"/>
        <v>2611</v>
      </c>
      <c r="C545" s="145">
        <f>37+11</f>
        <v>48</v>
      </c>
      <c r="D545" s="143">
        <f>1696+867</f>
        <v>2563</v>
      </c>
      <c r="E545" s="147">
        <v>0</v>
      </c>
      <c r="F545" s="151">
        <v>161</v>
      </c>
      <c r="G545" s="157">
        <v>4</v>
      </c>
      <c r="H545" s="147">
        <v>0</v>
      </c>
    </row>
    <row r="546" spans="1:8" ht="15" customHeight="1">
      <c r="A546" s="27">
        <v>2007</v>
      </c>
      <c r="B546" s="140">
        <f t="shared" si="17"/>
        <v>2330</v>
      </c>
      <c r="C546" s="145">
        <v>27</v>
      </c>
      <c r="D546" s="143">
        <v>2303</v>
      </c>
      <c r="E546" s="147">
        <v>0</v>
      </c>
      <c r="F546" s="151">
        <v>125</v>
      </c>
      <c r="G546" s="157">
        <v>7</v>
      </c>
      <c r="H546" s="147">
        <v>0</v>
      </c>
    </row>
    <row r="547" spans="1:8" ht="15" customHeight="1">
      <c r="A547" s="27">
        <v>2008</v>
      </c>
      <c r="B547" s="140">
        <f>C547+D547</f>
        <v>2356</v>
      </c>
      <c r="C547" s="145">
        <v>37</v>
      </c>
      <c r="D547" s="143">
        <v>2319</v>
      </c>
      <c r="E547" s="147">
        <v>0</v>
      </c>
      <c r="F547" s="142">
        <v>201</v>
      </c>
      <c r="G547" s="157">
        <v>21</v>
      </c>
      <c r="H547" s="147">
        <v>0</v>
      </c>
    </row>
    <row r="548" spans="1:8" ht="15" customHeight="1">
      <c r="A548" s="27">
        <v>2009</v>
      </c>
      <c r="B548" s="140">
        <f>C548+D548</f>
        <v>2682</v>
      </c>
      <c r="C548" s="145">
        <v>50</v>
      </c>
      <c r="D548" s="143">
        <v>2632</v>
      </c>
      <c r="E548" s="147">
        <v>0</v>
      </c>
      <c r="F548" s="142">
        <v>241</v>
      </c>
      <c r="G548" s="157">
        <v>2</v>
      </c>
      <c r="H548" s="147">
        <v>0</v>
      </c>
    </row>
    <row r="549" spans="1:8" s="6" customFormat="1" ht="15" customHeight="1">
      <c r="A549" s="27">
        <v>2010</v>
      </c>
      <c r="B549" s="140">
        <f>C549+D549</f>
        <v>2978</v>
      </c>
      <c r="C549" s="145">
        <v>35</v>
      </c>
      <c r="D549" s="143">
        <v>2943</v>
      </c>
      <c r="E549" s="147">
        <v>0</v>
      </c>
      <c r="F549" s="142">
        <v>355</v>
      </c>
      <c r="G549" s="157">
        <v>8</v>
      </c>
      <c r="H549" s="147">
        <v>0</v>
      </c>
    </row>
    <row r="550" spans="1:8" s="4" customFormat="1" ht="15" customHeight="1">
      <c r="A550" s="27">
        <v>2011</v>
      </c>
      <c r="B550" s="140">
        <f>C550+D550</f>
        <v>3156</v>
      </c>
      <c r="C550" s="142">
        <v>114</v>
      </c>
      <c r="D550" s="150">
        <v>3042</v>
      </c>
      <c r="E550" s="147">
        <v>0</v>
      </c>
      <c r="F550" s="147">
        <v>511</v>
      </c>
      <c r="G550" s="147">
        <v>25</v>
      </c>
      <c r="H550" s="147">
        <v>0</v>
      </c>
    </row>
    <row r="551" spans="1:8" ht="15" customHeight="1">
      <c r="A551" s="27">
        <v>2012</v>
      </c>
      <c r="B551" s="140">
        <v>3683</v>
      </c>
      <c r="C551" s="142">
        <v>90</v>
      </c>
      <c r="D551" s="150">
        <v>3593</v>
      </c>
      <c r="E551" s="147">
        <v>0</v>
      </c>
      <c r="F551" s="147">
        <v>520</v>
      </c>
      <c r="G551" s="147">
        <v>5</v>
      </c>
      <c r="H551" s="147">
        <v>0</v>
      </c>
    </row>
    <row r="552" spans="1:8" ht="15" customHeight="1">
      <c r="A552" s="27">
        <v>2013</v>
      </c>
      <c r="B552" s="139">
        <v>3936</v>
      </c>
      <c r="C552" s="139">
        <v>60</v>
      </c>
      <c r="D552" s="139">
        <v>3876</v>
      </c>
      <c r="E552" s="147">
        <v>0</v>
      </c>
      <c r="F552" s="139">
        <v>462</v>
      </c>
      <c r="G552" s="139">
        <v>40</v>
      </c>
      <c r="H552" s="147">
        <v>0</v>
      </c>
    </row>
    <row r="553" spans="1:8" s="6" customFormat="1" ht="15" customHeight="1">
      <c r="A553" s="27">
        <v>2014</v>
      </c>
      <c r="B553" s="362">
        <v>3853</v>
      </c>
      <c r="C553" s="363">
        <v>47</v>
      </c>
      <c r="D553" s="362">
        <v>3806</v>
      </c>
      <c r="E553" s="147">
        <v>0</v>
      </c>
      <c r="F553" s="363">
        <v>456</v>
      </c>
      <c r="G553" s="364">
        <v>9</v>
      </c>
      <c r="H553" s="147">
        <v>0</v>
      </c>
    </row>
    <row r="554" spans="1:8" ht="15" customHeight="1">
      <c r="A554" s="27">
        <v>2015</v>
      </c>
      <c r="B554" s="435">
        <v>3861</v>
      </c>
      <c r="C554" s="437">
        <v>78</v>
      </c>
      <c r="D554" s="435">
        <v>3783</v>
      </c>
      <c r="E554" s="147">
        <v>0</v>
      </c>
      <c r="F554" s="437">
        <v>473</v>
      </c>
      <c r="G554" s="436">
        <v>27</v>
      </c>
      <c r="H554" s="147">
        <v>0</v>
      </c>
    </row>
  </sheetData>
  <customSheetViews>
    <customSheetView guid="{CD871849-AF88-40FB-A846-05CBB7D43A84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31">
    <mergeCell ref="B305:H305"/>
    <mergeCell ref="B505:H505"/>
    <mergeCell ref="B530:H530"/>
    <mergeCell ref="B355:H355"/>
    <mergeCell ref="B380:H380"/>
    <mergeCell ref="B405:H405"/>
    <mergeCell ref="B430:H430"/>
    <mergeCell ref="B455:H455"/>
    <mergeCell ref="B480:H480"/>
    <mergeCell ref="B330:H330"/>
    <mergeCell ref="B2:B4"/>
    <mergeCell ref="C2:C4"/>
    <mergeCell ref="D2:D4"/>
    <mergeCell ref="B155:H155"/>
    <mergeCell ref="B280:H280"/>
    <mergeCell ref="B205:H205"/>
    <mergeCell ref="B230:H230"/>
    <mergeCell ref="B255:H255"/>
    <mergeCell ref="A1:H1"/>
    <mergeCell ref="F3:F4"/>
    <mergeCell ref="G3:H3"/>
    <mergeCell ref="E2:H2"/>
    <mergeCell ref="E3:E4"/>
    <mergeCell ref="B180:H180"/>
    <mergeCell ref="B5:H5"/>
    <mergeCell ref="B30:H30"/>
    <mergeCell ref="B80:H80"/>
    <mergeCell ref="B105:H105"/>
    <mergeCell ref="B130:H130"/>
    <mergeCell ref="B55:H55"/>
    <mergeCell ref="A2:A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98" pageOrder="overThenDown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 enableFormatConditionsCalculation="0">
    <tabColor rgb="FF00B050"/>
  </sheetPr>
  <dimension ref="A1:H554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8.85546875" style="30" customWidth="1"/>
    <col min="2" max="2" width="11.140625" style="30" customWidth="1"/>
    <col min="3" max="8" width="11.140625" style="1" customWidth="1"/>
    <col min="9" max="16384" width="11.42578125" style="1"/>
  </cols>
  <sheetData>
    <row r="1" spans="1:8" ht="36" customHeight="1">
      <c r="A1" s="3258" t="s">
        <v>1265</v>
      </c>
      <c r="B1" s="3258"/>
      <c r="C1" s="3258"/>
      <c r="D1" s="3258"/>
      <c r="E1" s="3258"/>
      <c r="F1" s="3258"/>
      <c r="G1" s="3258"/>
      <c r="H1" s="3258"/>
    </row>
    <row r="2" spans="1:8" s="21" customFormat="1" ht="12.2" customHeight="1">
      <c r="A2" s="3246" t="s">
        <v>212</v>
      </c>
      <c r="B2" s="3244" t="s">
        <v>502</v>
      </c>
      <c r="C2" s="3244" t="s">
        <v>243</v>
      </c>
      <c r="D2" s="3244" t="s">
        <v>244</v>
      </c>
      <c r="E2" s="3244" t="s">
        <v>595</v>
      </c>
      <c r="F2" s="3244"/>
      <c r="G2" s="3244"/>
      <c r="H2" s="3245"/>
    </row>
    <row r="3" spans="1:8" s="21" customFormat="1" ht="12.2" customHeight="1">
      <c r="A3" s="3247"/>
      <c r="B3" s="3251"/>
      <c r="C3" s="3251"/>
      <c r="D3" s="3251"/>
      <c r="E3" s="3251" t="s">
        <v>363</v>
      </c>
      <c r="F3" s="3251" t="s">
        <v>364</v>
      </c>
      <c r="G3" s="3251" t="s">
        <v>759</v>
      </c>
      <c r="H3" s="3259"/>
    </row>
    <row r="4" spans="1:8" s="21" customFormat="1" ht="36" customHeight="1">
      <c r="A4" s="3253"/>
      <c r="B4" s="3254"/>
      <c r="C4" s="3254"/>
      <c r="D4" s="3254"/>
      <c r="E4" s="3254"/>
      <c r="F4" s="3254"/>
      <c r="G4" s="31" t="s">
        <v>365</v>
      </c>
      <c r="H4" s="14" t="s">
        <v>527</v>
      </c>
    </row>
    <row r="5" spans="1:8" s="524" customFormat="1" ht="33" customHeight="1">
      <c r="A5" s="191"/>
      <c r="B5" s="3248" t="s">
        <v>1878</v>
      </c>
      <c r="C5" s="3248"/>
      <c r="D5" s="3248"/>
      <c r="E5" s="3248"/>
      <c r="F5" s="3248"/>
      <c r="G5" s="3248"/>
      <c r="H5" s="3248"/>
    </row>
    <row r="6" spans="1:8" s="4" customFormat="1" ht="15" customHeight="1">
      <c r="A6" s="27">
        <v>1992</v>
      </c>
      <c r="B6" s="139">
        <v>23564</v>
      </c>
      <c r="C6" s="140">
        <v>2270</v>
      </c>
      <c r="D6" s="139">
        <v>21294</v>
      </c>
      <c r="E6" s="140">
        <f t="shared" ref="E6:H24" si="0">SUM(E31,E106,E181,E256,E356,E381,E456,E531)</f>
        <v>2274</v>
      </c>
      <c r="F6" s="140">
        <f t="shared" si="0"/>
        <v>40</v>
      </c>
      <c r="G6" s="140">
        <f t="shared" si="0"/>
        <v>25</v>
      </c>
      <c r="H6" s="140">
        <f t="shared" si="0"/>
        <v>110</v>
      </c>
    </row>
    <row r="7" spans="1:8" s="4" customFormat="1" ht="15" customHeight="1">
      <c r="A7" s="27">
        <v>1993</v>
      </c>
      <c r="B7" s="139">
        <v>38348</v>
      </c>
      <c r="C7" s="140">
        <v>2672</v>
      </c>
      <c r="D7" s="139">
        <v>35676</v>
      </c>
      <c r="E7" s="140">
        <f t="shared" si="0"/>
        <v>1293</v>
      </c>
      <c r="F7" s="140">
        <f t="shared" si="0"/>
        <v>1060</v>
      </c>
      <c r="G7" s="140">
        <f t="shared" si="0"/>
        <v>1501</v>
      </c>
      <c r="H7" s="140">
        <f t="shared" si="0"/>
        <v>631</v>
      </c>
    </row>
    <row r="8" spans="1:8" s="4" customFormat="1" ht="15" customHeight="1">
      <c r="A8" s="27">
        <v>1994</v>
      </c>
      <c r="B8" s="139">
        <v>43396</v>
      </c>
      <c r="C8" s="140">
        <v>3036</v>
      </c>
      <c r="D8" s="139">
        <v>40360</v>
      </c>
      <c r="E8" s="140">
        <f t="shared" si="0"/>
        <v>1125</v>
      </c>
      <c r="F8" s="140">
        <f t="shared" si="0"/>
        <v>1931</v>
      </c>
      <c r="G8" s="140">
        <f t="shared" si="0"/>
        <v>2079</v>
      </c>
      <c r="H8" s="140">
        <f t="shared" si="0"/>
        <v>1356</v>
      </c>
    </row>
    <row r="9" spans="1:8" s="4" customFormat="1" ht="15" customHeight="1">
      <c r="A9" s="27">
        <v>1995</v>
      </c>
      <c r="B9" s="139">
        <v>41300</v>
      </c>
      <c r="C9" s="140">
        <v>3617</v>
      </c>
      <c r="D9" s="139">
        <v>37683</v>
      </c>
      <c r="E9" s="140">
        <f t="shared" si="0"/>
        <v>2486</v>
      </c>
      <c r="F9" s="140">
        <f t="shared" si="0"/>
        <v>2128</v>
      </c>
      <c r="G9" s="140">
        <f t="shared" si="0"/>
        <v>1232</v>
      </c>
      <c r="H9" s="140">
        <f t="shared" si="0"/>
        <v>1527</v>
      </c>
    </row>
    <row r="10" spans="1:8" s="4" customFormat="1" ht="15" customHeight="1">
      <c r="A10" s="27">
        <v>1996</v>
      </c>
      <c r="B10" s="139">
        <v>42219</v>
      </c>
      <c r="C10" s="140">
        <v>4042</v>
      </c>
      <c r="D10" s="139">
        <v>38177</v>
      </c>
      <c r="E10" s="140">
        <f t="shared" si="0"/>
        <v>1769</v>
      </c>
      <c r="F10" s="140">
        <f t="shared" si="0"/>
        <v>2118</v>
      </c>
      <c r="G10" s="140">
        <f t="shared" si="0"/>
        <v>700</v>
      </c>
      <c r="H10" s="140">
        <f t="shared" si="0"/>
        <v>1974</v>
      </c>
    </row>
    <row r="11" spans="1:8" s="4" customFormat="1" ht="15" customHeight="1">
      <c r="A11" s="27">
        <v>1997</v>
      </c>
      <c r="B11" s="139">
        <v>47961</v>
      </c>
      <c r="C11" s="140">
        <v>5182</v>
      </c>
      <c r="D11" s="139">
        <v>42779</v>
      </c>
      <c r="E11" s="140">
        <f t="shared" si="0"/>
        <v>2077</v>
      </c>
      <c r="F11" s="140">
        <f t="shared" si="0"/>
        <v>2121</v>
      </c>
      <c r="G11" s="140">
        <f t="shared" si="0"/>
        <v>489</v>
      </c>
      <c r="H11" s="140">
        <f t="shared" si="0"/>
        <v>2566</v>
      </c>
    </row>
    <row r="12" spans="1:8" s="4" customFormat="1" ht="15" customHeight="1">
      <c r="A12" s="27">
        <v>1998</v>
      </c>
      <c r="B12" s="139">
        <v>49326</v>
      </c>
      <c r="C12" s="140">
        <v>5442</v>
      </c>
      <c r="D12" s="139">
        <v>43884</v>
      </c>
      <c r="E12" s="140">
        <f t="shared" si="0"/>
        <v>1912</v>
      </c>
      <c r="F12" s="140">
        <f t="shared" si="0"/>
        <v>2288</v>
      </c>
      <c r="G12" s="140">
        <f t="shared" si="0"/>
        <v>843</v>
      </c>
      <c r="H12" s="140">
        <f t="shared" si="0"/>
        <v>2783</v>
      </c>
    </row>
    <row r="13" spans="1:8" s="4" customFormat="1" ht="15" customHeight="1">
      <c r="A13" s="27">
        <v>1999</v>
      </c>
      <c r="B13" s="139">
        <v>50958</v>
      </c>
      <c r="C13" s="140">
        <v>4998</v>
      </c>
      <c r="D13" s="139">
        <v>45960</v>
      </c>
      <c r="E13" s="140">
        <f t="shared" si="0"/>
        <v>1957</v>
      </c>
      <c r="F13" s="140">
        <f t="shared" si="0"/>
        <v>2416</v>
      </c>
      <c r="G13" s="140">
        <f t="shared" si="0"/>
        <v>1123</v>
      </c>
      <c r="H13" s="140">
        <f t="shared" si="0"/>
        <v>2892</v>
      </c>
    </row>
    <row r="14" spans="1:8" s="4" customFormat="1" ht="15" customHeight="1">
      <c r="A14" s="27">
        <v>2000</v>
      </c>
      <c r="B14" s="139">
        <v>49952</v>
      </c>
      <c r="C14" s="140">
        <v>4944</v>
      </c>
      <c r="D14" s="139">
        <v>45008</v>
      </c>
      <c r="E14" s="140">
        <f t="shared" si="0"/>
        <v>1477</v>
      </c>
      <c r="F14" s="140">
        <f t="shared" si="0"/>
        <v>2502</v>
      </c>
      <c r="G14" s="140">
        <f t="shared" si="0"/>
        <v>1161</v>
      </c>
      <c r="H14" s="140">
        <f t="shared" si="0"/>
        <v>3062</v>
      </c>
    </row>
    <row r="15" spans="1:8" s="4" customFormat="1" ht="15" customHeight="1">
      <c r="A15" s="27">
        <v>2001</v>
      </c>
      <c r="B15" s="139">
        <v>49905</v>
      </c>
      <c r="C15" s="140">
        <v>5068</v>
      </c>
      <c r="D15" s="139">
        <v>44837</v>
      </c>
      <c r="E15" s="140">
        <f t="shared" si="0"/>
        <v>1719</v>
      </c>
      <c r="F15" s="140">
        <f t="shared" si="0"/>
        <v>2813</v>
      </c>
      <c r="G15" s="140">
        <f t="shared" si="0"/>
        <v>1190</v>
      </c>
      <c r="H15" s="140">
        <f t="shared" si="0"/>
        <v>3050</v>
      </c>
    </row>
    <row r="16" spans="1:8" s="4" customFormat="1" ht="15" customHeight="1">
      <c r="A16" s="27">
        <v>2002</v>
      </c>
      <c r="B16" s="139">
        <v>49904</v>
      </c>
      <c r="C16" s="140">
        <v>5392</v>
      </c>
      <c r="D16" s="139">
        <v>44512</v>
      </c>
      <c r="E16" s="140">
        <f t="shared" si="0"/>
        <v>1814</v>
      </c>
      <c r="F16" s="140">
        <f t="shared" si="0"/>
        <v>2988</v>
      </c>
      <c r="G16" s="140">
        <f t="shared" si="0"/>
        <v>1195</v>
      </c>
      <c r="H16" s="140">
        <f t="shared" si="0"/>
        <v>3051</v>
      </c>
    </row>
    <row r="17" spans="1:8" s="4" customFormat="1" ht="15" customHeight="1">
      <c r="A17" s="27">
        <v>2003</v>
      </c>
      <c r="B17" s="139">
        <v>50485</v>
      </c>
      <c r="C17" s="140">
        <v>5063</v>
      </c>
      <c r="D17" s="139">
        <v>45422</v>
      </c>
      <c r="E17" s="140">
        <f t="shared" si="0"/>
        <v>2174</v>
      </c>
      <c r="F17" s="140">
        <f t="shared" si="0"/>
        <v>3200</v>
      </c>
      <c r="G17" s="140">
        <f t="shared" si="0"/>
        <v>19</v>
      </c>
      <c r="H17" s="140">
        <f t="shared" si="0"/>
        <v>3472</v>
      </c>
    </row>
    <row r="18" spans="1:8" s="4" customFormat="1" ht="15" customHeight="1">
      <c r="A18" s="27">
        <v>2004</v>
      </c>
      <c r="B18" s="139">
        <v>49554</v>
      </c>
      <c r="C18" s="140">
        <v>4673</v>
      </c>
      <c r="D18" s="139">
        <v>44881</v>
      </c>
      <c r="E18" s="140">
        <f t="shared" si="0"/>
        <v>2743</v>
      </c>
      <c r="F18" s="140">
        <f t="shared" si="0"/>
        <v>3418</v>
      </c>
      <c r="G18" s="140">
        <f t="shared" si="0"/>
        <v>134</v>
      </c>
      <c r="H18" s="140">
        <f t="shared" si="0"/>
        <v>4242</v>
      </c>
    </row>
    <row r="19" spans="1:8" s="4" customFormat="1" ht="15" customHeight="1">
      <c r="A19" s="27">
        <v>2005</v>
      </c>
      <c r="B19" s="139">
        <v>47602</v>
      </c>
      <c r="C19" s="140">
        <v>4702</v>
      </c>
      <c r="D19" s="139">
        <v>42900</v>
      </c>
      <c r="E19" s="140">
        <f t="shared" si="0"/>
        <v>2709</v>
      </c>
      <c r="F19" s="140">
        <f t="shared" si="0"/>
        <v>3362</v>
      </c>
      <c r="G19" s="140">
        <f t="shared" si="0"/>
        <v>52</v>
      </c>
      <c r="H19" s="140">
        <f t="shared" si="0"/>
        <v>4398</v>
      </c>
    </row>
    <row r="20" spans="1:8" s="4" customFormat="1" ht="15" customHeight="1">
      <c r="A20" s="27">
        <v>2006</v>
      </c>
      <c r="B20" s="139">
        <v>46725</v>
      </c>
      <c r="C20" s="140">
        <v>5091</v>
      </c>
      <c r="D20" s="139">
        <v>41634</v>
      </c>
      <c r="E20" s="140">
        <f t="shared" si="0"/>
        <v>2646</v>
      </c>
      <c r="F20" s="140">
        <f t="shared" si="0"/>
        <v>3194</v>
      </c>
      <c r="G20" s="140">
        <f t="shared" si="0"/>
        <v>359</v>
      </c>
      <c r="H20" s="140">
        <f t="shared" si="0"/>
        <v>2117</v>
      </c>
    </row>
    <row r="21" spans="1:8" s="4" customFormat="1" ht="15" customHeight="1">
      <c r="A21" s="27">
        <v>2007</v>
      </c>
      <c r="B21" s="139">
        <v>45232</v>
      </c>
      <c r="C21" s="140">
        <v>5420</v>
      </c>
      <c r="D21" s="139">
        <v>39812</v>
      </c>
      <c r="E21" s="140">
        <f t="shared" si="0"/>
        <v>2342</v>
      </c>
      <c r="F21" s="140">
        <f t="shared" si="0"/>
        <v>2812</v>
      </c>
      <c r="G21" s="140">
        <f t="shared" si="0"/>
        <v>614</v>
      </c>
      <c r="H21" s="140">
        <f t="shared" si="0"/>
        <v>1699</v>
      </c>
    </row>
    <row r="22" spans="1:8" s="6" customFormat="1" ht="15" customHeight="1">
      <c r="A22" s="27">
        <v>2008</v>
      </c>
      <c r="B22" s="139">
        <v>42925</v>
      </c>
      <c r="C22" s="140">
        <v>4997</v>
      </c>
      <c r="D22" s="139">
        <v>37928</v>
      </c>
      <c r="E22" s="140">
        <f t="shared" si="0"/>
        <v>2628</v>
      </c>
      <c r="F22" s="140">
        <f t="shared" si="0"/>
        <v>2667</v>
      </c>
      <c r="G22" s="140">
        <f t="shared" si="0"/>
        <v>257</v>
      </c>
      <c r="H22" s="140">
        <f t="shared" si="0"/>
        <v>1522</v>
      </c>
    </row>
    <row r="23" spans="1:8" s="6" customFormat="1" ht="15" customHeight="1">
      <c r="A23" s="27">
        <v>2009</v>
      </c>
      <c r="B23" s="139">
        <v>40743</v>
      </c>
      <c r="C23" s="140">
        <v>4772</v>
      </c>
      <c r="D23" s="139">
        <v>35971</v>
      </c>
      <c r="E23" s="140">
        <f t="shared" si="0"/>
        <v>2631</v>
      </c>
      <c r="F23" s="140">
        <f t="shared" si="0"/>
        <v>2720</v>
      </c>
      <c r="G23" s="140">
        <f t="shared" si="0"/>
        <v>270</v>
      </c>
      <c r="H23" s="140">
        <f t="shared" si="0"/>
        <v>1365</v>
      </c>
    </row>
    <row r="24" spans="1:8" s="6" customFormat="1" ht="15" customHeight="1">
      <c r="A24" s="27">
        <v>2010</v>
      </c>
      <c r="B24" s="140">
        <v>37652</v>
      </c>
      <c r="C24" s="140">
        <v>4373</v>
      </c>
      <c r="D24" s="140">
        <v>33279</v>
      </c>
      <c r="E24" s="140">
        <f t="shared" si="0"/>
        <v>2277</v>
      </c>
      <c r="F24" s="140">
        <f t="shared" si="0"/>
        <v>2617</v>
      </c>
      <c r="G24" s="140">
        <f t="shared" si="0"/>
        <v>223</v>
      </c>
      <c r="H24" s="140">
        <f t="shared" si="0"/>
        <v>898</v>
      </c>
    </row>
    <row r="25" spans="1:8" s="6" customFormat="1" ht="15" customHeight="1">
      <c r="A25" s="27">
        <v>2011</v>
      </c>
      <c r="B25" s="140">
        <v>33726</v>
      </c>
      <c r="C25" s="140">
        <v>4056</v>
      </c>
      <c r="D25" s="140">
        <v>29670</v>
      </c>
      <c r="E25" s="140">
        <v>1804</v>
      </c>
      <c r="F25" s="140">
        <v>2381</v>
      </c>
      <c r="G25" s="140">
        <v>361</v>
      </c>
      <c r="H25" s="140">
        <v>1094</v>
      </c>
    </row>
    <row r="26" spans="1:8" s="6" customFormat="1" ht="15" customHeight="1">
      <c r="A26" s="27">
        <v>2012</v>
      </c>
      <c r="B26" s="139">
        <v>28781</v>
      </c>
      <c r="C26" s="140">
        <v>3220</v>
      </c>
      <c r="D26" s="139">
        <v>25561</v>
      </c>
      <c r="E26" s="28">
        <v>1705</v>
      </c>
      <c r="F26" s="28">
        <v>2219</v>
      </c>
      <c r="G26" s="28">
        <v>285</v>
      </c>
      <c r="H26" s="28">
        <v>1069</v>
      </c>
    </row>
    <row r="27" spans="1:8" s="6" customFormat="1" ht="15" customHeight="1">
      <c r="A27" s="27">
        <v>2013</v>
      </c>
      <c r="B27" s="139">
        <v>25614</v>
      </c>
      <c r="C27" s="139">
        <v>2867</v>
      </c>
      <c r="D27" s="139">
        <v>22747</v>
      </c>
      <c r="E27" s="139">
        <v>1641</v>
      </c>
      <c r="F27" s="139">
        <v>1761</v>
      </c>
      <c r="G27" s="139">
        <v>354</v>
      </c>
      <c r="H27" s="139">
        <v>1046</v>
      </c>
    </row>
    <row r="28" spans="1:8" s="6" customFormat="1" ht="15" customHeight="1">
      <c r="A28" s="27">
        <v>2014</v>
      </c>
      <c r="B28" s="365">
        <v>24149</v>
      </c>
      <c r="C28" s="366">
        <v>2703</v>
      </c>
      <c r="D28" s="365">
        <v>21446</v>
      </c>
      <c r="E28" s="366">
        <v>1465</v>
      </c>
      <c r="F28" s="366">
        <v>1670</v>
      </c>
      <c r="G28" s="367">
        <v>364</v>
      </c>
      <c r="H28" s="367">
        <v>930</v>
      </c>
    </row>
    <row r="29" spans="1:8" s="508" customFormat="1" ht="15" customHeight="1">
      <c r="A29" s="27">
        <v>2015</v>
      </c>
      <c r="B29" s="1110">
        <v>23287</v>
      </c>
      <c r="C29" s="1111">
        <v>2374</v>
      </c>
      <c r="D29" s="1110">
        <v>20913</v>
      </c>
      <c r="E29" s="1111">
        <v>1708</v>
      </c>
      <c r="F29" s="1111">
        <v>1549</v>
      </c>
      <c r="G29" s="1112">
        <v>406</v>
      </c>
      <c r="H29" s="1112">
        <v>950</v>
      </c>
    </row>
    <row r="30" spans="1:8" s="4" customFormat="1" ht="33" customHeight="1">
      <c r="A30" s="20"/>
      <c r="B30" s="3261" t="s">
        <v>520</v>
      </c>
      <c r="C30" s="3261"/>
      <c r="D30" s="3261"/>
      <c r="E30" s="3261"/>
      <c r="F30" s="3261"/>
      <c r="G30" s="3261"/>
      <c r="H30" s="3261"/>
    </row>
    <row r="31" spans="1:8" s="4" customFormat="1" ht="15" customHeight="1">
      <c r="A31" s="27">
        <v>1992</v>
      </c>
      <c r="B31" s="139">
        <v>16215</v>
      </c>
      <c r="C31" s="140">
        <v>1727</v>
      </c>
      <c r="D31" s="139">
        <v>14488</v>
      </c>
      <c r="E31" s="234">
        <f t="shared" ref="E31:E49" si="1">SUM(E56,E206,E131)</f>
        <v>0</v>
      </c>
      <c r="F31" s="158">
        <f t="shared" ref="F31:F37" si="2">F56+F81</f>
        <v>0</v>
      </c>
      <c r="G31" s="141">
        <v>25</v>
      </c>
      <c r="H31" s="141">
        <v>6</v>
      </c>
    </row>
    <row r="32" spans="1:8" s="4" customFormat="1" ht="15" customHeight="1">
      <c r="A32" s="27">
        <v>1993</v>
      </c>
      <c r="B32" s="139">
        <v>25723</v>
      </c>
      <c r="C32" s="140">
        <v>1964</v>
      </c>
      <c r="D32" s="139">
        <v>23759</v>
      </c>
      <c r="E32" s="234">
        <f t="shared" si="1"/>
        <v>0</v>
      </c>
      <c r="F32" s="158">
        <f t="shared" si="2"/>
        <v>0</v>
      </c>
      <c r="G32" s="141">
        <v>1501</v>
      </c>
      <c r="H32" s="141">
        <v>29</v>
      </c>
    </row>
    <row r="33" spans="1:8" s="4" customFormat="1" ht="15" customHeight="1">
      <c r="A33" s="27">
        <v>1994</v>
      </c>
      <c r="B33" s="139">
        <v>29383</v>
      </c>
      <c r="C33" s="140">
        <v>2117</v>
      </c>
      <c r="D33" s="139">
        <v>27266</v>
      </c>
      <c r="E33" s="234">
        <f t="shared" si="1"/>
        <v>0</v>
      </c>
      <c r="F33" s="158">
        <f t="shared" si="2"/>
        <v>0</v>
      </c>
      <c r="G33" s="141">
        <v>994</v>
      </c>
      <c r="H33" s="141">
        <v>247</v>
      </c>
    </row>
    <row r="34" spans="1:8" s="4" customFormat="1" ht="15" customHeight="1">
      <c r="A34" s="27">
        <v>1995</v>
      </c>
      <c r="B34" s="139">
        <v>26370</v>
      </c>
      <c r="C34" s="140">
        <v>2302</v>
      </c>
      <c r="D34" s="139">
        <v>24068</v>
      </c>
      <c r="E34" s="234">
        <f t="shared" si="1"/>
        <v>0</v>
      </c>
      <c r="F34" s="158">
        <f t="shared" si="2"/>
        <v>0</v>
      </c>
      <c r="G34" s="141">
        <v>1039</v>
      </c>
      <c r="H34" s="141">
        <v>313</v>
      </c>
    </row>
    <row r="35" spans="1:8" s="4" customFormat="1" ht="15" customHeight="1">
      <c r="A35" s="27">
        <v>1996</v>
      </c>
      <c r="B35" s="139">
        <v>27242</v>
      </c>
      <c r="C35" s="140">
        <v>2668</v>
      </c>
      <c r="D35" s="139">
        <v>24574</v>
      </c>
      <c r="E35" s="234">
        <f t="shared" si="1"/>
        <v>0</v>
      </c>
      <c r="F35" s="158">
        <f t="shared" si="2"/>
        <v>0</v>
      </c>
      <c r="G35" s="141">
        <v>337</v>
      </c>
      <c r="H35" s="141">
        <v>664</v>
      </c>
    </row>
    <row r="36" spans="1:8" s="4" customFormat="1" ht="15" customHeight="1">
      <c r="A36" s="27">
        <v>1997</v>
      </c>
      <c r="B36" s="139">
        <v>30881</v>
      </c>
      <c r="C36" s="140">
        <v>3544</v>
      </c>
      <c r="D36" s="139">
        <v>27337</v>
      </c>
      <c r="E36" s="234">
        <f t="shared" si="1"/>
        <v>0</v>
      </c>
      <c r="F36" s="158">
        <f t="shared" si="2"/>
        <v>0</v>
      </c>
      <c r="G36" s="141">
        <v>98</v>
      </c>
      <c r="H36" s="141">
        <v>886</v>
      </c>
    </row>
    <row r="37" spans="1:8" s="4" customFormat="1" ht="15" customHeight="1">
      <c r="A37" s="27">
        <v>1998</v>
      </c>
      <c r="B37" s="139">
        <v>31280</v>
      </c>
      <c r="C37" s="140">
        <v>3466</v>
      </c>
      <c r="D37" s="139">
        <v>27814</v>
      </c>
      <c r="E37" s="234">
        <f t="shared" si="1"/>
        <v>0</v>
      </c>
      <c r="F37" s="158">
        <f t="shared" si="2"/>
        <v>0</v>
      </c>
      <c r="G37" s="141">
        <v>541</v>
      </c>
      <c r="H37" s="141">
        <v>734</v>
      </c>
    </row>
    <row r="38" spans="1:8" s="4" customFormat="1" ht="15" customHeight="1">
      <c r="A38" s="27">
        <v>1999</v>
      </c>
      <c r="B38" s="139">
        <v>33448</v>
      </c>
      <c r="C38" s="140">
        <v>3106</v>
      </c>
      <c r="D38" s="139">
        <v>30342</v>
      </c>
      <c r="E38" s="234">
        <f t="shared" si="1"/>
        <v>0</v>
      </c>
      <c r="F38" s="158">
        <v>44</v>
      </c>
      <c r="G38" s="141">
        <v>601</v>
      </c>
      <c r="H38" s="141">
        <v>552</v>
      </c>
    </row>
    <row r="39" spans="1:8" s="4" customFormat="1" ht="15" customHeight="1">
      <c r="A39" s="27">
        <v>2000</v>
      </c>
      <c r="B39" s="139">
        <v>33090</v>
      </c>
      <c r="C39" s="140">
        <v>3019</v>
      </c>
      <c r="D39" s="139">
        <v>30071</v>
      </c>
      <c r="E39" s="234">
        <f t="shared" si="1"/>
        <v>0</v>
      </c>
      <c r="F39" s="158">
        <v>66</v>
      </c>
      <c r="G39" s="141">
        <v>626</v>
      </c>
      <c r="H39" s="141">
        <v>559</v>
      </c>
    </row>
    <row r="40" spans="1:8" s="4" customFormat="1" ht="15" customHeight="1">
      <c r="A40" s="27">
        <v>2001</v>
      </c>
      <c r="B40" s="139">
        <v>32385</v>
      </c>
      <c r="C40" s="140">
        <v>2980</v>
      </c>
      <c r="D40" s="139">
        <v>29405</v>
      </c>
      <c r="E40" s="234">
        <f t="shared" si="1"/>
        <v>0</v>
      </c>
      <c r="F40" s="158">
        <v>48</v>
      </c>
      <c r="G40" s="141">
        <v>785</v>
      </c>
      <c r="H40" s="141">
        <v>477</v>
      </c>
    </row>
    <row r="41" spans="1:8" s="4" customFormat="1" ht="15" customHeight="1">
      <c r="A41" s="27">
        <v>2002</v>
      </c>
      <c r="B41" s="139">
        <v>31674</v>
      </c>
      <c r="C41" s="140">
        <v>3175</v>
      </c>
      <c r="D41" s="139">
        <v>28499</v>
      </c>
      <c r="E41" s="234">
        <f t="shared" si="1"/>
        <v>0</v>
      </c>
      <c r="F41" s="158">
        <v>40</v>
      </c>
      <c r="G41" s="141">
        <v>731</v>
      </c>
      <c r="H41" s="141">
        <v>485</v>
      </c>
    </row>
    <row r="42" spans="1:8" s="4" customFormat="1" ht="15" customHeight="1">
      <c r="A42" s="27">
        <v>2003</v>
      </c>
      <c r="B42" s="139">
        <v>29829</v>
      </c>
      <c r="C42" s="140">
        <v>3190</v>
      </c>
      <c r="D42" s="139">
        <v>26639</v>
      </c>
      <c r="E42" s="234">
        <f t="shared" si="1"/>
        <v>0</v>
      </c>
      <c r="F42" s="158">
        <v>27</v>
      </c>
      <c r="G42" s="141">
        <v>7</v>
      </c>
      <c r="H42" s="141">
        <v>466</v>
      </c>
    </row>
    <row r="43" spans="1:8" s="4" customFormat="1" ht="15" customHeight="1">
      <c r="A43" s="27">
        <v>2004</v>
      </c>
      <c r="B43" s="139">
        <v>27481</v>
      </c>
      <c r="C43" s="140">
        <v>2470</v>
      </c>
      <c r="D43" s="139">
        <v>25011</v>
      </c>
      <c r="E43" s="234">
        <f t="shared" si="1"/>
        <v>0</v>
      </c>
      <c r="F43" s="158">
        <v>20</v>
      </c>
      <c r="G43" s="141">
        <v>13</v>
      </c>
      <c r="H43" s="141">
        <v>525</v>
      </c>
    </row>
    <row r="44" spans="1:8" s="4" customFormat="1" ht="15" customHeight="1">
      <c r="A44" s="27">
        <v>2005</v>
      </c>
      <c r="B44" s="139">
        <v>26306</v>
      </c>
      <c r="C44" s="140">
        <v>2512</v>
      </c>
      <c r="D44" s="139">
        <v>23794</v>
      </c>
      <c r="E44" s="234">
        <f t="shared" si="1"/>
        <v>0</v>
      </c>
      <c r="F44" s="158">
        <v>13</v>
      </c>
      <c r="G44" s="141">
        <v>14</v>
      </c>
      <c r="H44" s="141">
        <v>551</v>
      </c>
    </row>
    <row r="45" spans="1:8" s="4" customFormat="1" ht="15" customHeight="1">
      <c r="A45" s="27">
        <v>2006</v>
      </c>
      <c r="B45" s="139">
        <v>26020</v>
      </c>
      <c r="C45" s="140">
        <v>2547</v>
      </c>
      <c r="D45" s="139">
        <v>23473</v>
      </c>
      <c r="E45" s="234">
        <f t="shared" si="1"/>
        <v>0</v>
      </c>
      <c r="F45" s="158">
        <v>20</v>
      </c>
      <c r="G45" s="141">
        <v>290</v>
      </c>
      <c r="H45" s="141">
        <v>626</v>
      </c>
    </row>
    <row r="46" spans="1:8" s="4" customFormat="1" ht="15" customHeight="1">
      <c r="A46" s="27">
        <v>2007</v>
      </c>
      <c r="B46" s="139">
        <v>26724</v>
      </c>
      <c r="C46" s="140">
        <v>3033</v>
      </c>
      <c r="D46" s="139">
        <v>23691</v>
      </c>
      <c r="E46" s="234">
        <f t="shared" si="1"/>
        <v>0</v>
      </c>
      <c r="F46" s="158">
        <v>16</v>
      </c>
      <c r="G46" s="141">
        <v>495</v>
      </c>
      <c r="H46" s="141">
        <v>512</v>
      </c>
    </row>
    <row r="47" spans="1:8" s="6" customFormat="1" ht="15" customHeight="1">
      <c r="A47" s="27">
        <v>2008</v>
      </c>
      <c r="B47" s="139">
        <v>26122</v>
      </c>
      <c r="C47" s="140">
        <v>2891</v>
      </c>
      <c r="D47" s="139">
        <v>23231</v>
      </c>
      <c r="E47" s="234">
        <f t="shared" si="1"/>
        <v>0</v>
      </c>
      <c r="F47" s="158">
        <v>46</v>
      </c>
      <c r="G47" s="141">
        <v>110</v>
      </c>
      <c r="H47" s="141">
        <v>576</v>
      </c>
    </row>
    <row r="48" spans="1:8" s="6" customFormat="1" ht="15" customHeight="1">
      <c r="A48" s="27">
        <v>2009</v>
      </c>
      <c r="B48" s="139">
        <v>25558</v>
      </c>
      <c r="C48" s="140">
        <v>2985</v>
      </c>
      <c r="D48" s="139">
        <v>22573</v>
      </c>
      <c r="E48" s="234">
        <f t="shared" si="1"/>
        <v>0</v>
      </c>
      <c r="F48" s="158">
        <v>17</v>
      </c>
      <c r="G48" s="141">
        <v>117</v>
      </c>
      <c r="H48" s="141">
        <v>515</v>
      </c>
    </row>
    <row r="49" spans="1:8" s="6" customFormat="1" ht="15" customHeight="1">
      <c r="A49" s="27">
        <v>2010</v>
      </c>
      <c r="B49" s="139">
        <v>24315</v>
      </c>
      <c r="C49" s="140">
        <v>2681</v>
      </c>
      <c r="D49" s="140">
        <v>21634</v>
      </c>
      <c r="E49" s="234">
        <f t="shared" si="1"/>
        <v>0</v>
      </c>
      <c r="F49" s="140">
        <v>14</v>
      </c>
      <c r="G49" s="140">
        <v>156</v>
      </c>
      <c r="H49" s="140">
        <v>495</v>
      </c>
    </row>
    <row r="50" spans="1:8" s="6" customFormat="1" ht="15" customHeight="1">
      <c r="A50" s="27">
        <v>2011</v>
      </c>
      <c r="B50" s="139">
        <v>21712</v>
      </c>
      <c r="C50" s="140">
        <v>2367</v>
      </c>
      <c r="D50" s="139">
        <v>19345</v>
      </c>
      <c r="E50" s="234">
        <v>0</v>
      </c>
      <c r="F50" s="140">
        <v>6</v>
      </c>
      <c r="G50" s="140">
        <v>195</v>
      </c>
      <c r="H50" s="140">
        <v>450</v>
      </c>
    </row>
    <row r="51" spans="1:8" s="6" customFormat="1" ht="15" customHeight="1">
      <c r="A51" s="27">
        <v>2012</v>
      </c>
      <c r="B51" s="139">
        <v>17984</v>
      </c>
      <c r="C51" s="140">
        <v>1690</v>
      </c>
      <c r="D51" s="139">
        <v>16294</v>
      </c>
      <c r="E51" s="234">
        <v>0</v>
      </c>
      <c r="F51" s="140">
        <v>22</v>
      </c>
      <c r="G51" s="140">
        <v>123</v>
      </c>
      <c r="H51" s="140">
        <v>413</v>
      </c>
    </row>
    <row r="52" spans="1:8" s="6" customFormat="1" ht="15" customHeight="1">
      <c r="A52" s="27">
        <v>2013</v>
      </c>
      <c r="B52" s="139">
        <v>15663</v>
      </c>
      <c r="C52" s="139">
        <v>1505</v>
      </c>
      <c r="D52" s="139">
        <v>14158</v>
      </c>
      <c r="E52" s="234">
        <v>0</v>
      </c>
      <c r="F52" s="139">
        <v>8</v>
      </c>
      <c r="G52" s="139">
        <v>111</v>
      </c>
      <c r="H52" s="139">
        <v>332</v>
      </c>
    </row>
    <row r="53" spans="1:8" s="6" customFormat="1" ht="15" customHeight="1">
      <c r="A53" s="27">
        <v>2014</v>
      </c>
      <c r="B53" s="368">
        <v>14568</v>
      </c>
      <c r="C53" s="369">
        <v>1452</v>
      </c>
      <c r="D53" s="368">
        <v>13116</v>
      </c>
      <c r="E53" s="234">
        <v>0</v>
      </c>
      <c r="F53" s="369">
        <v>10</v>
      </c>
      <c r="G53" s="370">
        <v>112</v>
      </c>
      <c r="H53" s="370">
        <v>206</v>
      </c>
    </row>
    <row r="54" spans="1:8" s="508" customFormat="1" ht="15" customHeight="1">
      <c r="A54" s="27">
        <v>2015</v>
      </c>
      <c r="B54" s="1113">
        <v>13582</v>
      </c>
      <c r="C54" s="1114">
        <v>1184</v>
      </c>
      <c r="D54" s="1113">
        <v>12398</v>
      </c>
      <c r="E54" s="1114">
        <v>17</v>
      </c>
      <c r="F54" s="1114">
        <v>13</v>
      </c>
      <c r="G54" s="1115">
        <v>147</v>
      </c>
      <c r="H54" s="1115">
        <v>214</v>
      </c>
    </row>
    <row r="55" spans="1:8" s="524" customFormat="1" ht="33" customHeight="1">
      <c r="A55" s="191"/>
      <c r="B55" s="3248" t="s">
        <v>526</v>
      </c>
      <c r="C55" s="3248"/>
      <c r="D55" s="3248"/>
      <c r="E55" s="3248"/>
      <c r="F55" s="3248"/>
      <c r="G55" s="3248"/>
      <c r="H55" s="3248"/>
    </row>
    <row r="56" spans="1:8" s="4" customFormat="1" ht="15" customHeight="1">
      <c r="A56" s="27">
        <v>1992</v>
      </c>
      <c r="B56" s="139">
        <v>15503</v>
      </c>
      <c r="C56" s="140">
        <v>1240</v>
      </c>
      <c r="D56" s="139">
        <v>14263</v>
      </c>
      <c r="E56" s="147">
        <v>0</v>
      </c>
      <c r="F56" s="158">
        <v>0</v>
      </c>
      <c r="G56" s="141">
        <v>25</v>
      </c>
      <c r="H56" s="158">
        <v>6</v>
      </c>
    </row>
    <row r="57" spans="1:8" s="4" customFormat="1" ht="15" customHeight="1">
      <c r="A57" s="27">
        <v>1993</v>
      </c>
      <c r="B57" s="139">
        <v>25573</v>
      </c>
      <c r="C57" s="140">
        <v>1961</v>
      </c>
      <c r="D57" s="139">
        <v>23612</v>
      </c>
      <c r="E57" s="147">
        <v>0</v>
      </c>
      <c r="F57" s="158">
        <v>0</v>
      </c>
      <c r="G57" s="141">
        <v>1501</v>
      </c>
      <c r="H57" s="158">
        <v>29</v>
      </c>
    </row>
    <row r="58" spans="1:8" s="4" customFormat="1" ht="15" customHeight="1">
      <c r="A58" s="27">
        <v>1994</v>
      </c>
      <c r="B58" s="139">
        <v>28827</v>
      </c>
      <c r="C58" s="140">
        <v>2076</v>
      </c>
      <c r="D58" s="139">
        <v>26751</v>
      </c>
      <c r="E58" s="147">
        <v>0</v>
      </c>
      <c r="F58" s="158">
        <v>0</v>
      </c>
      <c r="G58" s="141">
        <v>926</v>
      </c>
      <c r="H58" s="158">
        <v>22</v>
      </c>
    </row>
    <row r="59" spans="1:8" s="4" customFormat="1" ht="15" customHeight="1">
      <c r="A59" s="27">
        <v>1995</v>
      </c>
      <c r="B59" s="139">
        <v>25754</v>
      </c>
      <c r="C59" s="140">
        <v>2239</v>
      </c>
      <c r="D59" s="139">
        <v>23515</v>
      </c>
      <c r="E59" s="147">
        <v>0</v>
      </c>
      <c r="F59" s="158">
        <v>0</v>
      </c>
      <c r="G59" s="141">
        <v>1002</v>
      </c>
      <c r="H59" s="158">
        <v>44</v>
      </c>
    </row>
    <row r="60" spans="1:8" s="4" customFormat="1" ht="15" customHeight="1">
      <c r="A60" s="27">
        <v>1996</v>
      </c>
      <c r="B60" s="139">
        <v>26002</v>
      </c>
      <c r="C60" s="140">
        <v>2502</v>
      </c>
      <c r="D60" s="139">
        <v>23500</v>
      </c>
      <c r="E60" s="147">
        <v>0</v>
      </c>
      <c r="F60" s="158">
        <v>0</v>
      </c>
      <c r="G60" s="141">
        <v>329</v>
      </c>
      <c r="H60" s="158">
        <v>10</v>
      </c>
    </row>
    <row r="61" spans="1:8" s="4" customFormat="1" ht="15" customHeight="1">
      <c r="A61" s="27">
        <v>1997</v>
      </c>
      <c r="B61" s="139">
        <v>29190</v>
      </c>
      <c r="C61" s="140">
        <v>3155</v>
      </c>
      <c r="D61" s="139">
        <v>26035</v>
      </c>
      <c r="E61" s="147">
        <v>0</v>
      </c>
      <c r="F61" s="158">
        <v>0</v>
      </c>
      <c r="G61" s="141">
        <v>4</v>
      </c>
      <c r="H61" s="158">
        <v>15</v>
      </c>
    </row>
    <row r="62" spans="1:8" s="4" customFormat="1" ht="15" customHeight="1">
      <c r="A62" s="27">
        <v>1998</v>
      </c>
      <c r="B62" s="139">
        <v>29820</v>
      </c>
      <c r="C62" s="140">
        <v>3234</v>
      </c>
      <c r="D62" s="139">
        <v>26586</v>
      </c>
      <c r="E62" s="147">
        <v>0</v>
      </c>
      <c r="F62" s="158">
        <v>0</v>
      </c>
      <c r="G62" s="141">
        <v>504</v>
      </c>
      <c r="H62" s="158">
        <v>24</v>
      </c>
    </row>
    <row r="63" spans="1:8" s="4" customFormat="1" ht="15" customHeight="1">
      <c r="A63" s="27">
        <v>1999</v>
      </c>
      <c r="B63" s="139">
        <v>32219</v>
      </c>
      <c r="C63" s="140">
        <v>2915</v>
      </c>
      <c r="D63" s="139">
        <v>29304</v>
      </c>
      <c r="E63" s="147">
        <v>0</v>
      </c>
      <c r="F63" s="158">
        <v>44</v>
      </c>
      <c r="G63" s="141">
        <v>498</v>
      </c>
      <c r="H63" s="158">
        <v>7</v>
      </c>
    </row>
    <row r="64" spans="1:8" s="4" customFormat="1" ht="15" customHeight="1">
      <c r="A64" s="27">
        <v>2000</v>
      </c>
      <c r="B64" s="139">
        <v>31910</v>
      </c>
      <c r="C64" s="140">
        <v>2857</v>
      </c>
      <c r="D64" s="139">
        <v>29053</v>
      </c>
      <c r="E64" s="147">
        <v>0</v>
      </c>
      <c r="F64" s="158">
        <v>66</v>
      </c>
      <c r="G64" s="141">
        <v>615</v>
      </c>
      <c r="H64" s="158">
        <v>11</v>
      </c>
    </row>
    <row r="65" spans="1:8" s="4" customFormat="1" ht="15" customHeight="1">
      <c r="A65" s="27">
        <v>2001</v>
      </c>
      <c r="B65" s="139">
        <v>31489</v>
      </c>
      <c r="C65" s="140">
        <v>2879</v>
      </c>
      <c r="D65" s="139">
        <v>28610</v>
      </c>
      <c r="E65" s="147">
        <v>0</v>
      </c>
      <c r="F65" s="158">
        <v>48</v>
      </c>
      <c r="G65" s="141">
        <v>784</v>
      </c>
      <c r="H65" s="158">
        <v>19</v>
      </c>
    </row>
    <row r="66" spans="1:8" s="4" customFormat="1" ht="15" customHeight="1">
      <c r="A66" s="27">
        <v>2002</v>
      </c>
      <c r="B66" s="139">
        <v>30850</v>
      </c>
      <c r="C66" s="140">
        <v>3064</v>
      </c>
      <c r="D66" s="139">
        <v>27786</v>
      </c>
      <c r="E66" s="147">
        <v>0</v>
      </c>
      <c r="F66" s="158">
        <v>40</v>
      </c>
      <c r="G66" s="141">
        <v>727</v>
      </c>
      <c r="H66" s="158">
        <v>39</v>
      </c>
    </row>
    <row r="67" spans="1:8" s="4" customFormat="1" ht="15" customHeight="1">
      <c r="A67" s="27">
        <v>2003</v>
      </c>
      <c r="B67" s="139">
        <v>28996</v>
      </c>
      <c r="C67" s="140">
        <v>3052</v>
      </c>
      <c r="D67" s="139">
        <v>25944</v>
      </c>
      <c r="E67" s="147">
        <v>0</v>
      </c>
      <c r="F67" s="158">
        <v>27</v>
      </c>
      <c r="G67" s="141">
        <v>6</v>
      </c>
      <c r="H67" s="158">
        <v>20</v>
      </c>
    </row>
    <row r="68" spans="1:8" s="4" customFormat="1" ht="15" customHeight="1">
      <c r="A68" s="27">
        <v>2004</v>
      </c>
      <c r="B68" s="139">
        <v>26528</v>
      </c>
      <c r="C68" s="140">
        <v>2343</v>
      </c>
      <c r="D68" s="139">
        <v>24185</v>
      </c>
      <c r="E68" s="147">
        <v>0</v>
      </c>
      <c r="F68" s="158">
        <v>20</v>
      </c>
      <c r="G68" s="141">
        <v>8</v>
      </c>
      <c r="H68" s="158">
        <v>18</v>
      </c>
    </row>
    <row r="69" spans="1:8" s="4" customFormat="1" ht="15" customHeight="1">
      <c r="A69" s="27">
        <v>2005</v>
      </c>
      <c r="B69" s="139">
        <v>25246</v>
      </c>
      <c r="C69" s="143">
        <v>2368</v>
      </c>
      <c r="D69" s="146">
        <v>22878</v>
      </c>
      <c r="E69" s="147">
        <v>0</v>
      </c>
      <c r="F69" s="159">
        <v>13</v>
      </c>
      <c r="G69" s="149">
        <v>14</v>
      </c>
      <c r="H69" s="159">
        <v>19</v>
      </c>
    </row>
    <row r="70" spans="1:8" s="4" customFormat="1" ht="15" customHeight="1">
      <c r="A70" s="27">
        <v>2006</v>
      </c>
      <c r="B70" s="139">
        <v>24835</v>
      </c>
      <c r="C70" s="143">
        <v>2378</v>
      </c>
      <c r="D70" s="146">
        <v>22457</v>
      </c>
      <c r="E70" s="147">
        <v>0</v>
      </c>
      <c r="F70" s="159">
        <v>20</v>
      </c>
      <c r="G70" s="149">
        <v>285</v>
      </c>
      <c r="H70" s="159">
        <v>23</v>
      </c>
    </row>
    <row r="71" spans="1:8" s="4" customFormat="1" ht="15" customHeight="1">
      <c r="A71" s="27">
        <v>2007</v>
      </c>
      <c r="B71" s="139">
        <v>25749</v>
      </c>
      <c r="C71" s="143">
        <v>2921</v>
      </c>
      <c r="D71" s="146">
        <v>22828</v>
      </c>
      <c r="E71" s="147">
        <v>0</v>
      </c>
      <c r="F71" s="159">
        <v>16</v>
      </c>
      <c r="G71" s="149">
        <v>478</v>
      </c>
      <c r="H71" s="159">
        <v>37</v>
      </c>
    </row>
    <row r="72" spans="1:8" s="4" customFormat="1" ht="15" customHeight="1">
      <c r="A72" s="27">
        <v>2008</v>
      </c>
      <c r="B72" s="139">
        <v>25110</v>
      </c>
      <c r="C72" s="143">
        <v>2754</v>
      </c>
      <c r="D72" s="146">
        <v>22356</v>
      </c>
      <c r="E72" s="147">
        <v>0</v>
      </c>
      <c r="F72" s="159">
        <v>46</v>
      </c>
      <c r="G72" s="149">
        <v>82</v>
      </c>
      <c r="H72" s="159">
        <v>49</v>
      </c>
    </row>
    <row r="73" spans="1:8" s="4" customFormat="1" ht="15" customHeight="1">
      <c r="A73" s="27">
        <v>2009</v>
      </c>
      <c r="B73" s="139">
        <v>24641</v>
      </c>
      <c r="C73" s="143">
        <v>2875</v>
      </c>
      <c r="D73" s="146">
        <v>21766</v>
      </c>
      <c r="E73" s="147">
        <v>0</v>
      </c>
      <c r="F73" s="159">
        <v>17</v>
      </c>
      <c r="G73" s="149">
        <v>101</v>
      </c>
      <c r="H73" s="159">
        <v>45</v>
      </c>
    </row>
    <row r="74" spans="1:8" s="6" customFormat="1" ht="15" customHeight="1">
      <c r="A74" s="27">
        <v>2010</v>
      </c>
      <c r="B74" s="139">
        <v>23485</v>
      </c>
      <c r="C74" s="143">
        <v>2588</v>
      </c>
      <c r="D74" s="146">
        <v>20897</v>
      </c>
      <c r="E74" s="147">
        <v>0</v>
      </c>
      <c r="F74" s="159">
        <v>14</v>
      </c>
      <c r="G74" s="149">
        <v>117</v>
      </c>
      <c r="H74" s="159">
        <v>63</v>
      </c>
    </row>
    <row r="75" spans="1:8" s="6" customFormat="1" ht="15" customHeight="1">
      <c r="A75" s="27">
        <v>2011</v>
      </c>
      <c r="B75" s="139">
        <v>20948</v>
      </c>
      <c r="C75" s="139">
        <v>2277</v>
      </c>
      <c r="D75" s="139">
        <v>18671</v>
      </c>
      <c r="E75" s="147">
        <v>0</v>
      </c>
      <c r="F75" s="159">
        <v>6</v>
      </c>
      <c r="G75" s="139">
        <v>139</v>
      </c>
      <c r="H75" s="139">
        <v>52</v>
      </c>
    </row>
    <row r="76" spans="1:8" s="4" customFormat="1" ht="15" customHeight="1">
      <c r="A76" s="27">
        <v>2012</v>
      </c>
      <c r="B76" s="139">
        <v>17353</v>
      </c>
      <c r="C76" s="143">
        <v>1633</v>
      </c>
      <c r="D76" s="146">
        <v>15720</v>
      </c>
      <c r="E76" s="61">
        <v>0</v>
      </c>
      <c r="F76" s="67">
        <v>22</v>
      </c>
      <c r="G76" s="67">
        <v>98</v>
      </c>
      <c r="H76" s="67">
        <v>36</v>
      </c>
    </row>
    <row r="77" spans="1:8" s="4" customFormat="1" ht="15" customHeight="1">
      <c r="A77" s="27">
        <v>2013</v>
      </c>
      <c r="B77" s="139">
        <v>15132</v>
      </c>
      <c r="C77" s="139">
        <v>1449</v>
      </c>
      <c r="D77" s="139">
        <v>13683</v>
      </c>
      <c r="E77" s="61">
        <v>0</v>
      </c>
      <c r="F77" s="139">
        <v>8</v>
      </c>
      <c r="G77" s="139">
        <v>92</v>
      </c>
      <c r="H77" s="139">
        <v>35</v>
      </c>
    </row>
    <row r="78" spans="1:8" s="6" customFormat="1" ht="15" customHeight="1">
      <c r="A78" s="27">
        <v>2014</v>
      </c>
      <c r="B78" s="371">
        <v>14084</v>
      </c>
      <c r="C78" s="372">
        <v>1375</v>
      </c>
      <c r="D78" s="371">
        <v>12709</v>
      </c>
      <c r="E78" s="61">
        <v>0</v>
      </c>
      <c r="F78" s="372">
        <v>10</v>
      </c>
      <c r="G78" s="373">
        <v>97</v>
      </c>
      <c r="H78" s="373">
        <v>23</v>
      </c>
    </row>
    <row r="79" spans="1:8" s="508" customFormat="1" ht="15" customHeight="1">
      <c r="A79" s="27">
        <v>2015</v>
      </c>
      <c r="B79" s="1116">
        <v>13200</v>
      </c>
      <c r="C79" s="1117">
        <v>1152</v>
      </c>
      <c r="D79" s="1116">
        <v>12048</v>
      </c>
      <c r="E79" s="1117">
        <v>17</v>
      </c>
      <c r="F79" s="1117">
        <v>13</v>
      </c>
      <c r="G79" s="1118">
        <v>131</v>
      </c>
      <c r="H79" s="1118">
        <v>73</v>
      </c>
    </row>
    <row r="80" spans="1:8" s="4" customFormat="1" ht="33" customHeight="1">
      <c r="A80" s="20"/>
      <c r="B80" s="3262" t="s">
        <v>529</v>
      </c>
      <c r="C80" s="3262"/>
      <c r="D80" s="3262"/>
      <c r="E80" s="3262"/>
      <c r="F80" s="3262"/>
      <c r="G80" s="3262"/>
      <c r="H80" s="3262"/>
    </row>
    <row r="81" spans="1:8" s="4" customFormat="1" ht="15" customHeight="1">
      <c r="A81" s="27">
        <v>1992</v>
      </c>
      <c r="B81" s="139">
        <v>712</v>
      </c>
      <c r="C81" s="140">
        <v>487</v>
      </c>
      <c r="D81" s="139">
        <v>225</v>
      </c>
      <c r="E81" s="147">
        <v>0</v>
      </c>
      <c r="F81" s="147">
        <v>0</v>
      </c>
      <c r="G81" s="144">
        <v>0</v>
      </c>
      <c r="H81" s="140">
        <v>0</v>
      </c>
    </row>
    <row r="82" spans="1:8" s="4" customFormat="1" ht="15" customHeight="1">
      <c r="A82" s="27">
        <v>1993</v>
      </c>
      <c r="B82" s="139">
        <v>150</v>
      </c>
      <c r="C82" s="140">
        <v>3</v>
      </c>
      <c r="D82" s="139">
        <v>147</v>
      </c>
      <c r="E82" s="147">
        <v>0</v>
      </c>
      <c r="F82" s="147">
        <v>0</v>
      </c>
      <c r="G82" s="144">
        <v>0</v>
      </c>
      <c r="H82" s="140">
        <v>0</v>
      </c>
    </row>
    <row r="83" spans="1:8" s="4" customFormat="1" ht="15" customHeight="1">
      <c r="A83" s="27">
        <v>1994</v>
      </c>
      <c r="B83" s="139">
        <v>556</v>
      </c>
      <c r="C83" s="140">
        <v>41</v>
      </c>
      <c r="D83" s="139">
        <v>515</v>
      </c>
      <c r="E83" s="147">
        <v>0</v>
      </c>
      <c r="F83" s="147">
        <v>0</v>
      </c>
      <c r="G83" s="144">
        <v>68</v>
      </c>
      <c r="H83" s="140">
        <v>225</v>
      </c>
    </row>
    <row r="84" spans="1:8" s="4" customFormat="1" ht="15" customHeight="1">
      <c r="A84" s="27">
        <v>1995</v>
      </c>
      <c r="B84" s="139">
        <v>616</v>
      </c>
      <c r="C84" s="140">
        <v>63</v>
      </c>
      <c r="D84" s="139">
        <v>553</v>
      </c>
      <c r="E84" s="147">
        <v>0</v>
      </c>
      <c r="F84" s="147">
        <v>0</v>
      </c>
      <c r="G84" s="144">
        <v>37</v>
      </c>
      <c r="H84" s="140">
        <v>269</v>
      </c>
    </row>
    <row r="85" spans="1:8" s="4" customFormat="1" ht="15" customHeight="1">
      <c r="A85" s="27">
        <v>1996</v>
      </c>
      <c r="B85" s="139">
        <v>1240</v>
      </c>
      <c r="C85" s="140">
        <v>166</v>
      </c>
      <c r="D85" s="139">
        <v>1074</v>
      </c>
      <c r="E85" s="147">
        <v>0</v>
      </c>
      <c r="F85" s="147">
        <v>0</v>
      </c>
      <c r="G85" s="144">
        <v>8</v>
      </c>
      <c r="H85" s="140">
        <v>654</v>
      </c>
    </row>
    <row r="86" spans="1:8" s="4" customFormat="1" ht="15" customHeight="1">
      <c r="A86" s="27">
        <v>1997</v>
      </c>
      <c r="B86" s="139">
        <v>1691</v>
      </c>
      <c r="C86" s="140">
        <v>389</v>
      </c>
      <c r="D86" s="139">
        <v>1302</v>
      </c>
      <c r="E86" s="147">
        <v>0</v>
      </c>
      <c r="F86" s="147">
        <v>0</v>
      </c>
      <c r="G86" s="144">
        <v>94</v>
      </c>
      <c r="H86" s="140">
        <v>871</v>
      </c>
    </row>
    <row r="87" spans="1:8" s="4" customFormat="1" ht="15" customHeight="1">
      <c r="A87" s="27">
        <v>1998</v>
      </c>
      <c r="B87" s="139">
        <v>1460</v>
      </c>
      <c r="C87" s="140">
        <v>232</v>
      </c>
      <c r="D87" s="139">
        <v>1228</v>
      </c>
      <c r="E87" s="147">
        <v>0</v>
      </c>
      <c r="F87" s="147">
        <v>0</v>
      </c>
      <c r="G87" s="144">
        <v>37</v>
      </c>
      <c r="H87" s="140">
        <v>710</v>
      </c>
    </row>
    <row r="88" spans="1:8" s="4" customFormat="1" ht="15" customHeight="1">
      <c r="A88" s="27">
        <v>1999</v>
      </c>
      <c r="B88" s="139">
        <v>1229</v>
      </c>
      <c r="C88" s="140">
        <v>191</v>
      </c>
      <c r="D88" s="139">
        <v>1038</v>
      </c>
      <c r="E88" s="147">
        <v>0</v>
      </c>
      <c r="F88" s="160">
        <v>0</v>
      </c>
      <c r="G88" s="144">
        <v>103</v>
      </c>
      <c r="H88" s="140">
        <v>545</v>
      </c>
    </row>
    <row r="89" spans="1:8" s="4" customFormat="1" ht="15" customHeight="1">
      <c r="A89" s="27">
        <v>2000</v>
      </c>
      <c r="B89" s="139">
        <v>1180</v>
      </c>
      <c r="C89" s="140">
        <v>162</v>
      </c>
      <c r="D89" s="139">
        <v>1018</v>
      </c>
      <c r="E89" s="147">
        <v>0</v>
      </c>
      <c r="F89" s="160">
        <v>0</v>
      </c>
      <c r="G89" s="144">
        <v>11</v>
      </c>
      <c r="H89" s="140">
        <v>548</v>
      </c>
    </row>
    <row r="90" spans="1:8" s="4" customFormat="1" ht="15" customHeight="1">
      <c r="A90" s="27">
        <v>2001</v>
      </c>
      <c r="B90" s="139">
        <v>896</v>
      </c>
      <c r="C90" s="140">
        <v>101</v>
      </c>
      <c r="D90" s="139">
        <v>795</v>
      </c>
      <c r="E90" s="147">
        <v>0</v>
      </c>
      <c r="F90" s="160">
        <v>0</v>
      </c>
      <c r="G90" s="144">
        <v>1</v>
      </c>
      <c r="H90" s="140">
        <v>458</v>
      </c>
    </row>
    <row r="91" spans="1:8" s="4" customFormat="1" ht="15" customHeight="1">
      <c r="A91" s="27">
        <v>2002</v>
      </c>
      <c r="B91" s="139">
        <v>824</v>
      </c>
      <c r="C91" s="140">
        <v>111</v>
      </c>
      <c r="D91" s="139">
        <v>713</v>
      </c>
      <c r="E91" s="147">
        <v>0</v>
      </c>
      <c r="F91" s="160">
        <v>0</v>
      </c>
      <c r="G91" s="144">
        <v>4</v>
      </c>
      <c r="H91" s="140">
        <v>446</v>
      </c>
    </row>
    <row r="92" spans="1:8" s="4" customFormat="1" ht="15" customHeight="1">
      <c r="A92" s="27">
        <v>2003</v>
      </c>
      <c r="B92" s="139">
        <v>833</v>
      </c>
      <c r="C92" s="140">
        <v>138</v>
      </c>
      <c r="D92" s="139">
        <v>695</v>
      </c>
      <c r="E92" s="147">
        <v>0</v>
      </c>
      <c r="F92" s="160">
        <v>0</v>
      </c>
      <c r="G92" s="144">
        <v>1</v>
      </c>
      <c r="H92" s="140">
        <v>446</v>
      </c>
    </row>
    <row r="93" spans="1:8" s="4" customFormat="1" ht="15" customHeight="1">
      <c r="A93" s="27">
        <v>2004</v>
      </c>
      <c r="B93" s="139">
        <v>953</v>
      </c>
      <c r="C93" s="140">
        <v>127</v>
      </c>
      <c r="D93" s="139">
        <v>826</v>
      </c>
      <c r="E93" s="147">
        <v>0</v>
      </c>
      <c r="F93" s="160">
        <v>0</v>
      </c>
      <c r="G93" s="144">
        <v>5</v>
      </c>
      <c r="H93" s="140">
        <v>507</v>
      </c>
    </row>
    <row r="94" spans="1:8" s="4" customFormat="1" ht="15" customHeight="1">
      <c r="A94" s="27">
        <v>2005</v>
      </c>
      <c r="B94" s="139">
        <v>1060</v>
      </c>
      <c r="C94" s="143">
        <v>144</v>
      </c>
      <c r="D94" s="146">
        <v>916</v>
      </c>
      <c r="E94" s="147">
        <v>0</v>
      </c>
      <c r="F94" s="161">
        <v>0</v>
      </c>
      <c r="G94" s="145">
        <v>0</v>
      </c>
      <c r="H94" s="143">
        <v>532</v>
      </c>
    </row>
    <row r="95" spans="1:8" s="4" customFormat="1" ht="15" customHeight="1">
      <c r="A95" s="27">
        <v>2006</v>
      </c>
      <c r="B95" s="139">
        <v>1185</v>
      </c>
      <c r="C95" s="143">
        <v>169</v>
      </c>
      <c r="D95" s="146">
        <v>1016</v>
      </c>
      <c r="E95" s="147">
        <v>0</v>
      </c>
      <c r="F95" s="161">
        <v>0</v>
      </c>
      <c r="G95" s="145">
        <v>5</v>
      </c>
      <c r="H95" s="143">
        <v>603</v>
      </c>
    </row>
    <row r="96" spans="1:8" s="4" customFormat="1" ht="15" customHeight="1">
      <c r="A96" s="27">
        <v>2007</v>
      </c>
      <c r="B96" s="139">
        <v>975</v>
      </c>
      <c r="C96" s="143">
        <v>112</v>
      </c>
      <c r="D96" s="146">
        <v>863</v>
      </c>
      <c r="E96" s="147">
        <v>0</v>
      </c>
      <c r="F96" s="161">
        <v>0</v>
      </c>
      <c r="G96" s="145">
        <v>17</v>
      </c>
      <c r="H96" s="143">
        <v>475</v>
      </c>
    </row>
    <row r="97" spans="1:8" s="4" customFormat="1" ht="15" customHeight="1">
      <c r="A97" s="27">
        <v>2008</v>
      </c>
      <c r="B97" s="139">
        <v>1012</v>
      </c>
      <c r="C97" s="140">
        <v>137</v>
      </c>
      <c r="D97" s="139">
        <v>875</v>
      </c>
      <c r="E97" s="147">
        <v>0</v>
      </c>
      <c r="F97" s="160">
        <v>0</v>
      </c>
      <c r="G97" s="144">
        <v>28</v>
      </c>
      <c r="H97" s="140">
        <v>527</v>
      </c>
    </row>
    <row r="98" spans="1:8" s="4" customFormat="1" ht="15" customHeight="1">
      <c r="A98" s="27">
        <v>2009</v>
      </c>
      <c r="B98" s="139">
        <v>917</v>
      </c>
      <c r="C98" s="140">
        <v>110</v>
      </c>
      <c r="D98" s="139">
        <v>807</v>
      </c>
      <c r="E98" s="147">
        <v>0</v>
      </c>
      <c r="F98" s="160">
        <v>0</v>
      </c>
      <c r="G98" s="144">
        <v>16</v>
      </c>
      <c r="H98" s="140">
        <v>470</v>
      </c>
    </row>
    <row r="99" spans="1:8" s="6" customFormat="1" ht="15" customHeight="1">
      <c r="A99" s="27">
        <v>2010</v>
      </c>
      <c r="B99" s="139">
        <v>830</v>
      </c>
      <c r="C99" s="140">
        <v>93</v>
      </c>
      <c r="D99" s="139">
        <v>737</v>
      </c>
      <c r="E99" s="147">
        <v>0</v>
      </c>
      <c r="F99" s="160">
        <v>0</v>
      </c>
      <c r="G99" s="144">
        <v>39</v>
      </c>
      <c r="H99" s="140">
        <v>432</v>
      </c>
    </row>
    <row r="100" spans="1:8" s="6" customFormat="1" ht="15" customHeight="1">
      <c r="A100" s="27">
        <v>2011</v>
      </c>
      <c r="B100" s="139">
        <v>764</v>
      </c>
      <c r="C100" s="140">
        <v>90</v>
      </c>
      <c r="D100" s="140">
        <v>674</v>
      </c>
      <c r="E100" s="147">
        <v>0</v>
      </c>
      <c r="F100" s="160">
        <v>0</v>
      </c>
      <c r="G100" s="144">
        <v>56</v>
      </c>
      <c r="H100" s="144">
        <v>398</v>
      </c>
    </row>
    <row r="101" spans="1:8" s="6" customFormat="1" ht="15" customHeight="1">
      <c r="A101" s="27">
        <v>2012</v>
      </c>
      <c r="B101" s="139">
        <v>631</v>
      </c>
      <c r="C101" s="140">
        <v>57</v>
      </c>
      <c r="D101" s="140">
        <v>574</v>
      </c>
      <c r="E101" s="147">
        <v>0</v>
      </c>
      <c r="F101" s="160">
        <v>0</v>
      </c>
      <c r="G101" s="144">
        <v>25</v>
      </c>
      <c r="H101" s="144">
        <v>377</v>
      </c>
    </row>
    <row r="102" spans="1:8" s="6" customFormat="1" ht="15" customHeight="1">
      <c r="A102" s="27">
        <v>2013</v>
      </c>
      <c r="B102" s="139">
        <v>531</v>
      </c>
      <c r="C102" s="139">
        <v>56</v>
      </c>
      <c r="D102" s="139">
        <v>475</v>
      </c>
      <c r="E102" s="147">
        <v>0</v>
      </c>
      <c r="F102" s="139">
        <v>0</v>
      </c>
      <c r="G102" s="139">
        <v>19</v>
      </c>
      <c r="H102" s="139">
        <v>297</v>
      </c>
    </row>
    <row r="103" spans="1:8" s="6" customFormat="1" ht="15" customHeight="1">
      <c r="A103" s="27">
        <v>2014</v>
      </c>
      <c r="B103" s="374">
        <v>484</v>
      </c>
      <c r="C103" s="375">
        <v>77</v>
      </c>
      <c r="D103" s="374">
        <v>407</v>
      </c>
      <c r="E103" s="147">
        <v>0</v>
      </c>
      <c r="F103" s="375">
        <v>0</v>
      </c>
      <c r="G103" s="376">
        <v>15</v>
      </c>
      <c r="H103" s="376">
        <v>183</v>
      </c>
    </row>
    <row r="104" spans="1:8" s="508" customFormat="1" ht="15" customHeight="1">
      <c r="A104" s="27">
        <v>2015</v>
      </c>
      <c r="B104" s="1119">
        <v>382</v>
      </c>
      <c r="C104" s="1120">
        <v>32</v>
      </c>
      <c r="D104" s="1119">
        <v>350</v>
      </c>
      <c r="E104" s="1120">
        <v>0</v>
      </c>
      <c r="F104" s="1120">
        <v>0</v>
      </c>
      <c r="G104" s="1121">
        <v>16</v>
      </c>
      <c r="H104" s="1121">
        <v>141</v>
      </c>
    </row>
    <row r="105" spans="1:8" s="4" customFormat="1" ht="33" customHeight="1">
      <c r="A105" s="20"/>
      <c r="B105" s="3248" t="s">
        <v>515</v>
      </c>
      <c r="C105" s="3248"/>
      <c r="D105" s="3248"/>
      <c r="E105" s="3248"/>
      <c r="F105" s="3248"/>
      <c r="G105" s="3248"/>
      <c r="H105" s="3248"/>
    </row>
    <row r="106" spans="1:8" s="4" customFormat="1" ht="15" customHeight="1">
      <c r="A106" s="27">
        <v>1992</v>
      </c>
      <c r="B106" s="140">
        <v>176</v>
      </c>
      <c r="C106" s="144">
        <v>72</v>
      </c>
      <c r="D106" s="140">
        <v>104</v>
      </c>
      <c r="E106" s="147">
        <f t="shared" ref="E106:G126" si="3">E131+E156</f>
        <v>0</v>
      </c>
      <c r="F106" s="147">
        <f t="shared" si="3"/>
        <v>0</v>
      </c>
      <c r="G106" s="147">
        <f t="shared" si="3"/>
        <v>0</v>
      </c>
      <c r="H106" s="140">
        <v>104</v>
      </c>
    </row>
    <row r="107" spans="1:8" s="4" customFormat="1" ht="15" customHeight="1">
      <c r="A107" s="27">
        <v>1993</v>
      </c>
      <c r="B107" s="140">
        <v>451</v>
      </c>
      <c r="C107" s="144">
        <v>139</v>
      </c>
      <c r="D107" s="140">
        <v>312</v>
      </c>
      <c r="E107" s="147">
        <f t="shared" si="3"/>
        <v>0</v>
      </c>
      <c r="F107" s="147">
        <f t="shared" si="3"/>
        <v>0</v>
      </c>
      <c r="G107" s="147">
        <f t="shared" si="3"/>
        <v>0</v>
      </c>
      <c r="H107" s="140">
        <v>312</v>
      </c>
    </row>
    <row r="108" spans="1:8" s="4" customFormat="1" ht="15" customHeight="1">
      <c r="A108" s="27">
        <v>1994</v>
      </c>
      <c r="B108" s="140">
        <v>621</v>
      </c>
      <c r="C108" s="144">
        <v>58</v>
      </c>
      <c r="D108" s="140">
        <v>563</v>
      </c>
      <c r="E108" s="147">
        <f t="shared" si="3"/>
        <v>0</v>
      </c>
      <c r="F108" s="147">
        <f t="shared" si="3"/>
        <v>0</v>
      </c>
      <c r="G108" s="147">
        <f t="shared" si="3"/>
        <v>0</v>
      </c>
      <c r="H108" s="140">
        <v>563</v>
      </c>
    </row>
    <row r="109" spans="1:8" s="4" customFormat="1" ht="15" customHeight="1">
      <c r="A109" s="27">
        <v>1995</v>
      </c>
      <c r="B109" s="140">
        <v>607</v>
      </c>
      <c r="C109" s="144">
        <v>61</v>
      </c>
      <c r="D109" s="140">
        <v>546</v>
      </c>
      <c r="E109" s="147">
        <f t="shared" si="3"/>
        <v>0</v>
      </c>
      <c r="F109" s="147">
        <f t="shared" si="3"/>
        <v>0</v>
      </c>
      <c r="G109" s="147">
        <f t="shared" si="3"/>
        <v>0</v>
      </c>
      <c r="H109" s="140">
        <v>546</v>
      </c>
    </row>
    <row r="110" spans="1:8" s="4" customFormat="1" ht="15" customHeight="1">
      <c r="A110" s="27">
        <v>1996</v>
      </c>
      <c r="B110" s="140">
        <v>564</v>
      </c>
      <c r="C110" s="144">
        <v>60</v>
      </c>
      <c r="D110" s="140">
        <v>504</v>
      </c>
      <c r="E110" s="147">
        <f t="shared" si="3"/>
        <v>0</v>
      </c>
      <c r="F110" s="147">
        <f t="shared" si="3"/>
        <v>0</v>
      </c>
      <c r="G110" s="147">
        <f t="shared" si="3"/>
        <v>0</v>
      </c>
      <c r="H110" s="140">
        <v>504</v>
      </c>
    </row>
    <row r="111" spans="1:8" s="4" customFormat="1" ht="15" customHeight="1">
      <c r="A111" s="27">
        <v>1997</v>
      </c>
      <c r="B111" s="140">
        <v>842</v>
      </c>
      <c r="C111" s="144">
        <v>114</v>
      </c>
      <c r="D111" s="140">
        <v>728</v>
      </c>
      <c r="E111" s="147">
        <f t="shared" si="3"/>
        <v>0</v>
      </c>
      <c r="F111" s="147">
        <f t="shared" si="3"/>
        <v>0</v>
      </c>
      <c r="G111" s="147">
        <f t="shared" si="3"/>
        <v>0</v>
      </c>
      <c r="H111" s="140">
        <v>728</v>
      </c>
    </row>
    <row r="112" spans="1:8" s="4" customFormat="1" ht="15" customHeight="1">
      <c r="A112" s="27">
        <v>1998</v>
      </c>
      <c r="B112" s="140">
        <v>1001</v>
      </c>
      <c r="C112" s="144">
        <v>139</v>
      </c>
      <c r="D112" s="140">
        <v>862</v>
      </c>
      <c r="E112" s="147">
        <f t="shared" si="3"/>
        <v>0</v>
      </c>
      <c r="F112" s="147">
        <f t="shared" si="3"/>
        <v>0</v>
      </c>
      <c r="G112" s="147">
        <f t="shared" si="3"/>
        <v>0</v>
      </c>
      <c r="H112" s="140">
        <v>862</v>
      </c>
    </row>
    <row r="113" spans="1:8" s="4" customFormat="1" ht="15" customHeight="1">
      <c r="A113" s="27">
        <v>1999</v>
      </c>
      <c r="B113" s="140">
        <v>1310</v>
      </c>
      <c r="C113" s="144">
        <v>175</v>
      </c>
      <c r="D113" s="140">
        <v>1135</v>
      </c>
      <c r="E113" s="147">
        <f t="shared" si="3"/>
        <v>0</v>
      </c>
      <c r="F113" s="147">
        <f t="shared" si="3"/>
        <v>0</v>
      </c>
      <c r="G113" s="147">
        <f t="shared" si="3"/>
        <v>0</v>
      </c>
      <c r="H113" s="140">
        <v>1135</v>
      </c>
    </row>
    <row r="114" spans="1:8" s="4" customFormat="1" ht="15" customHeight="1">
      <c r="A114" s="27">
        <v>2000</v>
      </c>
      <c r="B114" s="140">
        <v>1554</v>
      </c>
      <c r="C114" s="144">
        <v>248</v>
      </c>
      <c r="D114" s="140">
        <v>1306</v>
      </c>
      <c r="E114" s="147">
        <f t="shared" si="3"/>
        <v>0</v>
      </c>
      <c r="F114" s="147">
        <f t="shared" si="3"/>
        <v>0</v>
      </c>
      <c r="G114" s="147">
        <f t="shared" si="3"/>
        <v>0</v>
      </c>
      <c r="H114" s="140">
        <v>1306</v>
      </c>
    </row>
    <row r="115" spans="1:8" s="4" customFormat="1" ht="15" customHeight="1">
      <c r="A115" s="27">
        <v>2001</v>
      </c>
      <c r="B115" s="140">
        <v>1699</v>
      </c>
      <c r="C115" s="144">
        <v>317</v>
      </c>
      <c r="D115" s="140">
        <v>1382</v>
      </c>
      <c r="E115" s="147">
        <f t="shared" si="3"/>
        <v>0</v>
      </c>
      <c r="F115" s="147">
        <f t="shared" si="3"/>
        <v>0</v>
      </c>
      <c r="G115" s="147">
        <f t="shared" si="3"/>
        <v>0</v>
      </c>
      <c r="H115" s="140">
        <v>1382</v>
      </c>
    </row>
    <row r="116" spans="1:8" s="4" customFormat="1" ht="15" customHeight="1">
      <c r="A116" s="27">
        <v>2002</v>
      </c>
      <c r="B116" s="140">
        <v>1808</v>
      </c>
      <c r="C116" s="144">
        <v>404</v>
      </c>
      <c r="D116" s="140">
        <v>1404</v>
      </c>
      <c r="E116" s="147">
        <f t="shared" si="3"/>
        <v>0</v>
      </c>
      <c r="F116" s="147">
        <f t="shared" si="3"/>
        <v>0</v>
      </c>
      <c r="G116" s="147">
        <f t="shared" si="3"/>
        <v>0</v>
      </c>
      <c r="H116" s="140">
        <v>1404</v>
      </c>
    </row>
    <row r="117" spans="1:8" s="4" customFormat="1" ht="15" customHeight="1">
      <c r="A117" s="27">
        <v>2003</v>
      </c>
      <c r="B117" s="140">
        <v>2281</v>
      </c>
      <c r="C117" s="144">
        <v>372</v>
      </c>
      <c r="D117" s="140">
        <v>1909</v>
      </c>
      <c r="E117" s="147">
        <f t="shared" si="3"/>
        <v>0</v>
      </c>
      <c r="F117" s="147">
        <f t="shared" si="3"/>
        <v>0</v>
      </c>
      <c r="G117" s="147">
        <f t="shared" si="3"/>
        <v>0</v>
      </c>
      <c r="H117" s="140">
        <v>1909</v>
      </c>
    </row>
    <row r="118" spans="1:8" s="4" customFormat="1" ht="15" customHeight="1">
      <c r="A118" s="27">
        <v>2004</v>
      </c>
      <c r="B118" s="140">
        <v>2659</v>
      </c>
      <c r="C118" s="144">
        <v>442</v>
      </c>
      <c r="D118" s="140">
        <v>2217</v>
      </c>
      <c r="E118" s="147">
        <f t="shared" si="3"/>
        <v>0</v>
      </c>
      <c r="F118" s="147">
        <f t="shared" si="3"/>
        <v>0</v>
      </c>
      <c r="G118" s="147">
        <f t="shared" si="3"/>
        <v>0</v>
      </c>
      <c r="H118" s="140">
        <v>2217</v>
      </c>
    </row>
    <row r="119" spans="1:8" s="4" customFormat="1" ht="15" customHeight="1">
      <c r="A119" s="27">
        <v>2005</v>
      </c>
      <c r="B119" s="140">
        <v>3202</v>
      </c>
      <c r="C119" s="144">
        <v>641</v>
      </c>
      <c r="D119" s="140">
        <v>2561</v>
      </c>
      <c r="E119" s="147">
        <f t="shared" si="3"/>
        <v>0</v>
      </c>
      <c r="F119" s="147">
        <f t="shared" si="3"/>
        <v>0</v>
      </c>
      <c r="G119" s="147">
        <f t="shared" si="3"/>
        <v>0</v>
      </c>
      <c r="H119" s="140">
        <v>2561</v>
      </c>
    </row>
    <row r="120" spans="1:8" s="4" customFormat="1" ht="15" customHeight="1">
      <c r="A120" s="27">
        <v>2006</v>
      </c>
      <c r="B120" s="140">
        <v>3359</v>
      </c>
      <c r="C120" s="144">
        <v>613</v>
      </c>
      <c r="D120" s="140">
        <v>2746</v>
      </c>
      <c r="E120" s="147">
        <f t="shared" si="3"/>
        <v>0</v>
      </c>
      <c r="F120" s="147">
        <f t="shared" si="3"/>
        <v>0</v>
      </c>
      <c r="G120" s="147">
        <f t="shared" si="3"/>
        <v>0</v>
      </c>
      <c r="H120" s="140">
        <v>2</v>
      </c>
    </row>
    <row r="121" spans="1:8" s="4" customFormat="1" ht="15" customHeight="1">
      <c r="A121" s="27">
        <v>2007</v>
      </c>
      <c r="B121" s="140">
        <v>2766</v>
      </c>
      <c r="C121" s="144">
        <v>567</v>
      </c>
      <c r="D121" s="140">
        <v>2199</v>
      </c>
      <c r="E121" s="147">
        <f t="shared" si="3"/>
        <v>0</v>
      </c>
      <c r="F121" s="147">
        <f t="shared" si="3"/>
        <v>0</v>
      </c>
      <c r="G121" s="147">
        <f t="shared" si="3"/>
        <v>0</v>
      </c>
      <c r="H121" s="140">
        <v>7</v>
      </c>
    </row>
    <row r="122" spans="1:8" s="4" customFormat="1" ht="15" customHeight="1">
      <c r="A122" s="27">
        <v>2008</v>
      </c>
      <c r="B122" s="140">
        <v>2100</v>
      </c>
      <c r="C122" s="144">
        <v>453</v>
      </c>
      <c r="D122" s="140">
        <v>1647</v>
      </c>
      <c r="E122" s="147">
        <f t="shared" si="3"/>
        <v>0</v>
      </c>
      <c r="F122" s="147">
        <f t="shared" si="3"/>
        <v>0</v>
      </c>
      <c r="G122" s="147">
        <f t="shared" si="3"/>
        <v>0</v>
      </c>
      <c r="H122" s="140">
        <v>9</v>
      </c>
    </row>
    <row r="123" spans="1:8" s="4" customFormat="1" ht="15" customHeight="1">
      <c r="A123" s="27">
        <v>2009</v>
      </c>
      <c r="B123" s="140">
        <v>1413</v>
      </c>
      <c r="C123" s="144">
        <v>320</v>
      </c>
      <c r="D123" s="140">
        <v>1093</v>
      </c>
      <c r="E123" s="147">
        <f t="shared" si="3"/>
        <v>0</v>
      </c>
      <c r="F123" s="147">
        <f t="shared" si="3"/>
        <v>0</v>
      </c>
      <c r="G123" s="147">
        <f t="shared" si="3"/>
        <v>0</v>
      </c>
      <c r="H123" s="140">
        <v>9</v>
      </c>
    </row>
    <row r="124" spans="1:8" s="6" customFormat="1" ht="15" customHeight="1">
      <c r="A124" s="27">
        <v>2010</v>
      </c>
      <c r="B124" s="140">
        <v>1159</v>
      </c>
      <c r="C124" s="144">
        <v>379</v>
      </c>
      <c r="D124" s="140">
        <v>780</v>
      </c>
      <c r="E124" s="147">
        <f t="shared" si="3"/>
        <v>0</v>
      </c>
      <c r="F124" s="147">
        <f t="shared" si="3"/>
        <v>0</v>
      </c>
      <c r="G124" s="147">
        <f t="shared" si="3"/>
        <v>0</v>
      </c>
      <c r="H124" s="140">
        <v>7</v>
      </c>
    </row>
    <row r="125" spans="1:8" s="4" customFormat="1" ht="15" customHeight="1">
      <c r="A125" s="27">
        <v>2011</v>
      </c>
      <c r="B125" s="231">
        <v>886</v>
      </c>
      <c r="C125" s="231">
        <v>296</v>
      </c>
      <c r="D125" s="231">
        <v>590</v>
      </c>
      <c r="E125" s="147">
        <f t="shared" si="3"/>
        <v>0</v>
      </c>
      <c r="F125" s="147">
        <f t="shared" si="3"/>
        <v>0</v>
      </c>
      <c r="G125" s="147">
        <f t="shared" si="3"/>
        <v>0</v>
      </c>
      <c r="H125" s="235">
        <v>52</v>
      </c>
    </row>
    <row r="126" spans="1:8" s="4" customFormat="1" ht="15" customHeight="1">
      <c r="A126" s="27">
        <v>2012</v>
      </c>
      <c r="B126" s="231">
        <v>691</v>
      </c>
      <c r="C126" s="231">
        <v>263</v>
      </c>
      <c r="D126" s="231">
        <v>428</v>
      </c>
      <c r="E126" s="147">
        <f t="shared" si="3"/>
        <v>0</v>
      </c>
      <c r="F126" s="147">
        <f t="shared" si="3"/>
        <v>0</v>
      </c>
      <c r="G126" s="147">
        <f t="shared" si="3"/>
        <v>0</v>
      </c>
      <c r="H126" s="235">
        <v>7</v>
      </c>
    </row>
    <row r="127" spans="1:8" s="4" customFormat="1" ht="15" customHeight="1">
      <c r="A127" s="27">
        <v>2013</v>
      </c>
      <c r="B127" s="139">
        <v>679</v>
      </c>
      <c r="C127" s="139">
        <v>235</v>
      </c>
      <c r="D127" s="139">
        <v>444</v>
      </c>
      <c r="E127" s="147">
        <v>0</v>
      </c>
      <c r="F127" s="147">
        <v>0</v>
      </c>
      <c r="G127" s="147">
        <v>0</v>
      </c>
      <c r="H127" s="139">
        <v>14</v>
      </c>
    </row>
    <row r="128" spans="1:8" s="6" customFormat="1" ht="15" customHeight="1">
      <c r="A128" s="27">
        <v>2014</v>
      </c>
      <c r="B128" s="377">
        <v>751</v>
      </c>
      <c r="C128" s="378">
        <v>287</v>
      </c>
      <c r="D128" s="377">
        <v>464</v>
      </c>
      <c r="E128" s="147">
        <v>0</v>
      </c>
      <c r="F128" s="147">
        <v>0</v>
      </c>
      <c r="G128" s="147">
        <v>0</v>
      </c>
      <c r="H128" s="379">
        <v>12</v>
      </c>
    </row>
    <row r="129" spans="1:8" s="4" customFormat="1" ht="15" customHeight="1">
      <c r="A129" s="27">
        <v>2015</v>
      </c>
      <c r="B129" s="435">
        <v>786</v>
      </c>
      <c r="C129" s="437">
        <v>267</v>
      </c>
      <c r="D129" s="435">
        <v>519</v>
      </c>
      <c r="E129" s="147">
        <v>0</v>
      </c>
      <c r="F129" s="147">
        <v>0</v>
      </c>
      <c r="G129" s="147">
        <v>0</v>
      </c>
      <c r="H129" s="436">
        <v>6</v>
      </c>
    </row>
    <row r="130" spans="1:8" s="4" customFormat="1" ht="33" customHeight="1">
      <c r="A130" s="20"/>
      <c r="B130" s="3257" t="s">
        <v>424</v>
      </c>
      <c r="C130" s="3257"/>
      <c r="D130" s="3257"/>
      <c r="E130" s="3257"/>
      <c r="F130" s="3257"/>
      <c r="G130" s="3257"/>
      <c r="H130" s="3257"/>
    </row>
    <row r="131" spans="1:8" s="4" customFormat="1" ht="15" customHeight="1">
      <c r="A131" s="27">
        <v>1992</v>
      </c>
      <c r="B131" s="140">
        <v>176</v>
      </c>
      <c r="C131" s="144">
        <v>72</v>
      </c>
      <c r="D131" s="140">
        <v>104</v>
      </c>
      <c r="E131" s="147">
        <v>0</v>
      </c>
      <c r="F131" s="147">
        <v>0</v>
      </c>
      <c r="G131" s="147">
        <v>0</v>
      </c>
      <c r="H131" s="162">
        <v>104</v>
      </c>
    </row>
    <row r="132" spans="1:8" s="4" customFormat="1" ht="15" customHeight="1">
      <c r="A132" s="27">
        <v>1993</v>
      </c>
      <c r="B132" s="140">
        <v>451</v>
      </c>
      <c r="C132" s="144">
        <v>139</v>
      </c>
      <c r="D132" s="140">
        <v>312</v>
      </c>
      <c r="E132" s="147">
        <v>0</v>
      </c>
      <c r="F132" s="147">
        <v>0</v>
      </c>
      <c r="G132" s="147">
        <v>0</v>
      </c>
      <c r="H132" s="162">
        <v>312</v>
      </c>
    </row>
    <row r="133" spans="1:8" s="4" customFormat="1" ht="15" customHeight="1">
      <c r="A133" s="27">
        <v>1994</v>
      </c>
      <c r="B133" s="140">
        <v>621</v>
      </c>
      <c r="C133" s="144">
        <v>58</v>
      </c>
      <c r="D133" s="140">
        <v>563</v>
      </c>
      <c r="E133" s="147">
        <v>0</v>
      </c>
      <c r="F133" s="147">
        <v>0</v>
      </c>
      <c r="G133" s="147">
        <v>0</v>
      </c>
      <c r="H133" s="162">
        <v>563</v>
      </c>
    </row>
    <row r="134" spans="1:8" s="4" customFormat="1" ht="15" customHeight="1">
      <c r="A134" s="27">
        <v>1995</v>
      </c>
      <c r="B134" s="140">
        <v>607</v>
      </c>
      <c r="C134" s="144">
        <v>61</v>
      </c>
      <c r="D134" s="140">
        <v>546</v>
      </c>
      <c r="E134" s="147">
        <v>0</v>
      </c>
      <c r="F134" s="147">
        <v>0</v>
      </c>
      <c r="G134" s="147">
        <v>0</v>
      </c>
      <c r="H134" s="162">
        <v>546</v>
      </c>
    </row>
    <row r="135" spans="1:8" s="4" customFormat="1" ht="15" customHeight="1">
      <c r="A135" s="27">
        <v>1996</v>
      </c>
      <c r="B135" s="140">
        <v>564</v>
      </c>
      <c r="C135" s="144">
        <v>60</v>
      </c>
      <c r="D135" s="140">
        <v>504</v>
      </c>
      <c r="E135" s="147">
        <v>0</v>
      </c>
      <c r="F135" s="147">
        <v>0</v>
      </c>
      <c r="G135" s="147">
        <v>0</v>
      </c>
      <c r="H135" s="162">
        <v>504</v>
      </c>
    </row>
    <row r="136" spans="1:8" s="4" customFormat="1" ht="15" customHeight="1">
      <c r="A136" s="27">
        <v>1997</v>
      </c>
      <c r="B136" s="140">
        <v>842</v>
      </c>
      <c r="C136" s="144">
        <v>114</v>
      </c>
      <c r="D136" s="140">
        <v>728</v>
      </c>
      <c r="E136" s="147">
        <v>0</v>
      </c>
      <c r="F136" s="147">
        <v>0</v>
      </c>
      <c r="G136" s="147">
        <v>0</v>
      </c>
      <c r="H136" s="162">
        <v>728</v>
      </c>
    </row>
    <row r="137" spans="1:8" s="4" customFormat="1" ht="15" customHeight="1">
      <c r="A137" s="27">
        <v>1998</v>
      </c>
      <c r="B137" s="140">
        <v>1001</v>
      </c>
      <c r="C137" s="144">
        <v>139</v>
      </c>
      <c r="D137" s="140">
        <v>862</v>
      </c>
      <c r="E137" s="147">
        <v>0</v>
      </c>
      <c r="F137" s="147">
        <v>0</v>
      </c>
      <c r="G137" s="147">
        <v>0</v>
      </c>
      <c r="H137" s="162">
        <v>862</v>
      </c>
    </row>
    <row r="138" spans="1:8" s="4" customFormat="1" ht="15" customHeight="1">
      <c r="A138" s="27">
        <v>1999</v>
      </c>
      <c r="B138" s="140">
        <v>1310</v>
      </c>
      <c r="C138" s="144">
        <v>175</v>
      </c>
      <c r="D138" s="140">
        <v>1135</v>
      </c>
      <c r="E138" s="147">
        <v>0</v>
      </c>
      <c r="F138" s="147">
        <v>0</v>
      </c>
      <c r="G138" s="147">
        <v>0</v>
      </c>
      <c r="H138" s="162">
        <v>1135</v>
      </c>
    </row>
    <row r="139" spans="1:8" s="4" customFormat="1" ht="15" customHeight="1">
      <c r="A139" s="27">
        <v>2000</v>
      </c>
      <c r="B139" s="140">
        <v>1536</v>
      </c>
      <c r="C139" s="144">
        <v>248</v>
      </c>
      <c r="D139" s="140">
        <v>1288</v>
      </c>
      <c r="E139" s="147">
        <v>0</v>
      </c>
      <c r="F139" s="147">
        <v>0</v>
      </c>
      <c r="G139" s="147">
        <v>0</v>
      </c>
      <c r="H139" s="162">
        <v>1288</v>
      </c>
    </row>
    <row r="140" spans="1:8" s="4" customFormat="1" ht="15" customHeight="1">
      <c r="A140" s="27">
        <v>2001</v>
      </c>
      <c r="B140" s="140">
        <v>1670</v>
      </c>
      <c r="C140" s="144">
        <v>317</v>
      </c>
      <c r="D140" s="140">
        <v>1353</v>
      </c>
      <c r="E140" s="147">
        <v>0</v>
      </c>
      <c r="F140" s="147">
        <v>0</v>
      </c>
      <c r="G140" s="147">
        <v>0</v>
      </c>
      <c r="H140" s="162">
        <v>1353</v>
      </c>
    </row>
    <row r="141" spans="1:8" s="4" customFormat="1" ht="15" customHeight="1">
      <c r="A141" s="27">
        <v>2002</v>
      </c>
      <c r="B141" s="140">
        <v>1784</v>
      </c>
      <c r="C141" s="144">
        <v>404</v>
      </c>
      <c r="D141" s="140">
        <v>1380</v>
      </c>
      <c r="E141" s="147">
        <v>0</v>
      </c>
      <c r="F141" s="147">
        <v>0</v>
      </c>
      <c r="G141" s="147">
        <v>0</v>
      </c>
      <c r="H141" s="162">
        <v>1380</v>
      </c>
    </row>
    <row r="142" spans="1:8" s="4" customFormat="1" ht="15" customHeight="1">
      <c r="A142" s="27">
        <v>2003</v>
      </c>
      <c r="B142" s="140">
        <v>2263</v>
      </c>
      <c r="C142" s="144">
        <v>371</v>
      </c>
      <c r="D142" s="140">
        <v>1892</v>
      </c>
      <c r="E142" s="147">
        <v>0</v>
      </c>
      <c r="F142" s="147">
        <v>0</v>
      </c>
      <c r="G142" s="147">
        <v>0</v>
      </c>
      <c r="H142" s="162">
        <v>1892</v>
      </c>
    </row>
    <row r="143" spans="1:8" s="4" customFormat="1" ht="15" customHeight="1">
      <c r="A143" s="27">
        <v>2004</v>
      </c>
      <c r="B143" s="140">
        <v>2651</v>
      </c>
      <c r="C143" s="144">
        <v>442</v>
      </c>
      <c r="D143" s="140">
        <v>2209</v>
      </c>
      <c r="E143" s="147">
        <v>0</v>
      </c>
      <c r="F143" s="147">
        <v>0</v>
      </c>
      <c r="G143" s="147">
        <v>0</v>
      </c>
      <c r="H143" s="162">
        <v>2209</v>
      </c>
    </row>
    <row r="144" spans="1:8" s="4" customFormat="1" ht="15" customHeight="1">
      <c r="A144" s="27">
        <v>2005</v>
      </c>
      <c r="B144" s="140">
        <v>3202</v>
      </c>
      <c r="C144" s="145">
        <v>641</v>
      </c>
      <c r="D144" s="143">
        <v>2561</v>
      </c>
      <c r="E144" s="147">
        <v>0</v>
      </c>
      <c r="F144" s="147">
        <v>0</v>
      </c>
      <c r="G144" s="147">
        <v>0</v>
      </c>
      <c r="H144" s="162">
        <v>2561</v>
      </c>
    </row>
    <row r="145" spans="1:8" s="4" customFormat="1" ht="15" customHeight="1">
      <c r="A145" s="27">
        <v>2006</v>
      </c>
      <c r="B145" s="140">
        <v>3359</v>
      </c>
      <c r="C145" s="145">
        <v>613</v>
      </c>
      <c r="D145" s="143">
        <v>2746</v>
      </c>
      <c r="E145" s="147">
        <v>0</v>
      </c>
      <c r="F145" s="147">
        <v>0</v>
      </c>
      <c r="G145" s="147">
        <v>0</v>
      </c>
      <c r="H145" s="162">
        <v>2</v>
      </c>
    </row>
    <row r="146" spans="1:8" s="4" customFormat="1" ht="15" customHeight="1">
      <c r="A146" s="27">
        <v>2007</v>
      </c>
      <c r="B146" s="140">
        <v>2766</v>
      </c>
      <c r="C146" s="145">
        <v>567</v>
      </c>
      <c r="D146" s="143">
        <v>2199</v>
      </c>
      <c r="E146" s="147">
        <v>0</v>
      </c>
      <c r="F146" s="147">
        <v>0</v>
      </c>
      <c r="G146" s="147">
        <v>0</v>
      </c>
      <c r="H146" s="162">
        <v>7</v>
      </c>
    </row>
    <row r="147" spans="1:8" s="4" customFormat="1" ht="15" customHeight="1">
      <c r="A147" s="27">
        <v>2008</v>
      </c>
      <c r="B147" s="140">
        <v>2100</v>
      </c>
      <c r="C147" s="145">
        <v>453</v>
      </c>
      <c r="D147" s="143">
        <v>1647</v>
      </c>
      <c r="E147" s="147">
        <v>0</v>
      </c>
      <c r="F147" s="147">
        <v>0</v>
      </c>
      <c r="G147" s="147">
        <v>0</v>
      </c>
      <c r="H147" s="162">
        <v>9</v>
      </c>
    </row>
    <row r="148" spans="1:8" s="4" customFormat="1" ht="15" customHeight="1">
      <c r="A148" s="27">
        <v>2009</v>
      </c>
      <c r="B148" s="140">
        <v>1413</v>
      </c>
      <c r="C148" s="145">
        <v>320</v>
      </c>
      <c r="D148" s="143">
        <v>1093</v>
      </c>
      <c r="E148" s="147">
        <v>0</v>
      </c>
      <c r="F148" s="147">
        <v>0</v>
      </c>
      <c r="G148" s="147">
        <v>0</v>
      </c>
      <c r="H148" s="162">
        <v>9</v>
      </c>
    </row>
    <row r="149" spans="1:8" s="6" customFormat="1" ht="15" customHeight="1">
      <c r="A149" s="27">
        <v>2010</v>
      </c>
      <c r="B149" s="140">
        <v>1159</v>
      </c>
      <c r="C149" s="145">
        <v>379</v>
      </c>
      <c r="D149" s="143">
        <v>780</v>
      </c>
      <c r="E149" s="147">
        <v>0</v>
      </c>
      <c r="F149" s="147">
        <v>0</v>
      </c>
      <c r="G149" s="147">
        <v>0</v>
      </c>
      <c r="H149" s="162">
        <v>7</v>
      </c>
    </row>
    <row r="150" spans="1:8" s="4" customFormat="1" ht="15" customHeight="1">
      <c r="A150" s="27">
        <v>2011</v>
      </c>
      <c r="B150" s="231">
        <v>886</v>
      </c>
      <c r="C150" s="231">
        <v>296</v>
      </c>
      <c r="D150" s="231">
        <v>590</v>
      </c>
      <c r="E150" s="147">
        <f t="shared" ref="E150:G151" si="4">E176+E200</f>
        <v>0</v>
      </c>
      <c r="F150" s="147">
        <f t="shared" si="4"/>
        <v>0</v>
      </c>
      <c r="G150" s="147">
        <f t="shared" si="4"/>
        <v>0</v>
      </c>
      <c r="H150" s="235">
        <v>52</v>
      </c>
    </row>
    <row r="151" spans="1:8" s="4" customFormat="1" ht="15" customHeight="1">
      <c r="A151" s="27">
        <v>2012</v>
      </c>
      <c r="B151" s="231">
        <v>691</v>
      </c>
      <c r="C151" s="231">
        <v>263</v>
      </c>
      <c r="D151" s="231">
        <v>428</v>
      </c>
      <c r="E151" s="147">
        <f t="shared" si="4"/>
        <v>0</v>
      </c>
      <c r="F151" s="147">
        <f t="shared" si="4"/>
        <v>0</v>
      </c>
      <c r="G151" s="147">
        <f t="shared" si="4"/>
        <v>0</v>
      </c>
      <c r="H151" s="235">
        <v>7</v>
      </c>
    </row>
    <row r="152" spans="1:8" s="4" customFormat="1" ht="15" customHeight="1">
      <c r="A152" s="27">
        <v>2013</v>
      </c>
      <c r="B152" s="139">
        <v>679</v>
      </c>
      <c r="C152" s="139">
        <v>235</v>
      </c>
      <c r="D152" s="139">
        <v>444</v>
      </c>
      <c r="E152" s="147">
        <v>0</v>
      </c>
      <c r="F152" s="147">
        <v>0</v>
      </c>
      <c r="G152" s="147">
        <v>0</v>
      </c>
      <c r="H152" s="139">
        <v>14</v>
      </c>
    </row>
    <row r="153" spans="1:8" s="6" customFormat="1" ht="15" customHeight="1">
      <c r="A153" s="27">
        <v>2014</v>
      </c>
      <c r="B153" s="377">
        <v>751</v>
      </c>
      <c r="C153" s="378">
        <v>287</v>
      </c>
      <c r="D153" s="377">
        <v>464</v>
      </c>
      <c r="E153" s="147">
        <v>0</v>
      </c>
      <c r="F153" s="147">
        <v>0</v>
      </c>
      <c r="G153" s="147">
        <v>0</v>
      </c>
      <c r="H153" s="379">
        <v>12</v>
      </c>
    </row>
    <row r="154" spans="1:8" s="508" customFormat="1" ht="15" customHeight="1">
      <c r="A154" s="27">
        <v>2015</v>
      </c>
      <c r="B154" s="435">
        <v>786</v>
      </c>
      <c r="C154" s="437">
        <v>267</v>
      </c>
      <c r="D154" s="435">
        <v>519</v>
      </c>
      <c r="E154" s="147">
        <v>0</v>
      </c>
      <c r="F154" s="147">
        <v>0</v>
      </c>
      <c r="G154" s="147">
        <v>0</v>
      </c>
      <c r="H154" s="436">
        <v>6</v>
      </c>
    </row>
    <row r="155" spans="1:8" s="4" customFormat="1" ht="33" customHeight="1">
      <c r="A155" s="20"/>
      <c r="B155" s="3248" t="s">
        <v>320</v>
      </c>
      <c r="C155" s="3248"/>
      <c r="D155" s="3248"/>
      <c r="E155" s="3248"/>
      <c r="F155" s="3248"/>
      <c r="G155" s="3248"/>
      <c r="H155" s="3248"/>
    </row>
    <row r="156" spans="1:8" s="4" customFormat="1" ht="15" customHeight="1">
      <c r="A156" s="27">
        <v>1992</v>
      </c>
      <c r="B156" s="140">
        <f t="shared" ref="B156:B175" si="5">C156+D156</f>
        <v>0</v>
      </c>
      <c r="C156" s="140">
        <v>0</v>
      </c>
      <c r="D156" s="140">
        <v>0</v>
      </c>
      <c r="E156" s="147">
        <v>0</v>
      </c>
      <c r="F156" s="147">
        <v>0</v>
      </c>
      <c r="G156" s="147">
        <v>0</v>
      </c>
      <c r="H156" s="140">
        <v>0</v>
      </c>
    </row>
    <row r="157" spans="1:8" s="4" customFormat="1" ht="15" customHeight="1">
      <c r="A157" s="27">
        <v>1993</v>
      </c>
      <c r="B157" s="140">
        <f t="shared" si="5"/>
        <v>0</v>
      </c>
      <c r="C157" s="140">
        <v>0</v>
      </c>
      <c r="D157" s="140">
        <v>0</v>
      </c>
      <c r="E157" s="147">
        <v>0</v>
      </c>
      <c r="F157" s="147">
        <v>0</v>
      </c>
      <c r="G157" s="147">
        <v>0</v>
      </c>
      <c r="H157" s="140">
        <v>0</v>
      </c>
    </row>
    <row r="158" spans="1:8" s="4" customFormat="1" ht="15" customHeight="1">
      <c r="A158" s="27">
        <v>1994</v>
      </c>
      <c r="B158" s="140">
        <f t="shared" si="5"/>
        <v>0</v>
      </c>
      <c r="C158" s="140">
        <v>0</v>
      </c>
      <c r="D158" s="140">
        <v>0</v>
      </c>
      <c r="E158" s="147">
        <v>0</v>
      </c>
      <c r="F158" s="147">
        <v>0</v>
      </c>
      <c r="G158" s="147">
        <v>0</v>
      </c>
      <c r="H158" s="140">
        <v>0</v>
      </c>
    </row>
    <row r="159" spans="1:8" s="4" customFormat="1" ht="15" customHeight="1">
      <c r="A159" s="27">
        <v>1995</v>
      </c>
      <c r="B159" s="140">
        <f t="shared" si="5"/>
        <v>0</v>
      </c>
      <c r="C159" s="140">
        <v>0</v>
      </c>
      <c r="D159" s="140">
        <v>0</v>
      </c>
      <c r="E159" s="147">
        <v>0</v>
      </c>
      <c r="F159" s="147">
        <v>0</v>
      </c>
      <c r="G159" s="147">
        <v>0</v>
      </c>
      <c r="H159" s="140">
        <v>0</v>
      </c>
    </row>
    <row r="160" spans="1:8" s="4" customFormat="1" ht="15" customHeight="1">
      <c r="A160" s="27">
        <v>1996</v>
      </c>
      <c r="B160" s="140">
        <f t="shared" si="5"/>
        <v>0</v>
      </c>
      <c r="C160" s="140">
        <v>0</v>
      </c>
      <c r="D160" s="140">
        <v>0</v>
      </c>
      <c r="E160" s="147">
        <v>0</v>
      </c>
      <c r="F160" s="147">
        <v>0</v>
      </c>
      <c r="G160" s="147">
        <v>0</v>
      </c>
      <c r="H160" s="140">
        <v>0</v>
      </c>
    </row>
    <row r="161" spans="1:8" s="4" customFormat="1" ht="15" customHeight="1">
      <c r="A161" s="27">
        <v>1997</v>
      </c>
      <c r="B161" s="140">
        <f t="shared" si="5"/>
        <v>0</v>
      </c>
      <c r="C161" s="140">
        <v>0</v>
      </c>
      <c r="D161" s="140">
        <v>0</v>
      </c>
      <c r="E161" s="147">
        <v>0</v>
      </c>
      <c r="F161" s="147">
        <v>0</v>
      </c>
      <c r="G161" s="147">
        <v>0</v>
      </c>
      <c r="H161" s="140">
        <v>0</v>
      </c>
    </row>
    <row r="162" spans="1:8" s="4" customFormat="1" ht="15" customHeight="1">
      <c r="A162" s="27">
        <v>1998</v>
      </c>
      <c r="B162" s="140">
        <v>0</v>
      </c>
      <c r="C162" s="140">
        <v>0</v>
      </c>
      <c r="D162" s="140">
        <v>0</v>
      </c>
      <c r="E162" s="147">
        <v>0</v>
      </c>
      <c r="F162" s="147">
        <v>0</v>
      </c>
      <c r="G162" s="147">
        <v>0</v>
      </c>
      <c r="H162" s="140">
        <v>0</v>
      </c>
    </row>
    <row r="163" spans="1:8" s="4" customFormat="1" ht="15" customHeight="1">
      <c r="A163" s="27">
        <v>1999</v>
      </c>
      <c r="B163" s="140">
        <v>0</v>
      </c>
      <c r="C163" s="140">
        <v>0</v>
      </c>
      <c r="D163" s="140">
        <v>0</v>
      </c>
      <c r="E163" s="147">
        <v>0</v>
      </c>
      <c r="F163" s="147">
        <v>0</v>
      </c>
      <c r="G163" s="147">
        <v>0</v>
      </c>
      <c r="H163" s="140">
        <v>0</v>
      </c>
    </row>
    <row r="164" spans="1:8" s="4" customFormat="1" ht="15" customHeight="1">
      <c r="A164" s="27">
        <v>2000</v>
      </c>
      <c r="B164" s="140">
        <v>18</v>
      </c>
      <c r="C164" s="140">
        <v>0</v>
      </c>
      <c r="D164" s="140">
        <v>18</v>
      </c>
      <c r="E164" s="147">
        <v>0</v>
      </c>
      <c r="F164" s="147">
        <v>0</v>
      </c>
      <c r="G164" s="147">
        <v>0</v>
      </c>
      <c r="H164" s="140">
        <v>18</v>
      </c>
    </row>
    <row r="165" spans="1:8" s="4" customFormat="1" ht="15" customHeight="1">
      <c r="A165" s="27">
        <v>2001</v>
      </c>
      <c r="B165" s="140">
        <v>29</v>
      </c>
      <c r="C165" s="140">
        <v>0</v>
      </c>
      <c r="D165" s="140">
        <v>29</v>
      </c>
      <c r="E165" s="147">
        <v>0</v>
      </c>
      <c r="F165" s="147">
        <v>0</v>
      </c>
      <c r="G165" s="147">
        <v>0</v>
      </c>
      <c r="H165" s="140">
        <v>29</v>
      </c>
    </row>
    <row r="166" spans="1:8" s="4" customFormat="1" ht="15" customHeight="1">
      <c r="A166" s="27">
        <v>2002</v>
      </c>
      <c r="B166" s="140">
        <v>24</v>
      </c>
      <c r="C166" s="140">
        <v>0</v>
      </c>
      <c r="D166" s="140">
        <v>24</v>
      </c>
      <c r="E166" s="147">
        <v>0</v>
      </c>
      <c r="F166" s="147">
        <v>0</v>
      </c>
      <c r="G166" s="147">
        <v>0</v>
      </c>
      <c r="H166" s="140">
        <v>24</v>
      </c>
    </row>
    <row r="167" spans="1:8" s="4" customFormat="1" ht="15" customHeight="1">
      <c r="A167" s="27">
        <v>2003</v>
      </c>
      <c r="B167" s="140">
        <v>18</v>
      </c>
      <c r="C167" s="140">
        <v>1</v>
      </c>
      <c r="D167" s="140">
        <v>17</v>
      </c>
      <c r="E167" s="147">
        <v>0</v>
      </c>
      <c r="F167" s="147">
        <v>0</v>
      </c>
      <c r="G167" s="147">
        <v>0</v>
      </c>
      <c r="H167" s="140">
        <v>17</v>
      </c>
    </row>
    <row r="168" spans="1:8" s="4" customFormat="1" ht="15" customHeight="1">
      <c r="A168" s="27">
        <v>2004</v>
      </c>
      <c r="B168" s="140">
        <v>8</v>
      </c>
      <c r="C168" s="140">
        <v>0</v>
      </c>
      <c r="D168" s="140">
        <v>8</v>
      </c>
      <c r="E168" s="147">
        <v>0</v>
      </c>
      <c r="F168" s="147">
        <v>0</v>
      </c>
      <c r="G168" s="147">
        <v>0</v>
      </c>
      <c r="H168" s="140">
        <v>8</v>
      </c>
    </row>
    <row r="169" spans="1:8" s="4" customFormat="1" ht="15" customHeight="1">
      <c r="A169" s="27">
        <v>2005</v>
      </c>
      <c r="B169" s="140">
        <v>0</v>
      </c>
      <c r="C169" s="143">
        <v>0</v>
      </c>
      <c r="D169" s="143">
        <v>0</v>
      </c>
      <c r="E169" s="147">
        <v>0</v>
      </c>
      <c r="F169" s="147">
        <v>0</v>
      </c>
      <c r="G169" s="147">
        <v>0</v>
      </c>
      <c r="H169" s="143">
        <v>0</v>
      </c>
    </row>
    <row r="170" spans="1:8" s="4" customFormat="1" ht="15" customHeight="1">
      <c r="A170" s="27">
        <v>2006</v>
      </c>
      <c r="B170" s="140">
        <v>0</v>
      </c>
      <c r="C170" s="143">
        <v>0</v>
      </c>
      <c r="D170" s="143">
        <v>0</v>
      </c>
      <c r="E170" s="147">
        <v>0</v>
      </c>
      <c r="F170" s="147">
        <v>0</v>
      </c>
      <c r="G170" s="147">
        <v>0</v>
      </c>
      <c r="H170" s="143">
        <v>0</v>
      </c>
    </row>
    <row r="171" spans="1:8" s="4" customFormat="1" ht="15" customHeight="1">
      <c r="A171" s="27">
        <v>2007</v>
      </c>
      <c r="B171" s="140">
        <v>0</v>
      </c>
      <c r="C171" s="143">
        <v>0</v>
      </c>
      <c r="D171" s="143">
        <v>0</v>
      </c>
      <c r="E171" s="147">
        <v>0</v>
      </c>
      <c r="F171" s="147">
        <v>0</v>
      </c>
      <c r="G171" s="147">
        <v>0</v>
      </c>
      <c r="H171" s="163">
        <v>0</v>
      </c>
    </row>
    <row r="172" spans="1:8" s="4" customFormat="1" ht="15" customHeight="1">
      <c r="A172" s="27">
        <v>2008</v>
      </c>
      <c r="B172" s="140">
        <f t="shared" si="5"/>
        <v>0</v>
      </c>
      <c r="C172" s="140">
        <v>0</v>
      </c>
      <c r="D172" s="140">
        <v>0</v>
      </c>
      <c r="E172" s="147">
        <v>0</v>
      </c>
      <c r="F172" s="147">
        <v>0</v>
      </c>
      <c r="G172" s="147">
        <v>0</v>
      </c>
      <c r="H172" s="163">
        <v>0</v>
      </c>
    </row>
    <row r="173" spans="1:8" s="4" customFormat="1" ht="15" customHeight="1">
      <c r="A173" s="27">
        <v>2009</v>
      </c>
      <c r="B173" s="140">
        <f t="shared" si="5"/>
        <v>0</v>
      </c>
      <c r="C173" s="140">
        <v>0</v>
      </c>
      <c r="D173" s="140">
        <v>0</v>
      </c>
      <c r="E173" s="147">
        <v>0</v>
      </c>
      <c r="F173" s="147">
        <v>0</v>
      </c>
      <c r="G173" s="147">
        <v>0</v>
      </c>
      <c r="H173" s="163">
        <v>0</v>
      </c>
    </row>
    <row r="174" spans="1:8" s="6" customFormat="1" ht="15" customHeight="1">
      <c r="A174" s="27">
        <v>2010</v>
      </c>
      <c r="B174" s="140">
        <f t="shared" si="5"/>
        <v>0</v>
      </c>
      <c r="C174" s="140">
        <v>0</v>
      </c>
      <c r="D174" s="140">
        <v>0</v>
      </c>
      <c r="E174" s="147">
        <v>0</v>
      </c>
      <c r="F174" s="147">
        <v>0</v>
      </c>
      <c r="G174" s="147">
        <v>0</v>
      </c>
      <c r="H174" s="163">
        <v>0</v>
      </c>
    </row>
    <row r="175" spans="1:8" s="4" customFormat="1" ht="15" customHeight="1">
      <c r="A175" s="27">
        <v>2011</v>
      </c>
      <c r="B175" s="140">
        <f t="shared" si="5"/>
        <v>0</v>
      </c>
      <c r="C175" s="140">
        <v>0</v>
      </c>
      <c r="D175" s="140">
        <v>0</v>
      </c>
      <c r="E175" s="147">
        <v>0</v>
      </c>
      <c r="F175" s="147">
        <v>0</v>
      </c>
      <c r="G175" s="147">
        <v>0</v>
      </c>
      <c r="H175" s="28">
        <v>0</v>
      </c>
    </row>
    <row r="176" spans="1:8" s="4" customFormat="1" ht="15" customHeight="1">
      <c r="A176" s="27">
        <v>2012</v>
      </c>
      <c r="B176" s="140">
        <f>C176+D176</f>
        <v>0</v>
      </c>
      <c r="C176" s="140">
        <v>0</v>
      </c>
      <c r="D176" s="140">
        <v>0</v>
      </c>
      <c r="E176" s="147">
        <v>0</v>
      </c>
      <c r="F176" s="147">
        <v>0</v>
      </c>
      <c r="G176" s="147">
        <v>0</v>
      </c>
      <c r="H176" s="28">
        <v>0</v>
      </c>
    </row>
    <row r="177" spans="1:8" s="4" customFormat="1" ht="15" customHeight="1">
      <c r="A177" s="27">
        <v>2013</v>
      </c>
      <c r="B177" s="139">
        <v>0</v>
      </c>
      <c r="C177" s="139">
        <v>0</v>
      </c>
      <c r="D177" s="139">
        <v>0</v>
      </c>
      <c r="E177" s="147">
        <v>0</v>
      </c>
      <c r="F177" s="147">
        <v>0</v>
      </c>
      <c r="G177" s="147">
        <v>0</v>
      </c>
      <c r="H177" s="139">
        <v>0</v>
      </c>
    </row>
    <row r="178" spans="1:8" s="6" customFormat="1" ht="15" customHeight="1">
      <c r="A178" s="27">
        <v>2014</v>
      </c>
      <c r="B178" s="139">
        <v>0</v>
      </c>
      <c r="C178" s="139">
        <v>0</v>
      </c>
      <c r="D178" s="139">
        <v>0</v>
      </c>
      <c r="E178" s="147">
        <v>0</v>
      </c>
      <c r="F178" s="147">
        <v>0</v>
      </c>
      <c r="G178" s="147">
        <v>0</v>
      </c>
      <c r="H178" s="139">
        <v>0</v>
      </c>
    </row>
    <row r="179" spans="1:8" s="4" customFormat="1" ht="15" customHeight="1">
      <c r="A179" s="27">
        <v>2015</v>
      </c>
      <c r="B179" s="139">
        <v>0</v>
      </c>
      <c r="C179" s="139">
        <v>0</v>
      </c>
      <c r="D179" s="139">
        <v>0</v>
      </c>
      <c r="E179" s="147">
        <v>0</v>
      </c>
      <c r="F179" s="147">
        <v>0</v>
      </c>
      <c r="G179" s="147">
        <v>0</v>
      </c>
      <c r="H179" s="139">
        <v>0</v>
      </c>
    </row>
    <row r="180" spans="1:8" s="4" customFormat="1" ht="33" customHeight="1">
      <c r="A180" s="20"/>
      <c r="B180" s="3256" t="s">
        <v>761</v>
      </c>
      <c r="C180" s="3256"/>
      <c r="D180" s="3256"/>
      <c r="E180" s="3256"/>
      <c r="F180" s="3256"/>
      <c r="G180" s="3256"/>
      <c r="H180" s="3256"/>
    </row>
    <row r="181" spans="1:8" s="4" customFormat="1" ht="15" customHeight="1">
      <c r="A181" s="27">
        <v>1992</v>
      </c>
      <c r="B181" s="140">
        <v>852</v>
      </c>
      <c r="C181" s="140">
        <v>223</v>
      </c>
      <c r="D181" s="140">
        <v>629</v>
      </c>
      <c r="E181" s="147">
        <f>E206+E231</f>
        <v>0</v>
      </c>
      <c r="F181" s="147">
        <f>F206+F231</f>
        <v>0</v>
      </c>
      <c r="G181" s="147">
        <f>G206+G231</f>
        <v>0</v>
      </c>
      <c r="H181" s="164">
        <f>H206+H231</f>
        <v>0</v>
      </c>
    </row>
    <row r="182" spans="1:8" s="4" customFormat="1" ht="15" customHeight="1">
      <c r="A182" s="27">
        <v>1993</v>
      </c>
      <c r="B182" s="140">
        <v>990</v>
      </c>
      <c r="C182" s="140">
        <v>355</v>
      </c>
      <c r="D182" s="140">
        <v>635</v>
      </c>
      <c r="E182" s="147">
        <f t="shared" ref="E182:G199" si="6">E207+E232</f>
        <v>0</v>
      </c>
      <c r="F182" s="147">
        <f t="shared" si="6"/>
        <v>0</v>
      </c>
      <c r="G182" s="147">
        <f t="shared" si="6"/>
        <v>0</v>
      </c>
      <c r="H182" s="164">
        <v>290</v>
      </c>
    </row>
    <row r="183" spans="1:8" s="4" customFormat="1" ht="15" customHeight="1">
      <c r="A183" s="27">
        <v>1994</v>
      </c>
      <c r="B183" s="140">
        <v>1352</v>
      </c>
      <c r="C183" s="140">
        <v>330</v>
      </c>
      <c r="D183" s="140">
        <v>1022</v>
      </c>
      <c r="E183" s="147">
        <f t="shared" si="6"/>
        <v>0</v>
      </c>
      <c r="F183" s="147">
        <f t="shared" si="6"/>
        <v>0</v>
      </c>
      <c r="G183" s="147">
        <f t="shared" si="6"/>
        <v>0</v>
      </c>
      <c r="H183" s="164">
        <v>546</v>
      </c>
    </row>
    <row r="184" spans="1:8" s="4" customFormat="1" ht="15" customHeight="1">
      <c r="A184" s="27">
        <v>1995</v>
      </c>
      <c r="B184" s="140">
        <v>1574</v>
      </c>
      <c r="C184" s="140">
        <v>437</v>
      </c>
      <c r="D184" s="140">
        <v>1137</v>
      </c>
      <c r="E184" s="147">
        <f t="shared" si="6"/>
        <v>0</v>
      </c>
      <c r="F184" s="147">
        <f t="shared" si="6"/>
        <v>0</v>
      </c>
      <c r="G184" s="147">
        <f t="shared" si="6"/>
        <v>0</v>
      </c>
      <c r="H184" s="164">
        <v>668</v>
      </c>
    </row>
    <row r="185" spans="1:8" s="4" customFormat="1" ht="15" customHeight="1">
      <c r="A185" s="27">
        <v>1996</v>
      </c>
      <c r="B185" s="140">
        <v>2255</v>
      </c>
      <c r="C185" s="140">
        <v>518</v>
      </c>
      <c r="D185" s="140">
        <v>1737</v>
      </c>
      <c r="E185" s="147">
        <f t="shared" si="6"/>
        <v>0</v>
      </c>
      <c r="F185" s="147">
        <f t="shared" si="6"/>
        <v>0</v>
      </c>
      <c r="G185" s="147">
        <f t="shared" si="6"/>
        <v>0</v>
      </c>
      <c r="H185" s="164">
        <v>806</v>
      </c>
    </row>
    <row r="186" spans="1:8" s="4" customFormat="1" ht="15" customHeight="1">
      <c r="A186" s="27">
        <v>1997</v>
      </c>
      <c r="B186" s="140">
        <v>2653</v>
      </c>
      <c r="C186" s="140">
        <v>617</v>
      </c>
      <c r="D186" s="140">
        <v>2036</v>
      </c>
      <c r="E186" s="147">
        <f t="shared" si="6"/>
        <v>0</v>
      </c>
      <c r="F186" s="147">
        <f t="shared" si="6"/>
        <v>0</v>
      </c>
      <c r="G186" s="147">
        <f t="shared" si="6"/>
        <v>0</v>
      </c>
      <c r="H186" s="164">
        <v>952</v>
      </c>
    </row>
    <row r="187" spans="1:8" s="4" customFormat="1" ht="15" customHeight="1">
      <c r="A187" s="27">
        <v>1998</v>
      </c>
      <c r="B187" s="140">
        <v>4005</v>
      </c>
      <c r="C187" s="140">
        <v>821</v>
      </c>
      <c r="D187" s="140">
        <v>3184</v>
      </c>
      <c r="E187" s="147">
        <f t="shared" si="6"/>
        <v>0</v>
      </c>
      <c r="F187" s="147">
        <f t="shared" si="6"/>
        <v>0</v>
      </c>
      <c r="G187" s="147">
        <f t="shared" si="6"/>
        <v>0</v>
      </c>
      <c r="H187" s="164">
        <v>1187</v>
      </c>
    </row>
    <row r="188" spans="1:8" s="4" customFormat="1" ht="15" customHeight="1">
      <c r="A188" s="27">
        <v>1999</v>
      </c>
      <c r="B188" s="140">
        <v>3384</v>
      </c>
      <c r="C188" s="140">
        <v>821</v>
      </c>
      <c r="D188" s="140">
        <v>2563</v>
      </c>
      <c r="E188" s="147">
        <f t="shared" si="6"/>
        <v>0</v>
      </c>
      <c r="F188" s="147">
        <f t="shared" si="6"/>
        <v>0</v>
      </c>
      <c r="G188" s="147">
        <f t="shared" si="6"/>
        <v>0</v>
      </c>
      <c r="H188" s="164">
        <v>1205</v>
      </c>
    </row>
    <row r="189" spans="1:8" s="4" customFormat="1" ht="15" customHeight="1">
      <c r="A189" s="27">
        <v>2000</v>
      </c>
      <c r="B189" s="140">
        <v>2983</v>
      </c>
      <c r="C189" s="140">
        <v>890</v>
      </c>
      <c r="D189" s="140">
        <v>2093</v>
      </c>
      <c r="E189" s="147">
        <f t="shared" si="6"/>
        <v>0</v>
      </c>
      <c r="F189" s="147">
        <f t="shared" si="6"/>
        <v>0</v>
      </c>
      <c r="G189" s="147">
        <f t="shared" si="6"/>
        <v>0</v>
      </c>
      <c r="H189" s="164">
        <v>1197</v>
      </c>
    </row>
    <row r="190" spans="1:8" s="4" customFormat="1" ht="15" customHeight="1">
      <c r="A190" s="27">
        <v>2001</v>
      </c>
      <c r="B190" s="140">
        <v>3092</v>
      </c>
      <c r="C190" s="140">
        <v>961</v>
      </c>
      <c r="D190" s="140">
        <v>2131</v>
      </c>
      <c r="E190" s="147">
        <f t="shared" si="6"/>
        <v>0</v>
      </c>
      <c r="F190" s="147">
        <f t="shared" si="6"/>
        <v>0</v>
      </c>
      <c r="G190" s="147">
        <f t="shared" si="6"/>
        <v>0</v>
      </c>
      <c r="H190" s="164">
        <v>1191</v>
      </c>
    </row>
    <row r="191" spans="1:8" s="4" customFormat="1" ht="15" customHeight="1">
      <c r="A191" s="27">
        <v>2002</v>
      </c>
      <c r="B191" s="140">
        <v>3036</v>
      </c>
      <c r="C191" s="140">
        <v>1007</v>
      </c>
      <c r="D191" s="140">
        <v>2029</v>
      </c>
      <c r="E191" s="147">
        <f t="shared" si="6"/>
        <v>0</v>
      </c>
      <c r="F191" s="147">
        <f t="shared" si="6"/>
        <v>0</v>
      </c>
      <c r="G191" s="147">
        <f t="shared" si="6"/>
        <v>0</v>
      </c>
      <c r="H191" s="164">
        <v>1162</v>
      </c>
    </row>
    <row r="192" spans="1:8" s="4" customFormat="1" ht="15" customHeight="1">
      <c r="A192" s="27">
        <v>2003</v>
      </c>
      <c r="B192" s="140">
        <v>2650</v>
      </c>
      <c r="C192" s="140">
        <v>512</v>
      </c>
      <c r="D192" s="140">
        <v>2138</v>
      </c>
      <c r="E192" s="147">
        <f t="shared" si="6"/>
        <v>0</v>
      </c>
      <c r="F192" s="147">
        <f t="shared" si="6"/>
        <v>0</v>
      </c>
      <c r="G192" s="147">
        <f t="shared" si="6"/>
        <v>0</v>
      </c>
      <c r="H192" s="164">
        <v>1097</v>
      </c>
    </row>
    <row r="193" spans="1:8" s="4" customFormat="1" ht="15" customHeight="1">
      <c r="A193" s="27">
        <v>2004</v>
      </c>
      <c r="B193" s="140">
        <v>3333</v>
      </c>
      <c r="C193" s="140">
        <v>746</v>
      </c>
      <c r="D193" s="140">
        <v>2587</v>
      </c>
      <c r="E193" s="147">
        <f t="shared" si="6"/>
        <v>0</v>
      </c>
      <c r="F193" s="147">
        <f t="shared" si="6"/>
        <v>0</v>
      </c>
      <c r="G193" s="147">
        <f t="shared" si="6"/>
        <v>0</v>
      </c>
      <c r="H193" s="164">
        <v>1500</v>
      </c>
    </row>
    <row r="194" spans="1:8" s="4" customFormat="1" ht="15" customHeight="1">
      <c r="A194" s="27">
        <v>2005</v>
      </c>
      <c r="B194" s="140">
        <v>2714</v>
      </c>
      <c r="C194" s="140">
        <v>625</v>
      </c>
      <c r="D194" s="140">
        <v>2089</v>
      </c>
      <c r="E194" s="147">
        <f t="shared" si="6"/>
        <v>0</v>
      </c>
      <c r="F194" s="147">
        <f t="shared" si="6"/>
        <v>0</v>
      </c>
      <c r="G194" s="147">
        <f t="shared" si="6"/>
        <v>0</v>
      </c>
      <c r="H194" s="164">
        <v>1286</v>
      </c>
    </row>
    <row r="195" spans="1:8" s="4" customFormat="1" ht="15" customHeight="1">
      <c r="A195" s="27">
        <v>2006</v>
      </c>
      <c r="B195" s="140">
        <v>2349</v>
      </c>
      <c r="C195" s="140">
        <v>860</v>
      </c>
      <c r="D195" s="140">
        <v>1489</v>
      </c>
      <c r="E195" s="147">
        <f t="shared" si="6"/>
        <v>0</v>
      </c>
      <c r="F195" s="147">
        <f t="shared" si="6"/>
        <v>0</v>
      </c>
      <c r="G195" s="147">
        <f t="shared" si="6"/>
        <v>0</v>
      </c>
      <c r="H195" s="164">
        <v>1489</v>
      </c>
    </row>
    <row r="196" spans="1:8" s="4" customFormat="1" ht="15" customHeight="1">
      <c r="A196" s="27">
        <v>2007</v>
      </c>
      <c r="B196" s="140">
        <v>1961</v>
      </c>
      <c r="C196" s="140">
        <v>781</v>
      </c>
      <c r="D196" s="140">
        <v>1180</v>
      </c>
      <c r="E196" s="147">
        <f t="shared" si="6"/>
        <v>0</v>
      </c>
      <c r="F196" s="147">
        <f t="shared" si="6"/>
        <v>0</v>
      </c>
      <c r="G196" s="147">
        <f t="shared" si="6"/>
        <v>0</v>
      </c>
      <c r="H196" s="164">
        <v>1180</v>
      </c>
    </row>
    <row r="197" spans="1:8" s="4" customFormat="1" ht="15" customHeight="1">
      <c r="A197" s="27">
        <v>2008</v>
      </c>
      <c r="B197" s="140">
        <v>1557</v>
      </c>
      <c r="C197" s="140">
        <v>620</v>
      </c>
      <c r="D197" s="140">
        <v>937</v>
      </c>
      <c r="E197" s="147">
        <f t="shared" si="6"/>
        <v>0</v>
      </c>
      <c r="F197" s="147">
        <f t="shared" si="6"/>
        <v>0</v>
      </c>
      <c r="G197" s="147">
        <f t="shared" si="6"/>
        <v>0</v>
      </c>
      <c r="H197" s="164">
        <v>937</v>
      </c>
    </row>
    <row r="198" spans="1:8" s="4" customFormat="1" ht="15" customHeight="1">
      <c r="A198" s="27">
        <v>2009</v>
      </c>
      <c r="B198" s="140">
        <v>1330</v>
      </c>
      <c r="C198" s="140">
        <v>489</v>
      </c>
      <c r="D198" s="140">
        <v>841</v>
      </c>
      <c r="E198" s="147">
        <f t="shared" si="6"/>
        <v>0</v>
      </c>
      <c r="F198" s="147">
        <f t="shared" si="6"/>
        <v>0</v>
      </c>
      <c r="G198" s="147">
        <f t="shared" si="6"/>
        <v>0</v>
      </c>
      <c r="H198" s="164">
        <v>841</v>
      </c>
    </row>
    <row r="199" spans="1:8" s="6" customFormat="1" ht="15" customHeight="1">
      <c r="A199" s="27">
        <v>2010</v>
      </c>
      <c r="B199" s="140">
        <v>1123</v>
      </c>
      <c r="C199" s="140">
        <v>420</v>
      </c>
      <c r="D199" s="140">
        <v>703</v>
      </c>
      <c r="E199" s="147">
        <f t="shared" si="6"/>
        <v>0</v>
      </c>
      <c r="F199" s="147">
        <f t="shared" si="6"/>
        <v>0</v>
      </c>
      <c r="G199" s="147">
        <f t="shared" si="6"/>
        <v>0</v>
      </c>
      <c r="H199" s="164">
        <v>396</v>
      </c>
    </row>
    <row r="200" spans="1:8" s="6" customFormat="1" ht="15" customHeight="1">
      <c r="A200" s="27">
        <v>2011</v>
      </c>
      <c r="B200" s="140">
        <v>1113</v>
      </c>
      <c r="C200" s="140">
        <v>505</v>
      </c>
      <c r="D200" s="140">
        <v>608</v>
      </c>
      <c r="E200" s="147">
        <v>0</v>
      </c>
      <c r="F200" s="147">
        <v>0</v>
      </c>
      <c r="G200" s="147">
        <v>0</v>
      </c>
      <c r="H200" s="164">
        <v>592</v>
      </c>
    </row>
    <row r="201" spans="1:8" s="4" customFormat="1" ht="15" customHeight="1">
      <c r="A201" s="27">
        <v>2012</v>
      </c>
      <c r="B201" s="140">
        <v>1260</v>
      </c>
      <c r="C201" s="140">
        <v>537</v>
      </c>
      <c r="D201" s="140">
        <v>723</v>
      </c>
      <c r="E201" s="147">
        <v>0</v>
      </c>
      <c r="F201" s="147">
        <v>0</v>
      </c>
      <c r="G201" s="147">
        <v>0</v>
      </c>
      <c r="H201" s="164">
        <v>649</v>
      </c>
    </row>
    <row r="202" spans="1:8" s="4" customFormat="1" ht="15" customHeight="1">
      <c r="A202" s="27">
        <v>2013</v>
      </c>
      <c r="B202" s="139">
        <v>1468</v>
      </c>
      <c r="C202" s="139">
        <v>718</v>
      </c>
      <c r="D202" s="139">
        <v>750</v>
      </c>
      <c r="E202" s="147">
        <v>0</v>
      </c>
      <c r="F202" s="147">
        <v>0</v>
      </c>
      <c r="G202" s="147">
        <v>0</v>
      </c>
      <c r="H202" s="139">
        <v>700</v>
      </c>
    </row>
    <row r="203" spans="1:8" s="6" customFormat="1" ht="15" customHeight="1">
      <c r="A203" s="27">
        <v>2014</v>
      </c>
      <c r="B203" s="380">
        <v>1366</v>
      </c>
      <c r="C203" s="381">
        <v>540</v>
      </c>
      <c r="D203" s="380">
        <v>826</v>
      </c>
      <c r="E203" s="147">
        <v>0</v>
      </c>
      <c r="F203" s="147">
        <v>0</v>
      </c>
      <c r="G203" s="147">
        <v>0</v>
      </c>
      <c r="H203" s="382">
        <v>712</v>
      </c>
    </row>
    <row r="204" spans="1:8" s="508" customFormat="1" ht="15" customHeight="1">
      <c r="A204" s="27">
        <v>2015</v>
      </c>
      <c r="B204" s="435">
        <v>1475</v>
      </c>
      <c r="C204" s="437">
        <v>544</v>
      </c>
      <c r="D204" s="435">
        <v>931</v>
      </c>
      <c r="E204" s="147">
        <v>0</v>
      </c>
      <c r="F204" s="147">
        <v>0</v>
      </c>
      <c r="G204" s="147">
        <v>0</v>
      </c>
      <c r="H204" s="436">
        <v>730</v>
      </c>
    </row>
    <row r="205" spans="1:8" s="4" customFormat="1" ht="33" customHeight="1">
      <c r="A205" s="20"/>
      <c r="B205" s="3256" t="s">
        <v>314</v>
      </c>
      <c r="C205" s="3256"/>
      <c r="D205" s="3256"/>
      <c r="E205" s="3256"/>
      <c r="F205" s="3256"/>
      <c r="G205" s="3256"/>
      <c r="H205" s="3256"/>
    </row>
    <row r="206" spans="1:8" s="4" customFormat="1" ht="15" customHeight="1">
      <c r="A206" s="27">
        <v>1992</v>
      </c>
      <c r="B206" s="140">
        <v>653</v>
      </c>
      <c r="C206" s="140">
        <v>178</v>
      </c>
      <c r="D206" s="140">
        <v>475</v>
      </c>
      <c r="E206" s="147">
        <v>0</v>
      </c>
      <c r="F206" s="147">
        <v>0</v>
      </c>
      <c r="G206" s="147">
        <v>0</v>
      </c>
      <c r="H206" s="164">
        <v>0</v>
      </c>
    </row>
    <row r="207" spans="1:8" s="4" customFormat="1" ht="15" customHeight="1">
      <c r="A207" s="27">
        <v>1993</v>
      </c>
      <c r="B207" s="140">
        <v>832</v>
      </c>
      <c r="C207" s="140">
        <v>341</v>
      </c>
      <c r="D207" s="140">
        <v>491</v>
      </c>
      <c r="E207" s="147">
        <v>0</v>
      </c>
      <c r="F207" s="147">
        <v>0</v>
      </c>
      <c r="G207" s="147">
        <v>0</v>
      </c>
      <c r="H207" s="164">
        <v>242</v>
      </c>
    </row>
    <row r="208" spans="1:8" s="4" customFormat="1" ht="15" customHeight="1">
      <c r="A208" s="27">
        <v>1994</v>
      </c>
      <c r="B208" s="140">
        <v>1192</v>
      </c>
      <c r="C208" s="140">
        <v>295</v>
      </c>
      <c r="D208" s="140">
        <v>897</v>
      </c>
      <c r="E208" s="147">
        <v>0</v>
      </c>
      <c r="F208" s="147">
        <v>0</v>
      </c>
      <c r="G208" s="147">
        <v>0</v>
      </c>
      <c r="H208" s="164">
        <v>452</v>
      </c>
    </row>
    <row r="209" spans="1:8" s="4" customFormat="1" ht="15" customHeight="1">
      <c r="A209" s="27">
        <v>1995</v>
      </c>
      <c r="B209" s="140">
        <v>1379</v>
      </c>
      <c r="C209" s="140">
        <v>379</v>
      </c>
      <c r="D209" s="140">
        <v>1000</v>
      </c>
      <c r="E209" s="147">
        <v>0</v>
      </c>
      <c r="F209" s="147">
        <v>0</v>
      </c>
      <c r="G209" s="147">
        <v>0</v>
      </c>
      <c r="H209" s="164">
        <v>556</v>
      </c>
    </row>
    <row r="210" spans="1:8" s="4" customFormat="1" ht="15" customHeight="1">
      <c r="A210" s="27">
        <v>1996</v>
      </c>
      <c r="B210" s="140">
        <v>2056</v>
      </c>
      <c r="C210" s="140">
        <v>489</v>
      </c>
      <c r="D210" s="140">
        <v>1567</v>
      </c>
      <c r="E210" s="147">
        <v>0</v>
      </c>
      <c r="F210" s="147">
        <v>0</v>
      </c>
      <c r="G210" s="147">
        <v>0</v>
      </c>
      <c r="H210" s="164">
        <v>659</v>
      </c>
    </row>
    <row r="211" spans="1:8" s="4" customFormat="1" ht="15" customHeight="1">
      <c r="A211" s="27">
        <v>1997</v>
      </c>
      <c r="B211" s="140">
        <v>2408</v>
      </c>
      <c r="C211" s="140">
        <v>582</v>
      </c>
      <c r="D211" s="140">
        <v>1826</v>
      </c>
      <c r="E211" s="147">
        <v>0</v>
      </c>
      <c r="F211" s="147">
        <v>0</v>
      </c>
      <c r="G211" s="147">
        <v>0</v>
      </c>
      <c r="H211" s="164">
        <v>774</v>
      </c>
    </row>
    <row r="212" spans="1:8" s="4" customFormat="1" ht="15" customHeight="1">
      <c r="A212" s="27">
        <v>1998</v>
      </c>
      <c r="B212" s="140">
        <v>3308</v>
      </c>
      <c r="C212" s="140">
        <v>715</v>
      </c>
      <c r="D212" s="140">
        <v>2593</v>
      </c>
      <c r="E212" s="147">
        <v>0</v>
      </c>
      <c r="F212" s="147">
        <v>0</v>
      </c>
      <c r="G212" s="147">
        <v>0</v>
      </c>
      <c r="H212" s="164">
        <v>848</v>
      </c>
    </row>
    <row r="213" spans="1:8" s="4" customFormat="1" ht="15" customHeight="1">
      <c r="A213" s="27">
        <v>1999</v>
      </c>
      <c r="B213" s="140">
        <v>2792</v>
      </c>
      <c r="C213" s="140">
        <v>735</v>
      </c>
      <c r="D213" s="140">
        <v>2057</v>
      </c>
      <c r="E213" s="147">
        <v>0</v>
      </c>
      <c r="F213" s="147">
        <v>0</v>
      </c>
      <c r="G213" s="147">
        <v>0</v>
      </c>
      <c r="H213" s="164">
        <v>897</v>
      </c>
    </row>
    <row r="214" spans="1:8" s="4" customFormat="1" ht="15" customHeight="1">
      <c r="A214" s="27">
        <v>2000</v>
      </c>
      <c r="B214" s="140">
        <v>2510</v>
      </c>
      <c r="C214" s="140">
        <v>781</v>
      </c>
      <c r="D214" s="140">
        <v>1729</v>
      </c>
      <c r="E214" s="147">
        <v>0</v>
      </c>
      <c r="F214" s="147">
        <v>0</v>
      </c>
      <c r="G214" s="147">
        <v>0</v>
      </c>
      <c r="H214" s="164">
        <v>904</v>
      </c>
    </row>
    <row r="215" spans="1:8" s="4" customFormat="1" ht="15" customHeight="1">
      <c r="A215" s="27">
        <v>2001</v>
      </c>
      <c r="B215" s="140">
        <v>2577</v>
      </c>
      <c r="C215" s="140">
        <v>850</v>
      </c>
      <c r="D215" s="140">
        <v>1727</v>
      </c>
      <c r="E215" s="147">
        <v>0</v>
      </c>
      <c r="F215" s="147">
        <v>0</v>
      </c>
      <c r="G215" s="147">
        <v>0</v>
      </c>
      <c r="H215" s="164">
        <v>925</v>
      </c>
    </row>
    <row r="216" spans="1:8" s="4" customFormat="1" ht="15" customHeight="1">
      <c r="A216" s="27">
        <v>2002</v>
      </c>
      <c r="B216" s="140">
        <v>2582</v>
      </c>
      <c r="C216" s="140">
        <v>910</v>
      </c>
      <c r="D216" s="140">
        <v>1672</v>
      </c>
      <c r="E216" s="147">
        <v>0</v>
      </c>
      <c r="F216" s="147">
        <v>0</v>
      </c>
      <c r="G216" s="147">
        <v>0</v>
      </c>
      <c r="H216" s="164">
        <v>890</v>
      </c>
    </row>
    <row r="217" spans="1:8" s="4" customFormat="1" ht="15" customHeight="1">
      <c r="A217" s="27">
        <v>2003</v>
      </c>
      <c r="B217" s="140">
        <v>2182</v>
      </c>
      <c r="C217" s="140">
        <v>428</v>
      </c>
      <c r="D217" s="140">
        <v>1754</v>
      </c>
      <c r="E217" s="147">
        <v>0</v>
      </c>
      <c r="F217" s="147">
        <v>0</v>
      </c>
      <c r="G217" s="147">
        <v>0</v>
      </c>
      <c r="H217" s="164">
        <v>791</v>
      </c>
    </row>
    <row r="218" spans="1:8" s="4" customFormat="1" ht="15" customHeight="1">
      <c r="A218" s="27">
        <v>2004</v>
      </c>
      <c r="B218" s="140">
        <v>2837</v>
      </c>
      <c r="C218" s="140">
        <v>662</v>
      </c>
      <c r="D218" s="140">
        <v>2175</v>
      </c>
      <c r="E218" s="147">
        <v>0</v>
      </c>
      <c r="F218" s="147">
        <v>0</v>
      </c>
      <c r="G218" s="147">
        <v>0</v>
      </c>
      <c r="H218" s="164">
        <v>1177</v>
      </c>
    </row>
    <row r="219" spans="1:8" s="4" customFormat="1" ht="15" customHeight="1">
      <c r="A219" s="27">
        <v>2005</v>
      </c>
      <c r="B219" s="140">
        <v>2122</v>
      </c>
      <c r="C219" s="143">
        <v>529</v>
      </c>
      <c r="D219" s="143">
        <v>1593</v>
      </c>
      <c r="E219" s="147">
        <v>0</v>
      </c>
      <c r="F219" s="147">
        <v>0</v>
      </c>
      <c r="G219" s="147">
        <v>0</v>
      </c>
      <c r="H219" s="164">
        <v>912</v>
      </c>
    </row>
    <row r="220" spans="1:8" s="4" customFormat="1" ht="15" customHeight="1">
      <c r="A220" s="27">
        <v>2006</v>
      </c>
      <c r="B220" s="140">
        <v>1769</v>
      </c>
      <c r="C220" s="143">
        <v>625</v>
      </c>
      <c r="D220" s="143">
        <v>1144</v>
      </c>
      <c r="E220" s="147">
        <v>0</v>
      </c>
      <c r="F220" s="147">
        <v>0</v>
      </c>
      <c r="G220" s="147">
        <v>0</v>
      </c>
      <c r="H220" s="164">
        <v>1144</v>
      </c>
    </row>
    <row r="221" spans="1:8" s="4" customFormat="1" ht="15" customHeight="1">
      <c r="A221" s="27">
        <v>2007</v>
      </c>
      <c r="B221" s="140">
        <v>1462</v>
      </c>
      <c r="C221" s="143">
        <v>591</v>
      </c>
      <c r="D221" s="143">
        <v>871</v>
      </c>
      <c r="E221" s="147">
        <v>0</v>
      </c>
      <c r="F221" s="147">
        <v>0</v>
      </c>
      <c r="G221" s="147">
        <v>0</v>
      </c>
      <c r="H221" s="164">
        <v>871</v>
      </c>
    </row>
    <row r="222" spans="1:8" s="4" customFormat="1" ht="15" customHeight="1">
      <c r="A222" s="27">
        <v>2008</v>
      </c>
      <c r="B222" s="140">
        <v>1133</v>
      </c>
      <c r="C222" s="143">
        <v>494</v>
      </c>
      <c r="D222" s="143">
        <v>639</v>
      </c>
      <c r="E222" s="147">
        <v>0</v>
      </c>
      <c r="F222" s="147">
        <v>0</v>
      </c>
      <c r="G222" s="147">
        <v>0</v>
      </c>
      <c r="H222" s="164">
        <v>639</v>
      </c>
    </row>
    <row r="223" spans="1:8" s="4" customFormat="1" ht="15" customHeight="1">
      <c r="A223" s="27">
        <v>2009</v>
      </c>
      <c r="B223" s="140">
        <v>957</v>
      </c>
      <c r="C223" s="143">
        <v>378</v>
      </c>
      <c r="D223" s="143">
        <v>579</v>
      </c>
      <c r="E223" s="147">
        <v>0</v>
      </c>
      <c r="F223" s="147">
        <v>0</v>
      </c>
      <c r="G223" s="147">
        <v>0</v>
      </c>
      <c r="H223" s="164">
        <v>579</v>
      </c>
    </row>
    <row r="224" spans="1:8" s="6" customFormat="1" ht="15" customHeight="1">
      <c r="A224" s="27">
        <v>2010</v>
      </c>
      <c r="B224" s="140">
        <v>752</v>
      </c>
      <c r="C224" s="143">
        <v>312</v>
      </c>
      <c r="D224" s="143">
        <v>440</v>
      </c>
      <c r="E224" s="147">
        <v>0</v>
      </c>
      <c r="F224" s="147">
        <v>0</v>
      </c>
      <c r="G224" s="147">
        <v>0</v>
      </c>
      <c r="H224" s="164">
        <v>238</v>
      </c>
    </row>
    <row r="225" spans="1:8" s="6" customFormat="1" ht="15" customHeight="1">
      <c r="A225" s="27">
        <v>2011</v>
      </c>
      <c r="B225" s="140">
        <v>750</v>
      </c>
      <c r="C225" s="140">
        <v>367</v>
      </c>
      <c r="D225" s="139">
        <v>383</v>
      </c>
      <c r="E225" s="147">
        <v>0</v>
      </c>
      <c r="F225" s="147">
        <v>0</v>
      </c>
      <c r="G225" s="147">
        <v>0</v>
      </c>
      <c r="H225" s="140">
        <v>367</v>
      </c>
    </row>
    <row r="226" spans="1:8" s="6" customFormat="1" ht="15" customHeight="1">
      <c r="A226" s="27">
        <v>2012</v>
      </c>
      <c r="B226" s="139">
        <v>844</v>
      </c>
      <c r="C226" s="140">
        <v>393</v>
      </c>
      <c r="D226" s="139">
        <v>451</v>
      </c>
      <c r="E226" s="147">
        <v>0</v>
      </c>
      <c r="F226" s="147">
        <v>0</v>
      </c>
      <c r="G226" s="147">
        <v>0</v>
      </c>
      <c r="H226" s="140">
        <v>379</v>
      </c>
    </row>
    <row r="227" spans="1:8" s="6" customFormat="1" ht="15" customHeight="1">
      <c r="A227" s="27">
        <v>2013</v>
      </c>
      <c r="B227" s="139">
        <v>977</v>
      </c>
      <c r="C227" s="139">
        <v>497</v>
      </c>
      <c r="D227" s="139">
        <v>480</v>
      </c>
      <c r="E227" s="147">
        <v>0</v>
      </c>
      <c r="F227" s="147">
        <v>0</v>
      </c>
      <c r="G227" s="147">
        <v>0</v>
      </c>
      <c r="H227" s="139">
        <v>431</v>
      </c>
    </row>
    <row r="228" spans="1:8" s="6" customFormat="1" ht="15" customHeight="1">
      <c r="A228" s="27">
        <v>2014</v>
      </c>
      <c r="B228" s="383">
        <v>915</v>
      </c>
      <c r="C228" s="384">
        <v>349</v>
      </c>
      <c r="D228" s="383">
        <v>566</v>
      </c>
      <c r="E228" s="147">
        <v>0</v>
      </c>
      <c r="F228" s="147">
        <v>0</v>
      </c>
      <c r="G228" s="147">
        <v>0</v>
      </c>
      <c r="H228" s="385">
        <v>452</v>
      </c>
    </row>
    <row r="229" spans="1:8" s="4" customFormat="1" ht="15" customHeight="1">
      <c r="A229" s="27">
        <v>2015</v>
      </c>
      <c r="B229" s="435">
        <v>1044</v>
      </c>
      <c r="C229" s="437">
        <v>398</v>
      </c>
      <c r="D229" s="435">
        <v>646</v>
      </c>
      <c r="E229" s="147">
        <v>0</v>
      </c>
      <c r="F229" s="147">
        <v>0</v>
      </c>
      <c r="G229" s="147">
        <v>0</v>
      </c>
      <c r="H229" s="436">
        <v>457</v>
      </c>
    </row>
    <row r="230" spans="1:8" s="4" customFormat="1" ht="33" customHeight="1">
      <c r="A230" s="20"/>
      <c r="B230" s="3257" t="s">
        <v>483</v>
      </c>
      <c r="C230" s="3257"/>
      <c r="D230" s="3257"/>
      <c r="E230" s="3257"/>
      <c r="F230" s="3257"/>
      <c r="G230" s="3257"/>
      <c r="H230" s="3257"/>
    </row>
    <row r="231" spans="1:8" s="4" customFormat="1" ht="15" customHeight="1">
      <c r="A231" s="27">
        <v>1992</v>
      </c>
      <c r="B231" s="140">
        <v>199</v>
      </c>
      <c r="C231" s="140">
        <v>45</v>
      </c>
      <c r="D231" s="140">
        <v>154</v>
      </c>
      <c r="E231" s="147">
        <v>0</v>
      </c>
      <c r="F231" s="147">
        <v>0</v>
      </c>
      <c r="G231" s="147">
        <v>0</v>
      </c>
      <c r="H231" s="165">
        <v>0</v>
      </c>
    </row>
    <row r="232" spans="1:8" s="4" customFormat="1" ht="15" customHeight="1">
      <c r="A232" s="27">
        <v>1993</v>
      </c>
      <c r="B232" s="140">
        <v>158</v>
      </c>
      <c r="C232" s="140">
        <v>14</v>
      </c>
      <c r="D232" s="140">
        <v>144</v>
      </c>
      <c r="E232" s="147">
        <v>0</v>
      </c>
      <c r="F232" s="147">
        <v>0</v>
      </c>
      <c r="G232" s="147">
        <v>0</v>
      </c>
      <c r="H232" s="165">
        <v>48</v>
      </c>
    </row>
    <row r="233" spans="1:8" s="4" customFormat="1" ht="15" customHeight="1">
      <c r="A233" s="27">
        <v>1994</v>
      </c>
      <c r="B233" s="140">
        <v>160</v>
      </c>
      <c r="C233" s="140">
        <v>35</v>
      </c>
      <c r="D233" s="140">
        <v>125</v>
      </c>
      <c r="E233" s="147">
        <v>0</v>
      </c>
      <c r="F233" s="147">
        <v>0</v>
      </c>
      <c r="G233" s="147">
        <v>0</v>
      </c>
      <c r="H233" s="165">
        <v>94</v>
      </c>
    </row>
    <row r="234" spans="1:8" s="4" customFormat="1" ht="15" customHeight="1">
      <c r="A234" s="27">
        <v>1995</v>
      </c>
      <c r="B234" s="140">
        <v>195</v>
      </c>
      <c r="C234" s="140">
        <v>58</v>
      </c>
      <c r="D234" s="140">
        <v>137</v>
      </c>
      <c r="E234" s="147">
        <v>0</v>
      </c>
      <c r="F234" s="147">
        <v>0</v>
      </c>
      <c r="G234" s="147">
        <v>0</v>
      </c>
      <c r="H234" s="165">
        <v>112</v>
      </c>
    </row>
    <row r="235" spans="1:8" s="4" customFormat="1" ht="15" customHeight="1">
      <c r="A235" s="27">
        <v>1996</v>
      </c>
      <c r="B235" s="140">
        <v>199</v>
      </c>
      <c r="C235" s="140">
        <v>29</v>
      </c>
      <c r="D235" s="140">
        <v>170</v>
      </c>
      <c r="E235" s="147">
        <v>0</v>
      </c>
      <c r="F235" s="147">
        <v>0</v>
      </c>
      <c r="G235" s="147">
        <v>0</v>
      </c>
      <c r="H235" s="165">
        <v>147</v>
      </c>
    </row>
    <row r="236" spans="1:8" s="4" customFormat="1" ht="15" customHeight="1">
      <c r="A236" s="27">
        <v>1997</v>
      </c>
      <c r="B236" s="140">
        <v>245</v>
      </c>
      <c r="C236" s="140">
        <v>35</v>
      </c>
      <c r="D236" s="140">
        <v>210</v>
      </c>
      <c r="E236" s="147">
        <v>0</v>
      </c>
      <c r="F236" s="147">
        <v>0</v>
      </c>
      <c r="G236" s="147">
        <v>0</v>
      </c>
      <c r="H236" s="165">
        <v>178</v>
      </c>
    </row>
    <row r="237" spans="1:8" s="4" customFormat="1" ht="15" customHeight="1">
      <c r="A237" s="27">
        <v>1998</v>
      </c>
      <c r="B237" s="140">
        <v>697</v>
      </c>
      <c r="C237" s="140">
        <v>106</v>
      </c>
      <c r="D237" s="140">
        <v>591</v>
      </c>
      <c r="E237" s="147">
        <v>0</v>
      </c>
      <c r="F237" s="147">
        <v>0</v>
      </c>
      <c r="G237" s="147">
        <v>0</v>
      </c>
      <c r="H237" s="165">
        <v>339</v>
      </c>
    </row>
    <row r="238" spans="1:8" s="4" customFormat="1" ht="15" customHeight="1">
      <c r="A238" s="27">
        <v>1999</v>
      </c>
      <c r="B238" s="140">
        <v>592</v>
      </c>
      <c r="C238" s="140">
        <v>86</v>
      </c>
      <c r="D238" s="140">
        <v>506</v>
      </c>
      <c r="E238" s="147">
        <v>0</v>
      </c>
      <c r="F238" s="147">
        <v>0</v>
      </c>
      <c r="G238" s="147">
        <v>0</v>
      </c>
      <c r="H238" s="165">
        <v>308</v>
      </c>
    </row>
    <row r="239" spans="1:8" s="4" customFormat="1" ht="15" customHeight="1">
      <c r="A239" s="27">
        <v>2000</v>
      </c>
      <c r="B239" s="140">
        <v>473</v>
      </c>
      <c r="C239" s="140">
        <v>109</v>
      </c>
      <c r="D239" s="140">
        <v>364</v>
      </c>
      <c r="E239" s="147">
        <v>0</v>
      </c>
      <c r="F239" s="147">
        <v>0</v>
      </c>
      <c r="G239" s="147">
        <v>0</v>
      </c>
      <c r="H239" s="165">
        <v>293</v>
      </c>
    </row>
    <row r="240" spans="1:8" s="4" customFormat="1" ht="15" customHeight="1">
      <c r="A240" s="27">
        <v>2001</v>
      </c>
      <c r="B240" s="140">
        <v>515</v>
      </c>
      <c r="C240" s="140">
        <v>111</v>
      </c>
      <c r="D240" s="140">
        <v>404</v>
      </c>
      <c r="E240" s="147">
        <v>0</v>
      </c>
      <c r="F240" s="147">
        <v>0</v>
      </c>
      <c r="G240" s="147">
        <v>0</v>
      </c>
      <c r="H240" s="165">
        <v>266</v>
      </c>
    </row>
    <row r="241" spans="1:8" s="4" customFormat="1" ht="15" customHeight="1">
      <c r="A241" s="27">
        <v>2002</v>
      </c>
      <c r="B241" s="140">
        <v>454</v>
      </c>
      <c r="C241" s="140">
        <v>97</v>
      </c>
      <c r="D241" s="140">
        <v>357</v>
      </c>
      <c r="E241" s="147">
        <v>0</v>
      </c>
      <c r="F241" s="147">
        <v>0</v>
      </c>
      <c r="G241" s="147">
        <v>0</v>
      </c>
      <c r="H241" s="165">
        <v>272</v>
      </c>
    </row>
    <row r="242" spans="1:8" s="4" customFormat="1" ht="15" customHeight="1">
      <c r="A242" s="27">
        <v>2003</v>
      </c>
      <c r="B242" s="140">
        <v>468</v>
      </c>
      <c r="C242" s="140">
        <v>84</v>
      </c>
      <c r="D242" s="140">
        <v>384</v>
      </c>
      <c r="E242" s="147">
        <v>0</v>
      </c>
      <c r="F242" s="147">
        <v>0</v>
      </c>
      <c r="G242" s="147">
        <v>0</v>
      </c>
      <c r="H242" s="165">
        <v>306</v>
      </c>
    </row>
    <row r="243" spans="1:8" s="4" customFormat="1" ht="15" customHeight="1">
      <c r="A243" s="27">
        <v>2004</v>
      </c>
      <c r="B243" s="140">
        <v>496</v>
      </c>
      <c r="C243" s="140">
        <v>84</v>
      </c>
      <c r="D243" s="140">
        <v>412</v>
      </c>
      <c r="E243" s="147">
        <v>0</v>
      </c>
      <c r="F243" s="147">
        <v>0</v>
      </c>
      <c r="G243" s="147">
        <v>0</v>
      </c>
      <c r="H243" s="165">
        <v>323</v>
      </c>
    </row>
    <row r="244" spans="1:8" s="4" customFormat="1" ht="15" customHeight="1">
      <c r="A244" s="27">
        <v>2005</v>
      </c>
      <c r="B244" s="140">
        <v>592</v>
      </c>
      <c r="C244" s="143">
        <v>96</v>
      </c>
      <c r="D244" s="143">
        <v>496</v>
      </c>
      <c r="E244" s="147">
        <v>0</v>
      </c>
      <c r="F244" s="147">
        <v>0</v>
      </c>
      <c r="G244" s="147">
        <v>0</v>
      </c>
      <c r="H244" s="165">
        <v>374</v>
      </c>
    </row>
    <row r="245" spans="1:8" s="4" customFormat="1" ht="15" customHeight="1">
      <c r="A245" s="27">
        <v>2006</v>
      </c>
      <c r="B245" s="140">
        <v>580</v>
      </c>
      <c r="C245" s="143">
        <v>235</v>
      </c>
      <c r="D245" s="143">
        <v>345</v>
      </c>
      <c r="E245" s="147">
        <v>0</v>
      </c>
      <c r="F245" s="147">
        <v>0</v>
      </c>
      <c r="G245" s="147">
        <v>0</v>
      </c>
      <c r="H245" s="165">
        <v>345</v>
      </c>
    </row>
    <row r="246" spans="1:8" s="4" customFormat="1" ht="15" customHeight="1">
      <c r="A246" s="27">
        <v>2007</v>
      </c>
      <c r="B246" s="140">
        <v>499</v>
      </c>
      <c r="C246" s="143">
        <v>190</v>
      </c>
      <c r="D246" s="143">
        <v>309</v>
      </c>
      <c r="E246" s="147">
        <v>0</v>
      </c>
      <c r="F246" s="147">
        <v>0</v>
      </c>
      <c r="G246" s="147">
        <v>0</v>
      </c>
      <c r="H246" s="165">
        <v>309</v>
      </c>
    </row>
    <row r="247" spans="1:8" s="4" customFormat="1" ht="15" customHeight="1">
      <c r="A247" s="27">
        <v>2008</v>
      </c>
      <c r="B247" s="140">
        <v>424</v>
      </c>
      <c r="C247" s="140">
        <v>126</v>
      </c>
      <c r="D247" s="140">
        <v>298</v>
      </c>
      <c r="E247" s="147">
        <v>0</v>
      </c>
      <c r="F247" s="147">
        <v>0</v>
      </c>
      <c r="G247" s="147">
        <v>0</v>
      </c>
      <c r="H247" s="165">
        <v>298</v>
      </c>
    </row>
    <row r="248" spans="1:8" s="4" customFormat="1" ht="15" customHeight="1">
      <c r="A248" s="27">
        <v>2009</v>
      </c>
      <c r="B248" s="140">
        <v>373</v>
      </c>
      <c r="C248" s="140">
        <v>111</v>
      </c>
      <c r="D248" s="140">
        <v>262</v>
      </c>
      <c r="E248" s="147">
        <v>0</v>
      </c>
      <c r="F248" s="147">
        <v>0</v>
      </c>
      <c r="G248" s="147">
        <v>0</v>
      </c>
      <c r="H248" s="165">
        <v>262</v>
      </c>
    </row>
    <row r="249" spans="1:8" s="6" customFormat="1" ht="15" customHeight="1">
      <c r="A249" s="27">
        <v>2010</v>
      </c>
      <c r="B249" s="140">
        <v>371</v>
      </c>
      <c r="C249" s="140">
        <v>108</v>
      </c>
      <c r="D249" s="140">
        <v>263</v>
      </c>
      <c r="E249" s="147">
        <v>0</v>
      </c>
      <c r="F249" s="147">
        <v>0</v>
      </c>
      <c r="G249" s="147">
        <v>0</v>
      </c>
      <c r="H249" s="165">
        <v>158</v>
      </c>
    </row>
    <row r="250" spans="1:8" s="6" customFormat="1" ht="15" customHeight="1">
      <c r="A250" s="27">
        <v>2011</v>
      </c>
      <c r="B250" s="140">
        <v>363</v>
      </c>
      <c r="C250" s="140">
        <v>138</v>
      </c>
      <c r="D250" s="140">
        <v>225</v>
      </c>
      <c r="E250" s="147">
        <v>0</v>
      </c>
      <c r="F250" s="147">
        <v>0</v>
      </c>
      <c r="G250" s="147">
        <v>0</v>
      </c>
      <c r="H250" s="165">
        <v>225</v>
      </c>
    </row>
    <row r="251" spans="1:8" s="4" customFormat="1" ht="15" customHeight="1">
      <c r="A251" s="27">
        <v>2012</v>
      </c>
      <c r="B251" s="140">
        <v>416</v>
      </c>
      <c r="C251" s="140">
        <v>144</v>
      </c>
      <c r="D251" s="140">
        <v>272</v>
      </c>
      <c r="E251" s="147">
        <v>0</v>
      </c>
      <c r="F251" s="147">
        <v>0</v>
      </c>
      <c r="G251" s="147">
        <v>0</v>
      </c>
      <c r="H251" s="165">
        <v>270</v>
      </c>
    </row>
    <row r="252" spans="1:8" s="4" customFormat="1" ht="15" customHeight="1">
      <c r="A252" s="27">
        <v>2013</v>
      </c>
      <c r="B252" s="139">
        <v>491</v>
      </c>
      <c r="C252" s="139">
        <v>221</v>
      </c>
      <c r="D252" s="139">
        <v>270</v>
      </c>
      <c r="E252" s="147">
        <v>0</v>
      </c>
      <c r="F252" s="147">
        <v>0</v>
      </c>
      <c r="G252" s="147">
        <v>0</v>
      </c>
      <c r="H252" s="139">
        <v>269</v>
      </c>
    </row>
    <row r="253" spans="1:8" s="6" customFormat="1" ht="15" customHeight="1">
      <c r="A253" s="27">
        <v>2014</v>
      </c>
      <c r="B253" s="386">
        <v>451</v>
      </c>
      <c r="C253" s="387">
        <v>191</v>
      </c>
      <c r="D253" s="386">
        <v>260</v>
      </c>
      <c r="E253" s="147">
        <v>0</v>
      </c>
      <c r="F253" s="147">
        <v>0</v>
      </c>
      <c r="G253" s="147">
        <v>0</v>
      </c>
      <c r="H253" s="388">
        <v>260</v>
      </c>
    </row>
    <row r="254" spans="1:8" s="508" customFormat="1" ht="15" customHeight="1">
      <c r="A254" s="27">
        <v>2015</v>
      </c>
      <c r="B254" s="435">
        <v>431</v>
      </c>
      <c r="C254" s="437">
        <v>146</v>
      </c>
      <c r="D254" s="435">
        <v>285</v>
      </c>
      <c r="E254" s="147">
        <v>0</v>
      </c>
      <c r="F254" s="147">
        <v>0</v>
      </c>
      <c r="G254" s="147">
        <v>0</v>
      </c>
      <c r="H254" s="436">
        <v>273</v>
      </c>
    </row>
    <row r="255" spans="1:8" s="4" customFormat="1" ht="33" customHeight="1">
      <c r="A255" s="20"/>
      <c r="B255" s="3248" t="s">
        <v>214</v>
      </c>
      <c r="C255" s="3248"/>
      <c r="D255" s="3248"/>
      <c r="E255" s="3248"/>
      <c r="F255" s="3248"/>
      <c r="G255" s="3248"/>
      <c r="H255" s="3248"/>
    </row>
    <row r="256" spans="1:8" s="4" customFormat="1" ht="15" customHeight="1">
      <c r="A256" s="27">
        <v>1992</v>
      </c>
      <c r="B256" s="141">
        <v>237</v>
      </c>
      <c r="C256" s="147">
        <v>0</v>
      </c>
      <c r="D256" s="141">
        <v>237</v>
      </c>
      <c r="E256" s="147">
        <v>0</v>
      </c>
      <c r="F256" s="147">
        <v>0</v>
      </c>
      <c r="G256" s="147">
        <v>0</v>
      </c>
      <c r="H256" s="147">
        <v>0</v>
      </c>
    </row>
    <row r="257" spans="1:8" s="4" customFormat="1" ht="15" customHeight="1">
      <c r="A257" s="27">
        <v>1993</v>
      </c>
      <c r="B257" s="141">
        <v>1086</v>
      </c>
      <c r="C257" s="147">
        <v>0</v>
      </c>
      <c r="D257" s="141">
        <v>1086</v>
      </c>
      <c r="E257" s="147">
        <v>0</v>
      </c>
      <c r="F257" s="147">
        <v>0</v>
      </c>
      <c r="G257" s="147">
        <v>0</v>
      </c>
      <c r="H257" s="147">
        <v>0</v>
      </c>
    </row>
    <row r="258" spans="1:8" s="4" customFormat="1" ht="15" customHeight="1">
      <c r="A258" s="27">
        <v>1994</v>
      </c>
      <c r="B258" s="141">
        <v>2453</v>
      </c>
      <c r="C258" s="147">
        <v>0</v>
      </c>
      <c r="D258" s="141">
        <v>2453</v>
      </c>
      <c r="E258" s="147">
        <v>0</v>
      </c>
      <c r="F258" s="147">
        <v>0</v>
      </c>
      <c r="G258" s="147">
        <v>0</v>
      </c>
      <c r="H258" s="147">
        <v>0</v>
      </c>
    </row>
    <row r="259" spans="1:8" s="4" customFormat="1" ht="15" customHeight="1">
      <c r="A259" s="27">
        <v>1995</v>
      </c>
      <c r="B259" s="141">
        <v>3109</v>
      </c>
      <c r="C259" s="147">
        <v>0</v>
      </c>
      <c r="D259" s="141">
        <v>3109</v>
      </c>
      <c r="E259" s="147">
        <v>0</v>
      </c>
      <c r="F259" s="147">
        <v>0</v>
      </c>
      <c r="G259" s="147">
        <v>0</v>
      </c>
      <c r="H259" s="147">
        <v>0</v>
      </c>
    </row>
    <row r="260" spans="1:8" s="4" customFormat="1" ht="15" customHeight="1">
      <c r="A260" s="27">
        <v>1996</v>
      </c>
      <c r="B260" s="141">
        <v>3114</v>
      </c>
      <c r="C260" s="147">
        <v>0</v>
      </c>
      <c r="D260" s="141">
        <v>3114</v>
      </c>
      <c r="E260" s="147">
        <v>0</v>
      </c>
      <c r="F260" s="147">
        <v>0</v>
      </c>
      <c r="G260" s="147">
        <v>0</v>
      </c>
      <c r="H260" s="147">
        <v>0</v>
      </c>
    </row>
    <row r="261" spans="1:8" s="4" customFormat="1" ht="15" customHeight="1">
      <c r="A261" s="27">
        <v>1997</v>
      </c>
      <c r="B261" s="141">
        <v>3597</v>
      </c>
      <c r="C261" s="147">
        <v>0</v>
      </c>
      <c r="D261" s="141">
        <v>3597</v>
      </c>
      <c r="E261" s="147">
        <v>0</v>
      </c>
      <c r="F261" s="147">
        <v>0</v>
      </c>
      <c r="G261" s="147">
        <v>0</v>
      </c>
      <c r="H261" s="147">
        <v>0</v>
      </c>
    </row>
    <row r="262" spans="1:8" s="4" customFormat="1" ht="15" customHeight="1">
      <c r="A262" s="27">
        <v>1998</v>
      </c>
      <c r="B262" s="141">
        <v>2459</v>
      </c>
      <c r="C262" s="147">
        <v>0</v>
      </c>
      <c r="D262" s="141">
        <v>2459</v>
      </c>
      <c r="E262" s="147">
        <v>0</v>
      </c>
      <c r="F262" s="147">
        <v>0</v>
      </c>
      <c r="G262" s="147">
        <v>0</v>
      </c>
      <c r="H262" s="147">
        <v>0</v>
      </c>
    </row>
    <row r="263" spans="1:8" s="4" customFormat="1" ht="15" customHeight="1">
      <c r="A263" s="27">
        <v>1999</v>
      </c>
      <c r="B263" s="141">
        <v>2181</v>
      </c>
      <c r="C263" s="147">
        <v>0</v>
      </c>
      <c r="D263" s="141">
        <v>2181</v>
      </c>
      <c r="E263" s="147">
        <v>0</v>
      </c>
      <c r="F263" s="147">
        <v>0</v>
      </c>
      <c r="G263" s="147">
        <v>0</v>
      </c>
      <c r="H263" s="147">
        <v>0</v>
      </c>
    </row>
    <row r="264" spans="1:8" s="4" customFormat="1" ht="15" customHeight="1">
      <c r="A264" s="27">
        <v>2000</v>
      </c>
      <c r="B264" s="141">
        <v>2479</v>
      </c>
      <c r="C264" s="147">
        <v>0</v>
      </c>
      <c r="D264" s="141">
        <v>2479</v>
      </c>
      <c r="E264" s="147">
        <v>0</v>
      </c>
      <c r="F264" s="147">
        <v>0</v>
      </c>
      <c r="G264" s="147">
        <v>0</v>
      </c>
      <c r="H264" s="147">
        <v>0</v>
      </c>
    </row>
    <row r="265" spans="1:8" s="4" customFormat="1" ht="15" customHeight="1">
      <c r="A265" s="27">
        <v>2001</v>
      </c>
      <c r="B265" s="141">
        <v>2496</v>
      </c>
      <c r="C265" s="147">
        <v>0</v>
      </c>
      <c r="D265" s="141">
        <v>2496</v>
      </c>
      <c r="E265" s="147">
        <v>0</v>
      </c>
      <c r="F265" s="147">
        <v>0</v>
      </c>
      <c r="G265" s="147">
        <v>0</v>
      </c>
      <c r="H265" s="147">
        <v>0</v>
      </c>
    </row>
    <row r="266" spans="1:8" s="4" customFormat="1" ht="15" customHeight="1">
      <c r="A266" s="27">
        <v>2002</v>
      </c>
      <c r="B266" s="141">
        <v>2964</v>
      </c>
      <c r="C266" s="147">
        <v>0</v>
      </c>
      <c r="D266" s="141">
        <v>2964</v>
      </c>
      <c r="E266" s="147">
        <v>0</v>
      </c>
      <c r="F266" s="147">
        <v>0</v>
      </c>
      <c r="G266" s="147">
        <v>0</v>
      </c>
      <c r="H266" s="147">
        <v>0</v>
      </c>
    </row>
    <row r="267" spans="1:8" s="4" customFormat="1" ht="15" customHeight="1">
      <c r="A267" s="27">
        <v>2003</v>
      </c>
      <c r="B267" s="141">
        <v>3782</v>
      </c>
      <c r="C267" s="147">
        <v>0</v>
      </c>
      <c r="D267" s="141">
        <v>3782</v>
      </c>
      <c r="E267" s="147">
        <v>0</v>
      </c>
      <c r="F267" s="147">
        <v>0</v>
      </c>
      <c r="G267" s="147">
        <v>0</v>
      </c>
      <c r="H267" s="147">
        <v>0</v>
      </c>
    </row>
    <row r="268" spans="1:8" s="4" customFormat="1" ht="15" customHeight="1">
      <c r="A268" s="27">
        <v>2004</v>
      </c>
      <c r="B268" s="141">
        <v>3083</v>
      </c>
      <c r="C268" s="147">
        <v>0</v>
      </c>
      <c r="D268" s="141">
        <v>3083</v>
      </c>
      <c r="E268" s="147">
        <v>0</v>
      </c>
      <c r="F268" s="147">
        <v>0</v>
      </c>
      <c r="G268" s="147">
        <v>0</v>
      </c>
      <c r="H268" s="147">
        <v>0</v>
      </c>
    </row>
    <row r="269" spans="1:8" s="4" customFormat="1" ht="15" customHeight="1">
      <c r="A269" s="27">
        <v>2005</v>
      </c>
      <c r="B269" s="141">
        <v>2663</v>
      </c>
      <c r="C269" s="147">
        <v>0</v>
      </c>
      <c r="D269" s="141">
        <v>2663</v>
      </c>
      <c r="E269" s="147">
        <v>0</v>
      </c>
      <c r="F269" s="147">
        <v>0</v>
      </c>
      <c r="G269" s="147">
        <v>0</v>
      </c>
      <c r="H269" s="147">
        <v>0</v>
      </c>
    </row>
    <row r="270" spans="1:8" s="4" customFormat="1" ht="15" customHeight="1">
      <c r="A270" s="27">
        <v>2006</v>
      </c>
      <c r="B270" s="141">
        <v>2852</v>
      </c>
      <c r="C270" s="147">
        <v>0</v>
      </c>
      <c r="D270" s="141">
        <v>2852</v>
      </c>
      <c r="E270" s="147">
        <v>0</v>
      </c>
      <c r="F270" s="147">
        <v>0</v>
      </c>
      <c r="G270" s="147">
        <v>0</v>
      </c>
      <c r="H270" s="147">
        <v>0</v>
      </c>
    </row>
    <row r="271" spans="1:8" s="4" customFormat="1" ht="15" customHeight="1">
      <c r="A271" s="27">
        <v>2007</v>
      </c>
      <c r="B271" s="141">
        <v>2623</v>
      </c>
      <c r="C271" s="147">
        <v>0</v>
      </c>
      <c r="D271" s="141">
        <v>2623</v>
      </c>
      <c r="E271" s="147">
        <v>0</v>
      </c>
      <c r="F271" s="147">
        <v>0</v>
      </c>
      <c r="G271" s="147">
        <v>0</v>
      </c>
      <c r="H271" s="147">
        <v>0</v>
      </c>
    </row>
    <row r="272" spans="1:8" s="4" customFormat="1" ht="15" customHeight="1">
      <c r="A272" s="27">
        <v>2008</v>
      </c>
      <c r="B272" s="141">
        <v>2157</v>
      </c>
      <c r="C272" s="147">
        <v>0</v>
      </c>
      <c r="D272" s="141">
        <v>2157</v>
      </c>
      <c r="E272" s="147">
        <v>0</v>
      </c>
      <c r="F272" s="147">
        <v>0</v>
      </c>
      <c r="G272" s="147">
        <v>0</v>
      </c>
      <c r="H272" s="147">
        <v>0</v>
      </c>
    </row>
    <row r="273" spans="1:8" s="4" customFormat="1" ht="15" customHeight="1">
      <c r="A273" s="27">
        <v>2009</v>
      </c>
      <c r="B273" s="141">
        <v>1696</v>
      </c>
      <c r="C273" s="147">
        <v>0</v>
      </c>
      <c r="D273" s="141">
        <v>1696</v>
      </c>
      <c r="E273" s="147">
        <v>0</v>
      </c>
      <c r="F273" s="147">
        <v>0</v>
      </c>
      <c r="G273" s="147">
        <v>0</v>
      </c>
      <c r="H273" s="147">
        <v>0</v>
      </c>
    </row>
    <row r="274" spans="1:8" s="6" customFormat="1" ht="15" customHeight="1">
      <c r="A274" s="27">
        <v>2010</v>
      </c>
      <c r="B274" s="141">
        <v>1416</v>
      </c>
      <c r="C274" s="147">
        <v>0</v>
      </c>
      <c r="D274" s="141">
        <v>1416</v>
      </c>
      <c r="E274" s="147">
        <v>0</v>
      </c>
      <c r="F274" s="147">
        <v>0</v>
      </c>
      <c r="G274" s="147">
        <v>0</v>
      </c>
      <c r="H274" s="147">
        <v>0</v>
      </c>
    </row>
    <row r="275" spans="1:8" s="6" customFormat="1" ht="15" customHeight="1">
      <c r="A275" s="27">
        <v>2011</v>
      </c>
      <c r="B275" s="141">
        <v>1201</v>
      </c>
      <c r="C275" s="147">
        <v>0</v>
      </c>
      <c r="D275" s="141">
        <v>1201</v>
      </c>
      <c r="E275" s="147">
        <v>0</v>
      </c>
      <c r="F275" s="147">
        <v>0</v>
      </c>
      <c r="G275" s="147">
        <v>0</v>
      </c>
      <c r="H275" s="147">
        <v>0</v>
      </c>
    </row>
    <row r="276" spans="1:8" s="6" customFormat="1" ht="15" customHeight="1">
      <c r="A276" s="27">
        <v>2012</v>
      </c>
      <c r="B276" s="139">
        <v>883</v>
      </c>
      <c r="C276" s="147">
        <v>0</v>
      </c>
      <c r="D276" s="141">
        <v>883</v>
      </c>
      <c r="E276" s="147">
        <v>0</v>
      </c>
      <c r="F276" s="147">
        <v>0</v>
      </c>
      <c r="G276" s="147">
        <v>0</v>
      </c>
      <c r="H276" s="147">
        <v>0</v>
      </c>
    </row>
    <row r="277" spans="1:8" s="6" customFormat="1" ht="15" customHeight="1">
      <c r="A277" s="27">
        <v>2013</v>
      </c>
      <c r="B277" s="139">
        <v>849</v>
      </c>
      <c r="C277" s="147">
        <v>0</v>
      </c>
      <c r="D277" s="139">
        <v>849</v>
      </c>
      <c r="E277" s="147">
        <v>0</v>
      </c>
      <c r="F277" s="147">
        <v>0</v>
      </c>
      <c r="G277" s="147">
        <v>0</v>
      </c>
      <c r="H277" s="147">
        <v>0</v>
      </c>
    </row>
    <row r="278" spans="1:8" s="6" customFormat="1" ht="15" customHeight="1">
      <c r="A278" s="27">
        <v>2014</v>
      </c>
      <c r="B278" s="139">
        <v>898</v>
      </c>
      <c r="C278" s="147">
        <v>0</v>
      </c>
      <c r="D278" s="139">
        <v>898</v>
      </c>
      <c r="E278" s="147">
        <v>0</v>
      </c>
      <c r="F278" s="147">
        <v>0</v>
      </c>
      <c r="G278" s="147">
        <v>0</v>
      </c>
      <c r="H278" s="147">
        <v>0</v>
      </c>
    </row>
    <row r="279" spans="1:8" s="508" customFormat="1" ht="15" customHeight="1">
      <c r="A279" s="27">
        <v>2015</v>
      </c>
      <c r="B279" s="139">
        <v>886</v>
      </c>
      <c r="C279" s="147">
        <v>0</v>
      </c>
      <c r="D279" s="139">
        <v>886</v>
      </c>
      <c r="E279" s="147">
        <v>0</v>
      </c>
      <c r="F279" s="147">
        <v>0</v>
      </c>
      <c r="G279" s="147">
        <v>0</v>
      </c>
      <c r="H279" s="147">
        <v>0</v>
      </c>
    </row>
    <row r="280" spans="1:8" s="4" customFormat="1" ht="33" customHeight="1">
      <c r="A280" s="20"/>
      <c r="B280" s="3248" t="s">
        <v>309</v>
      </c>
      <c r="C280" s="3248"/>
      <c r="D280" s="3248"/>
      <c r="E280" s="3248"/>
      <c r="F280" s="3248"/>
      <c r="G280" s="3248"/>
      <c r="H280" s="3248"/>
    </row>
    <row r="281" spans="1:8" s="4" customFormat="1" ht="15" customHeight="1">
      <c r="A281" s="27">
        <v>1992</v>
      </c>
      <c r="B281" s="148">
        <v>0</v>
      </c>
      <c r="C281" s="148">
        <v>0</v>
      </c>
      <c r="D281" s="148">
        <v>0</v>
      </c>
      <c r="E281" s="148">
        <v>0</v>
      </c>
      <c r="F281" s="148">
        <v>0</v>
      </c>
      <c r="G281" s="148">
        <v>0</v>
      </c>
      <c r="H281" s="148">
        <v>0</v>
      </c>
    </row>
    <row r="282" spans="1:8" s="4" customFormat="1" ht="15" customHeight="1">
      <c r="A282" s="27">
        <v>1993</v>
      </c>
      <c r="B282" s="148">
        <v>0</v>
      </c>
      <c r="C282" s="148">
        <v>0</v>
      </c>
      <c r="D282" s="148">
        <v>0</v>
      </c>
      <c r="E282" s="148">
        <v>0</v>
      </c>
      <c r="F282" s="148">
        <v>0</v>
      </c>
      <c r="G282" s="148">
        <v>0</v>
      </c>
      <c r="H282" s="148">
        <v>0</v>
      </c>
    </row>
    <row r="283" spans="1:8" s="4" customFormat="1" ht="15" customHeight="1">
      <c r="A283" s="27">
        <v>1994</v>
      </c>
      <c r="B283" s="148">
        <v>0</v>
      </c>
      <c r="C283" s="148">
        <v>0</v>
      </c>
      <c r="D283" s="148">
        <v>0</v>
      </c>
      <c r="E283" s="148">
        <v>0</v>
      </c>
      <c r="F283" s="148">
        <v>0</v>
      </c>
      <c r="G283" s="148">
        <v>0</v>
      </c>
      <c r="H283" s="148">
        <v>0</v>
      </c>
    </row>
    <row r="284" spans="1:8" s="4" customFormat="1" ht="15" customHeight="1">
      <c r="A284" s="27">
        <v>1995</v>
      </c>
      <c r="B284" s="148">
        <v>0</v>
      </c>
      <c r="C284" s="148">
        <v>0</v>
      </c>
      <c r="D284" s="148">
        <v>0</v>
      </c>
      <c r="E284" s="148">
        <v>0</v>
      </c>
      <c r="F284" s="148">
        <v>0</v>
      </c>
      <c r="G284" s="148">
        <v>0</v>
      </c>
      <c r="H284" s="148">
        <v>0</v>
      </c>
    </row>
    <row r="285" spans="1:8" s="4" customFormat="1" ht="15" customHeight="1">
      <c r="A285" s="27">
        <v>1996</v>
      </c>
      <c r="B285" s="148">
        <v>0</v>
      </c>
      <c r="C285" s="148">
        <v>0</v>
      </c>
      <c r="D285" s="148">
        <v>0</v>
      </c>
      <c r="E285" s="148">
        <v>0</v>
      </c>
      <c r="F285" s="148">
        <v>0</v>
      </c>
      <c r="G285" s="148">
        <v>0</v>
      </c>
      <c r="H285" s="148">
        <v>0</v>
      </c>
    </row>
    <row r="286" spans="1:8" s="4" customFormat="1" ht="15" customHeight="1">
      <c r="A286" s="27">
        <v>1997</v>
      </c>
      <c r="B286" s="148">
        <v>0</v>
      </c>
      <c r="C286" s="148">
        <v>0</v>
      </c>
      <c r="D286" s="148">
        <v>0</v>
      </c>
      <c r="E286" s="148">
        <v>0</v>
      </c>
      <c r="F286" s="148">
        <v>0</v>
      </c>
      <c r="G286" s="148">
        <v>0</v>
      </c>
      <c r="H286" s="148">
        <v>0</v>
      </c>
    </row>
    <row r="287" spans="1:8" s="4" customFormat="1" ht="15" customHeight="1">
      <c r="A287" s="27">
        <v>1998</v>
      </c>
      <c r="B287" s="148">
        <v>0</v>
      </c>
      <c r="C287" s="148">
        <v>0</v>
      </c>
      <c r="D287" s="148">
        <v>0</v>
      </c>
      <c r="E287" s="148">
        <v>0</v>
      </c>
      <c r="F287" s="148">
        <v>0</v>
      </c>
      <c r="G287" s="148">
        <v>0</v>
      </c>
      <c r="H287" s="148">
        <v>0</v>
      </c>
    </row>
    <row r="288" spans="1:8" s="4" customFormat="1" ht="15" customHeight="1">
      <c r="A288" s="27">
        <v>1999</v>
      </c>
      <c r="B288" s="148">
        <v>0</v>
      </c>
      <c r="C288" s="148">
        <v>0</v>
      </c>
      <c r="D288" s="148">
        <v>0</v>
      </c>
      <c r="E288" s="148">
        <v>0</v>
      </c>
      <c r="F288" s="148">
        <v>0</v>
      </c>
      <c r="G288" s="148">
        <v>0</v>
      </c>
      <c r="H288" s="148">
        <v>0</v>
      </c>
    </row>
    <row r="289" spans="1:8" s="4" customFormat="1" ht="15" customHeight="1">
      <c r="A289" s="27">
        <v>2000</v>
      </c>
      <c r="B289" s="148">
        <v>0</v>
      </c>
      <c r="C289" s="148">
        <v>0</v>
      </c>
      <c r="D289" s="148">
        <v>0</v>
      </c>
      <c r="E289" s="148">
        <v>0</v>
      </c>
      <c r="F289" s="148">
        <v>0</v>
      </c>
      <c r="G289" s="148">
        <v>0</v>
      </c>
      <c r="H289" s="148">
        <v>0</v>
      </c>
    </row>
    <row r="290" spans="1:8" s="4" customFormat="1" ht="15" customHeight="1">
      <c r="A290" s="27">
        <v>2001</v>
      </c>
      <c r="B290" s="148">
        <v>0</v>
      </c>
      <c r="C290" s="148">
        <v>0</v>
      </c>
      <c r="D290" s="148">
        <v>0</v>
      </c>
      <c r="E290" s="148">
        <v>0</v>
      </c>
      <c r="F290" s="148">
        <v>0</v>
      </c>
      <c r="G290" s="148">
        <v>0</v>
      </c>
      <c r="H290" s="148">
        <v>0</v>
      </c>
    </row>
    <row r="291" spans="1:8" s="4" customFormat="1" ht="15" customHeight="1">
      <c r="A291" s="27">
        <v>2002</v>
      </c>
      <c r="B291" s="148">
        <v>0</v>
      </c>
      <c r="C291" s="148">
        <v>0</v>
      </c>
      <c r="D291" s="148">
        <v>0</v>
      </c>
      <c r="E291" s="148">
        <v>0</v>
      </c>
      <c r="F291" s="148">
        <v>0</v>
      </c>
      <c r="G291" s="148">
        <v>0</v>
      </c>
      <c r="H291" s="148">
        <v>0</v>
      </c>
    </row>
    <row r="292" spans="1:8" s="4" customFormat="1" ht="15" customHeight="1">
      <c r="A292" s="27">
        <v>2003</v>
      </c>
      <c r="B292" s="148">
        <v>0</v>
      </c>
      <c r="C292" s="148">
        <v>0</v>
      </c>
      <c r="D292" s="148">
        <v>0</v>
      </c>
      <c r="E292" s="148">
        <v>0</v>
      </c>
      <c r="F292" s="148">
        <v>0</v>
      </c>
      <c r="G292" s="148">
        <v>0</v>
      </c>
      <c r="H292" s="148">
        <v>0</v>
      </c>
    </row>
    <row r="293" spans="1:8" s="4" customFormat="1" ht="15" customHeight="1">
      <c r="A293" s="27">
        <v>2004</v>
      </c>
      <c r="B293" s="148">
        <v>0</v>
      </c>
      <c r="C293" s="148">
        <v>0</v>
      </c>
      <c r="D293" s="148">
        <v>0</v>
      </c>
      <c r="E293" s="148">
        <v>0</v>
      </c>
      <c r="F293" s="148">
        <v>0</v>
      </c>
      <c r="G293" s="148">
        <v>0</v>
      </c>
      <c r="H293" s="148">
        <v>0</v>
      </c>
    </row>
    <row r="294" spans="1:8" s="4" customFormat="1" ht="15" customHeight="1">
      <c r="A294" s="27">
        <v>2005</v>
      </c>
      <c r="B294" s="141">
        <v>1788</v>
      </c>
      <c r="C294" s="147">
        <v>0</v>
      </c>
      <c r="D294" s="141">
        <v>1788</v>
      </c>
      <c r="E294" s="147">
        <v>0</v>
      </c>
      <c r="F294" s="147">
        <v>0</v>
      </c>
      <c r="G294" s="147">
        <v>0</v>
      </c>
      <c r="H294" s="147">
        <v>0</v>
      </c>
    </row>
    <row r="295" spans="1:8" s="4" customFormat="1" ht="15" customHeight="1">
      <c r="A295" s="27">
        <v>2006</v>
      </c>
      <c r="B295" s="141">
        <v>1770</v>
      </c>
      <c r="C295" s="147">
        <v>0</v>
      </c>
      <c r="D295" s="141">
        <v>1770</v>
      </c>
      <c r="E295" s="147">
        <v>0</v>
      </c>
      <c r="F295" s="147">
        <v>0</v>
      </c>
      <c r="G295" s="147">
        <v>0</v>
      </c>
      <c r="H295" s="147">
        <v>0</v>
      </c>
    </row>
    <row r="296" spans="1:8" s="4" customFormat="1" ht="15" customHeight="1">
      <c r="A296" s="27">
        <v>2007</v>
      </c>
      <c r="B296" s="141">
        <v>1613</v>
      </c>
      <c r="C296" s="147">
        <v>0</v>
      </c>
      <c r="D296" s="141">
        <v>1613</v>
      </c>
      <c r="E296" s="147">
        <v>0</v>
      </c>
      <c r="F296" s="147">
        <v>0</v>
      </c>
      <c r="G296" s="147">
        <v>0</v>
      </c>
      <c r="H296" s="147">
        <v>0</v>
      </c>
    </row>
    <row r="297" spans="1:8" s="4" customFormat="1" ht="15" customHeight="1">
      <c r="A297" s="27">
        <v>2008</v>
      </c>
      <c r="B297" s="141">
        <v>1374</v>
      </c>
      <c r="C297" s="147">
        <v>0</v>
      </c>
      <c r="D297" s="141">
        <v>1374</v>
      </c>
      <c r="E297" s="147">
        <v>0</v>
      </c>
      <c r="F297" s="147">
        <v>0</v>
      </c>
      <c r="G297" s="147">
        <v>0</v>
      </c>
      <c r="H297" s="147">
        <v>0</v>
      </c>
    </row>
    <row r="298" spans="1:8" s="4" customFormat="1" ht="15" customHeight="1">
      <c r="A298" s="27">
        <v>2009</v>
      </c>
      <c r="B298" s="141">
        <v>1096</v>
      </c>
      <c r="C298" s="147">
        <v>0</v>
      </c>
      <c r="D298" s="141">
        <v>1096</v>
      </c>
      <c r="E298" s="147">
        <v>0</v>
      </c>
      <c r="F298" s="147">
        <v>0</v>
      </c>
      <c r="G298" s="147">
        <v>0</v>
      </c>
      <c r="H298" s="147">
        <v>0</v>
      </c>
    </row>
    <row r="299" spans="1:8" s="6" customFormat="1" ht="15" customHeight="1">
      <c r="A299" s="27">
        <v>2010</v>
      </c>
      <c r="B299" s="141">
        <v>878</v>
      </c>
      <c r="C299" s="147">
        <v>0</v>
      </c>
      <c r="D299" s="141">
        <v>878</v>
      </c>
      <c r="E299" s="147">
        <v>0</v>
      </c>
      <c r="F299" s="147">
        <v>0</v>
      </c>
      <c r="G299" s="147">
        <v>0</v>
      </c>
      <c r="H299" s="147">
        <v>0</v>
      </c>
    </row>
    <row r="300" spans="1:8" s="6" customFormat="1" ht="15" customHeight="1">
      <c r="A300" s="27">
        <v>2011</v>
      </c>
      <c r="B300" s="141">
        <v>632</v>
      </c>
      <c r="C300" s="147">
        <v>0</v>
      </c>
      <c r="D300" s="141">
        <v>632</v>
      </c>
      <c r="E300" s="147">
        <v>0</v>
      </c>
      <c r="F300" s="147">
        <v>0</v>
      </c>
      <c r="G300" s="147">
        <v>0</v>
      </c>
      <c r="H300" s="147">
        <v>0</v>
      </c>
    </row>
    <row r="301" spans="1:8" s="4" customFormat="1" ht="15" customHeight="1">
      <c r="A301" s="27">
        <v>2012</v>
      </c>
      <c r="B301" s="141">
        <v>476</v>
      </c>
      <c r="C301" s="147">
        <v>0</v>
      </c>
      <c r="D301" s="141">
        <v>476</v>
      </c>
      <c r="E301" s="147">
        <v>0</v>
      </c>
      <c r="F301" s="147">
        <v>0</v>
      </c>
      <c r="G301" s="147">
        <v>0</v>
      </c>
      <c r="H301" s="147">
        <v>0</v>
      </c>
    </row>
    <row r="302" spans="1:8" s="4" customFormat="1" ht="15" customHeight="1">
      <c r="A302" s="27">
        <v>2013</v>
      </c>
      <c r="B302" s="139">
        <v>439</v>
      </c>
      <c r="C302" s="147">
        <v>0</v>
      </c>
      <c r="D302" s="139">
        <v>439</v>
      </c>
      <c r="E302" s="147">
        <v>0</v>
      </c>
      <c r="F302" s="147">
        <v>0</v>
      </c>
      <c r="G302" s="147">
        <v>0</v>
      </c>
      <c r="H302" s="147">
        <v>0</v>
      </c>
    </row>
    <row r="303" spans="1:8" s="6" customFormat="1" ht="15" customHeight="1">
      <c r="A303" s="27">
        <v>2014</v>
      </c>
      <c r="B303" s="139">
        <v>507</v>
      </c>
      <c r="C303" s="147">
        <v>0</v>
      </c>
      <c r="D303" s="139">
        <v>507</v>
      </c>
      <c r="E303" s="147">
        <v>0</v>
      </c>
      <c r="F303" s="147">
        <v>0</v>
      </c>
      <c r="G303" s="147">
        <v>0</v>
      </c>
      <c r="H303" s="147">
        <v>0</v>
      </c>
    </row>
    <row r="304" spans="1:8" s="508" customFormat="1" ht="15" customHeight="1">
      <c r="A304" s="27">
        <v>2015</v>
      </c>
      <c r="B304" s="139">
        <v>476</v>
      </c>
      <c r="C304" s="147">
        <v>0</v>
      </c>
      <c r="D304" s="139">
        <v>476</v>
      </c>
      <c r="E304" s="147">
        <v>0</v>
      </c>
      <c r="F304" s="147">
        <v>0</v>
      </c>
      <c r="G304" s="147">
        <v>0</v>
      </c>
      <c r="H304" s="147">
        <v>0</v>
      </c>
    </row>
    <row r="305" spans="1:8" s="4" customFormat="1" ht="33" customHeight="1">
      <c r="A305" s="20"/>
      <c r="B305" s="3263" t="s">
        <v>521</v>
      </c>
      <c r="C305" s="3263"/>
      <c r="D305" s="3263"/>
      <c r="E305" s="3263"/>
      <c r="F305" s="3263"/>
      <c r="G305" s="3263"/>
      <c r="H305" s="3263"/>
    </row>
    <row r="306" spans="1:8" s="4" customFormat="1" ht="15" customHeight="1">
      <c r="A306" s="27">
        <v>1992</v>
      </c>
      <c r="B306" s="141">
        <v>237</v>
      </c>
      <c r="C306" s="147">
        <v>0</v>
      </c>
      <c r="D306" s="141">
        <v>237</v>
      </c>
      <c r="E306" s="147">
        <v>0</v>
      </c>
      <c r="F306" s="147">
        <v>0</v>
      </c>
      <c r="G306" s="147">
        <v>0</v>
      </c>
      <c r="H306" s="147">
        <v>0</v>
      </c>
    </row>
    <row r="307" spans="1:8" s="4" customFormat="1" ht="15" customHeight="1">
      <c r="A307" s="27">
        <v>1993</v>
      </c>
      <c r="B307" s="141">
        <v>1086</v>
      </c>
      <c r="C307" s="147">
        <v>0</v>
      </c>
      <c r="D307" s="141">
        <v>1086</v>
      </c>
      <c r="E307" s="147">
        <v>0</v>
      </c>
      <c r="F307" s="147">
        <v>0</v>
      </c>
      <c r="G307" s="147">
        <v>0</v>
      </c>
      <c r="H307" s="147">
        <v>0</v>
      </c>
    </row>
    <row r="308" spans="1:8" s="4" customFormat="1" ht="15" customHeight="1">
      <c r="A308" s="27">
        <v>1994</v>
      </c>
      <c r="B308" s="141">
        <v>2453</v>
      </c>
      <c r="C308" s="147">
        <v>0</v>
      </c>
      <c r="D308" s="141">
        <v>2453</v>
      </c>
      <c r="E308" s="147">
        <v>0</v>
      </c>
      <c r="F308" s="147">
        <v>0</v>
      </c>
      <c r="G308" s="147">
        <v>0</v>
      </c>
      <c r="H308" s="147">
        <v>0</v>
      </c>
    </row>
    <row r="309" spans="1:8" s="4" customFormat="1" ht="15" customHeight="1">
      <c r="A309" s="27">
        <v>1995</v>
      </c>
      <c r="B309" s="141">
        <v>3109</v>
      </c>
      <c r="C309" s="147">
        <v>0</v>
      </c>
      <c r="D309" s="141">
        <v>3109</v>
      </c>
      <c r="E309" s="147">
        <v>0</v>
      </c>
      <c r="F309" s="147">
        <v>0</v>
      </c>
      <c r="G309" s="147">
        <v>0</v>
      </c>
      <c r="H309" s="147">
        <v>0</v>
      </c>
    </row>
    <row r="310" spans="1:8" s="4" customFormat="1" ht="15" customHeight="1">
      <c r="A310" s="27">
        <v>1996</v>
      </c>
      <c r="B310" s="141">
        <v>3114</v>
      </c>
      <c r="C310" s="147">
        <v>0</v>
      </c>
      <c r="D310" s="141">
        <v>3114</v>
      </c>
      <c r="E310" s="147">
        <v>0</v>
      </c>
      <c r="F310" s="147">
        <v>0</v>
      </c>
      <c r="G310" s="147">
        <v>0</v>
      </c>
      <c r="H310" s="147">
        <v>0</v>
      </c>
    </row>
    <row r="311" spans="1:8" s="4" customFormat="1" ht="15" customHeight="1">
      <c r="A311" s="27">
        <v>1997</v>
      </c>
      <c r="B311" s="141">
        <v>3597</v>
      </c>
      <c r="C311" s="147">
        <v>0</v>
      </c>
      <c r="D311" s="141">
        <v>3597</v>
      </c>
      <c r="E311" s="147">
        <v>0</v>
      </c>
      <c r="F311" s="147">
        <v>0</v>
      </c>
      <c r="G311" s="147">
        <v>0</v>
      </c>
      <c r="H311" s="147">
        <v>0</v>
      </c>
    </row>
    <row r="312" spans="1:8" s="4" customFormat="1" ht="15" customHeight="1">
      <c r="A312" s="27">
        <v>1998</v>
      </c>
      <c r="B312" s="141">
        <v>2459</v>
      </c>
      <c r="C312" s="147">
        <v>0</v>
      </c>
      <c r="D312" s="141">
        <v>2459</v>
      </c>
      <c r="E312" s="147">
        <v>0</v>
      </c>
      <c r="F312" s="147">
        <v>0</v>
      </c>
      <c r="G312" s="147">
        <v>0</v>
      </c>
      <c r="H312" s="147">
        <v>0</v>
      </c>
    </row>
    <row r="313" spans="1:8" s="4" customFormat="1" ht="15" customHeight="1">
      <c r="A313" s="27">
        <v>1999</v>
      </c>
      <c r="B313" s="141">
        <v>2181</v>
      </c>
      <c r="C313" s="147">
        <v>0</v>
      </c>
      <c r="D313" s="141">
        <v>2181</v>
      </c>
      <c r="E313" s="147">
        <v>0</v>
      </c>
      <c r="F313" s="147">
        <v>0</v>
      </c>
      <c r="G313" s="147">
        <v>0</v>
      </c>
      <c r="H313" s="147">
        <v>0</v>
      </c>
    </row>
    <row r="314" spans="1:8" s="4" customFormat="1" ht="15" customHeight="1">
      <c r="A314" s="27">
        <v>2000</v>
      </c>
      <c r="B314" s="141">
        <v>2479</v>
      </c>
      <c r="C314" s="147">
        <v>0</v>
      </c>
      <c r="D314" s="141">
        <v>2479</v>
      </c>
      <c r="E314" s="147">
        <v>0</v>
      </c>
      <c r="F314" s="147">
        <v>0</v>
      </c>
      <c r="G314" s="147">
        <v>0</v>
      </c>
      <c r="H314" s="147">
        <v>0</v>
      </c>
    </row>
    <row r="315" spans="1:8" s="4" customFormat="1" ht="15" customHeight="1">
      <c r="A315" s="27">
        <v>2001</v>
      </c>
      <c r="B315" s="141">
        <v>2496</v>
      </c>
      <c r="C315" s="147">
        <v>0</v>
      </c>
      <c r="D315" s="141">
        <v>2496</v>
      </c>
      <c r="E315" s="147">
        <v>0</v>
      </c>
      <c r="F315" s="147">
        <v>0</v>
      </c>
      <c r="G315" s="147">
        <v>0</v>
      </c>
      <c r="H315" s="147">
        <v>0</v>
      </c>
    </row>
    <row r="316" spans="1:8" s="4" customFormat="1" ht="15" customHeight="1">
      <c r="A316" s="27">
        <v>2002</v>
      </c>
      <c r="B316" s="141">
        <v>2964</v>
      </c>
      <c r="C316" s="147">
        <v>0</v>
      </c>
      <c r="D316" s="141">
        <v>2964</v>
      </c>
      <c r="E316" s="147">
        <v>0</v>
      </c>
      <c r="F316" s="147">
        <v>0</v>
      </c>
      <c r="G316" s="147">
        <v>0</v>
      </c>
      <c r="H316" s="147">
        <v>0</v>
      </c>
    </row>
    <row r="317" spans="1:8" s="4" customFormat="1" ht="15" customHeight="1">
      <c r="A317" s="27">
        <v>2003</v>
      </c>
      <c r="B317" s="141">
        <v>3782</v>
      </c>
      <c r="C317" s="147">
        <v>0</v>
      </c>
      <c r="D317" s="141">
        <v>3782</v>
      </c>
      <c r="E317" s="147">
        <v>0</v>
      </c>
      <c r="F317" s="147">
        <v>0</v>
      </c>
      <c r="G317" s="147">
        <v>0</v>
      </c>
      <c r="H317" s="147">
        <v>0</v>
      </c>
    </row>
    <row r="318" spans="1:8" s="4" customFormat="1" ht="15" customHeight="1">
      <c r="A318" s="27">
        <v>2004</v>
      </c>
      <c r="B318" s="141">
        <v>3083</v>
      </c>
      <c r="C318" s="147">
        <v>0</v>
      </c>
      <c r="D318" s="141">
        <v>3083</v>
      </c>
      <c r="E318" s="147">
        <v>0</v>
      </c>
      <c r="F318" s="147">
        <v>0</v>
      </c>
      <c r="G318" s="147">
        <v>0</v>
      </c>
      <c r="H318" s="147">
        <v>0</v>
      </c>
    </row>
    <row r="319" spans="1:8" s="4" customFormat="1" ht="15" customHeight="1">
      <c r="A319" s="27">
        <v>2005</v>
      </c>
      <c r="B319" s="141">
        <v>875</v>
      </c>
      <c r="C319" s="147">
        <v>0</v>
      </c>
      <c r="D319" s="149">
        <v>875</v>
      </c>
      <c r="E319" s="147">
        <v>0</v>
      </c>
      <c r="F319" s="147">
        <v>0</v>
      </c>
      <c r="G319" s="147">
        <v>0</v>
      </c>
      <c r="H319" s="147">
        <v>0</v>
      </c>
    </row>
    <row r="320" spans="1:8" s="4" customFormat="1" ht="15" customHeight="1">
      <c r="A320" s="27">
        <v>2006</v>
      </c>
      <c r="B320" s="141">
        <v>734</v>
      </c>
      <c r="C320" s="147">
        <v>0</v>
      </c>
      <c r="D320" s="149">
        <v>734</v>
      </c>
      <c r="E320" s="147">
        <v>0</v>
      </c>
      <c r="F320" s="147">
        <v>0</v>
      </c>
      <c r="G320" s="147">
        <v>0</v>
      </c>
      <c r="H320" s="147">
        <v>0</v>
      </c>
    </row>
    <row r="321" spans="1:8" s="4" customFormat="1" ht="15" customHeight="1">
      <c r="A321" s="27">
        <v>2007</v>
      </c>
      <c r="B321" s="141">
        <v>659</v>
      </c>
      <c r="C321" s="147">
        <v>0</v>
      </c>
      <c r="D321" s="149">
        <v>659</v>
      </c>
      <c r="E321" s="147">
        <v>0</v>
      </c>
      <c r="F321" s="147">
        <v>0</v>
      </c>
      <c r="G321" s="147">
        <v>0</v>
      </c>
      <c r="H321" s="147">
        <v>0</v>
      </c>
    </row>
    <row r="322" spans="1:8" s="4" customFormat="1" ht="15" customHeight="1">
      <c r="A322" s="27">
        <v>2008</v>
      </c>
      <c r="B322" s="141">
        <v>521</v>
      </c>
      <c r="C322" s="147">
        <v>0</v>
      </c>
      <c r="D322" s="141">
        <v>521</v>
      </c>
      <c r="E322" s="147">
        <v>0</v>
      </c>
      <c r="F322" s="147">
        <v>0</v>
      </c>
      <c r="G322" s="147">
        <v>0</v>
      </c>
      <c r="H322" s="147">
        <v>0</v>
      </c>
    </row>
    <row r="323" spans="1:8" s="4" customFormat="1" ht="15" customHeight="1">
      <c r="A323" s="27">
        <v>2009</v>
      </c>
      <c r="B323" s="141">
        <v>503</v>
      </c>
      <c r="C323" s="147">
        <v>0</v>
      </c>
      <c r="D323" s="141">
        <v>503</v>
      </c>
      <c r="E323" s="147">
        <v>0</v>
      </c>
      <c r="F323" s="147">
        <v>0</v>
      </c>
      <c r="G323" s="147">
        <v>0</v>
      </c>
      <c r="H323" s="147">
        <v>0</v>
      </c>
    </row>
    <row r="324" spans="1:8" s="6" customFormat="1" ht="15" customHeight="1">
      <c r="A324" s="27">
        <v>2010</v>
      </c>
      <c r="B324" s="141">
        <v>462</v>
      </c>
      <c r="C324" s="147">
        <v>0</v>
      </c>
      <c r="D324" s="141">
        <v>462</v>
      </c>
      <c r="E324" s="147">
        <v>0</v>
      </c>
      <c r="F324" s="147">
        <v>0</v>
      </c>
      <c r="G324" s="147">
        <v>0</v>
      </c>
      <c r="H324" s="147">
        <v>0</v>
      </c>
    </row>
    <row r="325" spans="1:8" s="6" customFormat="1" ht="15" customHeight="1">
      <c r="A325" s="27">
        <v>2011</v>
      </c>
      <c r="B325" s="141">
        <v>487</v>
      </c>
      <c r="C325" s="147">
        <v>0</v>
      </c>
      <c r="D325" s="139">
        <v>487</v>
      </c>
      <c r="E325" s="147">
        <v>0</v>
      </c>
      <c r="F325" s="147">
        <v>0</v>
      </c>
      <c r="G325" s="147">
        <v>0</v>
      </c>
      <c r="H325" s="147">
        <v>0</v>
      </c>
    </row>
    <row r="326" spans="1:8" s="6" customFormat="1" ht="15" customHeight="1">
      <c r="A326" s="27">
        <v>2012</v>
      </c>
      <c r="B326" s="139">
        <v>342</v>
      </c>
      <c r="C326" s="147">
        <v>0</v>
      </c>
      <c r="D326" s="139">
        <v>342</v>
      </c>
      <c r="E326" s="147">
        <v>0</v>
      </c>
      <c r="F326" s="147">
        <v>0</v>
      </c>
      <c r="G326" s="147">
        <v>0</v>
      </c>
      <c r="H326" s="147">
        <v>0</v>
      </c>
    </row>
    <row r="327" spans="1:8" s="6" customFormat="1" ht="15" customHeight="1">
      <c r="A327" s="27">
        <v>2013</v>
      </c>
      <c r="B327" s="139">
        <v>348</v>
      </c>
      <c r="C327" s="147">
        <v>0</v>
      </c>
      <c r="D327" s="139">
        <v>348</v>
      </c>
      <c r="E327" s="147">
        <v>0</v>
      </c>
      <c r="F327" s="147">
        <v>0</v>
      </c>
      <c r="G327" s="147">
        <v>0</v>
      </c>
      <c r="H327" s="147">
        <v>0</v>
      </c>
    </row>
    <row r="328" spans="1:8" s="6" customFormat="1" ht="15" customHeight="1">
      <c r="A328" s="27">
        <v>2014</v>
      </c>
      <c r="B328" s="139">
        <v>277</v>
      </c>
      <c r="C328" s="147">
        <v>0</v>
      </c>
      <c r="D328" s="139">
        <v>277</v>
      </c>
      <c r="E328" s="147">
        <v>0</v>
      </c>
      <c r="F328" s="147">
        <v>0</v>
      </c>
      <c r="G328" s="147">
        <v>0</v>
      </c>
      <c r="H328" s="147">
        <v>0</v>
      </c>
    </row>
    <row r="329" spans="1:8" s="508" customFormat="1" ht="15" customHeight="1">
      <c r="A329" s="27">
        <v>2015</v>
      </c>
      <c r="B329" s="139">
        <v>291</v>
      </c>
      <c r="C329" s="147">
        <v>0</v>
      </c>
      <c r="D329" s="139">
        <v>291</v>
      </c>
      <c r="E329" s="147">
        <v>0</v>
      </c>
      <c r="F329" s="147">
        <v>0</v>
      </c>
      <c r="G329" s="147">
        <v>0</v>
      </c>
      <c r="H329" s="147">
        <v>0</v>
      </c>
    </row>
    <row r="330" spans="1:8" s="4" customFormat="1" ht="33" customHeight="1">
      <c r="A330" s="20"/>
      <c r="B330" s="3248" t="s">
        <v>522</v>
      </c>
      <c r="C330" s="3248"/>
      <c r="D330" s="3248"/>
      <c r="E330" s="3248"/>
      <c r="F330" s="3248"/>
      <c r="G330" s="3248"/>
      <c r="H330" s="3248"/>
    </row>
    <row r="331" spans="1:8" s="4" customFormat="1" ht="15" customHeight="1">
      <c r="A331" s="27">
        <v>1992</v>
      </c>
      <c r="B331" s="148">
        <v>0</v>
      </c>
      <c r="C331" s="148">
        <v>0</v>
      </c>
      <c r="D331" s="148">
        <v>0</v>
      </c>
      <c r="E331" s="148">
        <v>0</v>
      </c>
      <c r="F331" s="148">
        <v>0</v>
      </c>
      <c r="G331" s="148">
        <v>0</v>
      </c>
      <c r="H331" s="148">
        <v>0</v>
      </c>
    </row>
    <row r="332" spans="1:8" s="4" customFormat="1" ht="15" customHeight="1">
      <c r="A332" s="27">
        <v>1993</v>
      </c>
      <c r="B332" s="148">
        <v>0</v>
      </c>
      <c r="C332" s="148">
        <v>0</v>
      </c>
      <c r="D332" s="148">
        <v>0</v>
      </c>
      <c r="E332" s="148">
        <v>0</v>
      </c>
      <c r="F332" s="148">
        <v>0</v>
      </c>
      <c r="G332" s="148">
        <v>0</v>
      </c>
      <c r="H332" s="148">
        <v>0</v>
      </c>
    </row>
    <row r="333" spans="1:8" s="4" customFormat="1" ht="15" customHeight="1">
      <c r="A333" s="27">
        <v>1994</v>
      </c>
      <c r="B333" s="148">
        <v>0</v>
      </c>
      <c r="C333" s="148">
        <v>0</v>
      </c>
      <c r="D333" s="148">
        <v>0</v>
      </c>
      <c r="E333" s="148">
        <v>0</v>
      </c>
      <c r="F333" s="148">
        <v>0</v>
      </c>
      <c r="G333" s="148">
        <v>0</v>
      </c>
      <c r="H333" s="148">
        <v>0</v>
      </c>
    </row>
    <row r="334" spans="1:8" s="4" customFormat="1" ht="15" customHeight="1">
      <c r="A334" s="27">
        <v>1995</v>
      </c>
      <c r="B334" s="148">
        <v>0</v>
      </c>
      <c r="C334" s="148">
        <v>0</v>
      </c>
      <c r="D334" s="148">
        <v>0</v>
      </c>
      <c r="E334" s="148">
        <v>0</v>
      </c>
      <c r="F334" s="148">
        <v>0</v>
      </c>
      <c r="G334" s="148">
        <v>0</v>
      </c>
      <c r="H334" s="148">
        <v>0</v>
      </c>
    </row>
    <row r="335" spans="1:8" s="4" customFormat="1" ht="15" customHeight="1">
      <c r="A335" s="27">
        <v>1996</v>
      </c>
      <c r="B335" s="148">
        <v>0</v>
      </c>
      <c r="C335" s="148">
        <v>0</v>
      </c>
      <c r="D335" s="148">
        <v>0</v>
      </c>
      <c r="E335" s="148">
        <v>0</v>
      </c>
      <c r="F335" s="148">
        <v>0</v>
      </c>
      <c r="G335" s="148">
        <v>0</v>
      </c>
      <c r="H335" s="148">
        <v>0</v>
      </c>
    </row>
    <row r="336" spans="1:8" s="4" customFormat="1" ht="15" customHeight="1">
      <c r="A336" s="27">
        <v>1997</v>
      </c>
      <c r="B336" s="148">
        <v>0</v>
      </c>
      <c r="C336" s="148">
        <v>0</v>
      </c>
      <c r="D336" s="148">
        <v>0</v>
      </c>
      <c r="E336" s="148">
        <v>0</v>
      </c>
      <c r="F336" s="148">
        <v>0</v>
      </c>
      <c r="G336" s="148">
        <v>0</v>
      </c>
      <c r="H336" s="148">
        <v>0</v>
      </c>
    </row>
    <row r="337" spans="1:8" s="4" customFormat="1" ht="15" customHeight="1">
      <c r="A337" s="27">
        <v>1998</v>
      </c>
      <c r="B337" s="148">
        <v>0</v>
      </c>
      <c r="C337" s="148">
        <v>0</v>
      </c>
      <c r="D337" s="148">
        <v>0</v>
      </c>
      <c r="E337" s="148">
        <v>0</v>
      </c>
      <c r="F337" s="148">
        <v>0</v>
      </c>
      <c r="G337" s="148">
        <v>0</v>
      </c>
      <c r="H337" s="148">
        <v>0</v>
      </c>
    </row>
    <row r="338" spans="1:8" s="4" customFormat="1" ht="15" customHeight="1">
      <c r="A338" s="27">
        <v>1999</v>
      </c>
      <c r="B338" s="148">
        <v>0</v>
      </c>
      <c r="C338" s="148">
        <v>0</v>
      </c>
      <c r="D338" s="148">
        <v>0</v>
      </c>
      <c r="E338" s="148">
        <v>0</v>
      </c>
      <c r="F338" s="148">
        <v>0</v>
      </c>
      <c r="G338" s="148">
        <v>0</v>
      </c>
      <c r="H338" s="148">
        <v>0</v>
      </c>
    </row>
    <row r="339" spans="1:8" s="4" customFormat="1" ht="15" customHeight="1">
      <c r="A339" s="27">
        <v>2000</v>
      </c>
      <c r="B339" s="148">
        <v>0</v>
      </c>
      <c r="C339" s="148">
        <v>0</v>
      </c>
      <c r="D339" s="148">
        <v>0</v>
      </c>
      <c r="E339" s="148">
        <v>0</v>
      </c>
      <c r="F339" s="148">
        <v>0</v>
      </c>
      <c r="G339" s="148">
        <v>0</v>
      </c>
      <c r="H339" s="148">
        <v>0</v>
      </c>
    </row>
    <row r="340" spans="1:8" s="4" customFormat="1" ht="15" customHeight="1">
      <c r="A340" s="27">
        <v>2001</v>
      </c>
      <c r="B340" s="148">
        <v>0</v>
      </c>
      <c r="C340" s="148">
        <v>0</v>
      </c>
      <c r="D340" s="148">
        <v>0</v>
      </c>
      <c r="E340" s="148">
        <v>0</v>
      </c>
      <c r="F340" s="148">
        <v>0</v>
      </c>
      <c r="G340" s="148">
        <v>0</v>
      </c>
      <c r="H340" s="148">
        <v>0</v>
      </c>
    </row>
    <row r="341" spans="1:8" s="4" customFormat="1" ht="15" customHeight="1">
      <c r="A341" s="27">
        <v>2002</v>
      </c>
      <c r="B341" s="148">
        <v>0</v>
      </c>
      <c r="C341" s="148">
        <v>0</v>
      </c>
      <c r="D341" s="148">
        <v>0</v>
      </c>
      <c r="E341" s="148">
        <v>0</v>
      </c>
      <c r="F341" s="148">
        <v>0</v>
      </c>
      <c r="G341" s="148">
        <v>0</v>
      </c>
      <c r="H341" s="148">
        <v>0</v>
      </c>
    </row>
    <row r="342" spans="1:8" s="4" customFormat="1" ht="15" customHeight="1">
      <c r="A342" s="27">
        <v>2003</v>
      </c>
      <c r="B342" s="148">
        <v>0</v>
      </c>
      <c r="C342" s="148">
        <v>0</v>
      </c>
      <c r="D342" s="148">
        <v>0</v>
      </c>
      <c r="E342" s="148">
        <v>0</v>
      </c>
      <c r="F342" s="148">
        <v>0</v>
      </c>
      <c r="G342" s="148">
        <v>0</v>
      </c>
      <c r="H342" s="148">
        <v>0</v>
      </c>
    </row>
    <row r="343" spans="1:8" s="4" customFormat="1" ht="15" customHeight="1">
      <c r="A343" s="27">
        <v>2004</v>
      </c>
      <c r="B343" s="148">
        <v>0</v>
      </c>
      <c r="C343" s="148">
        <v>0</v>
      </c>
      <c r="D343" s="148">
        <v>0</v>
      </c>
      <c r="E343" s="148">
        <v>0</v>
      </c>
      <c r="F343" s="148">
        <v>0</v>
      </c>
      <c r="G343" s="148">
        <v>0</v>
      </c>
      <c r="H343" s="148">
        <v>0</v>
      </c>
    </row>
    <row r="344" spans="1:8" s="4" customFormat="1" ht="15" customHeight="1">
      <c r="A344" s="27">
        <v>2005</v>
      </c>
      <c r="B344" s="148">
        <v>0</v>
      </c>
      <c r="C344" s="148">
        <v>0</v>
      </c>
      <c r="D344" s="148">
        <v>0</v>
      </c>
      <c r="E344" s="148">
        <v>0</v>
      </c>
      <c r="F344" s="148">
        <v>0</v>
      </c>
      <c r="G344" s="148">
        <v>0</v>
      </c>
      <c r="H344" s="148">
        <v>0</v>
      </c>
    </row>
    <row r="345" spans="1:8" s="4" customFormat="1" ht="15" customHeight="1">
      <c r="A345" s="27">
        <v>2006</v>
      </c>
      <c r="B345" s="150">
        <v>348</v>
      </c>
      <c r="C345" s="142">
        <v>0</v>
      </c>
      <c r="D345" s="150">
        <v>348</v>
      </c>
      <c r="E345" s="147">
        <v>0</v>
      </c>
      <c r="F345" s="147">
        <v>0</v>
      </c>
      <c r="G345" s="147">
        <v>0</v>
      </c>
      <c r="H345" s="147">
        <v>0</v>
      </c>
    </row>
    <row r="346" spans="1:8" s="4" customFormat="1" ht="15" customHeight="1">
      <c r="A346" s="27">
        <v>2007</v>
      </c>
      <c r="B346" s="150">
        <v>351</v>
      </c>
      <c r="C346" s="142">
        <v>0</v>
      </c>
      <c r="D346" s="150">
        <v>351</v>
      </c>
      <c r="E346" s="147">
        <v>0</v>
      </c>
      <c r="F346" s="147">
        <v>0</v>
      </c>
      <c r="G346" s="147">
        <v>0</v>
      </c>
      <c r="H346" s="147">
        <v>0</v>
      </c>
    </row>
    <row r="347" spans="1:8" s="4" customFormat="1" ht="15" customHeight="1">
      <c r="A347" s="27">
        <v>2008</v>
      </c>
      <c r="B347" s="150">
        <v>262</v>
      </c>
      <c r="C347" s="142">
        <v>0</v>
      </c>
      <c r="D347" s="150">
        <v>262</v>
      </c>
      <c r="E347" s="147">
        <v>0</v>
      </c>
      <c r="F347" s="147">
        <v>0</v>
      </c>
      <c r="G347" s="147">
        <v>0</v>
      </c>
      <c r="H347" s="147">
        <v>0</v>
      </c>
    </row>
    <row r="348" spans="1:8" s="4" customFormat="1" ht="15" customHeight="1">
      <c r="A348" s="27">
        <v>2009</v>
      </c>
      <c r="B348" s="150">
        <v>97</v>
      </c>
      <c r="C348" s="142">
        <v>0</v>
      </c>
      <c r="D348" s="150">
        <v>97</v>
      </c>
      <c r="E348" s="147">
        <v>0</v>
      </c>
      <c r="F348" s="147">
        <v>0</v>
      </c>
      <c r="G348" s="147">
        <v>0</v>
      </c>
      <c r="H348" s="147">
        <v>0</v>
      </c>
    </row>
    <row r="349" spans="1:8" s="6" customFormat="1" ht="15" customHeight="1">
      <c r="A349" s="27">
        <v>2010</v>
      </c>
      <c r="B349" s="150">
        <v>76</v>
      </c>
      <c r="C349" s="142">
        <v>0</v>
      </c>
      <c r="D349" s="150">
        <v>76</v>
      </c>
      <c r="E349" s="147">
        <v>0</v>
      </c>
      <c r="F349" s="147">
        <v>0</v>
      </c>
      <c r="G349" s="147">
        <v>0</v>
      </c>
      <c r="H349" s="147">
        <v>0</v>
      </c>
    </row>
    <row r="350" spans="1:8" s="6" customFormat="1" ht="15" customHeight="1">
      <c r="A350" s="27">
        <v>2011</v>
      </c>
      <c r="B350" s="150">
        <v>82</v>
      </c>
      <c r="C350" s="142">
        <v>0</v>
      </c>
      <c r="D350" s="152">
        <v>82</v>
      </c>
      <c r="E350" s="147">
        <v>0</v>
      </c>
      <c r="F350" s="147">
        <v>0</v>
      </c>
      <c r="G350" s="147">
        <v>0</v>
      </c>
      <c r="H350" s="147">
        <v>0</v>
      </c>
    </row>
    <row r="351" spans="1:8" s="4" customFormat="1" ht="15" customHeight="1">
      <c r="A351" s="27">
        <v>2012</v>
      </c>
      <c r="B351" s="150">
        <v>65</v>
      </c>
      <c r="C351" s="142">
        <v>0</v>
      </c>
      <c r="D351" s="152">
        <v>65</v>
      </c>
      <c r="E351" s="147">
        <v>0</v>
      </c>
      <c r="F351" s="147">
        <v>0</v>
      </c>
      <c r="G351" s="147">
        <v>0</v>
      </c>
      <c r="H351" s="147">
        <v>0</v>
      </c>
    </row>
    <row r="352" spans="1:8" s="4" customFormat="1" ht="15" customHeight="1">
      <c r="A352" s="27">
        <v>2013</v>
      </c>
      <c r="B352" s="139">
        <v>62</v>
      </c>
      <c r="C352" s="142">
        <v>0</v>
      </c>
      <c r="D352" s="139">
        <v>62</v>
      </c>
      <c r="E352" s="147">
        <v>0</v>
      </c>
      <c r="F352" s="147">
        <v>0</v>
      </c>
      <c r="G352" s="147">
        <v>0</v>
      </c>
      <c r="H352" s="147">
        <v>0</v>
      </c>
    </row>
    <row r="353" spans="1:8" s="6" customFormat="1" ht="15" customHeight="1">
      <c r="A353" s="27">
        <v>2014</v>
      </c>
      <c r="B353" s="139">
        <v>114</v>
      </c>
      <c r="C353" s="142">
        <v>0</v>
      </c>
      <c r="D353" s="139">
        <v>114</v>
      </c>
      <c r="E353" s="147">
        <v>0</v>
      </c>
      <c r="F353" s="147">
        <v>0</v>
      </c>
      <c r="G353" s="147">
        <v>0</v>
      </c>
      <c r="H353" s="147">
        <v>0</v>
      </c>
    </row>
    <row r="354" spans="1:8" s="508" customFormat="1" ht="15" customHeight="1">
      <c r="A354" s="27">
        <v>2015</v>
      </c>
      <c r="B354" s="139">
        <v>119</v>
      </c>
      <c r="C354" s="142">
        <v>0</v>
      </c>
      <c r="D354" s="139">
        <v>119</v>
      </c>
      <c r="E354" s="147">
        <v>0</v>
      </c>
      <c r="F354" s="147">
        <v>0</v>
      </c>
      <c r="G354" s="147">
        <v>0</v>
      </c>
      <c r="H354" s="147">
        <v>0</v>
      </c>
    </row>
    <row r="355" spans="1:8" s="4" customFormat="1" ht="33" customHeight="1">
      <c r="A355" s="20"/>
      <c r="B355" s="3264" t="s">
        <v>614</v>
      </c>
      <c r="C355" s="3264"/>
      <c r="D355" s="3264"/>
      <c r="E355" s="3264"/>
      <c r="F355" s="3264"/>
      <c r="G355" s="3264"/>
      <c r="H355" s="3264"/>
    </row>
    <row r="356" spans="1:8" s="4" customFormat="1" ht="15" customHeight="1">
      <c r="A356" s="27">
        <v>1992</v>
      </c>
      <c r="B356" s="150">
        <v>2384</v>
      </c>
      <c r="C356" s="142">
        <v>110</v>
      </c>
      <c r="D356" s="150">
        <v>2274</v>
      </c>
      <c r="E356" s="150">
        <v>2274</v>
      </c>
      <c r="F356" s="147">
        <v>0</v>
      </c>
      <c r="G356" s="147">
        <v>0</v>
      </c>
      <c r="H356" s="147">
        <v>0</v>
      </c>
    </row>
    <row r="357" spans="1:8" s="4" customFormat="1" ht="15" customHeight="1">
      <c r="A357" s="27">
        <v>1993</v>
      </c>
      <c r="B357" s="150">
        <v>1382</v>
      </c>
      <c r="C357" s="142">
        <v>89</v>
      </c>
      <c r="D357" s="150">
        <v>1293</v>
      </c>
      <c r="E357" s="150">
        <v>1293</v>
      </c>
      <c r="F357" s="147">
        <v>0</v>
      </c>
      <c r="G357" s="147">
        <v>0</v>
      </c>
      <c r="H357" s="147">
        <v>0</v>
      </c>
    </row>
    <row r="358" spans="1:8" s="4" customFormat="1" ht="15" customHeight="1">
      <c r="A358" s="27">
        <v>1994</v>
      </c>
      <c r="B358" s="150">
        <v>1334</v>
      </c>
      <c r="C358" s="142">
        <v>209</v>
      </c>
      <c r="D358" s="150">
        <v>1125</v>
      </c>
      <c r="E358" s="150">
        <v>1125</v>
      </c>
      <c r="F358" s="147">
        <v>0</v>
      </c>
      <c r="G358" s="147">
        <v>0</v>
      </c>
      <c r="H358" s="147">
        <v>0</v>
      </c>
    </row>
    <row r="359" spans="1:8" s="4" customFormat="1" ht="15" customHeight="1">
      <c r="A359" s="27">
        <v>1995</v>
      </c>
      <c r="B359" s="150">
        <v>2770</v>
      </c>
      <c r="C359" s="142">
        <v>284</v>
      </c>
      <c r="D359" s="150">
        <v>2486</v>
      </c>
      <c r="E359" s="150">
        <v>2486</v>
      </c>
      <c r="F359" s="147">
        <v>0</v>
      </c>
      <c r="G359" s="147">
        <v>0</v>
      </c>
      <c r="H359" s="147">
        <v>0</v>
      </c>
    </row>
    <row r="360" spans="1:8" s="4" customFormat="1" ht="15" customHeight="1">
      <c r="A360" s="27">
        <v>1996</v>
      </c>
      <c r="B360" s="150">
        <v>2009</v>
      </c>
      <c r="C360" s="142">
        <v>240</v>
      </c>
      <c r="D360" s="150">
        <v>1769</v>
      </c>
      <c r="E360" s="150">
        <v>1769</v>
      </c>
      <c r="F360" s="147">
        <v>0</v>
      </c>
      <c r="G360" s="147">
        <v>0</v>
      </c>
      <c r="H360" s="147">
        <v>0</v>
      </c>
    </row>
    <row r="361" spans="1:8" s="4" customFormat="1" ht="15" customHeight="1">
      <c r="A361" s="27">
        <v>1997</v>
      </c>
      <c r="B361" s="150">
        <v>2263</v>
      </c>
      <c r="C361" s="142">
        <v>186</v>
      </c>
      <c r="D361" s="150">
        <v>2077</v>
      </c>
      <c r="E361" s="150">
        <v>2077</v>
      </c>
      <c r="F361" s="147">
        <v>0</v>
      </c>
      <c r="G361" s="147">
        <v>0</v>
      </c>
      <c r="H361" s="147">
        <v>0</v>
      </c>
    </row>
    <row r="362" spans="1:8" s="4" customFormat="1" ht="15" customHeight="1">
      <c r="A362" s="27">
        <v>1998</v>
      </c>
      <c r="B362" s="150">
        <v>2122</v>
      </c>
      <c r="C362" s="142">
        <v>210</v>
      </c>
      <c r="D362" s="150">
        <v>1912</v>
      </c>
      <c r="E362" s="150">
        <v>1912</v>
      </c>
      <c r="F362" s="147">
        <v>0</v>
      </c>
      <c r="G362" s="147">
        <v>0</v>
      </c>
      <c r="H362" s="147">
        <v>0</v>
      </c>
    </row>
    <row r="363" spans="1:8" s="4" customFormat="1" ht="15" customHeight="1">
      <c r="A363" s="27">
        <v>1999</v>
      </c>
      <c r="B363" s="150">
        <v>2199</v>
      </c>
      <c r="C363" s="142">
        <v>242</v>
      </c>
      <c r="D363" s="150">
        <v>1957</v>
      </c>
      <c r="E363" s="150">
        <v>1957</v>
      </c>
      <c r="F363" s="147">
        <v>0</v>
      </c>
      <c r="G363" s="147">
        <v>0</v>
      </c>
      <c r="H363" s="147">
        <v>0</v>
      </c>
    </row>
    <row r="364" spans="1:8" s="4" customFormat="1" ht="15" customHeight="1">
      <c r="A364" s="27">
        <v>2000</v>
      </c>
      <c r="B364" s="150">
        <v>1645</v>
      </c>
      <c r="C364" s="142">
        <v>168</v>
      </c>
      <c r="D364" s="150">
        <v>1477</v>
      </c>
      <c r="E364" s="150">
        <v>1477</v>
      </c>
      <c r="F364" s="147">
        <v>0</v>
      </c>
      <c r="G364" s="147">
        <v>0</v>
      </c>
      <c r="H364" s="147">
        <v>0</v>
      </c>
    </row>
    <row r="365" spans="1:8" s="4" customFormat="1" ht="15" customHeight="1">
      <c r="A365" s="27">
        <v>2001</v>
      </c>
      <c r="B365" s="150">
        <v>1938</v>
      </c>
      <c r="C365" s="142">
        <v>219</v>
      </c>
      <c r="D365" s="150">
        <v>1719</v>
      </c>
      <c r="E365" s="150">
        <v>1719</v>
      </c>
      <c r="F365" s="147">
        <v>0</v>
      </c>
      <c r="G365" s="147">
        <v>0</v>
      </c>
      <c r="H365" s="147">
        <v>0</v>
      </c>
    </row>
    <row r="366" spans="1:8" s="4" customFormat="1" ht="15" customHeight="1">
      <c r="A366" s="27">
        <v>2002</v>
      </c>
      <c r="B366" s="150">
        <v>2042</v>
      </c>
      <c r="C366" s="142">
        <v>228</v>
      </c>
      <c r="D366" s="150">
        <v>1814</v>
      </c>
      <c r="E366" s="150">
        <v>1814</v>
      </c>
      <c r="F366" s="147">
        <v>0</v>
      </c>
      <c r="G366" s="147">
        <v>0</v>
      </c>
      <c r="H366" s="147">
        <v>0</v>
      </c>
    </row>
    <row r="367" spans="1:8" s="4" customFormat="1" ht="15" customHeight="1">
      <c r="A367" s="27">
        <v>2003</v>
      </c>
      <c r="B367" s="150">
        <v>2485</v>
      </c>
      <c r="C367" s="142">
        <v>311</v>
      </c>
      <c r="D367" s="150">
        <v>2174</v>
      </c>
      <c r="E367" s="150">
        <v>2174</v>
      </c>
      <c r="F367" s="147">
        <v>0</v>
      </c>
      <c r="G367" s="147">
        <v>0</v>
      </c>
      <c r="H367" s="147">
        <v>0</v>
      </c>
    </row>
    <row r="368" spans="1:8" s="4" customFormat="1" ht="15" customHeight="1">
      <c r="A368" s="27">
        <v>2004</v>
      </c>
      <c r="B368" s="150">
        <v>3005</v>
      </c>
      <c r="C368" s="142">
        <v>262</v>
      </c>
      <c r="D368" s="150">
        <v>2743</v>
      </c>
      <c r="E368" s="150">
        <v>2743</v>
      </c>
      <c r="F368" s="147">
        <v>0</v>
      </c>
      <c r="G368" s="147">
        <v>0</v>
      </c>
      <c r="H368" s="147">
        <v>0</v>
      </c>
    </row>
    <row r="369" spans="1:8" s="4" customFormat="1" ht="15" customHeight="1">
      <c r="A369" s="27">
        <v>2005</v>
      </c>
      <c r="B369" s="150">
        <v>2998</v>
      </c>
      <c r="C369" s="151">
        <v>289</v>
      </c>
      <c r="D369" s="152">
        <v>2709</v>
      </c>
      <c r="E369" s="152">
        <v>2709</v>
      </c>
      <c r="F369" s="147">
        <v>0</v>
      </c>
      <c r="G369" s="147">
        <v>0</v>
      </c>
      <c r="H369" s="147">
        <v>0</v>
      </c>
    </row>
    <row r="370" spans="1:8" s="4" customFormat="1" ht="15" customHeight="1">
      <c r="A370" s="27">
        <v>2006</v>
      </c>
      <c r="B370" s="150">
        <v>2975</v>
      </c>
      <c r="C370" s="151">
        <v>329</v>
      </c>
      <c r="D370" s="152">
        <v>2646</v>
      </c>
      <c r="E370" s="152">
        <v>2646</v>
      </c>
      <c r="F370" s="147">
        <v>0</v>
      </c>
      <c r="G370" s="147">
        <v>0</v>
      </c>
      <c r="H370" s="147">
        <v>0</v>
      </c>
    </row>
    <row r="371" spans="1:8" s="4" customFormat="1" ht="15" customHeight="1">
      <c r="A371" s="27">
        <v>2007</v>
      </c>
      <c r="B371" s="150">
        <v>2689</v>
      </c>
      <c r="C371" s="151">
        <v>347</v>
      </c>
      <c r="D371" s="152">
        <v>2342</v>
      </c>
      <c r="E371" s="152">
        <v>2342</v>
      </c>
      <c r="F371" s="147">
        <v>0</v>
      </c>
      <c r="G371" s="147">
        <v>0</v>
      </c>
      <c r="H371" s="147">
        <v>0</v>
      </c>
    </row>
    <row r="372" spans="1:8" s="4" customFormat="1" ht="15" customHeight="1">
      <c r="A372" s="27">
        <v>2008</v>
      </c>
      <c r="B372" s="150">
        <v>2992</v>
      </c>
      <c r="C372" s="142">
        <v>364</v>
      </c>
      <c r="D372" s="150">
        <v>2628</v>
      </c>
      <c r="E372" s="150">
        <v>2628</v>
      </c>
      <c r="F372" s="147">
        <v>0</v>
      </c>
      <c r="G372" s="147">
        <v>0</v>
      </c>
      <c r="H372" s="147">
        <v>0</v>
      </c>
    </row>
    <row r="373" spans="1:8" s="4" customFormat="1" ht="15" customHeight="1">
      <c r="A373" s="27">
        <v>2009</v>
      </c>
      <c r="B373" s="150">
        <v>3006</v>
      </c>
      <c r="C373" s="142">
        <v>375</v>
      </c>
      <c r="D373" s="150">
        <v>2631</v>
      </c>
      <c r="E373" s="150">
        <v>2631</v>
      </c>
      <c r="F373" s="147">
        <v>0</v>
      </c>
      <c r="G373" s="147">
        <v>0</v>
      </c>
      <c r="H373" s="147">
        <v>0</v>
      </c>
    </row>
    <row r="374" spans="1:8" s="6" customFormat="1" ht="15" customHeight="1">
      <c r="A374" s="27">
        <v>2010</v>
      </c>
      <c r="B374" s="150">
        <v>2613</v>
      </c>
      <c r="C374" s="142">
        <v>336</v>
      </c>
      <c r="D374" s="150">
        <v>2277</v>
      </c>
      <c r="E374" s="150">
        <v>2277</v>
      </c>
      <c r="F374" s="147">
        <v>0</v>
      </c>
      <c r="G374" s="147">
        <v>0</v>
      </c>
      <c r="H374" s="147">
        <v>0</v>
      </c>
    </row>
    <row r="375" spans="1:8" s="4" customFormat="1" ht="15" customHeight="1">
      <c r="A375" s="27">
        <v>2011</v>
      </c>
      <c r="B375" s="150">
        <v>2122</v>
      </c>
      <c r="C375" s="142">
        <v>318</v>
      </c>
      <c r="D375" s="150">
        <v>1804</v>
      </c>
      <c r="E375" s="61">
        <v>1804</v>
      </c>
      <c r="F375" s="147">
        <v>0</v>
      </c>
      <c r="G375" s="147">
        <v>0</v>
      </c>
      <c r="H375" s="147">
        <v>0</v>
      </c>
    </row>
    <row r="376" spans="1:8" s="4" customFormat="1" ht="15" customHeight="1">
      <c r="A376" s="27">
        <v>2012</v>
      </c>
      <c r="B376" s="150">
        <v>2000</v>
      </c>
      <c r="C376" s="142">
        <v>295</v>
      </c>
      <c r="D376" s="150">
        <v>1705</v>
      </c>
      <c r="E376" s="61">
        <v>1705</v>
      </c>
      <c r="F376" s="147">
        <v>0</v>
      </c>
      <c r="G376" s="147">
        <v>0</v>
      </c>
      <c r="H376" s="147">
        <v>0</v>
      </c>
    </row>
    <row r="377" spans="1:8" s="4" customFormat="1" ht="15" customHeight="1">
      <c r="A377" s="27">
        <v>2013</v>
      </c>
      <c r="B377" s="139">
        <v>1693</v>
      </c>
      <c r="C377" s="139">
        <v>52</v>
      </c>
      <c r="D377" s="139">
        <v>1641</v>
      </c>
      <c r="E377" s="139">
        <v>1641</v>
      </c>
      <c r="F377" s="147">
        <v>0</v>
      </c>
      <c r="G377" s="147">
        <v>0</v>
      </c>
      <c r="H377" s="147">
        <v>0</v>
      </c>
    </row>
    <row r="378" spans="1:8" s="6" customFormat="1" ht="15" customHeight="1">
      <c r="A378" s="27">
        <v>2014</v>
      </c>
      <c r="B378" s="389">
        <v>1520</v>
      </c>
      <c r="C378" s="390">
        <v>55</v>
      </c>
      <c r="D378" s="389">
        <v>1465</v>
      </c>
      <c r="E378" s="390">
        <v>1465</v>
      </c>
      <c r="F378" s="147">
        <v>0</v>
      </c>
      <c r="G378" s="147">
        <v>0</v>
      </c>
      <c r="H378" s="147">
        <v>0</v>
      </c>
    </row>
    <row r="379" spans="1:8" s="4" customFormat="1" ht="15" customHeight="1">
      <c r="A379" s="27">
        <v>2015</v>
      </c>
      <c r="B379" s="1122">
        <v>1750</v>
      </c>
      <c r="C379" s="1123">
        <v>59</v>
      </c>
      <c r="D379" s="1122">
        <v>1691</v>
      </c>
      <c r="E379" s="1123">
        <v>1691</v>
      </c>
      <c r="F379" s="147">
        <v>0</v>
      </c>
      <c r="G379" s="147">
        <v>0</v>
      </c>
      <c r="H379" s="147">
        <v>0</v>
      </c>
    </row>
    <row r="380" spans="1:8" s="524" customFormat="1" ht="33" customHeight="1">
      <c r="A380" s="191"/>
      <c r="B380" s="3264" t="s">
        <v>463</v>
      </c>
      <c r="C380" s="3264"/>
      <c r="D380" s="3264"/>
      <c r="E380" s="3264"/>
      <c r="F380" s="3264"/>
      <c r="G380" s="3264"/>
      <c r="H380" s="3264"/>
    </row>
    <row r="381" spans="1:8" s="4" customFormat="1" ht="15" customHeight="1">
      <c r="A381" s="27">
        <v>1992</v>
      </c>
      <c r="B381" s="150">
        <v>1209</v>
      </c>
      <c r="C381" s="142">
        <v>52</v>
      </c>
      <c r="D381" s="150">
        <v>1157</v>
      </c>
      <c r="E381" s="147">
        <f t="shared" ref="E381:H382" si="7">E406+E431</f>
        <v>0</v>
      </c>
      <c r="F381" s="158">
        <f t="shared" si="7"/>
        <v>0</v>
      </c>
      <c r="G381" s="164">
        <f t="shared" si="7"/>
        <v>0</v>
      </c>
      <c r="H381" s="147">
        <f t="shared" si="7"/>
        <v>0</v>
      </c>
    </row>
    <row r="382" spans="1:8" s="4" customFormat="1" ht="15" customHeight="1">
      <c r="A382" s="27">
        <v>1993</v>
      </c>
      <c r="B382" s="150">
        <v>3378</v>
      </c>
      <c r="C382" s="142">
        <v>73</v>
      </c>
      <c r="D382" s="150">
        <v>3305</v>
      </c>
      <c r="E382" s="147">
        <f t="shared" si="7"/>
        <v>0</v>
      </c>
      <c r="F382" s="158">
        <f t="shared" si="7"/>
        <v>0</v>
      </c>
      <c r="G382" s="164">
        <f t="shared" si="7"/>
        <v>0</v>
      </c>
      <c r="H382" s="147">
        <f t="shared" si="7"/>
        <v>0</v>
      </c>
    </row>
    <row r="383" spans="1:8" s="4" customFormat="1" ht="15" customHeight="1">
      <c r="A383" s="27">
        <v>1994</v>
      </c>
      <c r="B383" s="150">
        <v>2580</v>
      </c>
      <c r="C383" s="142">
        <v>133</v>
      </c>
      <c r="D383" s="150">
        <v>2447</v>
      </c>
      <c r="E383" s="147">
        <f t="shared" ref="E383:F389" si="8">E408+E433</f>
        <v>0</v>
      </c>
      <c r="F383" s="158">
        <f t="shared" si="8"/>
        <v>0</v>
      </c>
      <c r="G383" s="164">
        <v>1085</v>
      </c>
      <c r="H383" s="147">
        <f t="shared" ref="H383:H395" si="9">H408+H433</f>
        <v>0</v>
      </c>
    </row>
    <row r="384" spans="1:8" s="4" customFormat="1" ht="15" customHeight="1">
      <c r="A384" s="27">
        <v>1995</v>
      </c>
      <c r="B384" s="150">
        <v>2822</v>
      </c>
      <c r="C384" s="142">
        <v>211</v>
      </c>
      <c r="D384" s="150">
        <v>2611</v>
      </c>
      <c r="E384" s="147">
        <f t="shared" si="8"/>
        <v>0</v>
      </c>
      <c r="F384" s="158">
        <f t="shared" si="8"/>
        <v>0</v>
      </c>
      <c r="G384" s="164">
        <v>193</v>
      </c>
      <c r="H384" s="147">
        <f t="shared" si="9"/>
        <v>0</v>
      </c>
    </row>
    <row r="385" spans="1:8" s="4" customFormat="1" ht="15" customHeight="1">
      <c r="A385" s="27">
        <v>1996</v>
      </c>
      <c r="B385" s="150">
        <v>3237</v>
      </c>
      <c r="C385" s="142">
        <v>234</v>
      </c>
      <c r="D385" s="150">
        <v>3003</v>
      </c>
      <c r="E385" s="147">
        <f t="shared" si="8"/>
        <v>0</v>
      </c>
      <c r="F385" s="158">
        <f t="shared" si="8"/>
        <v>0</v>
      </c>
      <c r="G385" s="164">
        <v>363</v>
      </c>
      <c r="H385" s="147">
        <f t="shared" si="9"/>
        <v>0</v>
      </c>
    </row>
    <row r="386" spans="1:8" s="4" customFormat="1" ht="15" customHeight="1">
      <c r="A386" s="27">
        <v>1997</v>
      </c>
      <c r="B386" s="150">
        <v>3717</v>
      </c>
      <c r="C386" s="142">
        <v>333</v>
      </c>
      <c r="D386" s="150">
        <v>3384</v>
      </c>
      <c r="E386" s="147">
        <f t="shared" si="8"/>
        <v>0</v>
      </c>
      <c r="F386" s="158">
        <f t="shared" si="8"/>
        <v>0</v>
      </c>
      <c r="G386" s="164">
        <v>390</v>
      </c>
      <c r="H386" s="147">
        <f t="shared" si="9"/>
        <v>0</v>
      </c>
    </row>
    <row r="387" spans="1:8" s="4" customFormat="1" ht="15" customHeight="1">
      <c r="A387" s="27">
        <v>1998</v>
      </c>
      <c r="B387" s="150">
        <v>4335</v>
      </c>
      <c r="C387" s="142">
        <v>370</v>
      </c>
      <c r="D387" s="150">
        <v>3965</v>
      </c>
      <c r="E387" s="147">
        <f t="shared" si="8"/>
        <v>0</v>
      </c>
      <c r="F387" s="158">
        <f t="shared" si="8"/>
        <v>0</v>
      </c>
      <c r="G387" s="164">
        <v>302</v>
      </c>
      <c r="H387" s="147">
        <f t="shared" si="9"/>
        <v>0</v>
      </c>
    </row>
    <row r="388" spans="1:8" s="4" customFormat="1" ht="15" customHeight="1">
      <c r="A388" s="27">
        <v>1999</v>
      </c>
      <c r="B388" s="150">
        <v>4308</v>
      </c>
      <c r="C388" s="142">
        <v>268</v>
      </c>
      <c r="D388" s="150">
        <v>4040</v>
      </c>
      <c r="E388" s="147">
        <f t="shared" si="8"/>
        <v>0</v>
      </c>
      <c r="F388" s="158">
        <f t="shared" si="8"/>
        <v>0</v>
      </c>
      <c r="G388" s="164">
        <v>521</v>
      </c>
      <c r="H388" s="147">
        <f t="shared" si="9"/>
        <v>0</v>
      </c>
    </row>
    <row r="389" spans="1:8" s="4" customFormat="1" ht="15" customHeight="1">
      <c r="A389" s="27">
        <v>2000</v>
      </c>
      <c r="B389" s="150">
        <v>4137</v>
      </c>
      <c r="C389" s="142">
        <v>242</v>
      </c>
      <c r="D389" s="150">
        <v>3895</v>
      </c>
      <c r="E389" s="147">
        <f t="shared" si="8"/>
        <v>0</v>
      </c>
      <c r="F389" s="158">
        <f t="shared" si="8"/>
        <v>0</v>
      </c>
      <c r="G389" s="164">
        <v>520</v>
      </c>
      <c r="H389" s="147">
        <f t="shared" si="9"/>
        <v>0</v>
      </c>
    </row>
    <row r="390" spans="1:8" s="4" customFormat="1" ht="15" customHeight="1">
      <c r="A390" s="27">
        <v>2001</v>
      </c>
      <c r="B390" s="150">
        <v>4118</v>
      </c>
      <c r="C390" s="142">
        <v>259</v>
      </c>
      <c r="D390" s="150">
        <v>3859</v>
      </c>
      <c r="E390" s="147">
        <f t="shared" ref="E390:E399" si="10">E415+E440</f>
        <v>0</v>
      </c>
      <c r="F390" s="158">
        <v>37</v>
      </c>
      <c r="G390" s="164">
        <v>401</v>
      </c>
      <c r="H390" s="147">
        <f t="shared" si="9"/>
        <v>0</v>
      </c>
    </row>
    <row r="391" spans="1:8" s="4" customFormat="1" ht="15" customHeight="1">
      <c r="A391" s="27">
        <v>2002</v>
      </c>
      <c r="B391" s="150">
        <v>4112</v>
      </c>
      <c r="C391" s="142">
        <v>241</v>
      </c>
      <c r="D391" s="150">
        <v>3871</v>
      </c>
      <c r="E391" s="147">
        <f t="shared" si="10"/>
        <v>0</v>
      </c>
      <c r="F391" s="158">
        <v>28</v>
      </c>
      <c r="G391" s="164">
        <v>457</v>
      </c>
      <c r="H391" s="147">
        <f t="shared" si="9"/>
        <v>0</v>
      </c>
    </row>
    <row r="392" spans="1:8" s="4" customFormat="1" ht="15" customHeight="1">
      <c r="A392" s="27">
        <v>2003</v>
      </c>
      <c r="B392" s="150">
        <v>4701</v>
      </c>
      <c r="C392" s="142">
        <v>290</v>
      </c>
      <c r="D392" s="150">
        <v>4411</v>
      </c>
      <c r="E392" s="147">
        <f t="shared" si="10"/>
        <v>0</v>
      </c>
      <c r="F392" s="158">
        <v>22</v>
      </c>
      <c r="G392" s="164">
        <v>6</v>
      </c>
      <c r="H392" s="147">
        <f t="shared" si="9"/>
        <v>0</v>
      </c>
    </row>
    <row r="393" spans="1:8" s="4" customFormat="1" ht="15" customHeight="1">
      <c r="A393" s="27">
        <v>2004</v>
      </c>
      <c r="B393" s="150">
        <v>4821</v>
      </c>
      <c r="C393" s="142">
        <v>297</v>
      </c>
      <c r="D393" s="150">
        <v>4524</v>
      </c>
      <c r="E393" s="147">
        <f t="shared" si="10"/>
        <v>0</v>
      </c>
      <c r="F393" s="158">
        <v>30</v>
      </c>
      <c r="G393" s="164">
        <v>64</v>
      </c>
      <c r="H393" s="147">
        <f t="shared" si="9"/>
        <v>0</v>
      </c>
    </row>
    <row r="394" spans="1:8" s="4" customFormat="1" ht="15" customHeight="1">
      <c r="A394" s="27">
        <v>2005</v>
      </c>
      <c r="B394" s="150">
        <v>4809</v>
      </c>
      <c r="C394" s="142">
        <v>245</v>
      </c>
      <c r="D394" s="150">
        <v>4564</v>
      </c>
      <c r="E394" s="147">
        <f t="shared" si="10"/>
        <v>0</v>
      </c>
      <c r="F394" s="158">
        <v>52</v>
      </c>
      <c r="G394" s="164">
        <v>36</v>
      </c>
      <c r="H394" s="147">
        <f t="shared" si="9"/>
        <v>0</v>
      </c>
    </row>
    <row r="395" spans="1:8" s="4" customFormat="1" ht="15" customHeight="1">
      <c r="A395" s="27">
        <v>2006</v>
      </c>
      <c r="B395" s="150">
        <v>4493</v>
      </c>
      <c r="C395" s="142">
        <v>284</v>
      </c>
      <c r="D395" s="150">
        <v>4209</v>
      </c>
      <c r="E395" s="147">
        <f t="shared" si="10"/>
        <v>0</v>
      </c>
      <c r="F395" s="158">
        <v>37</v>
      </c>
      <c r="G395" s="164">
        <v>65</v>
      </c>
      <c r="H395" s="147">
        <f t="shared" si="9"/>
        <v>0</v>
      </c>
    </row>
    <row r="396" spans="1:8" s="4" customFormat="1" ht="15" customHeight="1">
      <c r="A396" s="27">
        <v>2007</v>
      </c>
      <c r="B396" s="150">
        <v>4153</v>
      </c>
      <c r="C396" s="142">
        <v>240</v>
      </c>
      <c r="D396" s="150">
        <v>3913</v>
      </c>
      <c r="E396" s="147">
        <f t="shared" si="10"/>
        <v>0</v>
      </c>
      <c r="F396" s="158">
        <v>29</v>
      </c>
      <c r="G396" s="164">
        <v>112</v>
      </c>
      <c r="H396" s="147">
        <f>H422+H446</f>
        <v>0</v>
      </c>
    </row>
    <row r="397" spans="1:8" s="4" customFormat="1" ht="15" customHeight="1">
      <c r="A397" s="27">
        <v>2008</v>
      </c>
      <c r="B397" s="150">
        <v>3972</v>
      </c>
      <c r="C397" s="142">
        <v>194</v>
      </c>
      <c r="D397" s="150">
        <v>3778</v>
      </c>
      <c r="E397" s="147">
        <f t="shared" si="10"/>
        <v>0</v>
      </c>
      <c r="F397" s="158">
        <v>37</v>
      </c>
      <c r="G397" s="164">
        <v>134</v>
      </c>
      <c r="H397" s="147">
        <f>H423+H447</f>
        <v>0</v>
      </c>
    </row>
    <row r="398" spans="1:8" s="4" customFormat="1" ht="15" customHeight="1">
      <c r="A398" s="27">
        <v>2009</v>
      </c>
      <c r="B398" s="150">
        <v>3457</v>
      </c>
      <c r="C398" s="142">
        <v>136</v>
      </c>
      <c r="D398" s="150">
        <v>3321</v>
      </c>
      <c r="E398" s="147">
        <f t="shared" si="10"/>
        <v>0</v>
      </c>
      <c r="F398" s="158">
        <v>10</v>
      </c>
      <c r="G398" s="164">
        <v>151</v>
      </c>
      <c r="H398" s="147">
        <f>H424+H448</f>
        <v>0</v>
      </c>
    </row>
    <row r="399" spans="1:8" s="6" customFormat="1" ht="15" customHeight="1">
      <c r="A399" s="27">
        <v>2010</v>
      </c>
      <c r="B399" s="150">
        <v>2919</v>
      </c>
      <c r="C399" s="142">
        <v>132</v>
      </c>
      <c r="D399" s="150">
        <v>2787</v>
      </c>
      <c r="E399" s="147">
        <f t="shared" si="10"/>
        <v>0</v>
      </c>
      <c r="F399" s="158">
        <v>25</v>
      </c>
      <c r="G399" s="164">
        <v>61</v>
      </c>
      <c r="H399" s="147">
        <f>H425+H449</f>
        <v>0</v>
      </c>
    </row>
    <row r="400" spans="1:8" s="4" customFormat="1" ht="15" customHeight="1">
      <c r="A400" s="27">
        <v>2011</v>
      </c>
      <c r="B400" s="150">
        <v>2668</v>
      </c>
      <c r="C400" s="142">
        <v>137</v>
      </c>
      <c r="D400" s="150">
        <v>2531</v>
      </c>
      <c r="E400" s="147">
        <v>0</v>
      </c>
      <c r="F400" s="158">
        <v>16</v>
      </c>
      <c r="G400" s="164">
        <v>161</v>
      </c>
      <c r="H400" s="147">
        <v>0</v>
      </c>
    </row>
    <row r="401" spans="1:8" s="4" customFormat="1" ht="15" customHeight="1">
      <c r="A401" s="27">
        <v>2012</v>
      </c>
      <c r="B401" s="150">
        <v>2085</v>
      </c>
      <c r="C401" s="142">
        <v>70</v>
      </c>
      <c r="D401" s="150">
        <v>2015</v>
      </c>
      <c r="E401" s="147">
        <v>0</v>
      </c>
      <c r="F401" s="233">
        <v>0</v>
      </c>
      <c r="G401" s="231">
        <v>157</v>
      </c>
      <c r="H401" s="147">
        <v>0</v>
      </c>
    </row>
    <row r="402" spans="1:8" s="4" customFormat="1" ht="15" customHeight="1">
      <c r="A402" s="27">
        <v>2013</v>
      </c>
      <c r="B402" s="139">
        <v>1885</v>
      </c>
      <c r="C402" s="139">
        <v>96</v>
      </c>
      <c r="D402" s="139">
        <v>1789</v>
      </c>
      <c r="E402" s="147">
        <v>0</v>
      </c>
      <c r="F402" s="139">
        <v>0</v>
      </c>
      <c r="G402" s="139">
        <v>203</v>
      </c>
      <c r="H402" s="147">
        <v>0</v>
      </c>
    </row>
    <row r="403" spans="1:8" s="6" customFormat="1" ht="15" customHeight="1">
      <c r="A403" s="27">
        <v>2014</v>
      </c>
      <c r="B403" s="391">
        <v>1835</v>
      </c>
      <c r="C403" s="392">
        <v>108</v>
      </c>
      <c r="D403" s="391">
        <v>1727</v>
      </c>
      <c r="E403" s="147">
        <v>0</v>
      </c>
      <c r="F403" s="147">
        <v>0</v>
      </c>
      <c r="G403" s="393">
        <v>248</v>
      </c>
      <c r="H403" s="147">
        <v>0</v>
      </c>
    </row>
    <row r="404" spans="1:8" s="508" customFormat="1" ht="15" customHeight="1">
      <c r="A404" s="27">
        <v>2015</v>
      </c>
      <c r="B404" s="435">
        <v>1701</v>
      </c>
      <c r="C404" s="437">
        <v>33</v>
      </c>
      <c r="D404" s="435">
        <v>1668</v>
      </c>
      <c r="E404" s="147">
        <v>0</v>
      </c>
      <c r="F404" s="147">
        <v>0</v>
      </c>
      <c r="G404" s="436">
        <v>241</v>
      </c>
      <c r="H404" s="147">
        <v>0</v>
      </c>
    </row>
    <row r="405" spans="1:8" s="524" customFormat="1" ht="33" customHeight="1">
      <c r="A405" s="191"/>
      <c r="B405" s="3264" t="s">
        <v>690</v>
      </c>
      <c r="C405" s="3264"/>
      <c r="D405" s="3264"/>
      <c r="E405" s="3264"/>
      <c r="F405" s="3264"/>
      <c r="G405" s="3264"/>
      <c r="H405" s="3264"/>
    </row>
    <row r="406" spans="1:8" s="4" customFormat="1" ht="15" customHeight="1">
      <c r="A406" s="27">
        <v>1992</v>
      </c>
      <c r="B406" s="150">
        <v>1209</v>
      </c>
      <c r="C406" s="142">
        <v>52</v>
      </c>
      <c r="D406" s="150">
        <v>1157</v>
      </c>
      <c r="E406" s="147">
        <v>0</v>
      </c>
      <c r="F406" s="158">
        <v>0</v>
      </c>
      <c r="G406" s="164">
        <v>0</v>
      </c>
      <c r="H406" s="147">
        <v>0</v>
      </c>
    </row>
    <row r="407" spans="1:8" s="4" customFormat="1" ht="15" customHeight="1">
      <c r="A407" s="27">
        <v>1993</v>
      </c>
      <c r="B407" s="150">
        <v>3378</v>
      </c>
      <c r="C407" s="142">
        <v>73</v>
      </c>
      <c r="D407" s="150">
        <v>3305</v>
      </c>
      <c r="E407" s="147">
        <v>0</v>
      </c>
      <c r="F407" s="158">
        <v>0</v>
      </c>
      <c r="G407" s="164">
        <v>0</v>
      </c>
      <c r="H407" s="147">
        <v>0</v>
      </c>
    </row>
    <row r="408" spans="1:8" s="4" customFormat="1" ht="15" customHeight="1">
      <c r="A408" s="27">
        <v>1994</v>
      </c>
      <c r="B408" s="150">
        <v>2580</v>
      </c>
      <c r="C408" s="142">
        <v>133</v>
      </c>
      <c r="D408" s="150">
        <v>2447</v>
      </c>
      <c r="E408" s="147">
        <v>0</v>
      </c>
      <c r="F408" s="158">
        <v>0</v>
      </c>
      <c r="G408" s="237">
        <v>1085</v>
      </c>
      <c r="H408" s="147">
        <v>0</v>
      </c>
    </row>
    <row r="409" spans="1:8" s="4" customFormat="1" ht="15" customHeight="1">
      <c r="A409" s="27">
        <v>1995</v>
      </c>
      <c r="B409" s="150">
        <v>2822</v>
      </c>
      <c r="C409" s="142">
        <v>211</v>
      </c>
      <c r="D409" s="150">
        <v>2611</v>
      </c>
      <c r="E409" s="147">
        <v>0</v>
      </c>
      <c r="F409" s="158">
        <v>0</v>
      </c>
      <c r="G409" s="237">
        <v>193</v>
      </c>
      <c r="H409" s="147">
        <v>0</v>
      </c>
    </row>
    <row r="410" spans="1:8" s="4" customFormat="1" ht="15" customHeight="1">
      <c r="A410" s="27">
        <v>1996</v>
      </c>
      <c r="B410" s="150">
        <v>3237</v>
      </c>
      <c r="C410" s="142">
        <v>234</v>
      </c>
      <c r="D410" s="150">
        <v>3003</v>
      </c>
      <c r="E410" s="147">
        <v>0</v>
      </c>
      <c r="F410" s="158">
        <v>0</v>
      </c>
      <c r="G410" s="237">
        <v>363</v>
      </c>
      <c r="H410" s="147">
        <v>0</v>
      </c>
    </row>
    <row r="411" spans="1:8" s="4" customFormat="1" ht="15" customHeight="1">
      <c r="A411" s="27">
        <v>1997</v>
      </c>
      <c r="B411" s="150">
        <v>3717</v>
      </c>
      <c r="C411" s="142">
        <v>333</v>
      </c>
      <c r="D411" s="150">
        <v>3384</v>
      </c>
      <c r="E411" s="147">
        <v>0</v>
      </c>
      <c r="F411" s="158">
        <v>0</v>
      </c>
      <c r="G411" s="237">
        <v>390</v>
      </c>
      <c r="H411" s="147">
        <v>0</v>
      </c>
    </row>
    <row r="412" spans="1:8" s="4" customFormat="1" ht="15" customHeight="1">
      <c r="A412" s="27">
        <v>1998</v>
      </c>
      <c r="B412" s="150">
        <v>4335</v>
      </c>
      <c r="C412" s="142">
        <v>370</v>
      </c>
      <c r="D412" s="150">
        <v>3965</v>
      </c>
      <c r="E412" s="147">
        <v>0</v>
      </c>
      <c r="F412" s="158">
        <v>0</v>
      </c>
      <c r="G412" s="237">
        <v>302</v>
      </c>
      <c r="H412" s="147">
        <v>0</v>
      </c>
    </row>
    <row r="413" spans="1:8" s="4" customFormat="1" ht="15" customHeight="1">
      <c r="A413" s="27">
        <v>1999</v>
      </c>
      <c r="B413" s="150">
        <v>4308</v>
      </c>
      <c r="C413" s="142">
        <v>268</v>
      </c>
      <c r="D413" s="150">
        <v>4040</v>
      </c>
      <c r="E413" s="147">
        <v>0</v>
      </c>
      <c r="F413" s="158">
        <v>0</v>
      </c>
      <c r="G413" s="237">
        <v>521</v>
      </c>
      <c r="H413" s="147">
        <v>0</v>
      </c>
    </row>
    <row r="414" spans="1:8" s="4" customFormat="1" ht="15" customHeight="1">
      <c r="A414" s="27">
        <v>2000</v>
      </c>
      <c r="B414" s="150">
        <v>4137</v>
      </c>
      <c r="C414" s="142">
        <v>242</v>
      </c>
      <c r="D414" s="150">
        <v>3895</v>
      </c>
      <c r="E414" s="147">
        <v>0</v>
      </c>
      <c r="F414" s="158">
        <v>0</v>
      </c>
      <c r="G414" s="237">
        <v>520</v>
      </c>
      <c r="H414" s="147">
        <v>0</v>
      </c>
    </row>
    <row r="415" spans="1:8" s="4" customFormat="1" ht="15" customHeight="1">
      <c r="A415" s="27">
        <v>2001</v>
      </c>
      <c r="B415" s="150">
        <v>4118</v>
      </c>
      <c r="C415" s="142">
        <v>259</v>
      </c>
      <c r="D415" s="150">
        <v>3859</v>
      </c>
      <c r="E415" s="147">
        <v>0</v>
      </c>
      <c r="F415" s="158">
        <v>37</v>
      </c>
      <c r="G415" s="237">
        <v>401</v>
      </c>
      <c r="H415" s="147">
        <v>0</v>
      </c>
    </row>
    <row r="416" spans="1:8" s="4" customFormat="1" ht="15" customHeight="1">
      <c r="A416" s="27">
        <v>2002</v>
      </c>
      <c r="B416" s="150">
        <v>4112</v>
      </c>
      <c r="C416" s="142">
        <v>241</v>
      </c>
      <c r="D416" s="150">
        <v>3871</v>
      </c>
      <c r="E416" s="147">
        <v>0</v>
      </c>
      <c r="F416" s="158">
        <v>28</v>
      </c>
      <c r="G416" s="237">
        <v>457</v>
      </c>
      <c r="H416" s="147">
        <v>0</v>
      </c>
    </row>
    <row r="417" spans="1:8" s="4" customFormat="1" ht="15" customHeight="1">
      <c r="A417" s="27">
        <v>2003</v>
      </c>
      <c r="B417" s="150">
        <v>4701</v>
      </c>
      <c r="C417" s="142">
        <v>290</v>
      </c>
      <c r="D417" s="150">
        <v>4411</v>
      </c>
      <c r="E417" s="147">
        <v>0</v>
      </c>
      <c r="F417" s="158">
        <v>22</v>
      </c>
      <c r="G417" s="237">
        <v>6</v>
      </c>
      <c r="H417" s="147">
        <v>0</v>
      </c>
    </row>
    <row r="418" spans="1:8" s="4" customFormat="1" ht="15" customHeight="1">
      <c r="A418" s="27">
        <v>2004</v>
      </c>
      <c r="B418" s="150">
        <v>4821</v>
      </c>
      <c r="C418" s="142">
        <v>297</v>
      </c>
      <c r="D418" s="150">
        <v>4524</v>
      </c>
      <c r="E418" s="147">
        <v>0</v>
      </c>
      <c r="F418" s="158">
        <v>30</v>
      </c>
      <c r="G418" s="237">
        <v>64</v>
      </c>
      <c r="H418" s="147">
        <v>0</v>
      </c>
    </row>
    <row r="419" spans="1:8" s="4" customFormat="1" ht="15" customHeight="1">
      <c r="A419" s="27">
        <v>2005</v>
      </c>
      <c r="B419" s="150">
        <v>4809</v>
      </c>
      <c r="C419" s="151">
        <v>245</v>
      </c>
      <c r="D419" s="152">
        <v>4564</v>
      </c>
      <c r="E419" s="147">
        <v>0</v>
      </c>
      <c r="F419" s="159">
        <v>52</v>
      </c>
      <c r="G419" s="237">
        <v>36</v>
      </c>
      <c r="H419" s="147">
        <v>0</v>
      </c>
    </row>
    <row r="420" spans="1:8" s="4" customFormat="1" ht="15" customHeight="1">
      <c r="A420" s="27">
        <v>2006</v>
      </c>
      <c r="B420" s="150">
        <v>4493</v>
      </c>
      <c r="C420" s="151">
        <v>284</v>
      </c>
      <c r="D420" s="152">
        <v>4209</v>
      </c>
      <c r="E420" s="147">
        <v>0</v>
      </c>
      <c r="F420" s="159">
        <v>37</v>
      </c>
      <c r="G420" s="237">
        <v>65</v>
      </c>
      <c r="H420" s="147">
        <v>0</v>
      </c>
    </row>
    <row r="421" spans="1:8" s="4" customFormat="1" ht="15" customHeight="1">
      <c r="A421" s="27">
        <v>2007</v>
      </c>
      <c r="B421" s="150">
        <v>4153</v>
      </c>
      <c r="C421" s="151">
        <v>240</v>
      </c>
      <c r="D421" s="152">
        <v>3913</v>
      </c>
      <c r="E421" s="147">
        <v>0</v>
      </c>
      <c r="F421" s="159">
        <v>29</v>
      </c>
      <c r="G421" s="237">
        <v>112</v>
      </c>
      <c r="H421" s="147">
        <v>0</v>
      </c>
    </row>
    <row r="422" spans="1:8" s="4" customFormat="1" ht="15" customHeight="1">
      <c r="A422" s="27">
        <v>2008</v>
      </c>
      <c r="B422" s="150">
        <v>3972</v>
      </c>
      <c r="C422" s="142">
        <v>194</v>
      </c>
      <c r="D422" s="150">
        <v>3778</v>
      </c>
      <c r="E422" s="147">
        <v>0</v>
      </c>
      <c r="F422" s="158">
        <v>37</v>
      </c>
      <c r="G422" s="237">
        <v>134</v>
      </c>
      <c r="H422" s="147">
        <v>0</v>
      </c>
    </row>
    <row r="423" spans="1:8" s="4" customFormat="1" ht="15" customHeight="1">
      <c r="A423" s="27">
        <v>2009</v>
      </c>
      <c r="B423" s="150">
        <v>3457</v>
      </c>
      <c r="C423" s="142">
        <v>136</v>
      </c>
      <c r="D423" s="150">
        <v>3321</v>
      </c>
      <c r="E423" s="147">
        <v>0</v>
      </c>
      <c r="F423" s="158">
        <v>10</v>
      </c>
      <c r="G423" s="237">
        <v>151</v>
      </c>
      <c r="H423" s="147">
        <v>0</v>
      </c>
    </row>
    <row r="424" spans="1:8" s="6" customFormat="1" ht="15" customHeight="1">
      <c r="A424" s="27">
        <v>2010</v>
      </c>
      <c r="B424" s="150">
        <v>2919</v>
      </c>
      <c r="C424" s="142">
        <v>132</v>
      </c>
      <c r="D424" s="150">
        <v>2787</v>
      </c>
      <c r="E424" s="147">
        <v>0</v>
      </c>
      <c r="F424" s="158">
        <v>25</v>
      </c>
      <c r="G424" s="237">
        <v>61</v>
      </c>
      <c r="H424" s="147">
        <v>0</v>
      </c>
    </row>
    <row r="425" spans="1:8" s="4" customFormat="1" ht="15" customHeight="1">
      <c r="A425" s="27">
        <v>2011</v>
      </c>
      <c r="B425" s="150">
        <v>2668</v>
      </c>
      <c r="C425" s="142">
        <v>137</v>
      </c>
      <c r="D425" s="150">
        <v>2531</v>
      </c>
      <c r="E425" s="147">
        <v>0</v>
      </c>
      <c r="F425" s="147">
        <v>16</v>
      </c>
      <c r="G425" s="147">
        <v>161</v>
      </c>
      <c r="H425" s="147">
        <v>0</v>
      </c>
    </row>
    <row r="426" spans="1:8" s="4" customFormat="1" ht="15" customHeight="1">
      <c r="A426" s="27">
        <v>2012</v>
      </c>
      <c r="B426" s="28">
        <v>2085</v>
      </c>
      <c r="C426" s="28">
        <v>70</v>
      </c>
      <c r="D426" s="28">
        <v>2015</v>
      </c>
      <c r="E426" s="147">
        <v>0</v>
      </c>
      <c r="F426" s="28">
        <v>0</v>
      </c>
      <c r="G426" s="28">
        <v>157</v>
      </c>
      <c r="H426" s="147">
        <v>0</v>
      </c>
    </row>
    <row r="427" spans="1:8" s="4" customFormat="1" ht="15" customHeight="1">
      <c r="A427" s="27">
        <v>2013</v>
      </c>
      <c r="B427" s="139">
        <v>1885</v>
      </c>
      <c r="C427" s="139">
        <v>96</v>
      </c>
      <c r="D427" s="139">
        <v>1789</v>
      </c>
      <c r="E427" s="147">
        <v>0</v>
      </c>
      <c r="F427" s="139">
        <v>0</v>
      </c>
      <c r="G427" s="139">
        <v>203</v>
      </c>
      <c r="H427" s="147">
        <v>0</v>
      </c>
    </row>
    <row r="428" spans="1:8" s="6" customFormat="1" ht="15" customHeight="1">
      <c r="A428" s="27">
        <v>2014</v>
      </c>
      <c r="B428" s="391">
        <v>1835</v>
      </c>
      <c r="C428" s="392">
        <v>108</v>
      </c>
      <c r="D428" s="391">
        <v>1727</v>
      </c>
      <c r="E428" s="147">
        <v>0</v>
      </c>
      <c r="F428" s="147">
        <v>0</v>
      </c>
      <c r="G428" s="393">
        <v>248</v>
      </c>
      <c r="H428" s="147">
        <v>0</v>
      </c>
    </row>
    <row r="429" spans="1:8" s="4" customFormat="1" ht="15" customHeight="1">
      <c r="A429" s="27">
        <v>2015</v>
      </c>
      <c r="B429" s="435">
        <v>1701</v>
      </c>
      <c r="C429" s="437">
        <v>33</v>
      </c>
      <c r="D429" s="435">
        <v>1668</v>
      </c>
      <c r="E429" s="147">
        <v>0</v>
      </c>
      <c r="F429" s="147">
        <v>0</v>
      </c>
      <c r="G429" s="436">
        <v>241</v>
      </c>
      <c r="H429" s="147">
        <v>0</v>
      </c>
    </row>
    <row r="430" spans="1:8" s="4" customFormat="1" ht="33" customHeight="1">
      <c r="A430" s="20"/>
      <c r="B430" s="3248" t="s">
        <v>397</v>
      </c>
      <c r="C430" s="3248"/>
      <c r="D430" s="3248"/>
      <c r="E430" s="3248"/>
      <c r="F430" s="3248"/>
      <c r="G430" s="3248"/>
      <c r="H430" s="3248"/>
    </row>
    <row r="431" spans="1:8" s="4" customFormat="1" ht="15" customHeight="1">
      <c r="A431" s="27">
        <v>1992</v>
      </c>
      <c r="B431" s="153">
        <v>0</v>
      </c>
      <c r="C431" s="148">
        <v>0</v>
      </c>
      <c r="D431" s="153">
        <v>0</v>
      </c>
      <c r="E431" s="148">
        <v>0</v>
      </c>
      <c r="F431" s="148">
        <v>0</v>
      </c>
      <c r="G431" s="148">
        <v>0</v>
      </c>
      <c r="H431" s="148">
        <v>0</v>
      </c>
    </row>
    <row r="432" spans="1:8" s="4" customFormat="1" ht="15" customHeight="1">
      <c r="A432" s="27">
        <v>1993</v>
      </c>
      <c r="B432" s="153">
        <v>0</v>
      </c>
      <c r="C432" s="148">
        <v>0</v>
      </c>
      <c r="D432" s="153">
        <v>0</v>
      </c>
      <c r="E432" s="148">
        <v>0</v>
      </c>
      <c r="F432" s="148">
        <v>0</v>
      </c>
      <c r="G432" s="148">
        <v>0</v>
      </c>
      <c r="H432" s="148">
        <v>0</v>
      </c>
    </row>
    <row r="433" spans="1:8" s="4" customFormat="1" ht="15" customHeight="1">
      <c r="A433" s="27">
        <v>1994</v>
      </c>
      <c r="B433" s="153">
        <v>0</v>
      </c>
      <c r="C433" s="148">
        <v>0</v>
      </c>
      <c r="D433" s="153">
        <v>0</v>
      </c>
      <c r="E433" s="148">
        <v>0</v>
      </c>
      <c r="F433" s="148">
        <v>0</v>
      </c>
      <c r="G433" s="148">
        <v>0</v>
      </c>
      <c r="H433" s="148">
        <v>0</v>
      </c>
    </row>
    <row r="434" spans="1:8" s="4" customFormat="1" ht="15" customHeight="1">
      <c r="A434" s="27">
        <v>1995</v>
      </c>
      <c r="B434" s="153">
        <v>0</v>
      </c>
      <c r="C434" s="148">
        <v>0</v>
      </c>
      <c r="D434" s="153">
        <v>0</v>
      </c>
      <c r="E434" s="148">
        <v>0</v>
      </c>
      <c r="F434" s="148">
        <v>0</v>
      </c>
      <c r="G434" s="148">
        <v>0</v>
      </c>
      <c r="H434" s="148">
        <v>0</v>
      </c>
    </row>
    <row r="435" spans="1:8" s="4" customFormat="1" ht="15" customHeight="1">
      <c r="A435" s="27">
        <v>1996</v>
      </c>
      <c r="B435" s="153">
        <v>0</v>
      </c>
      <c r="C435" s="148">
        <v>0</v>
      </c>
      <c r="D435" s="153">
        <v>0</v>
      </c>
      <c r="E435" s="148">
        <v>0</v>
      </c>
      <c r="F435" s="148">
        <v>0</v>
      </c>
      <c r="G435" s="148">
        <v>0</v>
      </c>
      <c r="H435" s="148">
        <v>0</v>
      </c>
    </row>
    <row r="436" spans="1:8" s="4" customFormat="1" ht="15" customHeight="1">
      <c r="A436" s="27">
        <v>1997</v>
      </c>
      <c r="B436" s="153">
        <v>0</v>
      </c>
      <c r="C436" s="148">
        <v>0</v>
      </c>
      <c r="D436" s="153">
        <v>0</v>
      </c>
      <c r="E436" s="148">
        <v>0</v>
      </c>
      <c r="F436" s="148">
        <v>0</v>
      </c>
      <c r="G436" s="148">
        <v>0</v>
      </c>
      <c r="H436" s="148">
        <v>0</v>
      </c>
    </row>
    <row r="437" spans="1:8" s="4" customFormat="1" ht="15" customHeight="1">
      <c r="A437" s="27">
        <v>1998</v>
      </c>
      <c r="B437" s="153">
        <v>0</v>
      </c>
      <c r="C437" s="148">
        <v>0</v>
      </c>
      <c r="D437" s="153">
        <v>0</v>
      </c>
      <c r="E437" s="148">
        <v>0</v>
      </c>
      <c r="F437" s="148">
        <v>0</v>
      </c>
      <c r="G437" s="148">
        <v>0</v>
      </c>
      <c r="H437" s="148">
        <v>0</v>
      </c>
    </row>
    <row r="438" spans="1:8" s="4" customFormat="1" ht="15" customHeight="1">
      <c r="A438" s="27">
        <v>1999</v>
      </c>
      <c r="B438" s="153">
        <v>0</v>
      </c>
      <c r="C438" s="148">
        <v>0</v>
      </c>
      <c r="D438" s="153">
        <v>0</v>
      </c>
      <c r="E438" s="148">
        <v>0</v>
      </c>
      <c r="F438" s="148">
        <v>0</v>
      </c>
      <c r="G438" s="148">
        <v>0</v>
      </c>
      <c r="H438" s="148">
        <v>0</v>
      </c>
    </row>
    <row r="439" spans="1:8" s="4" customFormat="1" ht="15" customHeight="1">
      <c r="A439" s="27">
        <v>2000</v>
      </c>
      <c r="B439" s="153">
        <v>0</v>
      </c>
      <c r="C439" s="148">
        <v>0</v>
      </c>
      <c r="D439" s="153">
        <v>0</v>
      </c>
      <c r="E439" s="148">
        <v>0</v>
      </c>
      <c r="F439" s="148">
        <v>0</v>
      </c>
      <c r="G439" s="148">
        <v>0</v>
      </c>
      <c r="H439" s="148">
        <v>0</v>
      </c>
    </row>
    <row r="440" spans="1:8" s="4" customFormat="1" ht="15" customHeight="1">
      <c r="A440" s="27">
        <v>2001</v>
      </c>
      <c r="B440" s="153">
        <v>0</v>
      </c>
      <c r="C440" s="148">
        <v>0</v>
      </c>
      <c r="D440" s="153">
        <v>0</v>
      </c>
      <c r="E440" s="148">
        <v>0</v>
      </c>
      <c r="F440" s="148">
        <v>0</v>
      </c>
      <c r="G440" s="148">
        <v>0</v>
      </c>
      <c r="H440" s="148">
        <v>0</v>
      </c>
    </row>
    <row r="441" spans="1:8" s="4" customFormat="1" ht="15" customHeight="1">
      <c r="A441" s="27">
        <v>2002</v>
      </c>
      <c r="B441" s="153">
        <v>0</v>
      </c>
      <c r="C441" s="148">
        <v>0</v>
      </c>
      <c r="D441" s="153">
        <v>0</v>
      </c>
      <c r="E441" s="148">
        <v>0</v>
      </c>
      <c r="F441" s="148">
        <v>0</v>
      </c>
      <c r="G441" s="148">
        <v>0</v>
      </c>
      <c r="H441" s="148">
        <v>0</v>
      </c>
    </row>
    <row r="442" spans="1:8" s="4" customFormat="1" ht="15" customHeight="1">
      <c r="A442" s="27">
        <v>2003</v>
      </c>
      <c r="B442" s="153">
        <v>0</v>
      </c>
      <c r="C442" s="148">
        <v>0</v>
      </c>
      <c r="D442" s="153">
        <v>0</v>
      </c>
      <c r="E442" s="148">
        <v>0</v>
      </c>
      <c r="F442" s="148">
        <v>0</v>
      </c>
      <c r="G442" s="148">
        <v>0</v>
      </c>
      <c r="H442" s="148">
        <v>0</v>
      </c>
    </row>
    <row r="443" spans="1:8" s="4" customFormat="1" ht="15" customHeight="1">
      <c r="A443" s="27">
        <v>2004</v>
      </c>
      <c r="B443" s="233">
        <v>0</v>
      </c>
      <c r="C443" s="233">
        <v>0</v>
      </c>
      <c r="D443" s="233">
        <v>0</v>
      </c>
      <c r="E443" s="147">
        <v>0</v>
      </c>
      <c r="F443" s="160">
        <v>0</v>
      </c>
      <c r="G443" s="160">
        <v>0</v>
      </c>
      <c r="H443" s="147">
        <v>0</v>
      </c>
    </row>
    <row r="444" spans="1:8" s="4" customFormat="1" ht="15" customHeight="1">
      <c r="A444" s="27">
        <v>2005</v>
      </c>
      <c r="B444" s="233">
        <v>0</v>
      </c>
      <c r="C444" s="233">
        <v>0</v>
      </c>
      <c r="D444" s="233">
        <v>0</v>
      </c>
      <c r="E444" s="147">
        <v>0</v>
      </c>
      <c r="F444" s="161">
        <v>0</v>
      </c>
      <c r="G444" s="161">
        <v>0</v>
      </c>
      <c r="H444" s="147">
        <v>0</v>
      </c>
    </row>
    <row r="445" spans="1:8" s="4" customFormat="1" ht="15" customHeight="1">
      <c r="A445" s="27">
        <v>2006</v>
      </c>
      <c r="B445" s="233">
        <v>0</v>
      </c>
      <c r="C445" s="233">
        <v>0</v>
      </c>
      <c r="D445" s="233">
        <v>0</v>
      </c>
      <c r="E445" s="147">
        <v>0</v>
      </c>
      <c r="F445" s="161">
        <v>0</v>
      </c>
      <c r="G445" s="161">
        <v>0</v>
      </c>
      <c r="H445" s="147">
        <v>0</v>
      </c>
    </row>
    <row r="446" spans="1:8" s="4" customFormat="1" ht="15" customHeight="1">
      <c r="A446" s="27">
        <v>2007</v>
      </c>
      <c r="B446" s="233">
        <v>0</v>
      </c>
      <c r="C446" s="233">
        <v>0</v>
      </c>
      <c r="D446" s="233">
        <v>0</v>
      </c>
      <c r="E446" s="147">
        <v>0</v>
      </c>
      <c r="F446" s="161">
        <v>0</v>
      </c>
      <c r="G446" s="161">
        <v>0</v>
      </c>
      <c r="H446" s="147">
        <v>0</v>
      </c>
    </row>
    <row r="447" spans="1:8" s="4" customFormat="1" ht="15" customHeight="1">
      <c r="A447" s="27">
        <v>2008</v>
      </c>
      <c r="B447" s="233">
        <v>0</v>
      </c>
      <c r="C447" s="233">
        <v>0</v>
      </c>
      <c r="D447" s="233">
        <v>0</v>
      </c>
      <c r="E447" s="147">
        <v>0</v>
      </c>
      <c r="F447" s="161">
        <v>0</v>
      </c>
      <c r="G447" s="161">
        <v>0</v>
      </c>
      <c r="H447" s="147">
        <v>0</v>
      </c>
    </row>
    <row r="448" spans="1:8" s="4" customFormat="1" ht="15" customHeight="1">
      <c r="A448" s="27">
        <v>2009</v>
      </c>
      <c r="B448" s="233">
        <v>0</v>
      </c>
      <c r="C448" s="233">
        <v>0</v>
      </c>
      <c r="D448" s="233">
        <v>0</v>
      </c>
      <c r="E448" s="147">
        <v>0</v>
      </c>
      <c r="F448" s="161">
        <v>0</v>
      </c>
      <c r="G448" s="161">
        <v>0</v>
      </c>
      <c r="H448" s="147">
        <v>0</v>
      </c>
    </row>
    <row r="449" spans="1:8" s="6" customFormat="1" ht="15" customHeight="1">
      <c r="A449" s="27">
        <v>2010</v>
      </c>
      <c r="B449" s="233">
        <v>0</v>
      </c>
      <c r="C449" s="233">
        <v>0</v>
      </c>
      <c r="D449" s="233">
        <v>0</v>
      </c>
      <c r="E449" s="147">
        <v>0</v>
      </c>
      <c r="F449" s="161">
        <v>0</v>
      </c>
      <c r="G449" s="161">
        <v>0</v>
      </c>
      <c r="H449" s="147">
        <v>0</v>
      </c>
    </row>
    <row r="450" spans="1:8" s="4" customFormat="1" ht="15" customHeight="1">
      <c r="A450" s="27">
        <v>2011</v>
      </c>
      <c r="B450" s="233">
        <v>0</v>
      </c>
      <c r="C450" s="233">
        <v>0</v>
      </c>
      <c r="D450" s="233">
        <v>0</v>
      </c>
      <c r="E450" s="147">
        <v>0</v>
      </c>
      <c r="F450" s="161">
        <v>0</v>
      </c>
      <c r="G450" s="161">
        <v>0</v>
      </c>
      <c r="H450" s="147">
        <v>0</v>
      </c>
    </row>
    <row r="451" spans="1:8" s="4" customFormat="1" ht="15" customHeight="1">
      <c r="A451" s="27">
        <v>2012</v>
      </c>
      <c r="B451" s="233">
        <v>0</v>
      </c>
      <c r="C451" s="233">
        <v>0</v>
      </c>
      <c r="D451" s="233">
        <v>0</v>
      </c>
      <c r="E451" s="147">
        <v>0</v>
      </c>
      <c r="F451" s="161">
        <v>0</v>
      </c>
      <c r="G451" s="161">
        <v>0</v>
      </c>
      <c r="H451" s="147">
        <v>0</v>
      </c>
    </row>
    <row r="452" spans="1:8" s="4" customFormat="1" ht="15" customHeight="1">
      <c r="A452" s="27">
        <v>2013</v>
      </c>
      <c r="B452" s="139">
        <v>0</v>
      </c>
      <c r="C452" s="139">
        <v>0</v>
      </c>
      <c r="D452" s="139">
        <v>0</v>
      </c>
      <c r="E452" s="147">
        <v>0</v>
      </c>
      <c r="F452" s="139">
        <v>0</v>
      </c>
      <c r="G452" s="139">
        <v>0</v>
      </c>
      <c r="H452" s="147">
        <v>0</v>
      </c>
    </row>
    <row r="453" spans="1:8" s="6" customFormat="1" ht="15" customHeight="1">
      <c r="A453" s="27">
        <v>2014</v>
      </c>
      <c r="B453" s="139">
        <v>0</v>
      </c>
      <c r="C453" s="139">
        <v>0</v>
      </c>
      <c r="D453" s="139">
        <v>0</v>
      </c>
      <c r="E453" s="147">
        <v>0</v>
      </c>
      <c r="F453" s="147">
        <v>0</v>
      </c>
      <c r="G453" s="139">
        <v>0</v>
      </c>
      <c r="H453" s="147">
        <v>0</v>
      </c>
    </row>
    <row r="454" spans="1:8" s="508" customFormat="1" ht="15" customHeight="1">
      <c r="A454" s="27">
        <v>2015</v>
      </c>
      <c r="B454" s="139">
        <v>0</v>
      </c>
      <c r="C454" s="139">
        <v>0</v>
      </c>
      <c r="D454" s="139">
        <v>0</v>
      </c>
      <c r="E454" s="147">
        <v>0</v>
      </c>
      <c r="F454" s="147">
        <v>0</v>
      </c>
      <c r="G454" s="139">
        <v>0</v>
      </c>
      <c r="H454" s="147">
        <v>0</v>
      </c>
    </row>
    <row r="455" spans="1:8" s="524" customFormat="1" ht="33" customHeight="1">
      <c r="A455" s="191"/>
      <c r="B455" s="3248" t="s">
        <v>0</v>
      </c>
      <c r="C455" s="3248"/>
      <c r="D455" s="3248"/>
      <c r="E455" s="3248"/>
      <c r="F455" s="3248"/>
      <c r="G455" s="3248"/>
      <c r="H455" s="3248"/>
    </row>
    <row r="456" spans="1:8" s="4" customFormat="1" ht="15" customHeight="1">
      <c r="A456" s="27">
        <v>1992</v>
      </c>
      <c r="B456" s="140">
        <f t="shared" ref="B456:H456" si="11">B481+B506</f>
        <v>0</v>
      </c>
      <c r="C456" s="144">
        <f t="shared" si="11"/>
        <v>0</v>
      </c>
      <c r="D456" s="140">
        <f t="shared" si="11"/>
        <v>0</v>
      </c>
      <c r="E456" s="147">
        <f t="shared" si="11"/>
        <v>0</v>
      </c>
      <c r="F456" s="140">
        <f t="shared" si="11"/>
        <v>0</v>
      </c>
      <c r="G456" s="147">
        <f t="shared" si="11"/>
        <v>0</v>
      </c>
      <c r="H456" s="147">
        <f t="shared" si="11"/>
        <v>0</v>
      </c>
    </row>
    <row r="457" spans="1:8" s="4" customFormat="1" ht="15" customHeight="1">
      <c r="A457" s="27">
        <v>1993</v>
      </c>
      <c r="B457" s="140">
        <v>473</v>
      </c>
      <c r="C457" s="144">
        <v>27</v>
      </c>
      <c r="D457" s="140">
        <v>446</v>
      </c>
      <c r="E457" s="147">
        <f t="shared" ref="E457:E474" si="12">E482+E507</f>
        <v>0</v>
      </c>
      <c r="F457" s="140">
        <v>446</v>
      </c>
      <c r="G457" s="147">
        <f t="shared" ref="G457:H474" si="13">G482+G507</f>
        <v>0</v>
      </c>
      <c r="H457" s="147">
        <f t="shared" si="13"/>
        <v>0</v>
      </c>
    </row>
    <row r="458" spans="1:8" s="4" customFormat="1" ht="15" customHeight="1">
      <c r="A458" s="27">
        <v>1994</v>
      </c>
      <c r="B458" s="140">
        <v>1614</v>
      </c>
      <c r="C458" s="144">
        <v>169</v>
      </c>
      <c r="D458" s="140">
        <v>1445</v>
      </c>
      <c r="E458" s="147">
        <f t="shared" si="12"/>
        <v>0</v>
      </c>
      <c r="F458" s="140">
        <v>1445</v>
      </c>
      <c r="G458" s="147">
        <f t="shared" si="13"/>
        <v>0</v>
      </c>
      <c r="H458" s="147">
        <f t="shared" si="13"/>
        <v>0</v>
      </c>
    </row>
    <row r="459" spans="1:8" s="4" customFormat="1" ht="15" customHeight="1">
      <c r="A459" s="27">
        <v>1995</v>
      </c>
      <c r="B459" s="140">
        <v>2170</v>
      </c>
      <c r="C459" s="144">
        <v>313</v>
      </c>
      <c r="D459" s="140">
        <v>1857</v>
      </c>
      <c r="E459" s="147">
        <f t="shared" si="12"/>
        <v>0</v>
      </c>
      <c r="F459" s="140">
        <v>1857</v>
      </c>
      <c r="G459" s="147">
        <f t="shared" si="13"/>
        <v>0</v>
      </c>
      <c r="H459" s="147">
        <f t="shared" si="13"/>
        <v>0</v>
      </c>
    </row>
    <row r="460" spans="1:8" s="4" customFormat="1" ht="15" customHeight="1">
      <c r="A460" s="27">
        <v>1996</v>
      </c>
      <c r="B460" s="140">
        <v>2297</v>
      </c>
      <c r="C460" s="144">
        <v>311</v>
      </c>
      <c r="D460" s="140">
        <v>1986</v>
      </c>
      <c r="E460" s="147">
        <f t="shared" si="12"/>
        <v>0</v>
      </c>
      <c r="F460" s="140">
        <v>1986</v>
      </c>
      <c r="G460" s="147">
        <f t="shared" si="13"/>
        <v>0</v>
      </c>
      <c r="H460" s="147">
        <f t="shared" si="13"/>
        <v>0</v>
      </c>
    </row>
    <row r="461" spans="1:8" s="4" customFormat="1" ht="15" customHeight="1">
      <c r="A461" s="27">
        <v>1997</v>
      </c>
      <c r="B461" s="140">
        <v>2339</v>
      </c>
      <c r="C461" s="144">
        <v>363</v>
      </c>
      <c r="D461" s="140">
        <v>1976</v>
      </c>
      <c r="E461" s="147">
        <f t="shared" si="12"/>
        <v>0</v>
      </c>
      <c r="F461" s="140">
        <v>1976</v>
      </c>
      <c r="G461" s="147">
        <f t="shared" si="13"/>
        <v>0</v>
      </c>
      <c r="H461" s="147">
        <f t="shared" si="13"/>
        <v>0</v>
      </c>
    </row>
    <row r="462" spans="1:8" s="4" customFormat="1" ht="15" customHeight="1">
      <c r="A462" s="27">
        <v>1998</v>
      </c>
      <c r="B462" s="140">
        <v>2598</v>
      </c>
      <c r="C462" s="144">
        <v>412</v>
      </c>
      <c r="D462" s="140">
        <v>2186</v>
      </c>
      <c r="E462" s="147">
        <f t="shared" si="12"/>
        <v>0</v>
      </c>
      <c r="F462" s="140">
        <v>2186</v>
      </c>
      <c r="G462" s="147">
        <f t="shared" si="13"/>
        <v>0</v>
      </c>
      <c r="H462" s="147">
        <f t="shared" si="13"/>
        <v>0</v>
      </c>
    </row>
    <row r="463" spans="1:8" s="4" customFormat="1" ht="15" customHeight="1">
      <c r="A463" s="27">
        <v>1999</v>
      </c>
      <c r="B463" s="140">
        <v>2616</v>
      </c>
      <c r="C463" s="144">
        <v>352</v>
      </c>
      <c r="D463" s="140">
        <v>2264</v>
      </c>
      <c r="E463" s="147">
        <f t="shared" si="12"/>
        <v>0</v>
      </c>
      <c r="F463" s="140">
        <v>2264</v>
      </c>
      <c r="G463" s="147">
        <f t="shared" si="13"/>
        <v>0</v>
      </c>
      <c r="H463" s="147">
        <f t="shared" si="13"/>
        <v>0</v>
      </c>
    </row>
    <row r="464" spans="1:8" s="4" customFormat="1" ht="15" customHeight="1">
      <c r="A464" s="27">
        <v>2000</v>
      </c>
      <c r="B464" s="140">
        <v>2723</v>
      </c>
      <c r="C464" s="144">
        <v>359</v>
      </c>
      <c r="D464" s="140">
        <v>2364</v>
      </c>
      <c r="E464" s="147">
        <f t="shared" si="12"/>
        <v>0</v>
      </c>
      <c r="F464" s="140">
        <v>2364</v>
      </c>
      <c r="G464" s="147">
        <f t="shared" si="13"/>
        <v>0</v>
      </c>
      <c r="H464" s="147">
        <f t="shared" si="13"/>
        <v>0</v>
      </c>
    </row>
    <row r="465" spans="1:8" s="4" customFormat="1" ht="15" customHeight="1">
      <c r="A465" s="27">
        <v>2001</v>
      </c>
      <c r="B465" s="140">
        <v>2970</v>
      </c>
      <c r="C465" s="144">
        <v>306</v>
      </c>
      <c r="D465" s="140">
        <v>2664</v>
      </c>
      <c r="E465" s="147">
        <f t="shared" si="12"/>
        <v>0</v>
      </c>
      <c r="F465" s="140">
        <v>2664</v>
      </c>
      <c r="G465" s="147">
        <f t="shared" si="13"/>
        <v>0</v>
      </c>
      <c r="H465" s="147">
        <f t="shared" si="13"/>
        <v>0</v>
      </c>
    </row>
    <row r="466" spans="1:8" s="4" customFormat="1" ht="15" customHeight="1">
      <c r="A466" s="27">
        <v>2002</v>
      </c>
      <c r="B466" s="140">
        <v>3161</v>
      </c>
      <c r="C466" s="144">
        <v>320</v>
      </c>
      <c r="D466" s="140">
        <v>2841</v>
      </c>
      <c r="E466" s="147">
        <f t="shared" si="12"/>
        <v>0</v>
      </c>
      <c r="F466" s="140">
        <v>2841</v>
      </c>
      <c r="G466" s="147">
        <f t="shared" si="13"/>
        <v>0</v>
      </c>
      <c r="H466" s="147">
        <f t="shared" si="13"/>
        <v>0</v>
      </c>
    </row>
    <row r="467" spans="1:8" s="4" customFormat="1" ht="15" customHeight="1">
      <c r="A467" s="27">
        <v>2003</v>
      </c>
      <c r="B467" s="140">
        <v>3464</v>
      </c>
      <c r="C467" s="144">
        <v>385</v>
      </c>
      <c r="D467" s="140">
        <v>3079</v>
      </c>
      <c r="E467" s="147">
        <f t="shared" si="12"/>
        <v>0</v>
      </c>
      <c r="F467" s="140">
        <v>3079</v>
      </c>
      <c r="G467" s="147">
        <f t="shared" si="13"/>
        <v>0</v>
      </c>
      <c r="H467" s="147">
        <f t="shared" si="13"/>
        <v>0</v>
      </c>
    </row>
    <row r="468" spans="1:8" s="4" customFormat="1" ht="15" customHeight="1">
      <c r="A468" s="27">
        <v>2004</v>
      </c>
      <c r="B468" s="140">
        <v>3711</v>
      </c>
      <c r="C468" s="144">
        <v>435</v>
      </c>
      <c r="D468" s="140">
        <v>3276</v>
      </c>
      <c r="E468" s="147">
        <f t="shared" si="12"/>
        <v>0</v>
      </c>
      <c r="F468" s="140">
        <v>3276</v>
      </c>
      <c r="G468" s="147">
        <f t="shared" si="13"/>
        <v>0</v>
      </c>
      <c r="H468" s="147">
        <f t="shared" si="13"/>
        <v>0</v>
      </c>
    </row>
    <row r="469" spans="1:8" s="4" customFormat="1" ht="15" customHeight="1">
      <c r="A469" s="27">
        <v>2005</v>
      </c>
      <c r="B469" s="140">
        <v>3510</v>
      </c>
      <c r="C469" s="144">
        <v>373</v>
      </c>
      <c r="D469" s="140">
        <v>3137</v>
      </c>
      <c r="E469" s="147">
        <f t="shared" si="12"/>
        <v>0</v>
      </c>
      <c r="F469" s="140">
        <v>3137</v>
      </c>
      <c r="G469" s="147">
        <f t="shared" si="13"/>
        <v>0</v>
      </c>
      <c r="H469" s="147">
        <f t="shared" si="13"/>
        <v>0</v>
      </c>
    </row>
    <row r="470" spans="1:8" s="4" customFormat="1" ht="15" customHeight="1">
      <c r="A470" s="27">
        <v>2006</v>
      </c>
      <c r="B470" s="140">
        <v>3432</v>
      </c>
      <c r="C470" s="144">
        <v>433</v>
      </c>
      <c r="D470" s="140">
        <v>2999</v>
      </c>
      <c r="E470" s="147">
        <f t="shared" si="12"/>
        <v>0</v>
      </c>
      <c r="F470" s="140">
        <v>2999</v>
      </c>
      <c r="G470" s="147">
        <f t="shared" si="13"/>
        <v>0</v>
      </c>
      <c r="H470" s="147">
        <f t="shared" si="13"/>
        <v>0</v>
      </c>
    </row>
    <row r="471" spans="1:8" s="4" customFormat="1" ht="15" customHeight="1">
      <c r="A471" s="27">
        <v>2007</v>
      </c>
      <c r="B471" s="140">
        <v>3085</v>
      </c>
      <c r="C471" s="144">
        <v>443</v>
      </c>
      <c r="D471" s="140">
        <v>2642</v>
      </c>
      <c r="E471" s="147">
        <f t="shared" si="12"/>
        <v>0</v>
      </c>
      <c r="F471" s="140">
        <v>2642</v>
      </c>
      <c r="G471" s="147">
        <f t="shared" si="13"/>
        <v>0</v>
      </c>
      <c r="H471" s="147">
        <f t="shared" si="13"/>
        <v>0</v>
      </c>
    </row>
    <row r="472" spans="1:8" s="4" customFormat="1" ht="15" customHeight="1">
      <c r="A472" s="27">
        <v>2008</v>
      </c>
      <c r="B472" s="140">
        <v>2881</v>
      </c>
      <c r="C472" s="144">
        <v>450</v>
      </c>
      <c r="D472" s="140">
        <v>2431</v>
      </c>
      <c r="E472" s="147">
        <f t="shared" si="12"/>
        <v>0</v>
      </c>
      <c r="F472" s="140">
        <v>2431</v>
      </c>
      <c r="G472" s="147">
        <f t="shared" si="13"/>
        <v>0</v>
      </c>
      <c r="H472" s="147">
        <f t="shared" si="13"/>
        <v>0</v>
      </c>
    </row>
    <row r="473" spans="1:8" s="4" customFormat="1" ht="15" customHeight="1">
      <c r="A473" s="27">
        <v>2009</v>
      </c>
      <c r="B473" s="140">
        <v>2956</v>
      </c>
      <c r="C473" s="144">
        <v>433</v>
      </c>
      <c r="D473" s="140">
        <v>2523</v>
      </c>
      <c r="E473" s="147">
        <f t="shared" si="12"/>
        <v>0</v>
      </c>
      <c r="F473" s="140">
        <v>2523</v>
      </c>
      <c r="G473" s="147">
        <f t="shared" si="13"/>
        <v>0</v>
      </c>
      <c r="H473" s="147">
        <f t="shared" si="13"/>
        <v>0</v>
      </c>
    </row>
    <row r="474" spans="1:8" s="6" customFormat="1" ht="15" customHeight="1">
      <c r="A474" s="27">
        <v>2010</v>
      </c>
      <c r="B474" s="140">
        <v>2767</v>
      </c>
      <c r="C474" s="144">
        <v>414</v>
      </c>
      <c r="D474" s="140">
        <v>2353</v>
      </c>
      <c r="E474" s="147">
        <f t="shared" si="12"/>
        <v>0</v>
      </c>
      <c r="F474" s="140">
        <v>2353</v>
      </c>
      <c r="G474" s="147">
        <f t="shared" si="13"/>
        <v>0</v>
      </c>
      <c r="H474" s="147">
        <f t="shared" si="13"/>
        <v>0</v>
      </c>
    </row>
    <row r="475" spans="1:8" s="4" customFormat="1" ht="15" customHeight="1">
      <c r="A475" s="27">
        <v>2011</v>
      </c>
      <c r="B475" s="140">
        <v>2476</v>
      </c>
      <c r="C475" s="144">
        <v>384</v>
      </c>
      <c r="D475" s="140">
        <v>2092</v>
      </c>
      <c r="E475" s="147">
        <v>0</v>
      </c>
      <c r="F475" s="140">
        <v>2092</v>
      </c>
      <c r="G475" s="147">
        <v>0</v>
      </c>
      <c r="H475" s="147">
        <v>0</v>
      </c>
    </row>
    <row r="476" spans="1:8" s="4" customFormat="1" ht="15" customHeight="1">
      <c r="A476" s="27">
        <v>2012</v>
      </c>
      <c r="B476" s="140">
        <v>2282</v>
      </c>
      <c r="C476" s="144">
        <v>329</v>
      </c>
      <c r="D476" s="140">
        <v>1953</v>
      </c>
      <c r="E476" s="61">
        <v>0</v>
      </c>
      <c r="F476" s="64">
        <v>1953</v>
      </c>
      <c r="G476" s="61">
        <v>0</v>
      </c>
      <c r="H476" s="61">
        <v>0</v>
      </c>
    </row>
    <row r="477" spans="1:8" s="4" customFormat="1" ht="15" customHeight="1">
      <c r="A477" s="27">
        <v>2013</v>
      </c>
      <c r="B477" s="139">
        <v>1757</v>
      </c>
      <c r="C477" s="139">
        <v>239</v>
      </c>
      <c r="D477" s="139">
        <v>1518</v>
      </c>
      <c r="E477" s="61">
        <v>0</v>
      </c>
      <c r="F477" s="139">
        <v>1518</v>
      </c>
      <c r="G477" s="61">
        <v>0</v>
      </c>
      <c r="H477" s="61">
        <v>0</v>
      </c>
    </row>
    <row r="478" spans="1:8" s="6" customFormat="1" ht="15" customHeight="1">
      <c r="A478" s="27">
        <v>2014</v>
      </c>
      <c r="B478" s="394">
        <v>1670</v>
      </c>
      <c r="C478" s="395">
        <v>235</v>
      </c>
      <c r="D478" s="394">
        <v>1435</v>
      </c>
      <c r="E478" s="61">
        <v>0</v>
      </c>
      <c r="F478" s="395">
        <v>1435</v>
      </c>
      <c r="G478" s="61">
        <v>0</v>
      </c>
      <c r="H478" s="61">
        <v>0</v>
      </c>
    </row>
    <row r="479" spans="1:8" s="4" customFormat="1" ht="15" customHeight="1">
      <c r="A479" s="27">
        <v>2015</v>
      </c>
      <c r="B479" s="435">
        <v>1569</v>
      </c>
      <c r="C479" s="437">
        <v>267</v>
      </c>
      <c r="D479" s="435">
        <v>1302</v>
      </c>
      <c r="E479" s="61">
        <v>0</v>
      </c>
      <c r="F479" s="437">
        <v>1302</v>
      </c>
      <c r="G479" s="61">
        <v>0</v>
      </c>
      <c r="H479" s="61">
        <v>0</v>
      </c>
    </row>
    <row r="480" spans="1:8" s="524" customFormat="1" ht="33" customHeight="1">
      <c r="A480" s="191"/>
      <c r="B480" s="3257" t="s">
        <v>54</v>
      </c>
      <c r="C480" s="3257"/>
      <c r="D480" s="3257"/>
      <c r="E480" s="3257"/>
      <c r="F480" s="3257"/>
      <c r="G480" s="3257"/>
      <c r="H480" s="3257"/>
    </row>
    <row r="481" spans="1:8" s="4" customFormat="1" ht="15" customHeight="1">
      <c r="A481" s="27">
        <v>1992</v>
      </c>
      <c r="B481" s="140">
        <f>C481+D481</f>
        <v>0</v>
      </c>
      <c r="C481" s="144">
        <v>0</v>
      </c>
      <c r="D481" s="140">
        <v>0</v>
      </c>
      <c r="E481" s="147">
        <v>0</v>
      </c>
      <c r="F481" s="140">
        <f>D481</f>
        <v>0</v>
      </c>
      <c r="G481" s="147">
        <v>0</v>
      </c>
      <c r="H481" s="147">
        <v>0</v>
      </c>
    </row>
    <row r="482" spans="1:8" s="4" customFormat="1" ht="15" customHeight="1">
      <c r="A482" s="27">
        <v>1993</v>
      </c>
      <c r="B482" s="140">
        <v>473</v>
      </c>
      <c r="C482" s="144">
        <v>27</v>
      </c>
      <c r="D482" s="140">
        <v>446</v>
      </c>
      <c r="E482" s="147">
        <v>0</v>
      </c>
      <c r="F482" s="140">
        <v>446</v>
      </c>
      <c r="G482" s="147">
        <v>0</v>
      </c>
      <c r="H482" s="147">
        <v>0</v>
      </c>
    </row>
    <row r="483" spans="1:8" s="4" customFormat="1" ht="15" customHeight="1">
      <c r="A483" s="27">
        <v>1994</v>
      </c>
      <c r="B483" s="140">
        <v>1614</v>
      </c>
      <c r="C483" s="144">
        <v>169</v>
      </c>
      <c r="D483" s="140">
        <v>1445</v>
      </c>
      <c r="E483" s="147">
        <v>0</v>
      </c>
      <c r="F483" s="140">
        <v>1445</v>
      </c>
      <c r="G483" s="147">
        <v>0</v>
      </c>
      <c r="H483" s="147">
        <v>0</v>
      </c>
    </row>
    <row r="484" spans="1:8" s="4" customFormat="1" ht="15" customHeight="1">
      <c r="A484" s="27">
        <v>1995</v>
      </c>
      <c r="B484" s="140">
        <v>2170</v>
      </c>
      <c r="C484" s="144">
        <v>313</v>
      </c>
      <c r="D484" s="140">
        <v>1857</v>
      </c>
      <c r="E484" s="147">
        <v>0</v>
      </c>
      <c r="F484" s="140">
        <v>1857</v>
      </c>
      <c r="G484" s="147">
        <v>0</v>
      </c>
      <c r="H484" s="147">
        <v>0</v>
      </c>
    </row>
    <row r="485" spans="1:8" s="4" customFormat="1" ht="15" customHeight="1">
      <c r="A485" s="27">
        <v>1996</v>
      </c>
      <c r="B485" s="140">
        <v>2297</v>
      </c>
      <c r="C485" s="144">
        <v>311</v>
      </c>
      <c r="D485" s="140">
        <v>1986</v>
      </c>
      <c r="E485" s="147">
        <v>0</v>
      </c>
      <c r="F485" s="140">
        <v>1986</v>
      </c>
      <c r="G485" s="147">
        <v>0</v>
      </c>
      <c r="H485" s="147">
        <v>0</v>
      </c>
    </row>
    <row r="486" spans="1:8" s="4" customFormat="1" ht="15" customHeight="1">
      <c r="A486" s="27">
        <v>1997</v>
      </c>
      <c r="B486" s="140">
        <v>2339</v>
      </c>
      <c r="C486" s="144">
        <v>363</v>
      </c>
      <c r="D486" s="140">
        <v>1976</v>
      </c>
      <c r="E486" s="147">
        <v>0</v>
      </c>
      <c r="F486" s="140">
        <v>1976</v>
      </c>
      <c r="G486" s="147">
        <v>0</v>
      </c>
      <c r="H486" s="147">
        <v>0</v>
      </c>
    </row>
    <row r="487" spans="1:8" s="4" customFormat="1" ht="15" customHeight="1">
      <c r="A487" s="27">
        <v>1998</v>
      </c>
      <c r="B487" s="140">
        <v>2598</v>
      </c>
      <c r="C487" s="144">
        <v>412</v>
      </c>
      <c r="D487" s="140">
        <v>2186</v>
      </c>
      <c r="E487" s="147">
        <v>0</v>
      </c>
      <c r="F487" s="140">
        <v>2186</v>
      </c>
      <c r="G487" s="147">
        <v>0</v>
      </c>
      <c r="H487" s="147">
        <v>0</v>
      </c>
    </row>
    <row r="488" spans="1:8" s="4" customFormat="1" ht="15" customHeight="1">
      <c r="A488" s="27">
        <v>1999</v>
      </c>
      <c r="B488" s="140">
        <v>2616</v>
      </c>
      <c r="C488" s="144">
        <v>352</v>
      </c>
      <c r="D488" s="140">
        <v>2264</v>
      </c>
      <c r="E488" s="147">
        <v>0</v>
      </c>
      <c r="F488" s="140">
        <v>2264</v>
      </c>
      <c r="G488" s="147">
        <v>0</v>
      </c>
      <c r="H488" s="147">
        <v>0</v>
      </c>
    </row>
    <row r="489" spans="1:8" s="4" customFormat="1" ht="15" customHeight="1">
      <c r="A489" s="27">
        <v>2000</v>
      </c>
      <c r="B489" s="140">
        <v>2723</v>
      </c>
      <c r="C489" s="144">
        <v>359</v>
      </c>
      <c r="D489" s="140">
        <v>2364</v>
      </c>
      <c r="E489" s="147">
        <v>0</v>
      </c>
      <c r="F489" s="140">
        <v>2364</v>
      </c>
      <c r="G489" s="147">
        <v>0</v>
      </c>
      <c r="H489" s="147">
        <v>0</v>
      </c>
    </row>
    <row r="490" spans="1:8" s="4" customFormat="1" ht="15" customHeight="1">
      <c r="A490" s="27">
        <v>2001</v>
      </c>
      <c r="B490" s="140">
        <v>2970</v>
      </c>
      <c r="C490" s="144">
        <v>306</v>
      </c>
      <c r="D490" s="140">
        <v>2664</v>
      </c>
      <c r="E490" s="147">
        <v>0</v>
      </c>
      <c r="F490" s="140">
        <v>2664</v>
      </c>
      <c r="G490" s="147">
        <v>0</v>
      </c>
      <c r="H490" s="147">
        <v>0</v>
      </c>
    </row>
    <row r="491" spans="1:8" s="4" customFormat="1" ht="15" customHeight="1">
      <c r="A491" s="27">
        <v>2002</v>
      </c>
      <c r="B491" s="140">
        <v>3161</v>
      </c>
      <c r="C491" s="144">
        <v>320</v>
      </c>
      <c r="D491" s="140">
        <v>2841</v>
      </c>
      <c r="E491" s="147">
        <v>0</v>
      </c>
      <c r="F491" s="140">
        <v>2841</v>
      </c>
      <c r="G491" s="147">
        <v>0</v>
      </c>
      <c r="H491" s="147">
        <v>0</v>
      </c>
    </row>
    <row r="492" spans="1:8" s="4" customFormat="1" ht="15" customHeight="1">
      <c r="A492" s="27">
        <v>2003</v>
      </c>
      <c r="B492" s="140">
        <v>3464</v>
      </c>
      <c r="C492" s="144">
        <v>385</v>
      </c>
      <c r="D492" s="140">
        <v>3079</v>
      </c>
      <c r="E492" s="147">
        <v>0</v>
      </c>
      <c r="F492" s="140">
        <v>3079</v>
      </c>
      <c r="G492" s="147">
        <v>0</v>
      </c>
      <c r="H492" s="147">
        <v>0</v>
      </c>
    </row>
    <row r="493" spans="1:8" s="4" customFormat="1" ht="15" customHeight="1">
      <c r="A493" s="27">
        <v>2004</v>
      </c>
      <c r="B493" s="140">
        <v>3711</v>
      </c>
      <c r="C493" s="144">
        <v>435</v>
      </c>
      <c r="D493" s="140">
        <v>3276</v>
      </c>
      <c r="E493" s="147">
        <v>0</v>
      </c>
      <c r="F493" s="140">
        <v>3276</v>
      </c>
      <c r="G493" s="147">
        <v>0</v>
      </c>
      <c r="H493" s="147">
        <v>0</v>
      </c>
    </row>
    <row r="494" spans="1:8" s="4" customFormat="1" ht="15" customHeight="1">
      <c r="A494" s="27">
        <v>2005</v>
      </c>
      <c r="B494" s="140">
        <v>3510</v>
      </c>
      <c r="C494" s="145">
        <v>373</v>
      </c>
      <c r="D494" s="143">
        <v>3137</v>
      </c>
      <c r="E494" s="147">
        <v>0</v>
      </c>
      <c r="F494" s="143">
        <v>3137</v>
      </c>
      <c r="G494" s="147">
        <v>0</v>
      </c>
      <c r="H494" s="147">
        <v>0</v>
      </c>
    </row>
    <row r="495" spans="1:8" s="4" customFormat="1" ht="15" customHeight="1">
      <c r="A495" s="27">
        <v>2006</v>
      </c>
      <c r="B495" s="140">
        <v>3432</v>
      </c>
      <c r="C495" s="145">
        <v>433</v>
      </c>
      <c r="D495" s="143">
        <v>2999</v>
      </c>
      <c r="E495" s="147">
        <v>0</v>
      </c>
      <c r="F495" s="143">
        <v>2999</v>
      </c>
      <c r="G495" s="147">
        <v>0</v>
      </c>
      <c r="H495" s="147">
        <v>0</v>
      </c>
    </row>
    <row r="496" spans="1:8" s="4" customFormat="1" ht="15" customHeight="1">
      <c r="A496" s="27">
        <v>2007</v>
      </c>
      <c r="B496" s="140">
        <v>3085</v>
      </c>
      <c r="C496" s="145">
        <v>443</v>
      </c>
      <c r="D496" s="143">
        <v>2642</v>
      </c>
      <c r="E496" s="147">
        <v>0</v>
      </c>
      <c r="F496" s="143">
        <v>2642</v>
      </c>
      <c r="G496" s="147">
        <v>0</v>
      </c>
      <c r="H496" s="147">
        <v>0</v>
      </c>
    </row>
    <row r="497" spans="1:8" s="4" customFormat="1" ht="15" customHeight="1">
      <c r="A497" s="27">
        <v>2008</v>
      </c>
      <c r="B497" s="140">
        <v>2881</v>
      </c>
      <c r="C497" s="144">
        <v>450</v>
      </c>
      <c r="D497" s="140">
        <v>2431</v>
      </c>
      <c r="E497" s="147">
        <v>0</v>
      </c>
      <c r="F497" s="140">
        <v>2431</v>
      </c>
      <c r="G497" s="147">
        <v>0</v>
      </c>
      <c r="H497" s="147">
        <v>0</v>
      </c>
    </row>
    <row r="498" spans="1:8" s="4" customFormat="1" ht="15" customHeight="1">
      <c r="A498" s="27">
        <v>2009</v>
      </c>
      <c r="B498" s="140">
        <v>2956</v>
      </c>
      <c r="C498" s="144">
        <v>433</v>
      </c>
      <c r="D498" s="140">
        <v>2523</v>
      </c>
      <c r="E498" s="147">
        <v>0</v>
      </c>
      <c r="F498" s="140">
        <v>2523</v>
      </c>
      <c r="G498" s="147">
        <v>0</v>
      </c>
      <c r="H498" s="147">
        <v>0</v>
      </c>
    </row>
    <row r="499" spans="1:8" s="6" customFormat="1" ht="15" customHeight="1">
      <c r="A499" s="27">
        <v>2010</v>
      </c>
      <c r="B499" s="140">
        <v>2767</v>
      </c>
      <c r="C499" s="144">
        <v>414</v>
      </c>
      <c r="D499" s="140">
        <v>2353</v>
      </c>
      <c r="E499" s="147">
        <v>0</v>
      </c>
      <c r="F499" s="140">
        <v>2353</v>
      </c>
      <c r="G499" s="147">
        <v>0</v>
      </c>
      <c r="H499" s="147">
        <v>0</v>
      </c>
    </row>
    <row r="500" spans="1:8" s="4" customFormat="1" ht="15" customHeight="1">
      <c r="A500" s="27">
        <v>2011</v>
      </c>
      <c r="B500" s="150">
        <v>2476</v>
      </c>
      <c r="C500" s="142">
        <v>384</v>
      </c>
      <c r="D500" s="150">
        <v>2092</v>
      </c>
      <c r="E500" s="147">
        <v>0</v>
      </c>
      <c r="F500" s="140">
        <v>2092</v>
      </c>
      <c r="G500" s="147">
        <v>0</v>
      </c>
      <c r="H500" s="147">
        <v>0</v>
      </c>
    </row>
    <row r="501" spans="1:8" s="4" customFormat="1" ht="15" customHeight="1">
      <c r="A501" s="27">
        <v>2012</v>
      </c>
      <c r="B501" s="140">
        <v>2282</v>
      </c>
      <c r="C501" s="144">
        <v>329</v>
      </c>
      <c r="D501" s="140">
        <v>1953</v>
      </c>
      <c r="E501" s="147">
        <v>0</v>
      </c>
      <c r="F501" s="140">
        <v>1953</v>
      </c>
      <c r="G501" s="147">
        <v>0</v>
      </c>
      <c r="H501" s="147">
        <v>0</v>
      </c>
    </row>
    <row r="502" spans="1:8" s="4" customFormat="1" ht="15" customHeight="1">
      <c r="A502" s="27">
        <v>2013</v>
      </c>
      <c r="B502" s="139">
        <v>1757</v>
      </c>
      <c r="C502" s="139">
        <v>239</v>
      </c>
      <c r="D502" s="139">
        <v>1518</v>
      </c>
      <c r="E502" s="147">
        <v>0</v>
      </c>
      <c r="F502" s="139">
        <v>1518</v>
      </c>
      <c r="G502" s="147">
        <v>0</v>
      </c>
      <c r="H502" s="147">
        <v>0</v>
      </c>
    </row>
    <row r="503" spans="1:8" s="6" customFormat="1" ht="15" customHeight="1">
      <c r="A503" s="27">
        <v>2014</v>
      </c>
      <c r="B503" s="394">
        <v>1670</v>
      </c>
      <c r="C503" s="395">
        <v>235</v>
      </c>
      <c r="D503" s="394">
        <v>1435</v>
      </c>
      <c r="E503" s="61">
        <v>0</v>
      </c>
      <c r="F503" s="395">
        <v>1435</v>
      </c>
      <c r="G503" s="61">
        <v>0</v>
      </c>
      <c r="H503" s="61">
        <v>0</v>
      </c>
    </row>
    <row r="504" spans="1:8" s="508" customFormat="1" ht="15" customHeight="1">
      <c r="A504" s="27">
        <v>2015</v>
      </c>
      <c r="B504" s="435">
        <v>1569</v>
      </c>
      <c r="C504" s="437">
        <v>267</v>
      </c>
      <c r="D504" s="435">
        <v>1302</v>
      </c>
      <c r="E504" s="61">
        <v>0</v>
      </c>
      <c r="F504" s="437">
        <v>1302</v>
      </c>
      <c r="G504" s="61">
        <v>0</v>
      </c>
      <c r="H504" s="61">
        <v>0</v>
      </c>
    </row>
    <row r="505" spans="1:8" s="524" customFormat="1" ht="33" customHeight="1">
      <c r="A505" s="191"/>
      <c r="B505" s="3248" t="s">
        <v>581</v>
      </c>
      <c r="C505" s="3248"/>
      <c r="D505" s="3248"/>
      <c r="E505" s="3248"/>
      <c r="F505" s="3248"/>
      <c r="G505" s="3248"/>
      <c r="H505" s="3248"/>
    </row>
    <row r="506" spans="1:8" s="4" customFormat="1" ht="15" customHeight="1">
      <c r="A506" s="27">
        <v>1992</v>
      </c>
      <c r="B506" s="148">
        <v>0</v>
      </c>
      <c r="C506" s="148">
        <v>0</v>
      </c>
      <c r="D506" s="148">
        <v>0</v>
      </c>
      <c r="E506" s="148">
        <v>0</v>
      </c>
      <c r="F506" s="148">
        <v>0</v>
      </c>
      <c r="G506" s="148">
        <v>0</v>
      </c>
      <c r="H506" s="148">
        <v>0</v>
      </c>
    </row>
    <row r="507" spans="1:8" s="4" customFormat="1" ht="15" customHeight="1">
      <c r="A507" s="27">
        <v>1993</v>
      </c>
      <c r="B507" s="148">
        <v>0</v>
      </c>
      <c r="C507" s="148">
        <v>0</v>
      </c>
      <c r="D507" s="148">
        <v>0</v>
      </c>
      <c r="E507" s="148">
        <v>0</v>
      </c>
      <c r="F507" s="148">
        <v>0</v>
      </c>
      <c r="G507" s="148">
        <v>0</v>
      </c>
      <c r="H507" s="148">
        <v>0</v>
      </c>
    </row>
    <row r="508" spans="1:8" s="4" customFormat="1" ht="15" customHeight="1">
      <c r="A508" s="27">
        <v>1994</v>
      </c>
      <c r="B508" s="148">
        <v>0</v>
      </c>
      <c r="C508" s="148">
        <v>0</v>
      </c>
      <c r="D508" s="148">
        <v>0</v>
      </c>
      <c r="E508" s="148">
        <v>0</v>
      </c>
      <c r="F508" s="148">
        <v>0</v>
      </c>
      <c r="G508" s="148">
        <v>0</v>
      </c>
      <c r="H508" s="148">
        <v>0</v>
      </c>
    </row>
    <row r="509" spans="1:8" s="4" customFormat="1" ht="15" customHeight="1">
      <c r="A509" s="27">
        <v>1995</v>
      </c>
      <c r="B509" s="148">
        <v>0</v>
      </c>
      <c r="C509" s="148">
        <v>0</v>
      </c>
      <c r="D509" s="148">
        <v>0</v>
      </c>
      <c r="E509" s="148">
        <v>0</v>
      </c>
      <c r="F509" s="148">
        <v>0</v>
      </c>
      <c r="G509" s="148">
        <v>0</v>
      </c>
      <c r="H509" s="148">
        <v>0</v>
      </c>
    </row>
    <row r="510" spans="1:8" s="4" customFormat="1" ht="15" customHeight="1">
      <c r="A510" s="27">
        <v>1996</v>
      </c>
      <c r="B510" s="148">
        <v>0</v>
      </c>
      <c r="C510" s="148">
        <v>0</v>
      </c>
      <c r="D510" s="148">
        <v>0</v>
      </c>
      <c r="E510" s="148">
        <v>0</v>
      </c>
      <c r="F510" s="148">
        <v>0</v>
      </c>
      <c r="G510" s="148">
        <v>0</v>
      </c>
      <c r="H510" s="148">
        <v>0</v>
      </c>
    </row>
    <row r="511" spans="1:8" s="4" customFormat="1" ht="15" customHeight="1">
      <c r="A511" s="27">
        <v>1997</v>
      </c>
      <c r="B511" s="148">
        <v>0</v>
      </c>
      <c r="C511" s="148">
        <v>0</v>
      </c>
      <c r="D511" s="148">
        <v>0</v>
      </c>
      <c r="E511" s="148">
        <v>0</v>
      </c>
      <c r="F511" s="148">
        <v>0</v>
      </c>
      <c r="G511" s="148">
        <v>0</v>
      </c>
      <c r="H511" s="148">
        <v>0</v>
      </c>
    </row>
    <row r="512" spans="1:8" s="4" customFormat="1" ht="15" customHeight="1">
      <c r="A512" s="27">
        <v>1998</v>
      </c>
      <c r="B512" s="148">
        <v>0</v>
      </c>
      <c r="C512" s="148">
        <v>0</v>
      </c>
      <c r="D512" s="148">
        <v>0</v>
      </c>
      <c r="E512" s="148">
        <v>0</v>
      </c>
      <c r="F512" s="148">
        <v>0</v>
      </c>
      <c r="G512" s="148">
        <v>0</v>
      </c>
      <c r="H512" s="148">
        <v>0</v>
      </c>
    </row>
    <row r="513" spans="1:8" s="4" customFormat="1" ht="15" customHeight="1">
      <c r="A513" s="27">
        <v>1999</v>
      </c>
      <c r="B513" s="148">
        <v>0</v>
      </c>
      <c r="C513" s="148">
        <v>0</v>
      </c>
      <c r="D513" s="148">
        <v>0</v>
      </c>
      <c r="E513" s="148">
        <v>0</v>
      </c>
      <c r="F513" s="148">
        <v>0</v>
      </c>
      <c r="G513" s="148">
        <v>0</v>
      </c>
      <c r="H513" s="148">
        <v>0</v>
      </c>
    </row>
    <row r="514" spans="1:8" s="4" customFormat="1" ht="15" customHeight="1">
      <c r="A514" s="27">
        <v>2000</v>
      </c>
      <c r="B514" s="148">
        <v>0</v>
      </c>
      <c r="C514" s="148">
        <v>0</v>
      </c>
      <c r="D514" s="148">
        <v>0</v>
      </c>
      <c r="E514" s="148">
        <v>0</v>
      </c>
      <c r="F514" s="148">
        <v>0</v>
      </c>
      <c r="G514" s="148">
        <v>0</v>
      </c>
      <c r="H514" s="148">
        <v>0</v>
      </c>
    </row>
    <row r="515" spans="1:8" s="4" customFormat="1" ht="15" customHeight="1">
      <c r="A515" s="27">
        <v>2001</v>
      </c>
      <c r="B515" s="148">
        <v>0</v>
      </c>
      <c r="C515" s="148">
        <v>0</v>
      </c>
      <c r="D515" s="148">
        <v>0</v>
      </c>
      <c r="E515" s="148">
        <v>0</v>
      </c>
      <c r="F515" s="148">
        <v>0</v>
      </c>
      <c r="G515" s="148">
        <v>0</v>
      </c>
      <c r="H515" s="148">
        <v>0</v>
      </c>
    </row>
    <row r="516" spans="1:8" s="4" customFormat="1" ht="15" customHeight="1">
      <c r="A516" s="27">
        <v>2002</v>
      </c>
      <c r="B516" s="148">
        <v>0</v>
      </c>
      <c r="C516" s="148">
        <v>0</v>
      </c>
      <c r="D516" s="148">
        <v>0</v>
      </c>
      <c r="E516" s="148">
        <v>0</v>
      </c>
      <c r="F516" s="148">
        <v>0</v>
      </c>
      <c r="G516" s="148">
        <v>0</v>
      </c>
      <c r="H516" s="148">
        <v>0</v>
      </c>
    </row>
    <row r="517" spans="1:8" s="4" customFormat="1" ht="15" customHeight="1">
      <c r="A517" s="27">
        <v>2003</v>
      </c>
      <c r="B517" s="148">
        <v>0</v>
      </c>
      <c r="C517" s="148">
        <v>0</v>
      </c>
      <c r="D517" s="148">
        <v>0</v>
      </c>
      <c r="E517" s="148">
        <v>0</v>
      </c>
      <c r="F517" s="148">
        <v>0</v>
      </c>
      <c r="G517" s="148">
        <v>0</v>
      </c>
      <c r="H517" s="148">
        <v>0</v>
      </c>
    </row>
    <row r="518" spans="1:8" s="4" customFormat="1" ht="15" customHeight="1">
      <c r="A518" s="27">
        <v>2004</v>
      </c>
      <c r="B518" s="140">
        <v>0</v>
      </c>
      <c r="C518" s="144">
        <v>0</v>
      </c>
      <c r="D518" s="140">
        <v>0</v>
      </c>
      <c r="E518" s="147">
        <v>0</v>
      </c>
      <c r="F518" s="140">
        <v>0</v>
      </c>
      <c r="G518" s="147">
        <v>0</v>
      </c>
      <c r="H518" s="147">
        <v>0</v>
      </c>
    </row>
    <row r="519" spans="1:8" s="4" customFormat="1" ht="15" customHeight="1">
      <c r="A519" s="27">
        <v>2005</v>
      </c>
      <c r="B519" s="140">
        <v>0</v>
      </c>
      <c r="C519" s="145">
        <v>0</v>
      </c>
      <c r="D519" s="143">
        <v>0</v>
      </c>
      <c r="E519" s="147">
        <v>0</v>
      </c>
      <c r="F519" s="143">
        <v>0</v>
      </c>
      <c r="G519" s="147">
        <v>0</v>
      </c>
      <c r="H519" s="147">
        <v>0</v>
      </c>
    </row>
    <row r="520" spans="1:8" s="4" customFormat="1" ht="15" customHeight="1">
      <c r="A520" s="27">
        <v>2006</v>
      </c>
      <c r="B520" s="140">
        <v>0</v>
      </c>
      <c r="C520" s="145">
        <v>0</v>
      </c>
      <c r="D520" s="143">
        <v>0</v>
      </c>
      <c r="E520" s="147">
        <v>0</v>
      </c>
      <c r="F520" s="143">
        <v>0</v>
      </c>
      <c r="G520" s="147">
        <v>0</v>
      </c>
      <c r="H520" s="147">
        <v>0</v>
      </c>
    </row>
    <row r="521" spans="1:8" s="4" customFormat="1" ht="15" customHeight="1">
      <c r="A521" s="27">
        <v>2007</v>
      </c>
      <c r="B521" s="140">
        <v>0</v>
      </c>
      <c r="C521" s="145">
        <v>0</v>
      </c>
      <c r="D521" s="143">
        <v>0</v>
      </c>
      <c r="E521" s="147">
        <v>0</v>
      </c>
      <c r="F521" s="143">
        <v>0</v>
      </c>
      <c r="G521" s="147">
        <v>0</v>
      </c>
      <c r="H521" s="147">
        <v>0</v>
      </c>
    </row>
    <row r="522" spans="1:8" s="4" customFormat="1" ht="15" customHeight="1">
      <c r="A522" s="27">
        <v>2008</v>
      </c>
      <c r="B522" s="140">
        <v>0</v>
      </c>
      <c r="C522" s="144">
        <v>0</v>
      </c>
      <c r="D522" s="143">
        <v>0</v>
      </c>
      <c r="E522" s="147">
        <v>0</v>
      </c>
      <c r="F522" s="143">
        <v>0</v>
      </c>
      <c r="G522" s="147">
        <v>0</v>
      </c>
      <c r="H522" s="147">
        <v>0</v>
      </c>
    </row>
    <row r="523" spans="1:8" s="4" customFormat="1" ht="15" customHeight="1">
      <c r="A523" s="27">
        <v>2009</v>
      </c>
      <c r="B523" s="140">
        <v>0</v>
      </c>
      <c r="C523" s="145">
        <v>0</v>
      </c>
      <c r="D523" s="143">
        <v>0</v>
      </c>
      <c r="E523" s="147">
        <v>0</v>
      </c>
      <c r="F523" s="143">
        <v>0</v>
      </c>
      <c r="G523" s="147">
        <v>0</v>
      </c>
      <c r="H523" s="147">
        <v>0</v>
      </c>
    </row>
    <row r="524" spans="1:8" s="6" customFormat="1" ht="15" customHeight="1">
      <c r="A524" s="27">
        <v>2010</v>
      </c>
      <c r="B524" s="140">
        <v>0</v>
      </c>
      <c r="C524" s="144">
        <v>0</v>
      </c>
      <c r="D524" s="143">
        <v>0</v>
      </c>
      <c r="E524" s="147">
        <v>0</v>
      </c>
      <c r="F524" s="143">
        <v>0</v>
      </c>
      <c r="G524" s="147">
        <v>0</v>
      </c>
      <c r="H524" s="147">
        <v>0</v>
      </c>
    </row>
    <row r="525" spans="1:8" s="4" customFormat="1" ht="15" customHeight="1">
      <c r="A525" s="27">
        <v>2011</v>
      </c>
      <c r="B525" s="233">
        <v>0</v>
      </c>
      <c r="C525" s="233">
        <v>0</v>
      </c>
      <c r="D525" s="233">
        <v>0</v>
      </c>
      <c r="E525" s="147">
        <v>0</v>
      </c>
      <c r="F525" s="161">
        <v>0</v>
      </c>
      <c r="G525" s="147">
        <v>0</v>
      </c>
      <c r="H525" s="147">
        <v>0</v>
      </c>
    </row>
    <row r="526" spans="1:8" s="4" customFormat="1" ht="15" customHeight="1">
      <c r="A526" s="27">
        <v>2012</v>
      </c>
      <c r="B526" s="233">
        <v>0</v>
      </c>
      <c r="C526" s="233">
        <v>0</v>
      </c>
      <c r="D526" s="233">
        <v>0</v>
      </c>
      <c r="E526" s="147">
        <v>0</v>
      </c>
      <c r="F526" s="161">
        <v>0</v>
      </c>
      <c r="G526" s="147">
        <v>0</v>
      </c>
      <c r="H526" s="147">
        <v>0</v>
      </c>
    </row>
    <row r="527" spans="1:8" s="4" customFormat="1" ht="15" customHeight="1">
      <c r="A527" s="27">
        <v>2013</v>
      </c>
      <c r="B527" s="139">
        <v>0</v>
      </c>
      <c r="C527" s="139">
        <v>0</v>
      </c>
      <c r="D527" s="139">
        <v>0</v>
      </c>
      <c r="E527" s="147">
        <v>0</v>
      </c>
      <c r="F527" s="161">
        <v>0</v>
      </c>
      <c r="G527" s="147">
        <v>0</v>
      </c>
      <c r="H527" s="147">
        <v>0</v>
      </c>
    </row>
    <row r="528" spans="1:8" s="6" customFormat="1" ht="15" customHeight="1">
      <c r="A528" s="27">
        <v>2014</v>
      </c>
      <c r="B528" s="139">
        <v>0</v>
      </c>
      <c r="C528" s="139">
        <v>0</v>
      </c>
      <c r="D528" s="139">
        <v>0</v>
      </c>
      <c r="E528" s="147">
        <v>0</v>
      </c>
      <c r="F528" s="161">
        <v>0</v>
      </c>
      <c r="G528" s="147">
        <v>0</v>
      </c>
      <c r="H528" s="147">
        <v>0</v>
      </c>
    </row>
    <row r="529" spans="1:8" s="4" customFormat="1" ht="15" customHeight="1">
      <c r="A529" s="27">
        <v>2015</v>
      </c>
      <c r="B529" s="139">
        <v>0</v>
      </c>
      <c r="C529" s="139">
        <v>0</v>
      </c>
      <c r="D529" s="139">
        <v>0</v>
      </c>
      <c r="E529" s="147">
        <v>0</v>
      </c>
      <c r="F529" s="161">
        <v>0</v>
      </c>
      <c r="G529" s="147">
        <v>0</v>
      </c>
      <c r="H529" s="147">
        <v>0</v>
      </c>
    </row>
    <row r="530" spans="1:8" s="524" customFormat="1" ht="33" customHeight="1">
      <c r="A530" s="191"/>
      <c r="B530" s="3257" t="s">
        <v>679</v>
      </c>
      <c r="C530" s="3257"/>
      <c r="D530" s="3257"/>
      <c r="E530" s="3257"/>
      <c r="F530" s="3257"/>
      <c r="G530" s="3257"/>
      <c r="H530" s="3257"/>
    </row>
    <row r="531" spans="1:8" s="4" customFormat="1" ht="15" customHeight="1">
      <c r="A531" s="27">
        <v>1992</v>
      </c>
      <c r="B531" s="140">
        <v>2491</v>
      </c>
      <c r="C531" s="144">
        <v>86</v>
      </c>
      <c r="D531" s="140">
        <v>2405</v>
      </c>
      <c r="E531" s="147">
        <v>0</v>
      </c>
      <c r="F531" s="142">
        <v>40</v>
      </c>
      <c r="G531" s="153">
        <v>0</v>
      </c>
      <c r="H531" s="147">
        <v>0</v>
      </c>
    </row>
    <row r="532" spans="1:8" s="4" customFormat="1" ht="15" customHeight="1">
      <c r="A532" s="27">
        <v>1993</v>
      </c>
      <c r="B532" s="140">
        <v>4865</v>
      </c>
      <c r="C532" s="144">
        <v>25</v>
      </c>
      <c r="D532" s="140">
        <v>4840</v>
      </c>
      <c r="E532" s="147">
        <v>0</v>
      </c>
      <c r="F532" s="142">
        <v>614</v>
      </c>
      <c r="G532" s="153">
        <v>0</v>
      </c>
      <c r="H532" s="147">
        <v>0</v>
      </c>
    </row>
    <row r="533" spans="1:8" s="4" customFormat="1" ht="15" customHeight="1">
      <c r="A533" s="27">
        <v>1994</v>
      </c>
      <c r="B533" s="140">
        <v>4059</v>
      </c>
      <c r="C533" s="144">
        <v>20</v>
      </c>
      <c r="D533" s="140">
        <v>4039</v>
      </c>
      <c r="E533" s="147">
        <v>0</v>
      </c>
      <c r="F533" s="142">
        <v>486</v>
      </c>
      <c r="G533" s="153">
        <v>0</v>
      </c>
      <c r="H533" s="147">
        <v>0</v>
      </c>
    </row>
    <row r="534" spans="1:8" s="4" customFormat="1" ht="15" customHeight="1">
      <c r="A534" s="27">
        <v>1995</v>
      </c>
      <c r="B534" s="140">
        <v>1878</v>
      </c>
      <c r="C534" s="144">
        <v>9</v>
      </c>
      <c r="D534" s="140">
        <v>1869</v>
      </c>
      <c r="E534" s="147">
        <v>0</v>
      </c>
      <c r="F534" s="142">
        <v>271</v>
      </c>
      <c r="G534" s="233">
        <v>0</v>
      </c>
      <c r="H534" s="147">
        <v>0</v>
      </c>
    </row>
    <row r="535" spans="1:8" s="4" customFormat="1" ht="15" customHeight="1">
      <c r="A535" s="27">
        <v>1996</v>
      </c>
      <c r="B535" s="140">
        <v>1501</v>
      </c>
      <c r="C535" s="144">
        <v>11</v>
      </c>
      <c r="D535" s="140">
        <v>1490</v>
      </c>
      <c r="E535" s="147">
        <v>0</v>
      </c>
      <c r="F535" s="142">
        <v>132</v>
      </c>
      <c r="G535" s="233">
        <v>0</v>
      </c>
      <c r="H535" s="147">
        <v>0</v>
      </c>
    </row>
    <row r="536" spans="1:8" s="4" customFormat="1" ht="15" customHeight="1">
      <c r="A536" s="27">
        <v>1997</v>
      </c>
      <c r="B536" s="140">
        <v>1669</v>
      </c>
      <c r="C536" s="144">
        <v>25</v>
      </c>
      <c r="D536" s="140">
        <v>1644</v>
      </c>
      <c r="E536" s="147">
        <v>0</v>
      </c>
      <c r="F536" s="142">
        <v>145</v>
      </c>
      <c r="G536" s="153">
        <v>1</v>
      </c>
      <c r="H536" s="147">
        <v>0</v>
      </c>
    </row>
    <row r="537" spans="1:8" s="4" customFormat="1" ht="15" customHeight="1">
      <c r="A537" s="27">
        <v>1998</v>
      </c>
      <c r="B537" s="140">
        <v>1526</v>
      </c>
      <c r="C537" s="144">
        <v>24</v>
      </c>
      <c r="D537" s="140">
        <v>1502</v>
      </c>
      <c r="E537" s="147">
        <v>0</v>
      </c>
      <c r="F537" s="142">
        <v>102</v>
      </c>
      <c r="G537" s="233">
        <v>0</v>
      </c>
      <c r="H537" s="147">
        <v>0</v>
      </c>
    </row>
    <row r="538" spans="1:8" s="4" customFormat="1" ht="15" customHeight="1">
      <c r="A538" s="27">
        <v>1999</v>
      </c>
      <c r="B538" s="140">
        <v>1512</v>
      </c>
      <c r="C538" s="144">
        <v>34</v>
      </c>
      <c r="D538" s="140">
        <v>1478</v>
      </c>
      <c r="E538" s="147">
        <v>0</v>
      </c>
      <c r="F538" s="142">
        <v>108</v>
      </c>
      <c r="G538" s="153">
        <v>1</v>
      </c>
      <c r="H538" s="147">
        <v>0</v>
      </c>
    </row>
    <row r="539" spans="1:8" s="4" customFormat="1" ht="15" customHeight="1">
      <c r="A539" s="27">
        <v>2000</v>
      </c>
      <c r="B539" s="140">
        <v>1341</v>
      </c>
      <c r="C539" s="144">
        <v>18</v>
      </c>
      <c r="D539" s="140">
        <v>1323</v>
      </c>
      <c r="E539" s="147">
        <v>0</v>
      </c>
      <c r="F539" s="142">
        <v>72</v>
      </c>
      <c r="G539" s="153">
        <v>15</v>
      </c>
      <c r="H539" s="147">
        <v>0</v>
      </c>
    </row>
    <row r="540" spans="1:8" s="4" customFormat="1" ht="15" customHeight="1">
      <c r="A540" s="27">
        <v>2001</v>
      </c>
      <c r="B540" s="140">
        <v>1207</v>
      </c>
      <c r="C540" s="144">
        <v>26</v>
      </c>
      <c r="D540" s="140">
        <v>1181</v>
      </c>
      <c r="E540" s="147">
        <v>0</v>
      </c>
      <c r="F540" s="142">
        <v>64</v>
      </c>
      <c r="G540" s="153">
        <v>4</v>
      </c>
      <c r="H540" s="147">
        <v>0</v>
      </c>
    </row>
    <row r="541" spans="1:8" s="4" customFormat="1" ht="15" customHeight="1">
      <c r="A541" s="27">
        <v>2002</v>
      </c>
      <c r="B541" s="140">
        <v>1107</v>
      </c>
      <c r="C541" s="144">
        <v>17</v>
      </c>
      <c r="D541" s="140">
        <v>1090</v>
      </c>
      <c r="E541" s="147">
        <v>0</v>
      </c>
      <c r="F541" s="142">
        <v>79</v>
      </c>
      <c r="G541" s="153">
        <v>7</v>
      </c>
      <c r="H541" s="147">
        <v>0</v>
      </c>
    </row>
    <row r="542" spans="1:8" s="4" customFormat="1" ht="15" customHeight="1">
      <c r="A542" s="27">
        <v>2003</v>
      </c>
      <c r="B542" s="140">
        <v>1293</v>
      </c>
      <c r="C542" s="144">
        <v>3</v>
      </c>
      <c r="D542" s="140">
        <v>1290</v>
      </c>
      <c r="E542" s="147">
        <v>0</v>
      </c>
      <c r="F542" s="142">
        <v>72</v>
      </c>
      <c r="G542" s="153">
        <v>6</v>
      </c>
      <c r="H542" s="147">
        <v>0</v>
      </c>
    </row>
    <row r="543" spans="1:8" s="4" customFormat="1" ht="15" customHeight="1">
      <c r="A543" s="27">
        <v>2004</v>
      </c>
      <c r="B543" s="140">
        <v>1461</v>
      </c>
      <c r="C543" s="144">
        <v>21</v>
      </c>
      <c r="D543" s="140">
        <v>1440</v>
      </c>
      <c r="E543" s="147">
        <v>0</v>
      </c>
      <c r="F543" s="142">
        <v>92</v>
      </c>
      <c r="G543" s="153">
        <v>57</v>
      </c>
      <c r="H543" s="147">
        <v>0</v>
      </c>
    </row>
    <row r="544" spans="1:8" ht="15" customHeight="1">
      <c r="A544" s="27">
        <v>2005</v>
      </c>
      <c r="B544" s="140">
        <v>1400</v>
      </c>
      <c r="C544" s="145">
        <v>17</v>
      </c>
      <c r="D544" s="143">
        <v>1383</v>
      </c>
      <c r="E544" s="147">
        <v>0</v>
      </c>
      <c r="F544" s="151">
        <v>160</v>
      </c>
      <c r="G544" s="155">
        <v>2</v>
      </c>
      <c r="H544" s="147">
        <v>0</v>
      </c>
    </row>
    <row r="545" spans="1:8" ht="15" customHeight="1">
      <c r="A545" s="27">
        <v>2006</v>
      </c>
      <c r="B545" s="140">
        <v>1245</v>
      </c>
      <c r="C545" s="145">
        <v>25</v>
      </c>
      <c r="D545" s="143">
        <v>1220</v>
      </c>
      <c r="E545" s="147">
        <v>0</v>
      </c>
      <c r="F545" s="151">
        <v>138</v>
      </c>
      <c r="G545" s="157">
        <v>4</v>
      </c>
      <c r="H545" s="147">
        <v>0</v>
      </c>
    </row>
    <row r="546" spans="1:8" ht="15" customHeight="1">
      <c r="A546" s="27">
        <v>2007</v>
      </c>
      <c r="B546" s="140">
        <v>1231</v>
      </c>
      <c r="C546" s="145">
        <v>9</v>
      </c>
      <c r="D546" s="143">
        <v>1222</v>
      </c>
      <c r="E546" s="147">
        <v>0</v>
      </c>
      <c r="F546" s="151">
        <v>125</v>
      </c>
      <c r="G546" s="157">
        <v>7</v>
      </c>
      <c r="H546" s="147">
        <v>0</v>
      </c>
    </row>
    <row r="547" spans="1:8" ht="15" customHeight="1">
      <c r="A547" s="27">
        <v>2008</v>
      </c>
      <c r="B547" s="140">
        <v>1144</v>
      </c>
      <c r="C547" s="145">
        <v>25</v>
      </c>
      <c r="D547" s="143">
        <v>1119</v>
      </c>
      <c r="E547" s="147">
        <v>0</v>
      </c>
      <c r="F547" s="142">
        <v>153</v>
      </c>
      <c r="G547" s="157">
        <v>13</v>
      </c>
      <c r="H547" s="147">
        <v>0</v>
      </c>
    </row>
    <row r="548" spans="1:8" ht="15" customHeight="1">
      <c r="A548" s="27">
        <v>2009</v>
      </c>
      <c r="B548" s="140">
        <v>1327</v>
      </c>
      <c r="C548" s="145">
        <v>34</v>
      </c>
      <c r="D548" s="143">
        <v>1293</v>
      </c>
      <c r="E548" s="147">
        <v>0</v>
      </c>
      <c r="F548" s="142">
        <v>170</v>
      </c>
      <c r="G548" s="157">
        <v>2</v>
      </c>
      <c r="H548" s="147">
        <v>0</v>
      </c>
    </row>
    <row r="549" spans="1:8" s="6" customFormat="1" ht="15" customHeight="1">
      <c r="A549" s="27">
        <v>2010</v>
      </c>
      <c r="B549" s="140">
        <v>1340</v>
      </c>
      <c r="C549" s="145">
        <v>11</v>
      </c>
      <c r="D549" s="143">
        <v>1329</v>
      </c>
      <c r="E549" s="147">
        <v>0</v>
      </c>
      <c r="F549" s="142">
        <v>225</v>
      </c>
      <c r="G549" s="157">
        <v>6</v>
      </c>
      <c r="H549" s="147">
        <v>0</v>
      </c>
    </row>
    <row r="550" spans="1:8" s="4" customFormat="1" ht="15" customHeight="1">
      <c r="A550" s="27">
        <v>2011</v>
      </c>
      <c r="B550" s="232">
        <v>1548</v>
      </c>
      <c r="C550" s="235">
        <v>49</v>
      </c>
      <c r="D550" s="232">
        <v>1499</v>
      </c>
      <c r="E550" s="147">
        <v>0</v>
      </c>
      <c r="F550" s="231">
        <v>267</v>
      </c>
      <c r="G550" s="233">
        <v>5</v>
      </c>
      <c r="H550" s="147">
        <v>0</v>
      </c>
    </row>
    <row r="551" spans="1:8" ht="15" customHeight="1">
      <c r="A551" s="27">
        <v>2012</v>
      </c>
      <c r="B551" s="232">
        <v>1596</v>
      </c>
      <c r="C551" s="235">
        <v>36</v>
      </c>
      <c r="D551" s="232">
        <v>1560</v>
      </c>
      <c r="E551" s="147">
        <v>0</v>
      </c>
      <c r="F551" s="231">
        <v>244</v>
      </c>
      <c r="G551" s="233">
        <v>5</v>
      </c>
      <c r="H551" s="147">
        <v>0</v>
      </c>
    </row>
    <row r="552" spans="1:8" ht="15" customHeight="1">
      <c r="A552" s="27">
        <v>2013</v>
      </c>
      <c r="B552" s="139">
        <v>1620</v>
      </c>
      <c r="C552" s="139">
        <v>22</v>
      </c>
      <c r="D552" s="139">
        <v>1598</v>
      </c>
      <c r="E552" s="147">
        <v>0</v>
      </c>
      <c r="F552" s="139">
        <v>235</v>
      </c>
      <c r="G552" s="139">
        <v>40</v>
      </c>
      <c r="H552" s="147">
        <v>0</v>
      </c>
    </row>
    <row r="553" spans="1:8" s="6" customFormat="1" ht="15" customHeight="1">
      <c r="A553" s="27">
        <v>2014</v>
      </c>
      <c r="B553" s="396">
        <v>1541</v>
      </c>
      <c r="C553" s="397">
        <v>26</v>
      </c>
      <c r="D553" s="396">
        <v>1515</v>
      </c>
      <c r="E553" s="147">
        <v>0</v>
      </c>
      <c r="F553" s="397">
        <v>225</v>
      </c>
      <c r="G553" s="398">
        <v>4</v>
      </c>
      <c r="H553" s="147">
        <v>0</v>
      </c>
    </row>
    <row r="554" spans="1:8" ht="15" customHeight="1">
      <c r="A554" s="27">
        <v>2015</v>
      </c>
      <c r="B554" s="435">
        <v>1538</v>
      </c>
      <c r="C554" s="437">
        <v>20</v>
      </c>
      <c r="D554" s="435">
        <v>1518</v>
      </c>
      <c r="E554" s="147">
        <v>0</v>
      </c>
      <c r="F554" s="437">
        <v>234</v>
      </c>
      <c r="G554" s="436">
        <v>18</v>
      </c>
      <c r="H554" s="147">
        <v>0</v>
      </c>
    </row>
  </sheetData>
  <mergeCells count="31">
    <mergeCell ref="B155:H155"/>
    <mergeCell ref="B130:H130"/>
    <mergeCell ref="B55:H55"/>
    <mergeCell ref="B80:H80"/>
    <mergeCell ref="B105:H105"/>
    <mergeCell ref="B5:H5"/>
    <mergeCell ref="B30:H30"/>
    <mergeCell ref="A1:H1"/>
    <mergeCell ref="F3:F4"/>
    <mergeCell ref="G3:H3"/>
    <mergeCell ref="E2:H2"/>
    <mergeCell ref="E3:E4"/>
    <mergeCell ref="A2:A4"/>
    <mergeCell ref="B2:B4"/>
    <mergeCell ref="C2:C4"/>
    <mergeCell ref="D2:D4"/>
    <mergeCell ref="B180:H180"/>
    <mergeCell ref="B205:H205"/>
    <mergeCell ref="B230:H230"/>
    <mergeCell ref="B505:H505"/>
    <mergeCell ref="B530:H530"/>
    <mergeCell ref="B380:H380"/>
    <mergeCell ref="B405:H405"/>
    <mergeCell ref="B430:H430"/>
    <mergeCell ref="B455:H455"/>
    <mergeCell ref="B480:H480"/>
    <mergeCell ref="B355:H355"/>
    <mergeCell ref="B255:H255"/>
    <mergeCell ref="B280:H280"/>
    <mergeCell ref="B305:H305"/>
    <mergeCell ref="B330:H330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120" pageOrder="overThenDown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>
    <tabColor rgb="FF00B050"/>
  </sheetPr>
  <dimension ref="A1:H554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8.85546875" style="30" customWidth="1"/>
    <col min="2" max="2" width="11.140625" style="30" customWidth="1"/>
    <col min="3" max="8" width="11.140625" style="1" customWidth="1"/>
    <col min="9" max="16384" width="11.42578125" style="1"/>
  </cols>
  <sheetData>
    <row r="1" spans="1:8" ht="36" customHeight="1">
      <c r="A1" s="3258" t="s">
        <v>1266</v>
      </c>
      <c r="B1" s="3258"/>
      <c r="C1" s="3258"/>
      <c r="D1" s="3258"/>
      <c r="E1" s="3258"/>
      <c r="F1" s="3258"/>
      <c r="G1" s="3258"/>
      <c r="H1" s="3258"/>
    </row>
    <row r="2" spans="1:8" s="21" customFormat="1" ht="12.2" customHeight="1">
      <c r="A2" s="3246" t="s">
        <v>212</v>
      </c>
      <c r="B2" s="3244" t="s">
        <v>502</v>
      </c>
      <c r="C2" s="3244" t="s">
        <v>243</v>
      </c>
      <c r="D2" s="3244" t="s">
        <v>244</v>
      </c>
      <c r="E2" s="3244" t="s">
        <v>595</v>
      </c>
      <c r="F2" s="3244"/>
      <c r="G2" s="3244"/>
      <c r="H2" s="3245"/>
    </row>
    <row r="3" spans="1:8" s="21" customFormat="1" ht="12.2" customHeight="1">
      <c r="A3" s="3247"/>
      <c r="B3" s="3251"/>
      <c r="C3" s="3251"/>
      <c r="D3" s="3251"/>
      <c r="E3" s="3251" t="s">
        <v>363</v>
      </c>
      <c r="F3" s="3251" t="s">
        <v>364</v>
      </c>
      <c r="G3" s="3251" t="s">
        <v>759</v>
      </c>
      <c r="H3" s="3259"/>
    </row>
    <row r="4" spans="1:8" s="21" customFormat="1" ht="36" customHeight="1">
      <c r="A4" s="3253"/>
      <c r="B4" s="3254"/>
      <c r="C4" s="3254"/>
      <c r="D4" s="3254"/>
      <c r="E4" s="3254"/>
      <c r="F4" s="3254"/>
      <c r="G4" s="31" t="s">
        <v>365</v>
      </c>
      <c r="H4" s="14" t="s">
        <v>527</v>
      </c>
    </row>
    <row r="5" spans="1:8" s="524" customFormat="1" ht="33" customHeight="1">
      <c r="A5" s="191"/>
      <c r="B5" s="3248" t="s">
        <v>502</v>
      </c>
      <c r="C5" s="3248"/>
      <c r="D5" s="3248"/>
      <c r="E5" s="3248"/>
      <c r="F5" s="3248"/>
      <c r="G5" s="3248"/>
      <c r="H5" s="3248"/>
    </row>
    <row r="6" spans="1:8" s="4" customFormat="1" ht="15" customHeight="1">
      <c r="A6" s="27">
        <v>1992</v>
      </c>
      <c r="B6" s="236">
        <v>0</v>
      </c>
      <c r="C6" s="236">
        <v>0</v>
      </c>
      <c r="D6" s="236">
        <v>0</v>
      </c>
      <c r="E6" s="140">
        <f t="shared" ref="E6:H24" si="0">SUM(E31,E106,E181,E256,E356,E381,E456,E531)</f>
        <v>0</v>
      </c>
      <c r="F6" s="140">
        <f t="shared" si="0"/>
        <v>0</v>
      </c>
      <c r="G6" s="140">
        <f t="shared" si="0"/>
        <v>0</v>
      </c>
      <c r="H6" s="140">
        <f t="shared" si="0"/>
        <v>0</v>
      </c>
    </row>
    <row r="7" spans="1:8" s="4" customFormat="1" ht="15" customHeight="1">
      <c r="A7" s="27">
        <v>1993</v>
      </c>
      <c r="B7" s="139">
        <v>1653</v>
      </c>
      <c r="C7" s="140">
        <v>147</v>
      </c>
      <c r="D7" s="139">
        <v>1506</v>
      </c>
      <c r="E7" s="140">
        <f t="shared" si="0"/>
        <v>0</v>
      </c>
      <c r="F7" s="140">
        <f t="shared" si="0"/>
        <v>190</v>
      </c>
      <c r="G7" s="140">
        <f t="shared" si="0"/>
        <v>0</v>
      </c>
      <c r="H7" s="140">
        <f t="shared" si="0"/>
        <v>0</v>
      </c>
    </row>
    <row r="8" spans="1:8" s="4" customFormat="1" ht="15" customHeight="1">
      <c r="A8" s="27">
        <v>1994</v>
      </c>
      <c r="B8" s="139">
        <v>3383</v>
      </c>
      <c r="C8" s="140">
        <v>22</v>
      </c>
      <c r="D8" s="139">
        <v>3361</v>
      </c>
      <c r="E8" s="140">
        <f t="shared" si="0"/>
        <v>0</v>
      </c>
      <c r="F8" s="140">
        <f t="shared" si="0"/>
        <v>0</v>
      </c>
      <c r="G8" s="140">
        <f t="shared" si="0"/>
        <v>66</v>
      </c>
      <c r="H8" s="140">
        <f t="shared" si="0"/>
        <v>96</v>
      </c>
    </row>
    <row r="9" spans="1:8" s="4" customFormat="1" ht="15" customHeight="1">
      <c r="A9" s="27">
        <v>1995</v>
      </c>
      <c r="B9" s="139">
        <v>3342</v>
      </c>
      <c r="C9" s="140">
        <v>186</v>
      </c>
      <c r="D9" s="139">
        <v>3156</v>
      </c>
      <c r="E9" s="140">
        <f t="shared" si="0"/>
        <v>0</v>
      </c>
      <c r="F9" s="140">
        <f t="shared" si="0"/>
        <v>15</v>
      </c>
      <c r="G9" s="140">
        <f t="shared" si="0"/>
        <v>52</v>
      </c>
      <c r="H9" s="140">
        <f t="shared" si="0"/>
        <v>31</v>
      </c>
    </row>
    <row r="10" spans="1:8" s="4" customFormat="1" ht="15" customHeight="1">
      <c r="A10" s="27">
        <v>1996</v>
      </c>
      <c r="B10" s="139">
        <v>4203</v>
      </c>
      <c r="C10" s="140">
        <v>160</v>
      </c>
      <c r="D10" s="139">
        <v>4043</v>
      </c>
      <c r="E10" s="140">
        <f t="shared" si="0"/>
        <v>0</v>
      </c>
      <c r="F10" s="140">
        <f t="shared" si="0"/>
        <v>62</v>
      </c>
      <c r="G10" s="140">
        <f t="shared" si="0"/>
        <v>158</v>
      </c>
      <c r="H10" s="140">
        <f t="shared" si="0"/>
        <v>169</v>
      </c>
    </row>
    <row r="11" spans="1:8" s="4" customFormat="1" ht="15" customHeight="1">
      <c r="A11" s="27">
        <v>1997</v>
      </c>
      <c r="B11" s="139">
        <v>5807</v>
      </c>
      <c r="C11" s="140">
        <v>373</v>
      </c>
      <c r="D11" s="139">
        <v>5434</v>
      </c>
      <c r="E11" s="140">
        <f t="shared" si="0"/>
        <v>0</v>
      </c>
      <c r="F11" s="140">
        <f t="shared" si="0"/>
        <v>105</v>
      </c>
      <c r="G11" s="140">
        <f t="shared" si="0"/>
        <v>363</v>
      </c>
      <c r="H11" s="140">
        <f t="shared" si="0"/>
        <v>301</v>
      </c>
    </row>
    <row r="12" spans="1:8" s="4" customFormat="1" ht="15" customHeight="1">
      <c r="A12" s="27">
        <v>1998</v>
      </c>
      <c r="B12" s="139">
        <v>6624</v>
      </c>
      <c r="C12" s="140">
        <v>389</v>
      </c>
      <c r="D12" s="139">
        <v>6235</v>
      </c>
      <c r="E12" s="140">
        <f t="shared" si="0"/>
        <v>0</v>
      </c>
      <c r="F12" s="140">
        <f t="shared" si="0"/>
        <v>109</v>
      </c>
      <c r="G12" s="140">
        <f t="shared" si="0"/>
        <v>309</v>
      </c>
      <c r="H12" s="140">
        <f t="shared" si="0"/>
        <v>412</v>
      </c>
    </row>
    <row r="13" spans="1:8" s="4" customFormat="1" ht="15" customHeight="1">
      <c r="A13" s="27">
        <v>1999</v>
      </c>
      <c r="B13" s="139">
        <v>8294</v>
      </c>
      <c r="C13" s="140">
        <v>369</v>
      </c>
      <c r="D13" s="139">
        <v>7925</v>
      </c>
      <c r="E13" s="140">
        <f t="shared" si="0"/>
        <v>0</v>
      </c>
      <c r="F13" s="140">
        <f t="shared" si="0"/>
        <v>86</v>
      </c>
      <c r="G13" s="140">
        <f t="shared" si="0"/>
        <v>497</v>
      </c>
      <c r="H13" s="140">
        <f t="shared" si="0"/>
        <v>717</v>
      </c>
    </row>
    <row r="14" spans="1:8" s="4" customFormat="1" ht="15" customHeight="1">
      <c r="A14" s="27">
        <v>2000</v>
      </c>
      <c r="B14" s="139">
        <v>9191</v>
      </c>
      <c r="C14" s="140">
        <v>368</v>
      </c>
      <c r="D14" s="139">
        <v>8823</v>
      </c>
      <c r="E14" s="140">
        <f t="shared" si="0"/>
        <v>0</v>
      </c>
      <c r="F14" s="140">
        <f t="shared" si="0"/>
        <v>104</v>
      </c>
      <c r="G14" s="140">
        <f t="shared" si="0"/>
        <v>695</v>
      </c>
      <c r="H14" s="140">
        <f t="shared" si="0"/>
        <v>842</v>
      </c>
    </row>
    <row r="15" spans="1:8" s="4" customFormat="1" ht="15" customHeight="1">
      <c r="A15" s="27">
        <v>2001</v>
      </c>
      <c r="B15" s="139">
        <v>10395</v>
      </c>
      <c r="C15" s="140">
        <v>495</v>
      </c>
      <c r="D15" s="139">
        <v>9900</v>
      </c>
      <c r="E15" s="140">
        <f t="shared" si="0"/>
        <v>0</v>
      </c>
      <c r="F15" s="140">
        <f t="shared" si="0"/>
        <v>138</v>
      </c>
      <c r="G15" s="140">
        <f t="shared" si="0"/>
        <v>871</v>
      </c>
      <c r="H15" s="140">
        <f t="shared" si="0"/>
        <v>701</v>
      </c>
    </row>
    <row r="16" spans="1:8" s="4" customFormat="1" ht="15" customHeight="1">
      <c r="A16" s="27">
        <v>2002</v>
      </c>
      <c r="B16" s="139">
        <v>12186</v>
      </c>
      <c r="C16" s="140">
        <v>450</v>
      </c>
      <c r="D16" s="139">
        <v>11736</v>
      </c>
      <c r="E16" s="140">
        <f t="shared" si="0"/>
        <v>0</v>
      </c>
      <c r="F16" s="140">
        <f t="shared" si="0"/>
        <v>191</v>
      </c>
      <c r="G16" s="140">
        <f t="shared" si="0"/>
        <v>1018</v>
      </c>
      <c r="H16" s="140">
        <f t="shared" si="0"/>
        <v>975</v>
      </c>
    </row>
    <row r="17" spans="1:8" s="4" customFormat="1" ht="15" customHeight="1">
      <c r="A17" s="27">
        <v>2003</v>
      </c>
      <c r="B17" s="139">
        <v>12894</v>
      </c>
      <c r="C17" s="140">
        <v>548</v>
      </c>
      <c r="D17" s="139">
        <v>12346</v>
      </c>
      <c r="E17" s="140">
        <f t="shared" si="0"/>
        <v>0</v>
      </c>
      <c r="F17" s="140">
        <f t="shared" si="0"/>
        <v>175</v>
      </c>
      <c r="G17" s="140">
        <f t="shared" si="0"/>
        <v>94</v>
      </c>
      <c r="H17" s="140">
        <f t="shared" si="0"/>
        <v>974</v>
      </c>
    </row>
    <row r="18" spans="1:8" s="4" customFormat="1" ht="15" customHeight="1">
      <c r="A18" s="27">
        <v>2004</v>
      </c>
      <c r="B18" s="139">
        <v>14249</v>
      </c>
      <c r="C18" s="140">
        <v>606</v>
      </c>
      <c r="D18" s="139">
        <v>13643</v>
      </c>
      <c r="E18" s="140">
        <f t="shared" si="0"/>
        <v>2</v>
      </c>
      <c r="F18" s="140">
        <f t="shared" si="0"/>
        <v>527</v>
      </c>
      <c r="G18" s="140">
        <f t="shared" si="0"/>
        <v>81</v>
      </c>
      <c r="H18" s="140">
        <f t="shared" si="0"/>
        <v>1059</v>
      </c>
    </row>
    <row r="19" spans="1:8" s="4" customFormat="1" ht="15" customHeight="1">
      <c r="A19" s="27">
        <v>2005</v>
      </c>
      <c r="B19" s="139">
        <v>15347</v>
      </c>
      <c r="C19" s="140">
        <v>756</v>
      </c>
      <c r="D19" s="139">
        <v>14591</v>
      </c>
      <c r="E19" s="140">
        <f t="shared" si="0"/>
        <v>9</v>
      </c>
      <c r="F19" s="140">
        <f t="shared" si="0"/>
        <v>601</v>
      </c>
      <c r="G19" s="140">
        <f t="shared" si="0"/>
        <v>102</v>
      </c>
      <c r="H19" s="140">
        <f t="shared" si="0"/>
        <v>883</v>
      </c>
    </row>
    <row r="20" spans="1:8" s="4" customFormat="1" ht="15" customHeight="1">
      <c r="A20" s="27">
        <v>2006</v>
      </c>
      <c r="B20" s="139">
        <v>16948</v>
      </c>
      <c r="C20" s="140">
        <v>1102</v>
      </c>
      <c r="D20" s="139">
        <v>15846</v>
      </c>
      <c r="E20" s="140">
        <f t="shared" si="0"/>
        <v>19</v>
      </c>
      <c r="F20" s="140">
        <f t="shared" si="0"/>
        <v>761</v>
      </c>
      <c r="G20" s="140">
        <f t="shared" si="0"/>
        <v>89</v>
      </c>
      <c r="H20" s="140">
        <f t="shared" si="0"/>
        <v>964</v>
      </c>
    </row>
    <row r="21" spans="1:8" s="4" customFormat="1" ht="15" customHeight="1">
      <c r="A21" s="27">
        <v>2007</v>
      </c>
      <c r="B21" s="139">
        <v>16926</v>
      </c>
      <c r="C21" s="140">
        <v>1107</v>
      </c>
      <c r="D21" s="139">
        <v>15819</v>
      </c>
      <c r="E21" s="140">
        <f t="shared" si="0"/>
        <v>19</v>
      </c>
      <c r="F21" s="140">
        <f t="shared" si="0"/>
        <v>859</v>
      </c>
      <c r="G21" s="140">
        <f t="shared" si="0"/>
        <v>120</v>
      </c>
      <c r="H21" s="140">
        <f t="shared" si="0"/>
        <v>997</v>
      </c>
    </row>
    <row r="22" spans="1:8" s="6" customFormat="1" ht="15" customHeight="1">
      <c r="A22" s="27">
        <v>2008</v>
      </c>
      <c r="B22" s="139">
        <v>15753</v>
      </c>
      <c r="C22" s="140">
        <v>991</v>
      </c>
      <c r="D22" s="139">
        <v>14762</v>
      </c>
      <c r="E22" s="140">
        <f t="shared" si="0"/>
        <v>43</v>
      </c>
      <c r="F22" s="140">
        <f t="shared" si="0"/>
        <v>998</v>
      </c>
      <c r="G22" s="140">
        <f t="shared" si="0"/>
        <v>105</v>
      </c>
      <c r="H22" s="140">
        <f t="shared" si="0"/>
        <v>810</v>
      </c>
    </row>
    <row r="23" spans="1:8" s="6" customFormat="1" ht="15" customHeight="1">
      <c r="A23" s="27">
        <v>2009</v>
      </c>
      <c r="B23" s="139">
        <v>14701</v>
      </c>
      <c r="C23" s="140">
        <v>998</v>
      </c>
      <c r="D23" s="139">
        <v>13703</v>
      </c>
      <c r="E23" s="140">
        <f t="shared" si="0"/>
        <v>54</v>
      </c>
      <c r="F23" s="140">
        <f t="shared" si="0"/>
        <v>1000</v>
      </c>
      <c r="G23" s="140">
        <f t="shared" si="0"/>
        <v>178</v>
      </c>
      <c r="H23" s="140">
        <f t="shared" si="0"/>
        <v>713</v>
      </c>
    </row>
    <row r="24" spans="1:8" s="6" customFormat="1" ht="15" customHeight="1">
      <c r="A24" s="27">
        <v>2010</v>
      </c>
      <c r="B24" s="140">
        <v>13990</v>
      </c>
      <c r="C24" s="140">
        <v>969</v>
      </c>
      <c r="D24" s="140">
        <v>13021</v>
      </c>
      <c r="E24" s="140">
        <f t="shared" si="0"/>
        <v>56</v>
      </c>
      <c r="F24" s="140">
        <f t="shared" si="0"/>
        <v>1085</v>
      </c>
      <c r="G24" s="140">
        <f t="shared" si="0"/>
        <v>199</v>
      </c>
      <c r="H24" s="140">
        <f t="shared" si="0"/>
        <v>475</v>
      </c>
    </row>
    <row r="25" spans="1:8" s="6" customFormat="1" ht="15" customHeight="1">
      <c r="A25" s="27">
        <v>2011</v>
      </c>
      <c r="B25" s="140">
        <v>12323</v>
      </c>
      <c r="C25" s="140">
        <v>1040</v>
      </c>
      <c r="D25" s="140">
        <v>11283</v>
      </c>
      <c r="E25" s="140">
        <v>62</v>
      </c>
      <c r="F25" s="140">
        <v>1140</v>
      </c>
      <c r="G25" s="140">
        <v>388</v>
      </c>
      <c r="H25" s="140">
        <v>489</v>
      </c>
    </row>
    <row r="26" spans="1:8" s="6" customFormat="1" ht="15" customHeight="1">
      <c r="A26" s="27">
        <v>2012</v>
      </c>
      <c r="B26" s="139">
        <v>11933</v>
      </c>
      <c r="C26" s="140">
        <v>899</v>
      </c>
      <c r="D26" s="139">
        <v>11034</v>
      </c>
      <c r="E26" s="28">
        <v>77</v>
      </c>
      <c r="F26" s="28">
        <v>1011</v>
      </c>
      <c r="G26" s="28">
        <v>219</v>
      </c>
      <c r="H26" s="28">
        <v>547</v>
      </c>
    </row>
    <row r="27" spans="1:8" s="6" customFormat="1" ht="15" customHeight="1">
      <c r="A27" s="27">
        <v>2013</v>
      </c>
      <c r="B27" s="139">
        <v>11363</v>
      </c>
      <c r="C27" s="139">
        <v>843</v>
      </c>
      <c r="D27" s="139">
        <v>10520</v>
      </c>
      <c r="E27" s="139">
        <v>82</v>
      </c>
      <c r="F27" s="139">
        <v>774</v>
      </c>
      <c r="G27" s="139">
        <v>320</v>
      </c>
      <c r="H27" s="139">
        <v>520</v>
      </c>
    </row>
    <row r="28" spans="1:8" s="6" customFormat="1" ht="15" customHeight="1">
      <c r="A28" s="27">
        <v>2014</v>
      </c>
      <c r="B28" s="399">
        <v>10665</v>
      </c>
      <c r="C28" s="400">
        <v>928</v>
      </c>
      <c r="D28" s="401">
        <v>9737</v>
      </c>
      <c r="E28" s="400">
        <v>103</v>
      </c>
      <c r="F28" s="400">
        <v>712</v>
      </c>
      <c r="G28" s="400">
        <v>309</v>
      </c>
      <c r="H28" s="400">
        <v>496</v>
      </c>
    </row>
    <row r="29" spans="1:8" s="508" customFormat="1" ht="15" customHeight="1">
      <c r="A29" s="27">
        <v>2015</v>
      </c>
      <c r="B29" s="1124">
        <v>10400</v>
      </c>
      <c r="C29" s="1125">
        <v>1090</v>
      </c>
      <c r="D29" s="1125">
        <v>9310</v>
      </c>
      <c r="E29" s="1126">
        <v>158</v>
      </c>
      <c r="F29" s="1126">
        <v>859</v>
      </c>
      <c r="G29" s="1126">
        <v>374</v>
      </c>
      <c r="H29" s="1126">
        <v>524</v>
      </c>
    </row>
    <row r="30" spans="1:8" s="4" customFormat="1" ht="33" customHeight="1">
      <c r="A30" s="20"/>
      <c r="B30" s="3261" t="s">
        <v>520</v>
      </c>
      <c r="C30" s="3261"/>
      <c r="D30" s="3261"/>
      <c r="E30" s="3261"/>
      <c r="F30" s="3261"/>
      <c r="G30" s="3261"/>
      <c r="H30" s="3261"/>
    </row>
    <row r="31" spans="1:8" s="4" customFormat="1" ht="15" customHeight="1">
      <c r="A31" s="27">
        <v>1992</v>
      </c>
      <c r="B31" s="139">
        <v>0</v>
      </c>
      <c r="C31" s="140">
        <v>0</v>
      </c>
      <c r="D31" s="139">
        <v>0</v>
      </c>
      <c r="E31" s="234">
        <f t="shared" ref="E31:E49" si="1">SUM(E56,E206,E131)</f>
        <v>0</v>
      </c>
      <c r="F31" s="158">
        <f t="shared" ref="F31:F37" si="2">F56+F81</f>
        <v>0</v>
      </c>
      <c r="G31" s="140">
        <v>0</v>
      </c>
      <c r="H31" s="140">
        <v>0</v>
      </c>
    </row>
    <row r="32" spans="1:8" s="4" customFormat="1" ht="15" customHeight="1">
      <c r="A32" s="27">
        <v>1993</v>
      </c>
      <c r="B32" s="139">
        <v>20</v>
      </c>
      <c r="C32" s="140">
        <v>0</v>
      </c>
      <c r="D32" s="139">
        <v>20</v>
      </c>
      <c r="E32" s="234">
        <f t="shared" si="1"/>
        <v>0</v>
      </c>
      <c r="F32" s="158">
        <f t="shared" si="2"/>
        <v>0</v>
      </c>
      <c r="G32" s="140">
        <v>0</v>
      </c>
      <c r="H32" s="140">
        <v>0</v>
      </c>
    </row>
    <row r="33" spans="1:8" s="4" customFormat="1" ht="15" customHeight="1">
      <c r="A33" s="27">
        <v>1994</v>
      </c>
      <c r="B33" s="139">
        <v>353</v>
      </c>
      <c r="C33" s="140">
        <v>11</v>
      </c>
      <c r="D33" s="139">
        <v>342</v>
      </c>
      <c r="E33" s="234">
        <f t="shared" si="1"/>
        <v>0</v>
      </c>
      <c r="F33" s="158">
        <f t="shared" si="2"/>
        <v>0</v>
      </c>
      <c r="G33" s="141">
        <v>21</v>
      </c>
      <c r="H33" s="141">
        <v>96</v>
      </c>
    </row>
    <row r="34" spans="1:8" s="4" customFormat="1" ht="15" customHeight="1">
      <c r="A34" s="27">
        <v>1995</v>
      </c>
      <c r="B34" s="139">
        <v>399</v>
      </c>
      <c r="C34" s="140">
        <v>61</v>
      </c>
      <c r="D34" s="139">
        <v>338</v>
      </c>
      <c r="E34" s="234">
        <f t="shared" si="1"/>
        <v>0</v>
      </c>
      <c r="F34" s="158">
        <f t="shared" si="2"/>
        <v>0</v>
      </c>
      <c r="G34" s="140">
        <v>0</v>
      </c>
      <c r="H34" s="141">
        <v>31</v>
      </c>
    </row>
    <row r="35" spans="1:8" s="4" customFormat="1" ht="15" customHeight="1">
      <c r="A35" s="27">
        <v>1996</v>
      </c>
      <c r="B35" s="139">
        <v>292</v>
      </c>
      <c r="C35" s="140">
        <v>35</v>
      </c>
      <c r="D35" s="139">
        <v>257</v>
      </c>
      <c r="E35" s="234">
        <f t="shared" si="1"/>
        <v>0</v>
      </c>
      <c r="F35" s="158">
        <f t="shared" si="2"/>
        <v>0</v>
      </c>
      <c r="G35" s="140">
        <v>0</v>
      </c>
      <c r="H35" s="141">
        <v>156</v>
      </c>
    </row>
    <row r="36" spans="1:8" s="4" customFormat="1" ht="15" customHeight="1">
      <c r="A36" s="27">
        <v>1997</v>
      </c>
      <c r="B36" s="139">
        <v>358</v>
      </c>
      <c r="C36" s="140">
        <v>30</v>
      </c>
      <c r="D36" s="139">
        <v>328</v>
      </c>
      <c r="E36" s="234">
        <f t="shared" si="1"/>
        <v>0</v>
      </c>
      <c r="F36" s="158">
        <f t="shared" si="2"/>
        <v>0</v>
      </c>
      <c r="G36" s="141">
        <v>10</v>
      </c>
      <c r="H36" s="141">
        <v>203</v>
      </c>
    </row>
    <row r="37" spans="1:8" s="4" customFormat="1" ht="15" customHeight="1">
      <c r="A37" s="27">
        <v>1998</v>
      </c>
      <c r="B37" s="139">
        <v>665</v>
      </c>
      <c r="C37" s="140">
        <v>38</v>
      </c>
      <c r="D37" s="139">
        <v>627</v>
      </c>
      <c r="E37" s="234">
        <f t="shared" si="1"/>
        <v>0</v>
      </c>
      <c r="F37" s="158">
        <f t="shared" si="2"/>
        <v>0</v>
      </c>
      <c r="G37" s="141">
        <v>48</v>
      </c>
      <c r="H37" s="141">
        <v>294</v>
      </c>
    </row>
    <row r="38" spans="1:8" s="4" customFormat="1" ht="15" customHeight="1">
      <c r="A38" s="27">
        <v>1999</v>
      </c>
      <c r="B38" s="139">
        <v>852</v>
      </c>
      <c r="C38" s="140">
        <v>64</v>
      </c>
      <c r="D38" s="139">
        <v>788</v>
      </c>
      <c r="E38" s="234">
        <f t="shared" si="1"/>
        <v>0</v>
      </c>
      <c r="F38" s="140">
        <v>0</v>
      </c>
      <c r="G38" s="141">
        <v>20</v>
      </c>
      <c r="H38" s="141">
        <v>479</v>
      </c>
    </row>
    <row r="39" spans="1:8" s="4" customFormat="1" ht="15" customHeight="1">
      <c r="A39" s="27">
        <v>2000</v>
      </c>
      <c r="B39" s="139">
        <v>926</v>
      </c>
      <c r="C39" s="140">
        <v>86</v>
      </c>
      <c r="D39" s="139">
        <v>840</v>
      </c>
      <c r="E39" s="234">
        <f t="shared" si="1"/>
        <v>0</v>
      </c>
      <c r="F39" s="140">
        <v>0</v>
      </c>
      <c r="G39" s="141">
        <v>26</v>
      </c>
      <c r="H39" s="141">
        <v>392</v>
      </c>
    </row>
    <row r="40" spans="1:8" s="4" customFormat="1" ht="15" customHeight="1">
      <c r="A40" s="27">
        <v>2001</v>
      </c>
      <c r="B40" s="139">
        <v>849</v>
      </c>
      <c r="C40" s="140">
        <v>79</v>
      </c>
      <c r="D40" s="139">
        <v>770</v>
      </c>
      <c r="E40" s="234">
        <f t="shared" si="1"/>
        <v>0</v>
      </c>
      <c r="F40" s="140">
        <v>0</v>
      </c>
      <c r="G40" s="141">
        <v>21</v>
      </c>
      <c r="H40" s="141">
        <v>262</v>
      </c>
    </row>
    <row r="41" spans="1:8" s="4" customFormat="1" ht="15" customHeight="1">
      <c r="A41" s="27">
        <v>2002</v>
      </c>
      <c r="B41" s="139">
        <v>1088</v>
      </c>
      <c r="C41" s="140">
        <v>78</v>
      </c>
      <c r="D41" s="139">
        <v>1010</v>
      </c>
      <c r="E41" s="234">
        <f t="shared" si="1"/>
        <v>0</v>
      </c>
      <c r="F41" s="140">
        <v>0</v>
      </c>
      <c r="G41" s="141">
        <v>19</v>
      </c>
      <c r="H41" s="141">
        <v>285</v>
      </c>
    </row>
    <row r="42" spans="1:8" s="4" customFormat="1" ht="15" customHeight="1">
      <c r="A42" s="27">
        <v>2003</v>
      </c>
      <c r="B42" s="139">
        <v>1192</v>
      </c>
      <c r="C42" s="140">
        <v>121</v>
      </c>
      <c r="D42" s="139">
        <v>1071</v>
      </c>
      <c r="E42" s="234">
        <f t="shared" si="1"/>
        <v>0</v>
      </c>
      <c r="F42" s="140">
        <v>0</v>
      </c>
      <c r="G42" s="141">
        <v>1</v>
      </c>
      <c r="H42" s="141">
        <v>392</v>
      </c>
    </row>
    <row r="43" spans="1:8" s="4" customFormat="1" ht="15" customHeight="1">
      <c r="A43" s="27">
        <v>2004</v>
      </c>
      <c r="B43" s="139">
        <v>1228</v>
      </c>
      <c r="C43" s="140">
        <v>107</v>
      </c>
      <c r="D43" s="139">
        <v>1121</v>
      </c>
      <c r="E43" s="234">
        <f t="shared" si="1"/>
        <v>0</v>
      </c>
      <c r="F43" s="140">
        <v>0</v>
      </c>
      <c r="G43" s="141">
        <v>2</v>
      </c>
      <c r="H43" s="141">
        <v>450</v>
      </c>
    </row>
    <row r="44" spans="1:8" s="4" customFormat="1" ht="15" customHeight="1">
      <c r="A44" s="27">
        <v>2005</v>
      </c>
      <c r="B44" s="139">
        <v>1335</v>
      </c>
      <c r="C44" s="140">
        <v>115</v>
      </c>
      <c r="D44" s="139">
        <v>1220</v>
      </c>
      <c r="E44" s="234">
        <f t="shared" si="1"/>
        <v>0</v>
      </c>
      <c r="F44" s="140">
        <v>0</v>
      </c>
      <c r="G44" s="141">
        <v>6</v>
      </c>
      <c r="H44" s="141">
        <v>228</v>
      </c>
    </row>
    <row r="45" spans="1:8" s="4" customFormat="1" ht="15" customHeight="1">
      <c r="A45" s="27">
        <v>2006</v>
      </c>
      <c r="B45" s="139">
        <v>1235</v>
      </c>
      <c r="C45" s="140">
        <v>86</v>
      </c>
      <c r="D45" s="139">
        <v>1149</v>
      </c>
      <c r="E45" s="234">
        <f t="shared" si="1"/>
        <v>0</v>
      </c>
      <c r="F45" s="140">
        <v>0</v>
      </c>
      <c r="G45" s="141">
        <v>13</v>
      </c>
      <c r="H45" s="141">
        <v>214</v>
      </c>
    </row>
    <row r="46" spans="1:8" s="4" customFormat="1" ht="15" customHeight="1">
      <c r="A46" s="27">
        <v>2007</v>
      </c>
      <c r="B46" s="139">
        <v>1385</v>
      </c>
      <c r="C46" s="140">
        <v>93</v>
      </c>
      <c r="D46" s="139">
        <v>1292</v>
      </c>
      <c r="E46" s="234">
        <f t="shared" si="1"/>
        <v>0</v>
      </c>
      <c r="F46" s="140">
        <v>0</v>
      </c>
      <c r="G46" s="141">
        <v>3</v>
      </c>
      <c r="H46" s="141">
        <v>316</v>
      </c>
    </row>
    <row r="47" spans="1:8" s="6" customFormat="1" ht="15" customHeight="1">
      <c r="A47" s="27">
        <v>2008</v>
      </c>
      <c r="B47" s="139">
        <v>1145</v>
      </c>
      <c r="C47" s="140">
        <v>82</v>
      </c>
      <c r="D47" s="139">
        <v>1063</v>
      </c>
      <c r="E47" s="234">
        <f t="shared" si="1"/>
        <v>0</v>
      </c>
      <c r="F47" s="140">
        <v>0</v>
      </c>
      <c r="G47" s="141">
        <v>57</v>
      </c>
      <c r="H47" s="141">
        <v>289</v>
      </c>
    </row>
    <row r="48" spans="1:8" s="6" customFormat="1" ht="15" customHeight="1">
      <c r="A48" s="27">
        <v>2009</v>
      </c>
      <c r="B48" s="139">
        <v>1189</v>
      </c>
      <c r="C48" s="140">
        <v>77</v>
      </c>
      <c r="D48" s="139">
        <v>1112</v>
      </c>
      <c r="E48" s="234">
        <f t="shared" si="1"/>
        <v>0</v>
      </c>
      <c r="F48" s="140">
        <v>0</v>
      </c>
      <c r="G48" s="141">
        <v>99</v>
      </c>
      <c r="H48" s="141">
        <v>264</v>
      </c>
    </row>
    <row r="49" spans="1:8" s="6" customFormat="1" ht="15" customHeight="1">
      <c r="A49" s="27">
        <v>2010</v>
      </c>
      <c r="B49" s="139">
        <v>1109</v>
      </c>
      <c r="C49" s="140">
        <v>85</v>
      </c>
      <c r="D49" s="140">
        <v>1024</v>
      </c>
      <c r="E49" s="234">
        <f t="shared" si="1"/>
        <v>0</v>
      </c>
      <c r="F49" s="140">
        <v>0</v>
      </c>
      <c r="G49" s="140">
        <v>74</v>
      </c>
      <c r="H49" s="140">
        <v>255</v>
      </c>
    </row>
    <row r="50" spans="1:8" s="6" customFormat="1" ht="15" customHeight="1">
      <c r="A50" s="27">
        <v>2011</v>
      </c>
      <c r="B50" s="139">
        <v>981</v>
      </c>
      <c r="C50" s="140">
        <v>76</v>
      </c>
      <c r="D50" s="139">
        <v>905</v>
      </c>
      <c r="E50" s="234">
        <v>0</v>
      </c>
      <c r="F50" s="140">
        <v>0</v>
      </c>
      <c r="G50" s="140">
        <v>103</v>
      </c>
      <c r="H50" s="140">
        <v>197</v>
      </c>
    </row>
    <row r="51" spans="1:8" s="6" customFormat="1" ht="15" customHeight="1">
      <c r="A51" s="27">
        <v>2012</v>
      </c>
      <c r="B51" s="139">
        <v>862</v>
      </c>
      <c r="C51" s="140">
        <v>96</v>
      </c>
      <c r="D51" s="139">
        <v>766</v>
      </c>
      <c r="E51" s="234">
        <v>0</v>
      </c>
      <c r="F51" s="140">
        <v>0</v>
      </c>
      <c r="G51" s="140">
        <v>56</v>
      </c>
      <c r="H51" s="140">
        <v>166</v>
      </c>
    </row>
    <row r="52" spans="1:8" s="6" customFormat="1" ht="15" customHeight="1">
      <c r="A52" s="27">
        <v>2013</v>
      </c>
      <c r="B52" s="139">
        <v>670</v>
      </c>
      <c r="C52" s="139">
        <v>65</v>
      </c>
      <c r="D52" s="139">
        <v>605</v>
      </c>
      <c r="E52" s="234">
        <v>0</v>
      </c>
      <c r="F52" s="139">
        <v>0</v>
      </c>
      <c r="G52" s="139">
        <v>46</v>
      </c>
      <c r="H52" s="139">
        <v>124</v>
      </c>
    </row>
    <row r="53" spans="1:8" s="6" customFormat="1" ht="15" customHeight="1">
      <c r="A53" s="27">
        <v>2014</v>
      </c>
      <c r="B53" s="402">
        <v>720</v>
      </c>
      <c r="C53" s="403">
        <v>171</v>
      </c>
      <c r="D53" s="404">
        <v>549</v>
      </c>
      <c r="E53" s="234">
        <v>0</v>
      </c>
      <c r="F53" s="403">
        <v>0</v>
      </c>
      <c r="G53" s="403">
        <v>46</v>
      </c>
      <c r="H53" s="403">
        <v>109</v>
      </c>
    </row>
    <row r="54" spans="1:8" s="508" customFormat="1" ht="15" customHeight="1">
      <c r="A54" s="27">
        <v>2015</v>
      </c>
      <c r="B54" s="1127">
        <v>552</v>
      </c>
      <c r="C54" s="1128">
        <v>71</v>
      </c>
      <c r="D54" s="1128">
        <v>481</v>
      </c>
      <c r="E54" s="1129">
        <v>0</v>
      </c>
      <c r="F54" s="1129">
        <v>0</v>
      </c>
      <c r="G54" s="1129">
        <v>42</v>
      </c>
      <c r="H54" s="1129">
        <v>95</v>
      </c>
    </row>
    <row r="55" spans="1:8" s="524" customFormat="1" ht="33" customHeight="1">
      <c r="A55" s="191"/>
      <c r="B55" s="3248" t="s">
        <v>526</v>
      </c>
      <c r="C55" s="3248"/>
      <c r="D55" s="3248"/>
      <c r="E55" s="3248"/>
      <c r="F55" s="3248"/>
      <c r="G55" s="3248"/>
      <c r="H55" s="3248"/>
    </row>
    <row r="56" spans="1:8" s="4" customFormat="1" ht="15" customHeight="1">
      <c r="A56" s="27">
        <v>1992</v>
      </c>
      <c r="B56" s="139">
        <v>0</v>
      </c>
      <c r="C56" s="140">
        <v>0</v>
      </c>
      <c r="D56" s="139">
        <v>0</v>
      </c>
      <c r="E56" s="147">
        <v>0</v>
      </c>
      <c r="F56" s="158">
        <v>0</v>
      </c>
      <c r="G56" s="144">
        <v>0</v>
      </c>
      <c r="H56" s="144">
        <v>0</v>
      </c>
    </row>
    <row r="57" spans="1:8" s="4" customFormat="1" ht="15" customHeight="1">
      <c r="A57" s="27">
        <v>1993</v>
      </c>
      <c r="B57" s="139">
        <v>20</v>
      </c>
      <c r="C57" s="140">
        <v>0</v>
      </c>
      <c r="D57" s="139">
        <v>20</v>
      </c>
      <c r="E57" s="147">
        <v>0</v>
      </c>
      <c r="F57" s="158">
        <v>0</v>
      </c>
      <c r="G57" s="144">
        <v>0</v>
      </c>
      <c r="H57" s="144">
        <v>0</v>
      </c>
    </row>
    <row r="58" spans="1:8" s="4" customFormat="1" ht="15" customHeight="1">
      <c r="A58" s="27">
        <v>1994</v>
      </c>
      <c r="B58" s="139">
        <v>232</v>
      </c>
      <c r="C58" s="140">
        <v>5</v>
      </c>
      <c r="D58" s="139">
        <v>227</v>
      </c>
      <c r="E58" s="147">
        <v>0</v>
      </c>
      <c r="F58" s="158">
        <v>0</v>
      </c>
      <c r="G58" s="141">
        <v>21</v>
      </c>
      <c r="H58" s="144">
        <v>0</v>
      </c>
    </row>
    <row r="59" spans="1:8" s="4" customFormat="1" ht="15" customHeight="1">
      <c r="A59" s="27">
        <v>1995</v>
      </c>
      <c r="B59" s="139">
        <v>24</v>
      </c>
      <c r="C59" s="140">
        <v>0</v>
      </c>
      <c r="D59" s="139">
        <v>24</v>
      </c>
      <c r="E59" s="147">
        <v>0</v>
      </c>
      <c r="F59" s="158">
        <v>0</v>
      </c>
      <c r="G59" s="144">
        <v>0</v>
      </c>
      <c r="H59" s="144">
        <v>0</v>
      </c>
    </row>
    <row r="60" spans="1:8" s="4" customFormat="1" ht="15" customHeight="1">
      <c r="A60" s="27">
        <v>1996</v>
      </c>
      <c r="B60" s="139">
        <v>1</v>
      </c>
      <c r="C60" s="140">
        <v>1</v>
      </c>
      <c r="D60" s="139">
        <v>0</v>
      </c>
      <c r="E60" s="147">
        <v>0</v>
      </c>
      <c r="F60" s="158">
        <v>0</v>
      </c>
      <c r="G60" s="144">
        <v>0</v>
      </c>
      <c r="H60" s="144">
        <v>0</v>
      </c>
    </row>
    <row r="61" spans="1:8" s="4" customFormat="1" ht="15" customHeight="1">
      <c r="A61" s="27">
        <v>1997</v>
      </c>
      <c r="B61" s="139">
        <v>11</v>
      </c>
      <c r="C61" s="140">
        <v>2</v>
      </c>
      <c r="D61" s="139">
        <v>9</v>
      </c>
      <c r="E61" s="147">
        <v>0</v>
      </c>
      <c r="F61" s="158">
        <v>0</v>
      </c>
      <c r="G61" s="141">
        <v>8</v>
      </c>
      <c r="H61" s="144">
        <v>0</v>
      </c>
    </row>
    <row r="62" spans="1:8" s="4" customFormat="1" ht="15" customHeight="1">
      <c r="A62" s="27">
        <v>1998</v>
      </c>
      <c r="B62" s="139">
        <v>82</v>
      </c>
      <c r="C62" s="140">
        <v>1</v>
      </c>
      <c r="D62" s="139">
        <v>81</v>
      </c>
      <c r="E62" s="147">
        <v>0</v>
      </c>
      <c r="F62" s="158">
        <v>0</v>
      </c>
      <c r="G62" s="141">
        <v>48</v>
      </c>
      <c r="H62" s="144">
        <v>0</v>
      </c>
    </row>
    <row r="63" spans="1:8" s="4" customFormat="1" ht="15" customHeight="1">
      <c r="A63" s="27">
        <v>1999</v>
      </c>
      <c r="B63" s="139">
        <v>42</v>
      </c>
      <c r="C63" s="140">
        <v>5</v>
      </c>
      <c r="D63" s="139">
        <v>37</v>
      </c>
      <c r="E63" s="147">
        <v>0</v>
      </c>
      <c r="F63" s="144">
        <v>0</v>
      </c>
      <c r="G63" s="141">
        <v>19</v>
      </c>
      <c r="H63" s="144">
        <v>0</v>
      </c>
    </row>
    <row r="64" spans="1:8" s="4" customFormat="1" ht="15" customHeight="1">
      <c r="A64" s="27">
        <v>2000</v>
      </c>
      <c r="B64" s="139">
        <v>99</v>
      </c>
      <c r="C64" s="140">
        <v>8</v>
      </c>
      <c r="D64" s="139">
        <v>91</v>
      </c>
      <c r="E64" s="147">
        <v>0</v>
      </c>
      <c r="F64" s="144">
        <v>0</v>
      </c>
      <c r="G64" s="141">
        <v>25</v>
      </c>
      <c r="H64" s="158">
        <v>1</v>
      </c>
    </row>
    <row r="65" spans="1:8" s="4" customFormat="1" ht="15" customHeight="1">
      <c r="A65" s="27">
        <v>2001</v>
      </c>
      <c r="B65" s="139">
        <v>150</v>
      </c>
      <c r="C65" s="140">
        <v>13</v>
      </c>
      <c r="D65" s="139">
        <v>137</v>
      </c>
      <c r="E65" s="147">
        <v>0</v>
      </c>
      <c r="F65" s="144">
        <v>0</v>
      </c>
      <c r="G65" s="141">
        <v>21</v>
      </c>
      <c r="H65" s="158">
        <v>5</v>
      </c>
    </row>
    <row r="66" spans="1:8" s="4" customFormat="1" ht="15" customHeight="1">
      <c r="A66" s="27">
        <v>2002</v>
      </c>
      <c r="B66" s="139">
        <v>194</v>
      </c>
      <c r="C66" s="140">
        <v>16</v>
      </c>
      <c r="D66" s="139">
        <v>178</v>
      </c>
      <c r="E66" s="147">
        <v>0</v>
      </c>
      <c r="F66" s="144">
        <v>0</v>
      </c>
      <c r="G66" s="141">
        <v>17</v>
      </c>
      <c r="H66" s="158">
        <v>1</v>
      </c>
    </row>
    <row r="67" spans="1:8" s="4" customFormat="1" ht="15" customHeight="1">
      <c r="A67" s="27">
        <v>2003</v>
      </c>
      <c r="B67" s="139">
        <v>220</v>
      </c>
      <c r="C67" s="140">
        <v>22</v>
      </c>
      <c r="D67" s="139">
        <v>198</v>
      </c>
      <c r="E67" s="147">
        <v>0</v>
      </c>
      <c r="F67" s="144">
        <v>0</v>
      </c>
      <c r="G67" s="141">
        <v>1</v>
      </c>
      <c r="H67" s="158">
        <v>9</v>
      </c>
    </row>
    <row r="68" spans="1:8" s="4" customFormat="1" ht="15" customHeight="1">
      <c r="A68" s="27">
        <v>2004</v>
      </c>
      <c r="B68" s="139">
        <v>231</v>
      </c>
      <c r="C68" s="140">
        <v>17</v>
      </c>
      <c r="D68" s="139">
        <v>214</v>
      </c>
      <c r="E68" s="147">
        <v>0</v>
      </c>
      <c r="F68" s="144">
        <v>0</v>
      </c>
      <c r="G68" s="141">
        <v>2</v>
      </c>
      <c r="H68" s="158">
        <v>7</v>
      </c>
    </row>
    <row r="69" spans="1:8" s="4" customFormat="1" ht="15" customHeight="1">
      <c r="A69" s="27">
        <v>2005</v>
      </c>
      <c r="B69" s="139">
        <v>236</v>
      </c>
      <c r="C69" s="143">
        <v>36</v>
      </c>
      <c r="D69" s="146">
        <v>200</v>
      </c>
      <c r="E69" s="147">
        <v>0</v>
      </c>
      <c r="F69" s="144">
        <v>0</v>
      </c>
      <c r="G69" s="149">
        <v>3</v>
      </c>
      <c r="H69" s="159">
        <v>6</v>
      </c>
    </row>
    <row r="70" spans="1:8" s="4" customFormat="1" ht="15" customHeight="1">
      <c r="A70" s="27">
        <v>2006</v>
      </c>
      <c r="B70" s="139">
        <v>285</v>
      </c>
      <c r="C70" s="143">
        <v>18</v>
      </c>
      <c r="D70" s="146">
        <v>267</v>
      </c>
      <c r="E70" s="147">
        <v>0</v>
      </c>
      <c r="F70" s="144">
        <v>0</v>
      </c>
      <c r="G70" s="144">
        <v>0</v>
      </c>
      <c r="H70" s="159">
        <v>4</v>
      </c>
    </row>
    <row r="71" spans="1:8" s="4" customFormat="1" ht="15" customHeight="1">
      <c r="A71" s="27">
        <v>2007</v>
      </c>
      <c r="B71" s="139">
        <v>368</v>
      </c>
      <c r="C71" s="143">
        <v>34</v>
      </c>
      <c r="D71" s="146">
        <v>334</v>
      </c>
      <c r="E71" s="147">
        <v>0</v>
      </c>
      <c r="F71" s="144">
        <v>0</v>
      </c>
      <c r="G71" s="144">
        <v>0</v>
      </c>
      <c r="H71" s="159">
        <v>7</v>
      </c>
    </row>
    <row r="72" spans="1:8" s="4" customFormat="1" ht="15" customHeight="1">
      <c r="A72" s="27">
        <v>2008</v>
      </c>
      <c r="B72" s="139">
        <v>304</v>
      </c>
      <c r="C72" s="143">
        <v>12</v>
      </c>
      <c r="D72" s="146">
        <v>292</v>
      </c>
      <c r="E72" s="147">
        <v>0</v>
      </c>
      <c r="F72" s="144">
        <v>0</v>
      </c>
      <c r="G72" s="149">
        <v>2</v>
      </c>
      <c r="H72" s="159">
        <v>1</v>
      </c>
    </row>
    <row r="73" spans="1:8" s="4" customFormat="1" ht="15" customHeight="1">
      <c r="A73" s="27">
        <v>2009</v>
      </c>
      <c r="B73" s="139">
        <v>332</v>
      </c>
      <c r="C73" s="143">
        <v>13</v>
      </c>
      <c r="D73" s="146">
        <v>319</v>
      </c>
      <c r="E73" s="147">
        <v>0</v>
      </c>
      <c r="F73" s="144">
        <v>0</v>
      </c>
      <c r="G73" s="149">
        <v>6</v>
      </c>
      <c r="H73" s="159">
        <v>1</v>
      </c>
    </row>
    <row r="74" spans="1:8" s="6" customFormat="1" ht="15" customHeight="1">
      <c r="A74" s="27">
        <v>2010</v>
      </c>
      <c r="B74" s="139">
        <v>322</v>
      </c>
      <c r="C74" s="143">
        <v>20</v>
      </c>
      <c r="D74" s="146">
        <v>302</v>
      </c>
      <c r="E74" s="147">
        <v>0</v>
      </c>
      <c r="F74" s="144">
        <v>0</v>
      </c>
      <c r="G74" s="149">
        <v>7</v>
      </c>
      <c r="H74" s="159">
        <v>6</v>
      </c>
    </row>
    <row r="75" spans="1:8" s="6" customFormat="1" ht="15" customHeight="1">
      <c r="A75" s="27">
        <v>2011</v>
      </c>
      <c r="B75" s="139">
        <v>326</v>
      </c>
      <c r="C75" s="139">
        <v>16</v>
      </c>
      <c r="D75" s="139">
        <v>310</v>
      </c>
      <c r="E75" s="147">
        <v>0</v>
      </c>
      <c r="F75" s="67">
        <v>0</v>
      </c>
      <c r="G75" s="139">
        <v>9</v>
      </c>
      <c r="H75" s="139">
        <v>8</v>
      </c>
    </row>
    <row r="76" spans="1:8" s="4" customFormat="1" ht="15" customHeight="1">
      <c r="A76" s="27">
        <v>2012</v>
      </c>
      <c r="B76" s="139">
        <v>298</v>
      </c>
      <c r="C76" s="143">
        <v>29</v>
      </c>
      <c r="D76" s="146">
        <v>269</v>
      </c>
      <c r="E76" s="61">
        <v>0</v>
      </c>
      <c r="F76" s="67">
        <v>0</v>
      </c>
      <c r="G76" s="67">
        <v>2</v>
      </c>
      <c r="H76" s="67">
        <v>10</v>
      </c>
    </row>
    <row r="77" spans="1:8" s="4" customFormat="1" ht="15" customHeight="1">
      <c r="A77" s="27">
        <v>2013</v>
      </c>
      <c r="B77" s="139">
        <v>192</v>
      </c>
      <c r="C77" s="139">
        <v>10</v>
      </c>
      <c r="D77" s="139">
        <v>182</v>
      </c>
      <c r="E77" s="61">
        <v>0</v>
      </c>
      <c r="F77" s="139">
        <v>0</v>
      </c>
      <c r="G77" s="139">
        <v>0</v>
      </c>
      <c r="H77" s="139">
        <v>0</v>
      </c>
    </row>
    <row r="78" spans="1:8" s="6" customFormat="1" ht="15" customHeight="1">
      <c r="A78" s="27">
        <v>2014</v>
      </c>
      <c r="B78" s="405">
        <v>171</v>
      </c>
      <c r="C78" s="406">
        <v>16</v>
      </c>
      <c r="D78" s="407">
        <v>155</v>
      </c>
      <c r="E78" s="61">
        <v>0</v>
      </c>
      <c r="F78" s="406">
        <v>0</v>
      </c>
      <c r="G78" s="406">
        <v>3</v>
      </c>
      <c r="H78" s="406">
        <v>0</v>
      </c>
    </row>
    <row r="79" spans="1:8" s="508" customFormat="1" ht="15" customHeight="1">
      <c r="A79" s="27">
        <v>2015</v>
      </c>
      <c r="B79" s="1130">
        <v>191</v>
      </c>
      <c r="C79" s="1131">
        <v>11</v>
      </c>
      <c r="D79" s="1131">
        <v>180</v>
      </c>
      <c r="E79" s="1132">
        <v>0</v>
      </c>
      <c r="F79" s="1132">
        <v>0</v>
      </c>
      <c r="G79" s="1132">
        <v>10</v>
      </c>
      <c r="H79" s="1132">
        <v>6</v>
      </c>
    </row>
    <row r="80" spans="1:8" s="4" customFormat="1" ht="33" customHeight="1">
      <c r="A80" s="20"/>
      <c r="B80" s="3262" t="s">
        <v>529</v>
      </c>
      <c r="C80" s="3262"/>
      <c r="D80" s="3262"/>
      <c r="E80" s="3262"/>
      <c r="F80" s="3262"/>
      <c r="G80" s="3262"/>
      <c r="H80" s="3262"/>
    </row>
    <row r="81" spans="1:8" s="4" customFormat="1" ht="15" customHeight="1">
      <c r="A81" s="27">
        <v>1992</v>
      </c>
      <c r="B81" s="139">
        <v>0</v>
      </c>
      <c r="C81" s="140">
        <v>0</v>
      </c>
      <c r="D81" s="139">
        <v>0</v>
      </c>
      <c r="E81" s="147">
        <v>0</v>
      </c>
      <c r="F81" s="147">
        <v>0</v>
      </c>
      <c r="G81" s="144">
        <v>0</v>
      </c>
      <c r="H81" s="140">
        <v>0</v>
      </c>
    </row>
    <row r="82" spans="1:8" s="4" customFormat="1" ht="15" customHeight="1">
      <c r="A82" s="27">
        <v>1993</v>
      </c>
      <c r="B82" s="139">
        <v>0</v>
      </c>
      <c r="C82" s="140">
        <v>0</v>
      </c>
      <c r="D82" s="139">
        <v>0</v>
      </c>
      <c r="E82" s="147">
        <v>0</v>
      </c>
      <c r="F82" s="147">
        <v>0</v>
      </c>
      <c r="G82" s="144">
        <v>0</v>
      </c>
      <c r="H82" s="140">
        <v>0</v>
      </c>
    </row>
    <row r="83" spans="1:8" s="4" customFormat="1" ht="15" customHeight="1">
      <c r="A83" s="27">
        <v>1994</v>
      </c>
      <c r="B83" s="139">
        <v>121</v>
      </c>
      <c r="C83" s="140">
        <v>6</v>
      </c>
      <c r="D83" s="139">
        <v>115</v>
      </c>
      <c r="E83" s="147">
        <v>0</v>
      </c>
      <c r="F83" s="147">
        <v>0</v>
      </c>
      <c r="G83" s="144">
        <v>0</v>
      </c>
      <c r="H83" s="140">
        <v>96</v>
      </c>
    </row>
    <row r="84" spans="1:8" s="4" customFormat="1" ht="15" customHeight="1">
      <c r="A84" s="27">
        <v>1995</v>
      </c>
      <c r="B84" s="139">
        <v>375</v>
      </c>
      <c r="C84" s="140">
        <v>61</v>
      </c>
      <c r="D84" s="139">
        <v>314</v>
      </c>
      <c r="E84" s="147">
        <v>0</v>
      </c>
      <c r="F84" s="147">
        <v>0</v>
      </c>
      <c r="G84" s="144">
        <v>0</v>
      </c>
      <c r="H84" s="140">
        <v>31</v>
      </c>
    </row>
    <row r="85" spans="1:8" s="4" customFormat="1" ht="15" customHeight="1">
      <c r="A85" s="27">
        <v>1996</v>
      </c>
      <c r="B85" s="139">
        <v>291</v>
      </c>
      <c r="C85" s="140">
        <v>34</v>
      </c>
      <c r="D85" s="139">
        <v>257</v>
      </c>
      <c r="E85" s="147">
        <v>0</v>
      </c>
      <c r="F85" s="147">
        <v>0</v>
      </c>
      <c r="G85" s="144">
        <v>0</v>
      </c>
      <c r="H85" s="140">
        <v>156</v>
      </c>
    </row>
    <row r="86" spans="1:8" s="4" customFormat="1" ht="15" customHeight="1">
      <c r="A86" s="27">
        <v>1997</v>
      </c>
      <c r="B86" s="139">
        <v>347</v>
      </c>
      <c r="C86" s="140">
        <v>28</v>
      </c>
      <c r="D86" s="139">
        <v>319</v>
      </c>
      <c r="E86" s="147">
        <v>0</v>
      </c>
      <c r="F86" s="147">
        <v>0</v>
      </c>
      <c r="G86" s="144">
        <v>2</v>
      </c>
      <c r="H86" s="140">
        <v>203</v>
      </c>
    </row>
    <row r="87" spans="1:8" s="4" customFormat="1" ht="15" customHeight="1">
      <c r="A87" s="27">
        <v>1998</v>
      </c>
      <c r="B87" s="139">
        <v>583</v>
      </c>
      <c r="C87" s="140">
        <v>37</v>
      </c>
      <c r="D87" s="139">
        <v>546</v>
      </c>
      <c r="E87" s="147">
        <v>0</v>
      </c>
      <c r="F87" s="147">
        <v>0</v>
      </c>
      <c r="G87" s="144">
        <v>0</v>
      </c>
      <c r="H87" s="140">
        <v>294</v>
      </c>
    </row>
    <row r="88" spans="1:8" s="4" customFormat="1" ht="15" customHeight="1">
      <c r="A88" s="27">
        <v>1999</v>
      </c>
      <c r="B88" s="139">
        <v>810</v>
      </c>
      <c r="C88" s="140">
        <v>59</v>
      </c>
      <c r="D88" s="139">
        <v>751</v>
      </c>
      <c r="E88" s="147">
        <v>0</v>
      </c>
      <c r="F88" s="160">
        <v>0</v>
      </c>
      <c r="G88" s="144">
        <v>1</v>
      </c>
      <c r="H88" s="140">
        <v>479</v>
      </c>
    </row>
    <row r="89" spans="1:8" s="4" customFormat="1" ht="15" customHeight="1">
      <c r="A89" s="27">
        <v>2000</v>
      </c>
      <c r="B89" s="139">
        <v>827</v>
      </c>
      <c r="C89" s="140">
        <v>78</v>
      </c>
      <c r="D89" s="139">
        <v>749</v>
      </c>
      <c r="E89" s="147">
        <v>0</v>
      </c>
      <c r="F89" s="160">
        <v>0</v>
      </c>
      <c r="G89" s="144">
        <v>1</v>
      </c>
      <c r="H89" s="140">
        <v>391</v>
      </c>
    </row>
    <row r="90" spans="1:8" s="4" customFormat="1" ht="15" customHeight="1">
      <c r="A90" s="27">
        <v>2001</v>
      </c>
      <c r="B90" s="139">
        <v>699</v>
      </c>
      <c r="C90" s="140">
        <v>66</v>
      </c>
      <c r="D90" s="139">
        <v>633</v>
      </c>
      <c r="E90" s="147">
        <v>0</v>
      </c>
      <c r="F90" s="160">
        <v>0</v>
      </c>
      <c r="G90" s="144">
        <v>0</v>
      </c>
      <c r="H90" s="140">
        <v>257</v>
      </c>
    </row>
    <row r="91" spans="1:8" s="4" customFormat="1" ht="15" customHeight="1">
      <c r="A91" s="27">
        <v>2002</v>
      </c>
      <c r="B91" s="139">
        <v>894</v>
      </c>
      <c r="C91" s="140">
        <v>62</v>
      </c>
      <c r="D91" s="139">
        <v>832</v>
      </c>
      <c r="E91" s="147">
        <v>0</v>
      </c>
      <c r="F91" s="160">
        <v>0</v>
      </c>
      <c r="G91" s="144">
        <v>2</v>
      </c>
      <c r="H91" s="140">
        <v>284</v>
      </c>
    </row>
    <row r="92" spans="1:8" s="4" customFormat="1" ht="15" customHeight="1">
      <c r="A92" s="27">
        <v>2003</v>
      </c>
      <c r="B92" s="139">
        <v>972</v>
      </c>
      <c r="C92" s="140">
        <v>99</v>
      </c>
      <c r="D92" s="139">
        <v>873</v>
      </c>
      <c r="E92" s="147">
        <v>0</v>
      </c>
      <c r="F92" s="160">
        <v>0</v>
      </c>
      <c r="G92" s="144">
        <v>0</v>
      </c>
      <c r="H92" s="140">
        <v>383</v>
      </c>
    </row>
    <row r="93" spans="1:8" s="4" customFormat="1" ht="15" customHeight="1">
      <c r="A93" s="27">
        <v>2004</v>
      </c>
      <c r="B93" s="139">
        <v>997</v>
      </c>
      <c r="C93" s="140">
        <v>90</v>
      </c>
      <c r="D93" s="139">
        <v>907</v>
      </c>
      <c r="E93" s="147">
        <v>0</v>
      </c>
      <c r="F93" s="160">
        <v>0</v>
      </c>
      <c r="G93" s="144">
        <v>0</v>
      </c>
      <c r="H93" s="140">
        <v>443</v>
      </c>
    </row>
    <row r="94" spans="1:8" s="4" customFormat="1" ht="15" customHeight="1">
      <c r="A94" s="27">
        <v>2005</v>
      </c>
      <c r="B94" s="139">
        <v>1099</v>
      </c>
      <c r="C94" s="143">
        <v>79</v>
      </c>
      <c r="D94" s="146">
        <v>1020</v>
      </c>
      <c r="E94" s="147">
        <v>0</v>
      </c>
      <c r="F94" s="161">
        <v>0</v>
      </c>
      <c r="G94" s="145">
        <v>3</v>
      </c>
      <c r="H94" s="143">
        <v>222</v>
      </c>
    </row>
    <row r="95" spans="1:8" s="4" customFormat="1" ht="15" customHeight="1">
      <c r="A95" s="27">
        <v>2006</v>
      </c>
      <c r="B95" s="139">
        <v>950</v>
      </c>
      <c r="C95" s="143">
        <v>68</v>
      </c>
      <c r="D95" s="146">
        <v>882</v>
      </c>
      <c r="E95" s="147">
        <v>0</v>
      </c>
      <c r="F95" s="161">
        <v>0</v>
      </c>
      <c r="G95" s="145">
        <v>13</v>
      </c>
      <c r="H95" s="143">
        <v>210</v>
      </c>
    </row>
    <row r="96" spans="1:8" s="4" customFormat="1" ht="15" customHeight="1">
      <c r="A96" s="27">
        <v>2007</v>
      </c>
      <c r="B96" s="139">
        <v>1017</v>
      </c>
      <c r="C96" s="143">
        <v>59</v>
      </c>
      <c r="D96" s="146">
        <v>958</v>
      </c>
      <c r="E96" s="147">
        <v>0</v>
      </c>
      <c r="F96" s="161">
        <v>0</v>
      </c>
      <c r="G96" s="145">
        <v>3</v>
      </c>
      <c r="H96" s="143">
        <v>309</v>
      </c>
    </row>
    <row r="97" spans="1:8" s="4" customFormat="1" ht="15" customHeight="1">
      <c r="A97" s="27">
        <v>2008</v>
      </c>
      <c r="B97" s="139">
        <v>841</v>
      </c>
      <c r="C97" s="140">
        <v>70</v>
      </c>
      <c r="D97" s="139">
        <v>771</v>
      </c>
      <c r="E97" s="147">
        <v>0</v>
      </c>
      <c r="F97" s="160">
        <v>0</v>
      </c>
      <c r="G97" s="144">
        <v>55</v>
      </c>
      <c r="H97" s="140">
        <v>288</v>
      </c>
    </row>
    <row r="98" spans="1:8" s="4" customFormat="1" ht="15" customHeight="1">
      <c r="A98" s="27">
        <v>2009</v>
      </c>
      <c r="B98" s="139">
        <v>857</v>
      </c>
      <c r="C98" s="140">
        <v>64</v>
      </c>
      <c r="D98" s="139">
        <v>793</v>
      </c>
      <c r="E98" s="147">
        <v>0</v>
      </c>
      <c r="F98" s="160">
        <v>0</v>
      </c>
      <c r="G98" s="144">
        <v>93</v>
      </c>
      <c r="H98" s="140">
        <v>263</v>
      </c>
    </row>
    <row r="99" spans="1:8" s="6" customFormat="1" ht="15" customHeight="1">
      <c r="A99" s="27">
        <v>2010</v>
      </c>
      <c r="B99" s="139">
        <v>787</v>
      </c>
      <c r="C99" s="140">
        <v>65</v>
      </c>
      <c r="D99" s="139">
        <v>722</v>
      </c>
      <c r="E99" s="147">
        <v>0</v>
      </c>
      <c r="F99" s="160">
        <v>0</v>
      </c>
      <c r="G99" s="144">
        <v>67</v>
      </c>
      <c r="H99" s="140">
        <v>249</v>
      </c>
    </row>
    <row r="100" spans="1:8" s="6" customFormat="1" ht="15" customHeight="1">
      <c r="A100" s="27">
        <v>2011</v>
      </c>
      <c r="B100" s="139">
        <v>655</v>
      </c>
      <c r="C100" s="140">
        <v>60</v>
      </c>
      <c r="D100" s="140">
        <v>595</v>
      </c>
      <c r="E100" s="147">
        <v>0</v>
      </c>
      <c r="F100" s="160">
        <v>0</v>
      </c>
      <c r="G100" s="144">
        <v>94</v>
      </c>
      <c r="H100" s="144">
        <v>189</v>
      </c>
    </row>
    <row r="101" spans="1:8" s="6" customFormat="1" ht="15" customHeight="1">
      <c r="A101" s="27">
        <v>2012</v>
      </c>
      <c r="B101" s="139">
        <v>564</v>
      </c>
      <c r="C101" s="140">
        <v>67</v>
      </c>
      <c r="D101" s="140">
        <v>497</v>
      </c>
      <c r="E101" s="147">
        <v>0</v>
      </c>
      <c r="F101" s="160">
        <v>0</v>
      </c>
      <c r="G101" s="144">
        <v>54</v>
      </c>
      <c r="H101" s="144">
        <v>156</v>
      </c>
    </row>
    <row r="102" spans="1:8" s="6" customFormat="1" ht="15" customHeight="1">
      <c r="A102" s="27">
        <v>2013</v>
      </c>
      <c r="B102" s="139">
        <v>478</v>
      </c>
      <c r="C102" s="139">
        <v>55</v>
      </c>
      <c r="D102" s="139">
        <v>423</v>
      </c>
      <c r="E102" s="147">
        <v>0</v>
      </c>
      <c r="F102" s="139">
        <v>0</v>
      </c>
      <c r="G102" s="139">
        <v>46</v>
      </c>
      <c r="H102" s="139">
        <v>124</v>
      </c>
    </row>
    <row r="103" spans="1:8" s="6" customFormat="1" ht="15" customHeight="1">
      <c r="A103" s="27">
        <v>2014</v>
      </c>
      <c r="B103" s="408">
        <v>549</v>
      </c>
      <c r="C103" s="409">
        <v>155</v>
      </c>
      <c r="D103" s="410">
        <v>394</v>
      </c>
      <c r="E103" s="147">
        <v>0</v>
      </c>
      <c r="F103" s="409">
        <v>0</v>
      </c>
      <c r="G103" s="409">
        <v>43</v>
      </c>
      <c r="H103" s="409">
        <v>109</v>
      </c>
    </row>
    <row r="104" spans="1:8" s="508" customFormat="1" ht="15" customHeight="1">
      <c r="A104" s="27">
        <v>2015</v>
      </c>
      <c r="B104" s="1133">
        <v>361</v>
      </c>
      <c r="C104" s="1134">
        <v>60</v>
      </c>
      <c r="D104" s="1134">
        <v>301</v>
      </c>
      <c r="E104" s="1135">
        <v>0</v>
      </c>
      <c r="F104" s="1135">
        <v>0</v>
      </c>
      <c r="G104" s="1135">
        <v>32</v>
      </c>
      <c r="H104" s="1135">
        <v>89</v>
      </c>
    </row>
    <row r="105" spans="1:8" s="4" customFormat="1" ht="33" customHeight="1">
      <c r="A105" s="20"/>
      <c r="B105" s="3248" t="s">
        <v>515</v>
      </c>
      <c r="C105" s="3248"/>
      <c r="D105" s="3248"/>
      <c r="E105" s="3248"/>
      <c r="F105" s="3248"/>
      <c r="G105" s="3248"/>
      <c r="H105" s="3248"/>
    </row>
    <row r="106" spans="1:8" s="4" customFormat="1" ht="15" customHeight="1">
      <c r="A106" s="27">
        <v>1992</v>
      </c>
      <c r="B106" s="140">
        <v>0</v>
      </c>
      <c r="C106" s="144">
        <v>0</v>
      </c>
      <c r="D106" s="140">
        <v>0</v>
      </c>
      <c r="E106" s="147">
        <f t="shared" ref="E106:G126" si="3">E131+E156</f>
        <v>0</v>
      </c>
      <c r="F106" s="147">
        <f t="shared" si="3"/>
        <v>0</v>
      </c>
      <c r="G106" s="147">
        <f t="shared" si="3"/>
        <v>0</v>
      </c>
      <c r="H106" s="140">
        <v>0</v>
      </c>
    </row>
    <row r="107" spans="1:8" s="4" customFormat="1" ht="15" customHeight="1">
      <c r="A107" s="27">
        <v>1993</v>
      </c>
      <c r="B107" s="140">
        <v>0</v>
      </c>
      <c r="C107" s="144">
        <v>0</v>
      </c>
      <c r="D107" s="140">
        <v>0</v>
      </c>
      <c r="E107" s="147">
        <f t="shared" si="3"/>
        <v>0</v>
      </c>
      <c r="F107" s="147">
        <f t="shared" si="3"/>
        <v>0</v>
      </c>
      <c r="G107" s="147">
        <f t="shared" si="3"/>
        <v>0</v>
      </c>
      <c r="H107" s="140">
        <v>0</v>
      </c>
    </row>
    <row r="108" spans="1:8" s="4" customFormat="1" ht="15" customHeight="1">
      <c r="A108" s="27">
        <v>1994</v>
      </c>
      <c r="B108" s="140">
        <v>0</v>
      </c>
      <c r="C108" s="144">
        <v>0</v>
      </c>
      <c r="D108" s="140">
        <v>0</v>
      </c>
      <c r="E108" s="147">
        <f t="shared" si="3"/>
        <v>0</v>
      </c>
      <c r="F108" s="147">
        <f t="shared" si="3"/>
        <v>0</v>
      </c>
      <c r="G108" s="147">
        <f t="shared" si="3"/>
        <v>0</v>
      </c>
      <c r="H108" s="140">
        <v>0</v>
      </c>
    </row>
    <row r="109" spans="1:8" s="4" customFormat="1" ht="15" customHeight="1">
      <c r="A109" s="27">
        <v>1995</v>
      </c>
      <c r="B109" s="140">
        <v>0</v>
      </c>
      <c r="C109" s="144">
        <v>0</v>
      </c>
      <c r="D109" s="140">
        <v>0</v>
      </c>
      <c r="E109" s="147">
        <f t="shared" si="3"/>
        <v>0</v>
      </c>
      <c r="F109" s="147">
        <f t="shared" si="3"/>
        <v>0</v>
      </c>
      <c r="G109" s="147">
        <f t="shared" si="3"/>
        <v>0</v>
      </c>
      <c r="H109" s="140">
        <v>0</v>
      </c>
    </row>
    <row r="110" spans="1:8" s="4" customFormat="1" ht="15" customHeight="1">
      <c r="A110" s="27">
        <v>1996</v>
      </c>
      <c r="B110" s="140">
        <v>8</v>
      </c>
      <c r="C110" s="144">
        <v>2</v>
      </c>
      <c r="D110" s="140">
        <v>6</v>
      </c>
      <c r="E110" s="147">
        <f t="shared" si="3"/>
        <v>0</v>
      </c>
      <c r="F110" s="147">
        <f t="shared" si="3"/>
        <v>0</v>
      </c>
      <c r="G110" s="147">
        <f t="shared" si="3"/>
        <v>0</v>
      </c>
      <c r="H110" s="140">
        <v>6</v>
      </c>
    </row>
    <row r="111" spans="1:8" s="4" customFormat="1" ht="15" customHeight="1">
      <c r="A111" s="27">
        <v>1997</v>
      </c>
      <c r="B111" s="140">
        <v>93</v>
      </c>
      <c r="C111" s="144">
        <v>0</v>
      </c>
      <c r="D111" s="140">
        <v>93</v>
      </c>
      <c r="E111" s="147">
        <f t="shared" si="3"/>
        <v>0</v>
      </c>
      <c r="F111" s="147">
        <f t="shared" si="3"/>
        <v>0</v>
      </c>
      <c r="G111" s="147">
        <f t="shared" si="3"/>
        <v>0</v>
      </c>
      <c r="H111" s="140">
        <v>93</v>
      </c>
    </row>
    <row r="112" spans="1:8" s="4" customFormat="1" ht="15" customHeight="1">
      <c r="A112" s="27">
        <v>1998</v>
      </c>
      <c r="B112" s="140">
        <v>12</v>
      </c>
      <c r="C112" s="144">
        <v>5</v>
      </c>
      <c r="D112" s="140">
        <v>7</v>
      </c>
      <c r="E112" s="147">
        <f t="shared" si="3"/>
        <v>0</v>
      </c>
      <c r="F112" s="147">
        <f t="shared" si="3"/>
        <v>0</v>
      </c>
      <c r="G112" s="147">
        <f t="shared" si="3"/>
        <v>0</v>
      </c>
      <c r="H112" s="140">
        <v>7</v>
      </c>
    </row>
    <row r="113" spans="1:8" s="4" customFormat="1" ht="15" customHeight="1">
      <c r="A113" s="27">
        <v>1999</v>
      </c>
      <c r="B113" s="140">
        <v>22</v>
      </c>
      <c r="C113" s="144">
        <v>12</v>
      </c>
      <c r="D113" s="140">
        <v>10</v>
      </c>
      <c r="E113" s="147">
        <f t="shared" si="3"/>
        <v>0</v>
      </c>
      <c r="F113" s="147">
        <f t="shared" si="3"/>
        <v>0</v>
      </c>
      <c r="G113" s="147">
        <f t="shared" si="3"/>
        <v>0</v>
      </c>
      <c r="H113" s="140">
        <v>10</v>
      </c>
    </row>
    <row r="114" spans="1:8" s="4" customFormat="1" ht="15" customHeight="1">
      <c r="A114" s="27">
        <v>2000</v>
      </c>
      <c r="B114" s="140">
        <v>21</v>
      </c>
      <c r="C114" s="144">
        <v>6</v>
      </c>
      <c r="D114" s="140">
        <v>15</v>
      </c>
      <c r="E114" s="147">
        <f t="shared" si="3"/>
        <v>0</v>
      </c>
      <c r="F114" s="147">
        <f t="shared" si="3"/>
        <v>0</v>
      </c>
      <c r="G114" s="147">
        <f t="shared" si="3"/>
        <v>0</v>
      </c>
      <c r="H114" s="140">
        <v>15</v>
      </c>
    </row>
    <row r="115" spans="1:8" s="4" customFormat="1" ht="15" customHeight="1">
      <c r="A115" s="27">
        <v>2001</v>
      </c>
      <c r="B115" s="140">
        <v>18</v>
      </c>
      <c r="C115" s="144">
        <v>3</v>
      </c>
      <c r="D115" s="140">
        <v>15</v>
      </c>
      <c r="E115" s="147">
        <f t="shared" si="3"/>
        <v>0</v>
      </c>
      <c r="F115" s="147">
        <f t="shared" si="3"/>
        <v>0</v>
      </c>
      <c r="G115" s="147">
        <f t="shared" si="3"/>
        <v>0</v>
      </c>
      <c r="H115" s="140">
        <v>15</v>
      </c>
    </row>
    <row r="116" spans="1:8" s="4" customFormat="1" ht="15" customHeight="1">
      <c r="A116" s="27">
        <v>2002</v>
      </c>
      <c r="B116" s="140">
        <v>254</v>
      </c>
      <c r="C116" s="144">
        <v>5</v>
      </c>
      <c r="D116" s="140">
        <v>249</v>
      </c>
      <c r="E116" s="147">
        <f t="shared" si="3"/>
        <v>0</v>
      </c>
      <c r="F116" s="147">
        <f t="shared" si="3"/>
        <v>0</v>
      </c>
      <c r="G116" s="147">
        <f t="shared" si="3"/>
        <v>0</v>
      </c>
      <c r="H116" s="140">
        <v>249</v>
      </c>
    </row>
    <row r="117" spans="1:8" s="4" customFormat="1" ht="15" customHeight="1">
      <c r="A117" s="27">
        <v>2003</v>
      </c>
      <c r="B117" s="140">
        <v>198</v>
      </c>
      <c r="C117" s="144">
        <v>3</v>
      </c>
      <c r="D117" s="140">
        <v>195</v>
      </c>
      <c r="E117" s="147">
        <f t="shared" si="3"/>
        <v>0</v>
      </c>
      <c r="F117" s="147">
        <f t="shared" si="3"/>
        <v>0</v>
      </c>
      <c r="G117" s="147">
        <f t="shared" si="3"/>
        <v>0</v>
      </c>
      <c r="H117" s="140">
        <v>195</v>
      </c>
    </row>
    <row r="118" spans="1:8" s="4" customFormat="1" ht="15" customHeight="1">
      <c r="A118" s="27">
        <v>2004</v>
      </c>
      <c r="B118" s="140">
        <v>137</v>
      </c>
      <c r="C118" s="144">
        <v>38</v>
      </c>
      <c r="D118" s="140">
        <v>99</v>
      </c>
      <c r="E118" s="147">
        <f t="shared" si="3"/>
        <v>0</v>
      </c>
      <c r="F118" s="147">
        <f t="shared" si="3"/>
        <v>0</v>
      </c>
      <c r="G118" s="147">
        <f t="shared" si="3"/>
        <v>0</v>
      </c>
      <c r="H118" s="140">
        <v>99</v>
      </c>
    </row>
    <row r="119" spans="1:8" s="4" customFormat="1" ht="15" customHeight="1">
      <c r="A119" s="27">
        <v>2005</v>
      </c>
      <c r="B119" s="140">
        <v>152</v>
      </c>
      <c r="C119" s="144">
        <v>21</v>
      </c>
      <c r="D119" s="140">
        <v>131</v>
      </c>
      <c r="E119" s="147">
        <f t="shared" si="3"/>
        <v>0</v>
      </c>
      <c r="F119" s="147">
        <f t="shared" si="3"/>
        <v>0</v>
      </c>
      <c r="G119" s="147">
        <f t="shared" si="3"/>
        <v>0</v>
      </c>
      <c r="H119" s="140">
        <v>131</v>
      </c>
    </row>
    <row r="120" spans="1:8" s="4" customFormat="1" ht="15" customHeight="1">
      <c r="A120" s="27">
        <v>2006</v>
      </c>
      <c r="B120" s="140">
        <v>225</v>
      </c>
      <c r="C120" s="144">
        <v>32</v>
      </c>
      <c r="D120" s="140">
        <v>193</v>
      </c>
      <c r="E120" s="147">
        <f t="shared" si="3"/>
        <v>0</v>
      </c>
      <c r="F120" s="147">
        <f t="shared" si="3"/>
        <v>0</v>
      </c>
      <c r="G120" s="147">
        <f t="shared" si="3"/>
        <v>0</v>
      </c>
      <c r="H120" s="140">
        <v>1</v>
      </c>
    </row>
    <row r="121" spans="1:8" s="4" customFormat="1" ht="15" customHeight="1">
      <c r="A121" s="27">
        <v>2007</v>
      </c>
      <c r="B121" s="140">
        <v>250</v>
      </c>
      <c r="C121" s="144">
        <v>18</v>
      </c>
      <c r="D121" s="140">
        <v>232</v>
      </c>
      <c r="E121" s="147">
        <f t="shared" si="3"/>
        <v>0</v>
      </c>
      <c r="F121" s="147">
        <f t="shared" si="3"/>
        <v>0</v>
      </c>
      <c r="G121" s="147">
        <f t="shared" si="3"/>
        <v>0</v>
      </c>
      <c r="H121" s="140">
        <v>0</v>
      </c>
    </row>
    <row r="122" spans="1:8" s="4" customFormat="1" ht="15" customHeight="1">
      <c r="A122" s="27">
        <v>2008</v>
      </c>
      <c r="B122" s="140">
        <v>501</v>
      </c>
      <c r="C122" s="144">
        <v>33</v>
      </c>
      <c r="D122" s="140">
        <v>468</v>
      </c>
      <c r="E122" s="147">
        <f t="shared" si="3"/>
        <v>0</v>
      </c>
      <c r="F122" s="147">
        <f t="shared" si="3"/>
        <v>0</v>
      </c>
      <c r="G122" s="147">
        <f t="shared" si="3"/>
        <v>0</v>
      </c>
      <c r="H122" s="140">
        <v>1</v>
      </c>
    </row>
    <row r="123" spans="1:8" s="4" customFormat="1" ht="15" customHeight="1">
      <c r="A123" s="27">
        <v>2009</v>
      </c>
      <c r="B123" s="140">
        <v>59</v>
      </c>
      <c r="C123" s="144">
        <v>12</v>
      </c>
      <c r="D123" s="140">
        <v>47</v>
      </c>
      <c r="E123" s="147">
        <f t="shared" si="3"/>
        <v>0</v>
      </c>
      <c r="F123" s="147">
        <f t="shared" si="3"/>
        <v>0</v>
      </c>
      <c r="G123" s="147">
        <f t="shared" si="3"/>
        <v>0</v>
      </c>
      <c r="H123" s="140">
        <v>0</v>
      </c>
    </row>
    <row r="124" spans="1:8" s="6" customFormat="1" ht="15" customHeight="1">
      <c r="A124" s="27">
        <v>2010</v>
      </c>
      <c r="B124" s="140">
        <v>54</v>
      </c>
      <c r="C124" s="144">
        <v>26</v>
      </c>
      <c r="D124" s="140">
        <v>28</v>
      </c>
      <c r="E124" s="147">
        <f t="shared" si="3"/>
        <v>0</v>
      </c>
      <c r="F124" s="147">
        <f t="shared" si="3"/>
        <v>0</v>
      </c>
      <c r="G124" s="147">
        <f t="shared" si="3"/>
        <v>0</v>
      </c>
      <c r="H124" s="140">
        <v>11</v>
      </c>
    </row>
    <row r="125" spans="1:8" s="4" customFormat="1" ht="15" customHeight="1">
      <c r="A125" s="27">
        <v>2011</v>
      </c>
      <c r="B125" s="235">
        <v>86</v>
      </c>
      <c r="C125" s="235">
        <v>20</v>
      </c>
      <c r="D125" s="235">
        <v>66</v>
      </c>
      <c r="E125" s="147">
        <f t="shared" si="3"/>
        <v>0</v>
      </c>
      <c r="F125" s="147">
        <f t="shared" si="3"/>
        <v>0</v>
      </c>
      <c r="G125" s="147">
        <f t="shared" si="3"/>
        <v>0</v>
      </c>
      <c r="H125" s="233">
        <v>0</v>
      </c>
    </row>
    <row r="126" spans="1:8" s="4" customFormat="1" ht="15" customHeight="1">
      <c r="A126" s="27">
        <v>2012</v>
      </c>
      <c r="B126" s="235">
        <v>62</v>
      </c>
      <c r="C126" s="235">
        <v>19</v>
      </c>
      <c r="D126" s="235">
        <v>43</v>
      </c>
      <c r="E126" s="147">
        <f t="shared" si="3"/>
        <v>0</v>
      </c>
      <c r="F126" s="147">
        <f t="shared" si="3"/>
        <v>0</v>
      </c>
      <c r="G126" s="147">
        <f t="shared" si="3"/>
        <v>0</v>
      </c>
      <c r="H126" s="233">
        <v>0</v>
      </c>
    </row>
    <row r="127" spans="1:8" s="6" customFormat="1" ht="15" customHeight="1">
      <c r="A127" s="27">
        <v>2013</v>
      </c>
      <c r="B127" s="139">
        <v>8</v>
      </c>
      <c r="C127" s="139">
        <v>3</v>
      </c>
      <c r="D127" s="139">
        <v>5</v>
      </c>
      <c r="E127" s="147">
        <v>0</v>
      </c>
      <c r="F127" s="147">
        <v>0</v>
      </c>
      <c r="G127" s="147">
        <v>0</v>
      </c>
      <c r="H127" s="139">
        <v>1</v>
      </c>
    </row>
    <row r="128" spans="1:8" s="6" customFormat="1" ht="15" customHeight="1">
      <c r="A128" s="27">
        <v>2014</v>
      </c>
      <c r="B128" s="411">
        <v>83</v>
      </c>
      <c r="C128" s="412">
        <v>28</v>
      </c>
      <c r="D128" s="413">
        <v>55</v>
      </c>
      <c r="E128" s="147">
        <v>0</v>
      </c>
      <c r="F128" s="147">
        <v>0</v>
      </c>
      <c r="G128" s="147">
        <v>0</v>
      </c>
      <c r="H128" s="412">
        <v>1</v>
      </c>
    </row>
    <row r="129" spans="1:8" s="508" customFormat="1" ht="15" customHeight="1">
      <c r="A129" s="27">
        <v>2015</v>
      </c>
      <c r="B129" s="435">
        <v>75</v>
      </c>
      <c r="C129" s="436">
        <v>26</v>
      </c>
      <c r="D129" s="437">
        <v>49</v>
      </c>
      <c r="E129" s="147">
        <v>0</v>
      </c>
      <c r="F129" s="147">
        <v>0</v>
      </c>
      <c r="G129" s="147">
        <v>0</v>
      </c>
      <c r="H129" s="436">
        <v>0</v>
      </c>
    </row>
    <row r="130" spans="1:8" s="4" customFormat="1" ht="33" customHeight="1">
      <c r="A130" s="20"/>
      <c r="B130" s="3257" t="s">
        <v>424</v>
      </c>
      <c r="C130" s="3257"/>
      <c r="D130" s="3257"/>
      <c r="E130" s="3257"/>
      <c r="F130" s="3257"/>
      <c r="G130" s="3257"/>
      <c r="H130" s="3257"/>
    </row>
    <row r="131" spans="1:8" s="4" customFormat="1" ht="15" customHeight="1">
      <c r="A131" s="27">
        <v>1992</v>
      </c>
      <c r="B131" s="140">
        <v>0</v>
      </c>
      <c r="C131" s="144">
        <v>0</v>
      </c>
      <c r="D131" s="140">
        <v>0</v>
      </c>
      <c r="E131" s="147">
        <v>0</v>
      </c>
      <c r="F131" s="147">
        <v>0</v>
      </c>
      <c r="G131" s="147">
        <v>0</v>
      </c>
      <c r="H131" s="162">
        <v>0</v>
      </c>
    </row>
    <row r="132" spans="1:8" s="4" customFormat="1" ht="15" customHeight="1">
      <c r="A132" s="27">
        <v>1993</v>
      </c>
      <c r="B132" s="140">
        <v>0</v>
      </c>
      <c r="C132" s="144">
        <v>0</v>
      </c>
      <c r="D132" s="140">
        <v>0</v>
      </c>
      <c r="E132" s="147">
        <v>0</v>
      </c>
      <c r="F132" s="147">
        <v>0</v>
      </c>
      <c r="G132" s="147">
        <v>0</v>
      </c>
      <c r="H132" s="162">
        <v>0</v>
      </c>
    </row>
    <row r="133" spans="1:8" s="4" customFormat="1" ht="15" customHeight="1">
      <c r="A133" s="27">
        <v>1994</v>
      </c>
      <c r="B133" s="140">
        <v>0</v>
      </c>
      <c r="C133" s="144">
        <v>0</v>
      </c>
      <c r="D133" s="140">
        <v>0</v>
      </c>
      <c r="E133" s="147">
        <v>0</v>
      </c>
      <c r="F133" s="147">
        <v>0</v>
      </c>
      <c r="G133" s="147">
        <v>0</v>
      </c>
      <c r="H133" s="162">
        <v>0</v>
      </c>
    </row>
    <row r="134" spans="1:8" s="4" customFormat="1" ht="15" customHeight="1">
      <c r="A134" s="27">
        <v>1995</v>
      </c>
      <c r="B134" s="140">
        <v>0</v>
      </c>
      <c r="C134" s="144">
        <v>0</v>
      </c>
      <c r="D134" s="140">
        <v>0</v>
      </c>
      <c r="E134" s="147">
        <v>0</v>
      </c>
      <c r="F134" s="147">
        <v>0</v>
      </c>
      <c r="G134" s="147">
        <v>0</v>
      </c>
      <c r="H134" s="162">
        <v>0</v>
      </c>
    </row>
    <row r="135" spans="1:8" s="4" customFormat="1" ht="15" customHeight="1">
      <c r="A135" s="27">
        <v>1996</v>
      </c>
      <c r="B135" s="140">
        <v>8</v>
      </c>
      <c r="C135" s="144">
        <v>2</v>
      </c>
      <c r="D135" s="140">
        <v>6</v>
      </c>
      <c r="E135" s="147">
        <v>0</v>
      </c>
      <c r="F135" s="147">
        <v>0</v>
      </c>
      <c r="G135" s="147">
        <v>0</v>
      </c>
      <c r="H135" s="162">
        <v>6</v>
      </c>
    </row>
    <row r="136" spans="1:8" s="4" customFormat="1" ht="15" customHeight="1">
      <c r="A136" s="27">
        <v>1997</v>
      </c>
      <c r="B136" s="140">
        <v>93</v>
      </c>
      <c r="C136" s="144">
        <v>0</v>
      </c>
      <c r="D136" s="140">
        <v>93</v>
      </c>
      <c r="E136" s="147">
        <v>0</v>
      </c>
      <c r="F136" s="147">
        <v>0</v>
      </c>
      <c r="G136" s="147">
        <v>0</v>
      </c>
      <c r="H136" s="162">
        <v>93</v>
      </c>
    </row>
    <row r="137" spans="1:8" s="4" customFormat="1" ht="15" customHeight="1">
      <c r="A137" s="27">
        <v>1998</v>
      </c>
      <c r="B137" s="140">
        <v>5</v>
      </c>
      <c r="C137" s="144">
        <v>5</v>
      </c>
      <c r="D137" s="140">
        <v>0</v>
      </c>
      <c r="E137" s="147">
        <v>0</v>
      </c>
      <c r="F137" s="147">
        <v>0</v>
      </c>
      <c r="G137" s="147">
        <v>0</v>
      </c>
      <c r="H137" s="162">
        <v>0</v>
      </c>
    </row>
    <row r="138" spans="1:8" s="4" customFormat="1" ht="15" customHeight="1">
      <c r="A138" s="27">
        <v>1999</v>
      </c>
      <c r="B138" s="140">
        <v>12</v>
      </c>
      <c r="C138" s="144">
        <v>12</v>
      </c>
      <c r="D138" s="140">
        <v>0</v>
      </c>
      <c r="E138" s="147">
        <v>0</v>
      </c>
      <c r="F138" s="147">
        <v>0</v>
      </c>
      <c r="G138" s="147">
        <v>0</v>
      </c>
      <c r="H138" s="162">
        <v>0</v>
      </c>
    </row>
    <row r="139" spans="1:8" s="4" customFormat="1" ht="15" customHeight="1">
      <c r="A139" s="27">
        <v>2000</v>
      </c>
      <c r="B139" s="140">
        <v>12</v>
      </c>
      <c r="C139" s="144">
        <v>6</v>
      </c>
      <c r="D139" s="140">
        <v>6</v>
      </c>
      <c r="E139" s="147">
        <v>0</v>
      </c>
      <c r="F139" s="147">
        <v>0</v>
      </c>
      <c r="G139" s="147">
        <v>0</v>
      </c>
      <c r="H139" s="162">
        <v>6</v>
      </c>
    </row>
    <row r="140" spans="1:8" s="4" customFormat="1" ht="15" customHeight="1">
      <c r="A140" s="27">
        <v>2001</v>
      </c>
      <c r="B140" s="140">
        <v>5</v>
      </c>
      <c r="C140" s="144">
        <v>3</v>
      </c>
      <c r="D140" s="140">
        <v>2</v>
      </c>
      <c r="E140" s="147">
        <v>0</v>
      </c>
      <c r="F140" s="147">
        <v>0</v>
      </c>
      <c r="G140" s="147">
        <v>0</v>
      </c>
      <c r="H140" s="162">
        <v>2</v>
      </c>
    </row>
    <row r="141" spans="1:8" s="4" customFormat="1" ht="15" customHeight="1">
      <c r="A141" s="27">
        <v>2002</v>
      </c>
      <c r="B141" s="140">
        <v>243</v>
      </c>
      <c r="C141" s="144">
        <v>3</v>
      </c>
      <c r="D141" s="140">
        <v>240</v>
      </c>
      <c r="E141" s="147">
        <v>0</v>
      </c>
      <c r="F141" s="147">
        <v>0</v>
      </c>
      <c r="G141" s="147">
        <v>0</v>
      </c>
      <c r="H141" s="162">
        <v>240</v>
      </c>
    </row>
    <row r="142" spans="1:8" s="4" customFormat="1" ht="15" customHeight="1">
      <c r="A142" s="27">
        <v>2003</v>
      </c>
      <c r="B142" s="140">
        <v>190</v>
      </c>
      <c r="C142" s="144">
        <v>3</v>
      </c>
      <c r="D142" s="140">
        <v>187</v>
      </c>
      <c r="E142" s="147">
        <v>0</v>
      </c>
      <c r="F142" s="147">
        <v>0</v>
      </c>
      <c r="G142" s="147">
        <v>0</v>
      </c>
      <c r="H142" s="162">
        <v>187</v>
      </c>
    </row>
    <row r="143" spans="1:8" s="4" customFormat="1" ht="15" customHeight="1">
      <c r="A143" s="27">
        <v>2004</v>
      </c>
      <c r="B143" s="140">
        <v>124</v>
      </c>
      <c r="C143" s="144">
        <v>38</v>
      </c>
      <c r="D143" s="140">
        <v>86</v>
      </c>
      <c r="E143" s="147">
        <v>0</v>
      </c>
      <c r="F143" s="147">
        <v>0</v>
      </c>
      <c r="G143" s="147">
        <v>0</v>
      </c>
      <c r="H143" s="162">
        <v>86</v>
      </c>
    </row>
    <row r="144" spans="1:8" s="4" customFormat="1" ht="15" customHeight="1">
      <c r="A144" s="27">
        <v>2005</v>
      </c>
      <c r="B144" s="140">
        <v>133</v>
      </c>
      <c r="C144" s="145">
        <v>20</v>
      </c>
      <c r="D144" s="143">
        <v>113</v>
      </c>
      <c r="E144" s="147">
        <v>0</v>
      </c>
      <c r="F144" s="147">
        <v>0</v>
      </c>
      <c r="G144" s="147">
        <v>0</v>
      </c>
      <c r="H144" s="162">
        <v>113</v>
      </c>
    </row>
    <row r="145" spans="1:8" s="4" customFormat="1" ht="15" customHeight="1">
      <c r="A145" s="27">
        <v>2006</v>
      </c>
      <c r="B145" s="140">
        <v>209</v>
      </c>
      <c r="C145" s="145">
        <v>32</v>
      </c>
      <c r="D145" s="143">
        <v>177</v>
      </c>
      <c r="E145" s="147">
        <v>0</v>
      </c>
      <c r="F145" s="147">
        <v>0</v>
      </c>
      <c r="G145" s="147">
        <v>0</v>
      </c>
      <c r="H145" s="162">
        <v>1</v>
      </c>
    </row>
    <row r="146" spans="1:8" s="4" customFormat="1" ht="15" customHeight="1">
      <c r="A146" s="27">
        <v>2007</v>
      </c>
      <c r="B146" s="140">
        <v>233</v>
      </c>
      <c r="C146" s="145">
        <v>18</v>
      </c>
      <c r="D146" s="143">
        <v>215</v>
      </c>
      <c r="E146" s="147">
        <v>0</v>
      </c>
      <c r="F146" s="147">
        <v>0</v>
      </c>
      <c r="G146" s="147">
        <v>0</v>
      </c>
      <c r="H146" s="162">
        <v>0</v>
      </c>
    </row>
    <row r="147" spans="1:8" s="4" customFormat="1" ht="15" customHeight="1">
      <c r="A147" s="27">
        <v>2008</v>
      </c>
      <c r="B147" s="140">
        <v>501</v>
      </c>
      <c r="C147" s="145">
        <v>33</v>
      </c>
      <c r="D147" s="143">
        <v>468</v>
      </c>
      <c r="E147" s="147">
        <v>0</v>
      </c>
      <c r="F147" s="147">
        <v>0</v>
      </c>
      <c r="G147" s="147">
        <v>0</v>
      </c>
      <c r="H147" s="162">
        <v>1</v>
      </c>
    </row>
    <row r="148" spans="1:8" s="4" customFormat="1" ht="15" customHeight="1">
      <c r="A148" s="27">
        <v>2009</v>
      </c>
      <c r="B148" s="140">
        <v>59</v>
      </c>
      <c r="C148" s="145">
        <v>12</v>
      </c>
      <c r="D148" s="143">
        <v>47</v>
      </c>
      <c r="E148" s="147">
        <v>0</v>
      </c>
      <c r="F148" s="147">
        <v>0</v>
      </c>
      <c r="G148" s="147">
        <v>0</v>
      </c>
      <c r="H148" s="162">
        <v>0</v>
      </c>
    </row>
    <row r="149" spans="1:8" s="6" customFormat="1" ht="15" customHeight="1">
      <c r="A149" s="27">
        <v>2010</v>
      </c>
      <c r="B149" s="140">
        <v>54</v>
      </c>
      <c r="C149" s="145">
        <v>26</v>
      </c>
      <c r="D149" s="143">
        <v>28</v>
      </c>
      <c r="E149" s="147">
        <v>0</v>
      </c>
      <c r="F149" s="147">
        <v>0</v>
      </c>
      <c r="G149" s="147">
        <v>0</v>
      </c>
      <c r="H149" s="162">
        <v>11</v>
      </c>
    </row>
    <row r="150" spans="1:8" s="4" customFormat="1" ht="15" customHeight="1">
      <c r="A150" s="27">
        <v>2011</v>
      </c>
      <c r="B150" s="235">
        <v>86</v>
      </c>
      <c r="C150" s="235">
        <v>20</v>
      </c>
      <c r="D150" s="235">
        <v>66</v>
      </c>
      <c r="E150" s="147">
        <v>0</v>
      </c>
      <c r="F150" s="147">
        <v>0</v>
      </c>
      <c r="G150" s="147">
        <v>0</v>
      </c>
      <c r="H150" s="233">
        <v>0</v>
      </c>
    </row>
    <row r="151" spans="1:8" s="4" customFormat="1" ht="15" customHeight="1">
      <c r="A151" s="27">
        <v>2012</v>
      </c>
      <c r="B151" s="235">
        <v>62</v>
      </c>
      <c r="C151" s="235">
        <v>19</v>
      </c>
      <c r="D151" s="235">
        <v>43</v>
      </c>
      <c r="E151" s="147">
        <v>0</v>
      </c>
      <c r="F151" s="147">
        <v>0</v>
      </c>
      <c r="G151" s="147">
        <v>0</v>
      </c>
      <c r="H151" s="233">
        <v>0</v>
      </c>
    </row>
    <row r="152" spans="1:8" s="6" customFormat="1" ht="15" customHeight="1">
      <c r="A152" s="27">
        <v>2013</v>
      </c>
      <c r="B152" s="139">
        <v>8</v>
      </c>
      <c r="C152" s="139">
        <v>3</v>
      </c>
      <c r="D152" s="139">
        <v>5</v>
      </c>
      <c r="E152" s="147">
        <v>0</v>
      </c>
      <c r="F152" s="147">
        <v>0</v>
      </c>
      <c r="G152" s="147">
        <v>0</v>
      </c>
      <c r="H152" s="139">
        <v>1</v>
      </c>
    </row>
    <row r="153" spans="1:8" s="6" customFormat="1" ht="15" customHeight="1">
      <c r="A153" s="27">
        <v>2014</v>
      </c>
      <c r="B153" s="411">
        <v>83</v>
      </c>
      <c r="C153" s="412">
        <v>28</v>
      </c>
      <c r="D153" s="413">
        <v>55</v>
      </c>
      <c r="E153" s="147">
        <v>0</v>
      </c>
      <c r="F153" s="147">
        <v>0</v>
      </c>
      <c r="G153" s="147">
        <v>0</v>
      </c>
      <c r="H153" s="412">
        <v>1</v>
      </c>
    </row>
    <row r="154" spans="1:8" s="508" customFormat="1" ht="15" customHeight="1">
      <c r="A154" s="27">
        <v>2015</v>
      </c>
      <c r="B154" s="435">
        <v>75</v>
      </c>
      <c r="C154" s="436">
        <v>26</v>
      </c>
      <c r="D154" s="437">
        <v>49</v>
      </c>
      <c r="E154" s="147">
        <v>0</v>
      </c>
      <c r="F154" s="147">
        <v>0</v>
      </c>
      <c r="G154" s="147">
        <v>0</v>
      </c>
      <c r="H154" s="436">
        <v>0</v>
      </c>
    </row>
    <row r="155" spans="1:8" s="4" customFormat="1" ht="33" customHeight="1">
      <c r="A155" s="20"/>
      <c r="B155" s="3248" t="s">
        <v>320</v>
      </c>
      <c r="C155" s="3248"/>
      <c r="D155" s="3248"/>
      <c r="E155" s="3248"/>
      <c r="F155" s="3248"/>
      <c r="G155" s="3248"/>
      <c r="H155" s="3248"/>
    </row>
    <row r="156" spans="1:8" s="4" customFormat="1" ht="15" customHeight="1">
      <c r="A156" s="27">
        <v>1992</v>
      </c>
      <c r="B156" s="140">
        <f t="shared" ref="B156:B161" si="4">C156+D156</f>
        <v>0</v>
      </c>
      <c r="C156" s="140">
        <v>0</v>
      </c>
      <c r="D156" s="140">
        <v>0</v>
      </c>
      <c r="E156" s="147">
        <v>0</v>
      </c>
      <c r="F156" s="147">
        <v>0</v>
      </c>
      <c r="G156" s="147">
        <v>0</v>
      </c>
      <c r="H156" s="163">
        <v>0</v>
      </c>
    </row>
    <row r="157" spans="1:8" s="4" customFormat="1" ht="15" customHeight="1">
      <c r="A157" s="27">
        <v>1993</v>
      </c>
      <c r="B157" s="140">
        <f t="shared" si="4"/>
        <v>0</v>
      </c>
      <c r="C157" s="140">
        <v>0</v>
      </c>
      <c r="D157" s="140">
        <v>0</v>
      </c>
      <c r="E157" s="147">
        <v>0</v>
      </c>
      <c r="F157" s="147">
        <v>0</v>
      </c>
      <c r="G157" s="147">
        <v>0</v>
      </c>
      <c r="H157" s="163">
        <v>0</v>
      </c>
    </row>
    <row r="158" spans="1:8" s="4" customFormat="1" ht="15" customHeight="1">
      <c r="A158" s="27">
        <v>1994</v>
      </c>
      <c r="B158" s="140">
        <f t="shared" si="4"/>
        <v>0</v>
      </c>
      <c r="C158" s="140">
        <v>0</v>
      </c>
      <c r="D158" s="140">
        <v>0</v>
      </c>
      <c r="E158" s="147">
        <v>0</v>
      </c>
      <c r="F158" s="147">
        <v>0</v>
      </c>
      <c r="G158" s="147">
        <v>0</v>
      </c>
      <c r="H158" s="163">
        <v>0</v>
      </c>
    </row>
    <row r="159" spans="1:8" s="4" customFormat="1" ht="15" customHeight="1">
      <c r="A159" s="27">
        <v>1995</v>
      </c>
      <c r="B159" s="140">
        <f t="shared" si="4"/>
        <v>0</v>
      </c>
      <c r="C159" s="140">
        <v>0</v>
      </c>
      <c r="D159" s="140">
        <v>0</v>
      </c>
      <c r="E159" s="147">
        <v>0</v>
      </c>
      <c r="F159" s="147">
        <v>0</v>
      </c>
      <c r="G159" s="147">
        <v>0</v>
      </c>
      <c r="H159" s="163">
        <v>0</v>
      </c>
    </row>
    <row r="160" spans="1:8" s="4" customFormat="1" ht="15" customHeight="1">
      <c r="A160" s="27">
        <v>1996</v>
      </c>
      <c r="B160" s="140">
        <f t="shared" si="4"/>
        <v>0</v>
      </c>
      <c r="C160" s="140">
        <v>0</v>
      </c>
      <c r="D160" s="140">
        <v>0</v>
      </c>
      <c r="E160" s="147">
        <v>0</v>
      </c>
      <c r="F160" s="147">
        <v>0</v>
      </c>
      <c r="G160" s="147">
        <v>0</v>
      </c>
      <c r="H160" s="163">
        <v>0</v>
      </c>
    </row>
    <row r="161" spans="1:8" s="4" customFormat="1" ht="15" customHeight="1">
      <c r="A161" s="27">
        <v>1997</v>
      </c>
      <c r="B161" s="140">
        <f t="shared" si="4"/>
        <v>0</v>
      </c>
      <c r="C161" s="140">
        <v>0</v>
      </c>
      <c r="D161" s="140">
        <v>0</v>
      </c>
      <c r="E161" s="147">
        <v>0</v>
      </c>
      <c r="F161" s="147">
        <v>0</v>
      </c>
      <c r="G161" s="147">
        <v>0</v>
      </c>
      <c r="H161" s="163">
        <v>0</v>
      </c>
    </row>
    <row r="162" spans="1:8" s="4" customFormat="1" ht="15" customHeight="1">
      <c r="A162" s="27">
        <v>1998</v>
      </c>
      <c r="B162" s="140">
        <v>7</v>
      </c>
      <c r="C162" s="140">
        <v>0</v>
      </c>
      <c r="D162" s="140">
        <v>7</v>
      </c>
      <c r="E162" s="147">
        <v>0</v>
      </c>
      <c r="F162" s="147">
        <v>0</v>
      </c>
      <c r="G162" s="147">
        <v>0</v>
      </c>
      <c r="H162" s="163">
        <v>7</v>
      </c>
    </row>
    <row r="163" spans="1:8" s="4" customFormat="1" ht="15" customHeight="1">
      <c r="A163" s="27">
        <v>1999</v>
      </c>
      <c r="B163" s="140">
        <v>10</v>
      </c>
      <c r="C163" s="140">
        <v>0</v>
      </c>
      <c r="D163" s="140">
        <v>10</v>
      </c>
      <c r="E163" s="147">
        <v>0</v>
      </c>
      <c r="F163" s="147">
        <v>0</v>
      </c>
      <c r="G163" s="147">
        <v>0</v>
      </c>
      <c r="H163" s="163">
        <v>10</v>
      </c>
    </row>
    <row r="164" spans="1:8" s="4" customFormat="1" ht="15" customHeight="1">
      <c r="A164" s="27">
        <v>2000</v>
      </c>
      <c r="B164" s="140">
        <v>9</v>
      </c>
      <c r="C164" s="140">
        <v>0</v>
      </c>
      <c r="D164" s="140">
        <v>9</v>
      </c>
      <c r="E164" s="147">
        <v>0</v>
      </c>
      <c r="F164" s="147">
        <v>0</v>
      </c>
      <c r="G164" s="147">
        <v>0</v>
      </c>
      <c r="H164" s="163">
        <v>9</v>
      </c>
    </row>
    <row r="165" spans="1:8" s="4" customFormat="1" ht="15" customHeight="1">
      <c r="A165" s="27">
        <v>2001</v>
      </c>
      <c r="B165" s="140">
        <v>13</v>
      </c>
      <c r="C165" s="140">
        <v>0</v>
      </c>
      <c r="D165" s="140">
        <v>13</v>
      </c>
      <c r="E165" s="147">
        <v>0</v>
      </c>
      <c r="F165" s="147">
        <v>0</v>
      </c>
      <c r="G165" s="147">
        <v>0</v>
      </c>
      <c r="H165" s="163">
        <v>13</v>
      </c>
    </row>
    <row r="166" spans="1:8" s="4" customFormat="1" ht="15" customHeight="1">
      <c r="A166" s="27">
        <v>2002</v>
      </c>
      <c r="B166" s="140">
        <v>11</v>
      </c>
      <c r="C166" s="140">
        <v>2</v>
      </c>
      <c r="D166" s="140">
        <v>9</v>
      </c>
      <c r="E166" s="147">
        <v>0</v>
      </c>
      <c r="F166" s="147">
        <v>0</v>
      </c>
      <c r="G166" s="147">
        <v>0</v>
      </c>
      <c r="H166" s="163">
        <v>9</v>
      </c>
    </row>
    <row r="167" spans="1:8" s="4" customFormat="1" ht="15" customHeight="1">
      <c r="A167" s="27">
        <v>2003</v>
      </c>
      <c r="B167" s="140">
        <v>8</v>
      </c>
      <c r="C167" s="140">
        <v>0</v>
      </c>
      <c r="D167" s="140">
        <v>8</v>
      </c>
      <c r="E167" s="147">
        <v>0</v>
      </c>
      <c r="F167" s="147">
        <v>0</v>
      </c>
      <c r="G167" s="147">
        <v>0</v>
      </c>
      <c r="H167" s="163">
        <v>8</v>
      </c>
    </row>
    <row r="168" spans="1:8" s="4" customFormat="1" ht="15" customHeight="1">
      <c r="A168" s="27">
        <v>2004</v>
      </c>
      <c r="B168" s="140">
        <v>13</v>
      </c>
      <c r="C168" s="140">
        <v>0</v>
      </c>
      <c r="D168" s="140">
        <v>13</v>
      </c>
      <c r="E168" s="147">
        <v>0</v>
      </c>
      <c r="F168" s="147">
        <v>0</v>
      </c>
      <c r="G168" s="147">
        <v>0</v>
      </c>
      <c r="H168" s="163">
        <v>13</v>
      </c>
    </row>
    <row r="169" spans="1:8" s="4" customFormat="1" ht="15" customHeight="1">
      <c r="A169" s="27">
        <v>2005</v>
      </c>
      <c r="B169" s="140">
        <v>19</v>
      </c>
      <c r="C169" s="143">
        <v>1</v>
      </c>
      <c r="D169" s="143">
        <v>18</v>
      </c>
      <c r="E169" s="147">
        <v>0</v>
      </c>
      <c r="F169" s="147">
        <v>0</v>
      </c>
      <c r="G169" s="147">
        <v>0</v>
      </c>
      <c r="H169" s="163">
        <v>18</v>
      </c>
    </row>
    <row r="170" spans="1:8" s="4" customFormat="1" ht="15" customHeight="1">
      <c r="A170" s="27">
        <v>2006</v>
      </c>
      <c r="B170" s="140">
        <v>16</v>
      </c>
      <c r="C170" s="143">
        <v>0</v>
      </c>
      <c r="D170" s="143">
        <v>16</v>
      </c>
      <c r="E170" s="147">
        <v>0</v>
      </c>
      <c r="F170" s="147">
        <v>0</v>
      </c>
      <c r="G170" s="147">
        <v>0</v>
      </c>
      <c r="H170" s="163">
        <v>0</v>
      </c>
    </row>
    <row r="171" spans="1:8" s="4" customFormat="1" ht="15" customHeight="1">
      <c r="A171" s="27">
        <v>2007</v>
      </c>
      <c r="B171" s="140">
        <v>17</v>
      </c>
      <c r="C171" s="143">
        <v>0</v>
      </c>
      <c r="D171" s="143">
        <v>17</v>
      </c>
      <c r="E171" s="147">
        <v>0</v>
      </c>
      <c r="F171" s="147">
        <v>0</v>
      </c>
      <c r="G171" s="147">
        <v>0</v>
      </c>
      <c r="H171" s="163">
        <v>0</v>
      </c>
    </row>
    <row r="172" spans="1:8" s="4" customFormat="1" ht="15" customHeight="1">
      <c r="A172" s="27">
        <v>2008</v>
      </c>
      <c r="B172" s="140">
        <f>C172+D172</f>
        <v>0</v>
      </c>
      <c r="C172" s="140">
        <v>0</v>
      </c>
      <c r="D172" s="140">
        <v>0</v>
      </c>
      <c r="E172" s="147">
        <v>0</v>
      </c>
      <c r="F172" s="147">
        <v>0</v>
      </c>
      <c r="G172" s="147">
        <v>0</v>
      </c>
      <c r="H172" s="163">
        <v>0</v>
      </c>
    </row>
    <row r="173" spans="1:8" s="4" customFormat="1" ht="15" customHeight="1">
      <c r="A173" s="27">
        <v>2009</v>
      </c>
      <c r="B173" s="140">
        <f>C173+D173</f>
        <v>0</v>
      </c>
      <c r="C173" s="140">
        <v>0</v>
      </c>
      <c r="D173" s="140">
        <v>0</v>
      </c>
      <c r="E173" s="147">
        <v>0</v>
      </c>
      <c r="F173" s="147">
        <v>0</v>
      </c>
      <c r="G173" s="147">
        <v>0</v>
      </c>
      <c r="H173" s="163">
        <v>0</v>
      </c>
    </row>
    <row r="174" spans="1:8" s="6" customFormat="1" ht="15" customHeight="1">
      <c r="A174" s="27">
        <v>2010</v>
      </c>
      <c r="B174" s="140">
        <f>C174+D174</f>
        <v>0</v>
      </c>
      <c r="C174" s="140">
        <v>0</v>
      </c>
      <c r="D174" s="140">
        <v>0</v>
      </c>
      <c r="E174" s="147">
        <v>0</v>
      </c>
      <c r="F174" s="147">
        <v>0</v>
      </c>
      <c r="G174" s="147">
        <v>0</v>
      </c>
      <c r="H174" s="163">
        <v>0</v>
      </c>
    </row>
    <row r="175" spans="1:8" s="4" customFormat="1" ht="15" customHeight="1">
      <c r="A175" s="27">
        <v>2011</v>
      </c>
      <c r="B175" s="140">
        <f>C175+D175</f>
        <v>0</v>
      </c>
      <c r="C175" s="140">
        <v>0</v>
      </c>
      <c r="D175" s="140">
        <v>0</v>
      </c>
      <c r="E175" s="147">
        <v>0</v>
      </c>
      <c r="F175" s="147">
        <v>0</v>
      </c>
      <c r="G175" s="147">
        <v>0</v>
      </c>
      <c r="H175" s="28">
        <v>0</v>
      </c>
    </row>
    <row r="176" spans="1:8" s="4" customFormat="1" ht="15" customHeight="1">
      <c r="A176" s="27">
        <v>2012</v>
      </c>
      <c r="B176" s="140">
        <f>C176+D176</f>
        <v>0</v>
      </c>
      <c r="C176" s="140">
        <v>0</v>
      </c>
      <c r="D176" s="140">
        <v>0</v>
      </c>
      <c r="E176" s="147">
        <v>0</v>
      </c>
      <c r="F176" s="147">
        <v>0</v>
      </c>
      <c r="G176" s="147">
        <v>0</v>
      </c>
      <c r="H176" s="28">
        <v>0</v>
      </c>
    </row>
    <row r="177" spans="1:8" s="6" customFormat="1" ht="15" customHeight="1">
      <c r="A177" s="27">
        <v>2013</v>
      </c>
      <c r="B177" s="139">
        <v>0</v>
      </c>
      <c r="C177" s="139">
        <v>0</v>
      </c>
      <c r="D177" s="139">
        <v>0</v>
      </c>
      <c r="E177" s="147">
        <v>0</v>
      </c>
      <c r="F177" s="147">
        <v>0</v>
      </c>
      <c r="G177" s="147">
        <v>0</v>
      </c>
      <c r="H177" s="139">
        <v>0</v>
      </c>
    </row>
    <row r="178" spans="1:8" s="6" customFormat="1" ht="15" customHeight="1">
      <c r="A178" s="27">
        <v>2014</v>
      </c>
      <c r="B178" s="139">
        <v>0</v>
      </c>
      <c r="C178" s="139">
        <v>0</v>
      </c>
      <c r="D178" s="139">
        <v>0</v>
      </c>
      <c r="E178" s="147">
        <v>0</v>
      </c>
      <c r="F178" s="147">
        <v>0</v>
      </c>
      <c r="G178" s="147">
        <v>0</v>
      </c>
      <c r="H178" s="139">
        <v>0</v>
      </c>
    </row>
    <row r="179" spans="1:8" s="508" customFormat="1" ht="15" customHeight="1">
      <c r="A179" s="27">
        <v>2015</v>
      </c>
      <c r="B179" s="139">
        <v>0</v>
      </c>
      <c r="C179" s="139">
        <v>0</v>
      </c>
      <c r="D179" s="139">
        <v>0</v>
      </c>
      <c r="E179" s="147">
        <v>0</v>
      </c>
      <c r="F179" s="147">
        <v>0</v>
      </c>
      <c r="G179" s="147">
        <v>0</v>
      </c>
      <c r="H179" s="139">
        <v>0</v>
      </c>
    </row>
    <row r="180" spans="1:8" s="4" customFormat="1" ht="33" customHeight="1">
      <c r="A180" s="20"/>
      <c r="B180" s="3256" t="s">
        <v>761</v>
      </c>
      <c r="C180" s="3256"/>
      <c r="D180" s="3256"/>
      <c r="E180" s="3256"/>
      <c r="F180" s="3256"/>
      <c r="G180" s="3256"/>
      <c r="H180" s="3256"/>
    </row>
    <row r="181" spans="1:8" s="4" customFormat="1" ht="15" customHeight="1">
      <c r="A181" s="27">
        <v>1992</v>
      </c>
      <c r="B181" s="140">
        <v>0</v>
      </c>
      <c r="C181" s="140">
        <v>0</v>
      </c>
      <c r="D181" s="140">
        <v>0</v>
      </c>
      <c r="E181" s="147">
        <f>E206+E231</f>
        <v>0</v>
      </c>
      <c r="F181" s="147">
        <f>F206+F231</f>
        <v>0</v>
      </c>
      <c r="G181" s="147">
        <f>G206+G231</f>
        <v>0</v>
      </c>
      <c r="H181" s="164">
        <f>H206+H231</f>
        <v>0</v>
      </c>
    </row>
    <row r="182" spans="1:8" s="4" customFormat="1" ht="15" customHeight="1">
      <c r="A182" s="27">
        <v>1993</v>
      </c>
      <c r="B182" s="140">
        <v>0</v>
      </c>
      <c r="C182" s="140">
        <v>0</v>
      </c>
      <c r="D182" s="140">
        <v>0</v>
      </c>
      <c r="E182" s="147">
        <f t="shared" ref="E182:G199" si="5">E207+E232</f>
        <v>0</v>
      </c>
      <c r="F182" s="147">
        <f t="shared" si="5"/>
        <v>0</v>
      </c>
      <c r="G182" s="147">
        <f t="shared" si="5"/>
        <v>0</v>
      </c>
      <c r="H182" s="140">
        <v>0</v>
      </c>
    </row>
    <row r="183" spans="1:8" s="4" customFormat="1" ht="15" customHeight="1">
      <c r="A183" s="27">
        <v>1994</v>
      </c>
      <c r="B183" s="140">
        <v>0</v>
      </c>
      <c r="C183" s="140">
        <v>0</v>
      </c>
      <c r="D183" s="140">
        <v>0</v>
      </c>
      <c r="E183" s="147">
        <f t="shared" si="5"/>
        <v>0</v>
      </c>
      <c r="F183" s="147">
        <f t="shared" si="5"/>
        <v>0</v>
      </c>
      <c r="G183" s="147">
        <f t="shared" si="5"/>
        <v>0</v>
      </c>
      <c r="H183" s="140">
        <v>0</v>
      </c>
    </row>
    <row r="184" spans="1:8" s="4" customFormat="1" ht="15" customHeight="1">
      <c r="A184" s="27">
        <v>1995</v>
      </c>
      <c r="B184" s="140">
        <v>0</v>
      </c>
      <c r="C184" s="140">
        <v>0</v>
      </c>
      <c r="D184" s="140">
        <v>0</v>
      </c>
      <c r="E184" s="147">
        <f t="shared" si="5"/>
        <v>0</v>
      </c>
      <c r="F184" s="147">
        <f t="shared" si="5"/>
        <v>0</v>
      </c>
      <c r="G184" s="147">
        <f t="shared" si="5"/>
        <v>0</v>
      </c>
      <c r="H184" s="140">
        <v>0</v>
      </c>
    </row>
    <row r="185" spans="1:8" s="4" customFormat="1" ht="15" customHeight="1">
      <c r="A185" s="27">
        <v>1996</v>
      </c>
      <c r="B185" s="140">
        <v>8</v>
      </c>
      <c r="C185" s="140">
        <v>0</v>
      </c>
      <c r="D185" s="140">
        <v>8</v>
      </c>
      <c r="E185" s="147">
        <f t="shared" si="5"/>
        <v>0</v>
      </c>
      <c r="F185" s="147">
        <f t="shared" si="5"/>
        <v>0</v>
      </c>
      <c r="G185" s="147">
        <f t="shared" si="5"/>
        <v>0</v>
      </c>
      <c r="H185" s="164">
        <v>7</v>
      </c>
    </row>
    <row r="186" spans="1:8" s="4" customFormat="1" ht="15" customHeight="1">
      <c r="A186" s="27">
        <v>1997</v>
      </c>
      <c r="B186" s="140">
        <v>8</v>
      </c>
      <c r="C186" s="140">
        <v>0</v>
      </c>
      <c r="D186" s="140">
        <v>8</v>
      </c>
      <c r="E186" s="147">
        <f t="shared" si="5"/>
        <v>0</v>
      </c>
      <c r="F186" s="147">
        <f t="shared" si="5"/>
        <v>0</v>
      </c>
      <c r="G186" s="147">
        <f t="shared" si="5"/>
        <v>0</v>
      </c>
      <c r="H186" s="164">
        <v>5</v>
      </c>
    </row>
    <row r="187" spans="1:8" s="4" customFormat="1" ht="15" customHeight="1">
      <c r="A187" s="27">
        <v>1998</v>
      </c>
      <c r="B187" s="140">
        <v>267</v>
      </c>
      <c r="C187" s="140">
        <v>58</v>
      </c>
      <c r="D187" s="140">
        <v>209</v>
      </c>
      <c r="E187" s="147">
        <f t="shared" si="5"/>
        <v>0</v>
      </c>
      <c r="F187" s="147">
        <f t="shared" si="5"/>
        <v>0</v>
      </c>
      <c r="G187" s="147">
        <f t="shared" si="5"/>
        <v>0</v>
      </c>
      <c r="H187" s="164">
        <v>111</v>
      </c>
    </row>
    <row r="188" spans="1:8" s="4" customFormat="1" ht="15" customHeight="1">
      <c r="A188" s="27">
        <v>1999</v>
      </c>
      <c r="B188" s="140">
        <v>450</v>
      </c>
      <c r="C188" s="140">
        <v>34</v>
      </c>
      <c r="D188" s="140">
        <v>416</v>
      </c>
      <c r="E188" s="147">
        <f t="shared" si="5"/>
        <v>0</v>
      </c>
      <c r="F188" s="147">
        <f t="shared" si="5"/>
        <v>0</v>
      </c>
      <c r="G188" s="147">
        <f t="shared" si="5"/>
        <v>0</v>
      </c>
      <c r="H188" s="164">
        <v>228</v>
      </c>
    </row>
    <row r="189" spans="1:8" s="4" customFormat="1" ht="15" customHeight="1">
      <c r="A189" s="27">
        <v>2000</v>
      </c>
      <c r="B189" s="140">
        <v>620</v>
      </c>
      <c r="C189" s="140">
        <v>55</v>
      </c>
      <c r="D189" s="140">
        <v>565</v>
      </c>
      <c r="E189" s="147">
        <f t="shared" si="5"/>
        <v>0</v>
      </c>
      <c r="F189" s="147">
        <f t="shared" si="5"/>
        <v>0</v>
      </c>
      <c r="G189" s="147">
        <f t="shared" si="5"/>
        <v>0</v>
      </c>
      <c r="H189" s="164">
        <v>435</v>
      </c>
    </row>
    <row r="190" spans="1:8" s="4" customFormat="1" ht="15" customHeight="1">
      <c r="A190" s="27">
        <v>2001</v>
      </c>
      <c r="B190" s="140">
        <v>727</v>
      </c>
      <c r="C190" s="140">
        <v>109</v>
      </c>
      <c r="D190" s="140">
        <v>618</v>
      </c>
      <c r="E190" s="147">
        <f t="shared" si="5"/>
        <v>0</v>
      </c>
      <c r="F190" s="147">
        <f t="shared" si="5"/>
        <v>0</v>
      </c>
      <c r="G190" s="147">
        <f t="shared" si="5"/>
        <v>0</v>
      </c>
      <c r="H190" s="164">
        <v>424</v>
      </c>
    </row>
    <row r="191" spans="1:8" s="4" customFormat="1" ht="15" customHeight="1">
      <c r="A191" s="27">
        <v>2002</v>
      </c>
      <c r="B191" s="140">
        <v>739</v>
      </c>
      <c r="C191" s="140">
        <v>112</v>
      </c>
      <c r="D191" s="140">
        <v>627</v>
      </c>
      <c r="E191" s="147">
        <f t="shared" si="5"/>
        <v>0</v>
      </c>
      <c r="F191" s="147">
        <f t="shared" si="5"/>
        <v>0</v>
      </c>
      <c r="G191" s="147">
        <f t="shared" si="5"/>
        <v>0</v>
      </c>
      <c r="H191" s="164">
        <v>441</v>
      </c>
    </row>
    <row r="192" spans="1:8" s="4" customFormat="1" ht="15" customHeight="1">
      <c r="A192" s="27">
        <v>2003</v>
      </c>
      <c r="B192" s="140">
        <v>687</v>
      </c>
      <c r="C192" s="140">
        <v>70</v>
      </c>
      <c r="D192" s="140">
        <v>617</v>
      </c>
      <c r="E192" s="147">
        <f t="shared" si="5"/>
        <v>0</v>
      </c>
      <c r="F192" s="147">
        <f t="shared" si="5"/>
        <v>0</v>
      </c>
      <c r="G192" s="147">
        <f t="shared" si="5"/>
        <v>0</v>
      </c>
      <c r="H192" s="164">
        <v>387</v>
      </c>
    </row>
    <row r="193" spans="1:8" s="4" customFormat="1" ht="15" customHeight="1">
      <c r="A193" s="27">
        <v>2004</v>
      </c>
      <c r="B193" s="140">
        <v>905</v>
      </c>
      <c r="C193" s="140">
        <v>77</v>
      </c>
      <c r="D193" s="140">
        <v>828</v>
      </c>
      <c r="E193" s="147">
        <f t="shared" si="5"/>
        <v>0</v>
      </c>
      <c r="F193" s="147">
        <f t="shared" si="5"/>
        <v>0</v>
      </c>
      <c r="G193" s="147">
        <f t="shared" si="5"/>
        <v>0</v>
      </c>
      <c r="H193" s="164">
        <v>510</v>
      </c>
    </row>
    <row r="194" spans="1:8" s="4" customFormat="1" ht="15" customHeight="1">
      <c r="A194" s="27">
        <v>2005</v>
      </c>
      <c r="B194" s="140">
        <v>981</v>
      </c>
      <c r="C194" s="140">
        <v>146</v>
      </c>
      <c r="D194" s="140">
        <v>835</v>
      </c>
      <c r="E194" s="147">
        <f t="shared" si="5"/>
        <v>0</v>
      </c>
      <c r="F194" s="147">
        <f t="shared" si="5"/>
        <v>0</v>
      </c>
      <c r="G194" s="147">
        <f t="shared" si="5"/>
        <v>0</v>
      </c>
      <c r="H194" s="164">
        <v>524</v>
      </c>
    </row>
    <row r="195" spans="1:8" s="4" customFormat="1" ht="15" customHeight="1">
      <c r="A195" s="27">
        <v>2006</v>
      </c>
      <c r="B195" s="140">
        <v>1057</v>
      </c>
      <c r="C195" s="140">
        <v>308</v>
      </c>
      <c r="D195" s="140">
        <v>749</v>
      </c>
      <c r="E195" s="147">
        <f t="shared" si="5"/>
        <v>0</v>
      </c>
      <c r="F195" s="147">
        <f t="shared" si="5"/>
        <v>0</v>
      </c>
      <c r="G195" s="147">
        <f t="shared" si="5"/>
        <v>0</v>
      </c>
      <c r="H195" s="164">
        <v>749</v>
      </c>
    </row>
    <row r="196" spans="1:8" s="4" customFormat="1" ht="15" customHeight="1">
      <c r="A196" s="27">
        <v>2007</v>
      </c>
      <c r="B196" s="140">
        <v>872</v>
      </c>
      <c r="C196" s="140">
        <v>191</v>
      </c>
      <c r="D196" s="140">
        <v>681</v>
      </c>
      <c r="E196" s="147">
        <f t="shared" si="5"/>
        <v>0</v>
      </c>
      <c r="F196" s="147">
        <f t="shared" si="5"/>
        <v>0</v>
      </c>
      <c r="G196" s="147">
        <f t="shared" si="5"/>
        <v>0</v>
      </c>
      <c r="H196" s="164">
        <v>681</v>
      </c>
    </row>
    <row r="197" spans="1:8" s="4" customFormat="1" ht="15" customHeight="1">
      <c r="A197" s="27">
        <v>2008</v>
      </c>
      <c r="B197" s="140">
        <v>701</v>
      </c>
      <c r="C197" s="140">
        <v>181</v>
      </c>
      <c r="D197" s="140">
        <v>520</v>
      </c>
      <c r="E197" s="147">
        <f t="shared" si="5"/>
        <v>0</v>
      </c>
      <c r="F197" s="147">
        <f t="shared" si="5"/>
        <v>0</v>
      </c>
      <c r="G197" s="147">
        <f t="shared" si="5"/>
        <v>0</v>
      </c>
      <c r="H197" s="164">
        <v>520</v>
      </c>
    </row>
    <row r="198" spans="1:8" s="4" customFormat="1" ht="15" customHeight="1">
      <c r="A198" s="27">
        <v>2009</v>
      </c>
      <c r="B198" s="140">
        <v>589</v>
      </c>
      <c r="C198" s="140">
        <v>140</v>
      </c>
      <c r="D198" s="140">
        <v>449</v>
      </c>
      <c r="E198" s="147">
        <f t="shared" si="5"/>
        <v>0</v>
      </c>
      <c r="F198" s="147">
        <f t="shared" si="5"/>
        <v>0</v>
      </c>
      <c r="G198" s="147">
        <f t="shared" si="5"/>
        <v>0</v>
      </c>
      <c r="H198" s="164">
        <v>449</v>
      </c>
    </row>
    <row r="199" spans="1:8" s="6" customFormat="1" ht="15" customHeight="1">
      <c r="A199" s="27">
        <v>2010</v>
      </c>
      <c r="B199" s="140">
        <v>525</v>
      </c>
      <c r="C199" s="140">
        <v>181</v>
      </c>
      <c r="D199" s="140">
        <v>344</v>
      </c>
      <c r="E199" s="147">
        <f t="shared" si="5"/>
        <v>0</v>
      </c>
      <c r="F199" s="147">
        <f t="shared" si="5"/>
        <v>0</v>
      </c>
      <c r="G199" s="147">
        <f t="shared" si="5"/>
        <v>0</v>
      </c>
      <c r="H199" s="164">
        <v>209</v>
      </c>
    </row>
    <row r="200" spans="1:8" s="6" customFormat="1" ht="15" customHeight="1">
      <c r="A200" s="27">
        <v>2011</v>
      </c>
      <c r="B200" s="140">
        <v>462</v>
      </c>
      <c r="C200" s="140">
        <v>168</v>
      </c>
      <c r="D200" s="140">
        <v>294</v>
      </c>
      <c r="E200" s="147">
        <v>0</v>
      </c>
      <c r="F200" s="147">
        <v>0</v>
      </c>
      <c r="G200" s="147">
        <v>0</v>
      </c>
      <c r="H200" s="164">
        <v>292</v>
      </c>
    </row>
    <row r="201" spans="1:8" s="4" customFormat="1" ht="15" customHeight="1">
      <c r="A201" s="27">
        <v>2012</v>
      </c>
      <c r="B201" s="140">
        <v>565</v>
      </c>
      <c r="C201" s="140">
        <v>178</v>
      </c>
      <c r="D201" s="140">
        <v>387</v>
      </c>
      <c r="E201" s="147">
        <v>0</v>
      </c>
      <c r="F201" s="147">
        <v>0</v>
      </c>
      <c r="G201" s="147">
        <v>0</v>
      </c>
      <c r="H201" s="164">
        <v>381</v>
      </c>
    </row>
    <row r="202" spans="1:8" s="6" customFormat="1" ht="15" customHeight="1">
      <c r="A202" s="27">
        <v>2013</v>
      </c>
      <c r="B202" s="139">
        <v>622</v>
      </c>
      <c r="C202" s="139">
        <v>220</v>
      </c>
      <c r="D202" s="139">
        <v>402</v>
      </c>
      <c r="E202" s="147">
        <v>0</v>
      </c>
      <c r="F202" s="147">
        <v>0</v>
      </c>
      <c r="G202" s="147">
        <v>0</v>
      </c>
      <c r="H202" s="139">
        <v>395</v>
      </c>
    </row>
    <row r="203" spans="1:8" s="6" customFormat="1" ht="15" customHeight="1">
      <c r="A203" s="27">
        <v>2014</v>
      </c>
      <c r="B203" s="414">
        <v>675</v>
      </c>
      <c r="C203" s="415">
        <v>218</v>
      </c>
      <c r="D203" s="416">
        <v>457</v>
      </c>
      <c r="E203" s="147">
        <v>0</v>
      </c>
      <c r="F203" s="147">
        <v>0</v>
      </c>
      <c r="G203" s="147">
        <v>0</v>
      </c>
      <c r="H203" s="415">
        <v>386</v>
      </c>
    </row>
    <row r="204" spans="1:8" s="508" customFormat="1" ht="15" customHeight="1">
      <c r="A204" s="27">
        <v>2015</v>
      </c>
      <c r="B204" s="435">
        <v>702</v>
      </c>
      <c r="C204" s="436">
        <v>233</v>
      </c>
      <c r="D204" s="437">
        <v>469</v>
      </c>
      <c r="E204" s="147">
        <v>0</v>
      </c>
      <c r="F204" s="147">
        <v>0</v>
      </c>
      <c r="G204" s="147">
        <v>0</v>
      </c>
      <c r="H204" s="436">
        <v>429</v>
      </c>
    </row>
    <row r="205" spans="1:8" s="4" customFormat="1" ht="33" customHeight="1">
      <c r="A205" s="20"/>
      <c r="B205" s="3256" t="s">
        <v>314</v>
      </c>
      <c r="C205" s="3256"/>
      <c r="D205" s="3256"/>
      <c r="E205" s="3256"/>
      <c r="F205" s="3256"/>
      <c r="G205" s="3256"/>
      <c r="H205" s="3256"/>
    </row>
    <row r="206" spans="1:8" s="4" customFormat="1" ht="15" customHeight="1">
      <c r="A206" s="27">
        <v>1992</v>
      </c>
      <c r="B206" s="140">
        <v>0</v>
      </c>
      <c r="C206" s="140">
        <v>0</v>
      </c>
      <c r="D206" s="140">
        <v>0</v>
      </c>
      <c r="E206" s="147">
        <v>0</v>
      </c>
      <c r="F206" s="147">
        <v>0</v>
      </c>
      <c r="G206" s="147">
        <v>0</v>
      </c>
      <c r="H206" s="164">
        <v>0</v>
      </c>
    </row>
    <row r="207" spans="1:8" s="4" customFormat="1" ht="15" customHeight="1">
      <c r="A207" s="27">
        <v>1993</v>
      </c>
      <c r="B207" s="140">
        <v>0</v>
      </c>
      <c r="C207" s="140">
        <v>0</v>
      </c>
      <c r="D207" s="140">
        <v>0</v>
      </c>
      <c r="E207" s="147">
        <v>0</v>
      </c>
      <c r="F207" s="147">
        <v>0</v>
      </c>
      <c r="G207" s="147">
        <v>0</v>
      </c>
      <c r="H207" s="140">
        <v>0</v>
      </c>
    </row>
    <row r="208" spans="1:8" s="4" customFormat="1" ht="15" customHeight="1">
      <c r="A208" s="27">
        <v>1994</v>
      </c>
      <c r="B208" s="140">
        <v>0</v>
      </c>
      <c r="C208" s="140">
        <v>0</v>
      </c>
      <c r="D208" s="140">
        <v>0</v>
      </c>
      <c r="E208" s="147">
        <v>0</v>
      </c>
      <c r="F208" s="147">
        <v>0</v>
      </c>
      <c r="G208" s="147">
        <v>0</v>
      </c>
      <c r="H208" s="140">
        <v>0</v>
      </c>
    </row>
    <row r="209" spans="1:8" s="4" customFormat="1" ht="15" customHeight="1">
      <c r="A209" s="27">
        <v>1995</v>
      </c>
      <c r="B209" s="140">
        <v>0</v>
      </c>
      <c r="C209" s="140">
        <v>0</v>
      </c>
      <c r="D209" s="140">
        <v>0</v>
      </c>
      <c r="E209" s="147">
        <v>0</v>
      </c>
      <c r="F209" s="147">
        <v>0</v>
      </c>
      <c r="G209" s="147">
        <v>0</v>
      </c>
      <c r="H209" s="140">
        <v>0</v>
      </c>
    </row>
    <row r="210" spans="1:8" s="4" customFormat="1" ht="15" customHeight="1">
      <c r="A210" s="27">
        <v>1996</v>
      </c>
      <c r="B210" s="140">
        <v>8</v>
      </c>
      <c r="C210" s="140">
        <v>0</v>
      </c>
      <c r="D210" s="140">
        <v>8</v>
      </c>
      <c r="E210" s="147">
        <v>0</v>
      </c>
      <c r="F210" s="147">
        <v>0</v>
      </c>
      <c r="G210" s="147">
        <v>0</v>
      </c>
      <c r="H210" s="164">
        <v>7</v>
      </c>
    </row>
    <row r="211" spans="1:8" s="4" customFormat="1" ht="15" customHeight="1">
      <c r="A211" s="27">
        <v>1997</v>
      </c>
      <c r="B211" s="140">
        <v>8</v>
      </c>
      <c r="C211" s="140">
        <v>0</v>
      </c>
      <c r="D211" s="140">
        <v>8</v>
      </c>
      <c r="E211" s="147">
        <v>0</v>
      </c>
      <c r="F211" s="147">
        <v>0</v>
      </c>
      <c r="G211" s="147">
        <v>0</v>
      </c>
      <c r="H211" s="164">
        <v>5</v>
      </c>
    </row>
    <row r="212" spans="1:8" s="4" customFormat="1" ht="15" customHeight="1">
      <c r="A212" s="27">
        <v>1998</v>
      </c>
      <c r="B212" s="140">
        <v>31</v>
      </c>
      <c r="C212" s="140">
        <v>17</v>
      </c>
      <c r="D212" s="140">
        <v>14</v>
      </c>
      <c r="E212" s="147">
        <v>0</v>
      </c>
      <c r="F212" s="147">
        <v>0</v>
      </c>
      <c r="G212" s="147">
        <v>0</v>
      </c>
      <c r="H212" s="164">
        <v>5</v>
      </c>
    </row>
    <row r="213" spans="1:8" s="4" customFormat="1" ht="15" customHeight="1">
      <c r="A213" s="27">
        <v>1999</v>
      </c>
      <c r="B213" s="140">
        <v>8</v>
      </c>
      <c r="C213" s="140">
        <v>0</v>
      </c>
      <c r="D213" s="140">
        <v>8</v>
      </c>
      <c r="E213" s="147">
        <v>0</v>
      </c>
      <c r="F213" s="147">
        <v>0</v>
      </c>
      <c r="G213" s="147">
        <v>0</v>
      </c>
      <c r="H213" s="164">
        <v>4</v>
      </c>
    </row>
    <row r="214" spans="1:8" s="4" customFormat="1" ht="15" customHeight="1">
      <c r="A214" s="27">
        <v>2000</v>
      </c>
      <c r="B214" s="140">
        <v>125</v>
      </c>
      <c r="C214" s="140">
        <v>16</v>
      </c>
      <c r="D214" s="140">
        <v>109</v>
      </c>
      <c r="E214" s="147">
        <v>0</v>
      </c>
      <c r="F214" s="147">
        <v>0</v>
      </c>
      <c r="G214" s="147">
        <v>0</v>
      </c>
      <c r="H214" s="164">
        <v>65</v>
      </c>
    </row>
    <row r="215" spans="1:8" s="4" customFormat="1" ht="15" customHeight="1">
      <c r="A215" s="27">
        <v>2001</v>
      </c>
      <c r="B215" s="140">
        <v>195</v>
      </c>
      <c r="C215" s="140">
        <v>35</v>
      </c>
      <c r="D215" s="140">
        <v>160</v>
      </c>
      <c r="E215" s="147">
        <v>0</v>
      </c>
      <c r="F215" s="147">
        <v>0</v>
      </c>
      <c r="G215" s="147">
        <v>0</v>
      </c>
      <c r="H215" s="164">
        <v>93</v>
      </c>
    </row>
    <row r="216" spans="1:8" s="4" customFormat="1" ht="15" customHeight="1">
      <c r="A216" s="27">
        <v>2002</v>
      </c>
      <c r="B216" s="140">
        <v>245</v>
      </c>
      <c r="C216" s="140">
        <v>58</v>
      </c>
      <c r="D216" s="140">
        <v>187</v>
      </c>
      <c r="E216" s="147">
        <v>0</v>
      </c>
      <c r="F216" s="147">
        <v>0</v>
      </c>
      <c r="G216" s="147">
        <v>0</v>
      </c>
      <c r="H216" s="164">
        <v>106</v>
      </c>
    </row>
    <row r="217" spans="1:8" s="4" customFormat="1" ht="15" customHeight="1">
      <c r="A217" s="27">
        <v>2003</v>
      </c>
      <c r="B217" s="140">
        <v>240</v>
      </c>
      <c r="C217" s="140">
        <v>38</v>
      </c>
      <c r="D217" s="140">
        <v>202</v>
      </c>
      <c r="E217" s="147">
        <v>0</v>
      </c>
      <c r="F217" s="147">
        <v>0</v>
      </c>
      <c r="G217" s="147">
        <v>0</v>
      </c>
      <c r="H217" s="164">
        <v>93</v>
      </c>
    </row>
    <row r="218" spans="1:8" s="4" customFormat="1" ht="15" customHeight="1">
      <c r="A218" s="27">
        <v>2004</v>
      </c>
      <c r="B218" s="140">
        <v>307</v>
      </c>
      <c r="C218" s="140">
        <v>52</v>
      </c>
      <c r="D218" s="140">
        <v>255</v>
      </c>
      <c r="E218" s="147">
        <v>0</v>
      </c>
      <c r="F218" s="147">
        <v>0</v>
      </c>
      <c r="G218" s="147">
        <v>0</v>
      </c>
      <c r="H218" s="164">
        <v>136</v>
      </c>
    </row>
    <row r="219" spans="1:8" s="4" customFormat="1" ht="15" customHeight="1">
      <c r="A219" s="27">
        <v>2005</v>
      </c>
      <c r="B219" s="140">
        <v>389</v>
      </c>
      <c r="C219" s="143">
        <v>102</v>
      </c>
      <c r="D219" s="143">
        <v>287</v>
      </c>
      <c r="E219" s="147">
        <v>0</v>
      </c>
      <c r="F219" s="147">
        <v>0</v>
      </c>
      <c r="G219" s="147">
        <v>0</v>
      </c>
      <c r="H219" s="164">
        <v>150</v>
      </c>
    </row>
    <row r="220" spans="1:8" s="4" customFormat="1" ht="15" customHeight="1">
      <c r="A220" s="27">
        <v>2006</v>
      </c>
      <c r="B220" s="140">
        <v>380</v>
      </c>
      <c r="C220" s="143">
        <v>124</v>
      </c>
      <c r="D220" s="143">
        <v>256</v>
      </c>
      <c r="E220" s="147">
        <v>0</v>
      </c>
      <c r="F220" s="147">
        <v>0</v>
      </c>
      <c r="G220" s="147">
        <v>0</v>
      </c>
      <c r="H220" s="164">
        <v>256</v>
      </c>
    </row>
    <row r="221" spans="1:8" s="4" customFormat="1" ht="15" customHeight="1">
      <c r="A221" s="27">
        <v>2007</v>
      </c>
      <c r="B221" s="140">
        <v>267</v>
      </c>
      <c r="C221" s="143">
        <v>71</v>
      </c>
      <c r="D221" s="143">
        <v>196</v>
      </c>
      <c r="E221" s="147">
        <v>0</v>
      </c>
      <c r="F221" s="147">
        <v>0</v>
      </c>
      <c r="G221" s="147">
        <v>0</v>
      </c>
      <c r="H221" s="164">
        <v>196</v>
      </c>
    </row>
    <row r="222" spans="1:8" s="4" customFormat="1" ht="15" customHeight="1">
      <c r="A222" s="27">
        <v>2008</v>
      </c>
      <c r="B222" s="140">
        <v>168</v>
      </c>
      <c r="C222" s="143">
        <v>62</v>
      </c>
      <c r="D222" s="143">
        <v>106</v>
      </c>
      <c r="E222" s="147">
        <v>0</v>
      </c>
      <c r="F222" s="147">
        <v>0</v>
      </c>
      <c r="G222" s="147">
        <v>0</v>
      </c>
      <c r="H222" s="164">
        <v>106</v>
      </c>
    </row>
    <row r="223" spans="1:8" s="4" customFormat="1" ht="15" customHeight="1">
      <c r="A223" s="27">
        <v>2009</v>
      </c>
      <c r="B223" s="140">
        <v>120</v>
      </c>
      <c r="C223" s="143">
        <v>32</v>
      </c>
      <c r="D223" s="143">
        <v>88</v>
      </c>
      <c r="E223" s="147">
        <v>0</v>
      </c>
      <c r="F223" s="147">
        <v>0</v>
      </c>
      <c r="G223" s="147">
        <v>0</v>
      </c>
      <c r="H223" s="164">
        <v>88</v>
      </c>
    </row>
    <row r="224" spans="1:8" s="6" customFormat="1" ht="15" customHeight="1">
      <c r="A224" s="27">
        <v>2010</v>
      </c>
      <c r="B224" s="140">
        <v>99</v>
      </c>
      <c r="C224" s="143">
        <v>46</v>
      </c>
      <c r="D224" s="143">
        <v>53</v>
      </c>
      <c r="E224" s="147">
        <v>0</v>
      </c>
      <c r="F224" s="147">
        <v>0</v>
      </c>
      <c r="G224" s="147">
        <v>0</v>
      </c>
      <c r="H224" s="164">
        <v>29</v>
      </c>
    </row>
    <row r="225" spans="1:8" s="6" customFormat="1" ht="15" customHeight="1">
      <c r="A225" s="27">
        <v>2011</v>
      </c>
      <c r="B225" s="140">
        <v>70</v>
      </c>
      <c r="C225" s="140">
        <v>38</v>
      </c>
      <c r="D225" s="139">
        <v>32</v>
      </c>
      <c r="E225" s="147">
        <v>0</v>
      </c>
      <c r="F225" s="147">
        <v>0</v>
      </c>
      <c r="G225" s="147">
        <v>0</v>
      </c>
      <c r="H225" s="140">
        <v>30</v>
      </c>
    </row>
    <row r="226" spans="1:8" s="6" customFormat="1" ht="15" customHeight="1">
      <c r="A226" s="27">
        <v>2012</v>
      </c>
      <c r="B226" s="139">
        <v>40</v>
      </c>
      <c r="C226" s="140">
        <v>17</v>
      </c>
      <c r="D226" s="139">
        <v>23</v>
      </c>
      <c r="E226" s="147">
        <v>0</v>
      </c>
      <c r="F226" s="147">
        <v>0</v>
      </c>
      <c r="G226" s="147">
        <v>0</v>
      </c>
      <c r="H226" s="140">
        <v>23</v>
      </c>
    </row>
    <row r="227" spans="1:8" s="6" customFormat="1" ht="15" customHeight="1">
      <c r="A227" s="27">
        <v>2013</v>
      </c>
      <c r="B227" s="139">
        <v>81</v>
      </c>
      <c r="C227" s="139">
        <v>46</v>
      </c>
      <c r="D227" s="139">
        <v>35</v>
      </c>
      <c r="E227" s="147">
        <v>0</v>
      </c>
      <c r="F227" s="147">
        <v>0</v>
      </c>
      <c r="G227" s="147">
        <v>0</v>
      </c>
      <c r="H227" s="139">
        <v>31</v>
      </c>
    </row>
    <row r="228" spans="1:8" s="6" customFormat="1" ht="15" customHeight="1">
      <c r="A228" s="27">
        <v>2014</v>
      </c>
      <c r="B228" s="417">
        <v>84</v>
      </c>
      <c r="C228" s="418">
        <v>45</v>
      </c>
      <c r="D228" s="419">
        <v>39</v>
      </c>
      <c r="E228" s="147">
        <v>0</v>
      </c>
      <c r="F228" s="147">
        <v>0</v>
      </c>
      <c r="G228" s="147">
        <v>0</v>
      </c>
      <c r="H228" s="418">
        <v>35</v>
      </c>
    </row>
    <row r="229" spans="1:8" s="508" customFormat="1" ht="15" customHeight="1">
      <c r="A229" s="27">
        <v>2015</v>
      </c>
      <c r="B229" s="435">
        <v>100</v>
      </c>
      <c r="C229" s="436">
        <v>40</v>
      </c>
      <c r="D229" s="437">
        <v>60</v>
      </c>
      <c r="E229" s="147">
        <v>0</v>
      </c>
      <c r="F229" s="147">
        <v>0</v>
      </c>
      <c r="G229" s="147">
        <v>0</v>
      </c>
      <c r="H229" s="436">
        <v>52</v>
      </c>
    </row>
    <row r="230" spans="1:8" s="4" customFormat="1" ht="33" customHeight="1">
      <c r="A230" s="20"/>
      <c r="B230" s="3257" t="s">
        <v>483</v>
      </c>
      <c r="C230" s="3257"/>
      <c r="D230" s="3257"/>
      <c r="E230" s="3257"/>
      <c r="F230" s="3257"/>
      <c r="G230" s="3257"/>
      <c r="H230" s="3257"/>
    </row>
    <row r="231" spans="1:8" s="4" customFormat="1" ht="15" customHeight="1">
      <c r="A231" s="27">
        <v>1992</v>
      </c>
      <c r="B231" s="140">
        <v>0</v>
      </c>
      <c r="C231" s="140">
        <v>0</v>
      </c>
      <c r="D231" s="140">
        <v>0</v>
      </c>
      <c r="E231" s="147">
        <v>0</v>
      </c>
      <c r="F231" s="147">
        <v>0</v>
      </c>
      <c r="G231" s="147">
        <v>0</v>
      </c>
      <c r="H231" s="165">
        <v>0</v>
      </c>
    </row>
    <row r="232" spans="1:8" s="4" customFormat="1" ht="15" customHeight="1">
      <c r="A232" s="27">
        <v>1993</v>
      </c>
      <c r="B232" s="140">
        <v>0</v>
      </c>
      <c r="C232" s="140">
        <v>0</v>
      </c>
      <c r="D232" s="140">
        <v>0</v>
      </c>
      <c r="E232" s="147">
        <v>0</v>
      </c>
      <c r="F232" s="147">
        <v>0</v>
      </c>
      <c r="G232" s="147">
        <v>0</v>
      </c>
      <c r="H232" s="140">
        <v>0</v>
      </c>
    </row>
    <row r="233" spans="1:8" s="4" customFormat="1" ht="15" customHeight="1">
      <c r="A233" s="27">
        <v>1994</v>
      </c>
      <c r="B233" s="140">
        <v>0</v>
      </c>
      <c r="C233" s="140">
        <v>0</v>
      </c>
      <c r="D233" s="140">
        <v>0</v>
      </c>
      <c r="E233" s="147">
        <v>0</v>
      </c>
      <c r="F233" s="147">
        <v>0</v>
      </c>
      <c r="G233" s="147">
        <v>0</v>
      </c>
      <c r="H233" s="140">
        <v>0</v>
      </c>
    </row>
    <row r="234" spans="1:8" s="4" customFormat="1" ht="15" customHeight="1">
      <c r="A234" s="27">
        <v>1995</v>
      </c>
      <c r="B234" s="140">
        <v>0</v>
      </c>
      <c r="C234" s="140">
        <v>0</v>
      </c>
      <c r="D234" s="140">
        <v>0</v>
      </c>
      <c r="E234" s="147">
        <v>0</v>
      </c>
      <c r="F234" s="147">
        <v>0</v>
      </c>
      <c r="G234" s="147">
        <v>0</v>
      </c>
      <c r="H234" s="140">
        <v>0</v>
      </c>
    </row>
    <row r="235" spans="1:8" s="4" customFormat="1" ht="15" customHeight="1">
      <c r="A235" s="27">
        <v>1996</v>
      </c>
      <c r="B235" s="140">
        <v>0</v>
      </c>
      <c r="C235" s="140">
        <v>0</v>
      </c>
      <c r="D235" s="140">
        <v>0</v>
      </c>
      <c r="E235" s="147">
        <v>0</v>
      </c>
      <c r="F235" s="147">
        <v>0</v>
      </c>
      <c r="G235" s="147">
        <v>0</v>
      </c>
      <c r="H235" s="140">
        <v>0</v>
      </c>
    </row>
    <row r="236" spans="1:8" s="4" customFormat="1" ht="15" customHeight="1">
      <c r="A236" s="27">
        <v>1997</v>
      </c>
      <c r="B236" s="140">
        <v>0</v>
      </c>
      <c r="C236" s="140">
        <v>0</v>
      </c>
      <c r="D236" s="140">
        <v>0</v>
      </c>
      <c r="E236" s="147">
        <v>0</v>
      </c>
      <c r="F236" s="147">
        <v>0</v>
      </c>
      <c r="G236" s="147">
        <v>0</v>
      </c>
      <c r="H236" s="140">
        <v>0</v>
      </c>
    </row>
    <row r="237" spans="1:8" s="4" customFormat="1" ht="15" customHeight="1">
      <c r="A237" s="27">
        <v>1998</v>
      </c>
      <c r="B237" s="140">
        <v>236</v>
      </c>
      <c r="C237" s="140">
        <v>41</v>
      </c>
      <c r="D237" s="140">
        <v>195</v>
      </c>
      <c r="E237" s="147">
        <v>0</v>
      </c>
      <c r="F237" s="147">
        <v>0</v>
      </c>
      <c r="G237" s="147">
        <v>0</v>
      </c>
      <c r="H237" s="165">
        <v>106</v>
      </c>
    </row>
    <row r="238" spans="1:8" s="4" customFormat="1" ht="15" customHeight="1">
      <c r="A238" s="27">
        <v>1999</v>
      </c>
      <c r="B238" s="140">
        <v>442</v>
      </c>
      <c r="C238" s="140">
        <v>34</v>
      </c>
      <c r="D238" s="140">
        <v>408</v>
      </c>
      <c r="E238" s="147">
        <v>0</v>
      </c>
      <c r="F238" s="147">
        <v>0</v>
      </c>
      <c r="G238" s="147">
        <v>0</v>
      </c>
      <c r="H238" s="165">
        <v>224</v>
      </c>
    </row>
    <row r="239" spans="1:8" s="4" customFormat="1" ht="15" customHeight="1">
      <c r="A239" s="27">
        <v>2000</v>
      </c>
      <c r="B239" s="140">
        <v>495</v>
      </c>
      <c r="C239" s="140">
        <v>39</v>
      </c>
      <c r="D239" s="140">
        <v>456</v>
      </c>
      <c r="E239" s="147">
        <v>0</v>
      </c>
      <c r="F239" s="147">
        <v>0</v>
      </c>
      <c r="G239" s="147">
        <v>0</v>
      </c>
      <c r="H239" s="165">
        <v>370</v>
      </c>
    </row>
    <row r="240" spans="1:8" s="4" customFormat="1" ht="15" customHeight="1">
      <c r="A240" s="27">
        <v>2001</v>
      </c>
      <c r="B240" s="140">
        <v>532</v>
      </c>
      <c r="C240" s="140">
        <v>74</v>
      </c>
      <c r="D240" s="140">
        <v>458</v>
      </c>
      <c r="E240" s="147">
        <v>0</v>
      </c>
      <c r="F240" s="147">
        <v>0</v>
      </c>
      <c r="G240" s="147">
        <v>0</v>
      </c>
      <c r="H240" s="165">
        <v>331</v>
      </c>
    </row>
    <row r="241" spans="1:8" s="4" customFormat="1" ht="15" customHeight="1">
      <c r="A241" s="27">
        <v>2002</v>
      </c>
      <c r="B241" s="140">
        <v>494</v>
      </c>
      <c r="C241" s="140">
        <v>54</v>
      </c>
      <c r="D241" s="140">
        <v>440</v>
      </c>
      <c r="E241" s="147">
        <v>0</v>
      </c>
      <c r="F241" s="147">
        <v>0</v>
      </c>
      <c r="G241" s="147">
        <v>0</v>
      </c>
      <c r="H241" s="165">
        <v>335</v>
      </c>
    </row>
    <row r="242" spans="1:8" s="4" customFormat="1" ht="15" customHeight="1">
      <c r="A242" s="27">
        <v>2003</v>
      </c>
      <c r="B242" s="140">
        <v>447</v>
      </c>
      <c r="C242" s="140">
        <v>32</v>
      </c>
      <c r="D242" s="140">
        <v>415</v>
      </c>
      <c r="E242" s="147">
        <v>0</v>
      </c>
      <c r="F242" s="147">
        <v>0</v>
      </c>
      <c r="G242" s="147">
        <v>0</v>
      </c>
      <c r="H242" s="165">
        <v>294</v>
      </c>
    </row>
    <row r="243" spans="1:8" s="4" customFormat="1" ht="15" customHeight="1">
      <c r="A243" s="27">
        <v>2004</v>
      </c>
      <c r="B243" s="140">
        <v>598</v>
      </c>
      <c r="C243" s="140">
        <v>25</v>
      </c>
      <c r="D243" s="140">
        <v>573</v>
      </c>
      <c r="E243" s="147">
        <v>0</v>
      </c>
      <c r="F243" s="147">
        <v>0</v>
      </c>
      <c r="G243" s="147">
        <v>0</v>
      </c>
      <c r="H243" s="165">
        <v>374</v>
      </c>
    </row>
    <row r="244" spans="1:8" s="4" customFormat="1" ht="15" customHeight="1">
      <c r="A244" s="27">
        <v>2005</v>
      </c>
      <c r="B244" s="140">
        <v>592</v>
      </c>
      <c r="C244" s="143">
        <v>44</v>
      </c>
      <c r="D244" s="143">
        <v>548</v>
      </c>
      <c r="E244" s="147">
        <v>0</v>
      </c>
      <c r="F244" s="147">
        <v>0</v>
      </c>
      <c r="G244" s="147">
        <v>0</v>
      </c>
      <c r="H244" s="165">
        <v>374</v>
      </c>
    </row>
    <row r="245" spans="1:8" s="4" customFormat="1" ht="15" customHeight="1">
      <c r="A245" s="27">
        <v>2006</v>
      </c>
      <c r="B245" s="140">
        <v>677</v>
      </c>
      <c r="C245" s="143">
        <v>184</v>
      </c>
      <c r="D245" s="143">
        <v>493</v>
      </c>
      <c r="E245" s="147">
        <v>0</v>
      </c>
      <c r="F245" s="147">
        <v>0</v>
      </c>
      <c r="G245" s="147">
        <v>0</v>
      </c>
      <c r="H245" s="165">
        <v>493</v>
      </c>
    </row>
    <row r="246" spans="1:8" s="4" customFormat="1" ht="15" customHeight="1">
      <c r="A246" s="27">
        <v>2007</v>
      </c>
      <c r="B246" s="140">
        <v>605</v>
      </c>
      <c r="C246" s="143">
        <v>120</v>
      </c>
      <c r="D246" s="143">
        <v>485</v>
      </c>
      <c r="E246" s="147">
        <v>0</v>
      </c>
      <c r="F246" s="147">
        <v>0</v>
      </c>
      <c r="G246" s="147">
        <v>0</v>
      </c>
      <c r="H246" s="165">
        <v>485</v>
      </c>
    </row>
    <row r="247" spans="1:8" s="4" customFormat="1" ht="15" customHeight="1">
      <c r="A247" s="27">
        <v>2008</v>
      </c>
      <c r="B247" s="140">
        <v>533</v>
      </c>
      <c r="C247" s="140">
        <v>119</v>
      </c>
      <c r="D247" s="140">
        <v>414</v>
      </c>
      <c r="E247" s="147">
        <v>0</v>
      </c>
      <c r="F247" s="147">
        <v>0</v>
      </c>
      <c r="G247" s="147">
        <v>0</v>
      </c>
      <c r="H247" s="165">
        <v>414</v>
      </c>
    </row>
    <row r="248" spans="1:8" s="4" customFormat="1" ht="15" customHeight="1">
      <c r="A248" s="27">
        <v>2009</v>
      </c>
      <c r="B248" s="140">
        <v>469</v>
      </c>
      <c r="C248" s="140">
        <v>108</v>
      </c>
      <c r="D248" s="140">
        <v>361</v>
      </c>
      <c r="E248" s="147">
        <v>0</v>
      </c>
      <c r="F248" s="147">
        <v>0</v>
      </c>
      <c r="G248" s="147">
        <v>0</v>
      </c>
      <c r="H248" s="165">
        <v>361</v>
      </c>
    </row>
    <row r="249" spans="1:8" s="6" customFormat="1" ht="15" customHeight="1">
      <c r="A249" s="27">
        <v>2010</v>
      </c>
      <c r="B249" s="140">
        <v>426</v>
      </c>
      <c r="C249" s="140">
        <v>135</v>
      </c>
      <c r="D249" s="140">
        <v>291</v>
      </c>
      <c r="E249" s="147">
        <v>0</v>
      </c>
      <c r="F249" s="147">
        <v>0</v>
      </c>
      <c r="G249" s="147">
        <v>0</v>
      </c>
      <c r="H249" s="165">
        <v>180</v>
      </c>
    </row>
    <row r="250" spans="1:8" s="6" customFormat="1" ht="15" customHeight="1">
      <c r="A250" s="27">
        <v>2011</v>
      </c>
      <c r="B250" s="140">
        <v>392</v>
      </c>
      <c r="C250" s="140">
        <v>130</v>
      </c>
      <c r="D250" s="140">
        <v>262</v>
      </c>
      <c r="E250" s="147">
        <v>0</v>
      </c>
      <c r="F250" s="147">
        <v>0</v>
      </c>
      <c r="G250" s="147">
        <v>0</v>
      </c>
      <c r="H250" s="165">
        <v>262</v>
      </c>
    </row>
    <row r="251" spans="1:8" s="4" customFormat="1" ht="15" customHeight="1">
      <c r="A251" s="27">
        <v>2012</v>
      </c>
      <c r="B251" s="140">
        <v>525</v>
      </c>
      <c r="C251" s="140">
        <v>161</v>
      </c>
      <c r="D251" s="140">
        <v>364</v>
      </c>
      <c r="E251" s="147">
        <v>0</v>
      </c>
      <c r="F251" s="147">
        <v>0</v>
      </c>
      <c r="G251" s="147">
        <v>0</v>
      </c>
      <c r="H251" s="165">
        <v>358</v>
      </c>
    </row>
    <row r="252" spans="1:8" s="6" customFormat="1" ht="15" customHeight="1">
      <c r="A252" s="27">
        <v>2013</v>
      </c>
      <c r="B252" s="139">
        <v>541</v>
      </c>
      <c r="C252" s="139">
        <v>174</v>
      </c>
      <c r="D252" s="139">
        <v>367</v>
      </c>
      <c r="E252" s="147">
        <v>0</v>
      </c>
      <c r="F252" s="147">
        <v>0</v>
      </c>
      <c r="G252" s="147">
        <v>0</v>
      </c>
      <c r="H252" s="139">
        <v>364</v>
      </c>
    </row>
    <row r="253" spans="1:8" s="6" customFormat="1" ht="15" customHeight="1">
      <c r="A253" s="27">
        <v>2014</v>
      </c>
      <c r="B253" s="420">
        <v>591</v>
      </c>
      <c r="C253" s="421">
        <v>173</v>
      </c>
      <c r="D253" s="422">
        <v>418</v>
      </c>
      <c r="E253" s="147">
        <v>0</v>
      </c>
      <c r="F253" s="147">
        <v>0</v>
      </c>
      <c r="G253" s="147">
        <v>0</v>
      </c>
      <c r="H253" s="421">
        <v>351</v>
      </c>
    </row>
    <row r="254" spans="1:8" s="508" customFormat="1" ht="15" customHeight="1">
      <c r="A254" s="27">
        <v>2015</v>
      </c>
      <c r="B254" s="435">
        <v>602</v>
      </c>
      <c r="C254" s="436">
        <v>193</v>
      </c>
      <c r="D254" s="437">
        <v>409</v>
      </c>
      <c r="E254" s="147">
        <v>0</v>
      </c>
      <c r="F254" s="147">
        <v>0</v>
      </c>
      <c r="G254" s="147">
        <v>0</v>
      </c>
      <c r="H254" s="436">
        <v>377</v>
      </c>
    </row>
    <row r="255" spans="1:8" s="4" customFormat="1" ht="33" customHeight="1">
      <c r="A255" s="20"/>
      <c r="B255" s="3248" t="s">
        <v>214</v>
      </c>
      <c r="C255" s="3248"/>
      <c r="D255" s="3248"/>
      <c r="E255" s="3248"/>
      <c r="F255" s="3248"/>
      <c r="G255" s="3248"/>
      <c r="H255" s="3248"/>
    </row>
    <row r="256" spans="1:8" s="4" customFormat="1" ht="15" customHeight="1">
      <c r="A256" s="27">
        <v>1992</v>
      </c>
      <c r="B256" s="140">
        <v>0</v>
      </c>
      <c r="C256" s="147">
        <v>0</v>
      </c>
      <c r="D256" s="140">
        <v>0</v>
      </c>
      <c r="E256" s="147">
        <v>0</v>
      </c>
      <c r="F256" s="147">
        <v>0</v>
      </c>
      <c r="G256" s="147">
        <v>0</v>
      </c>
      <c r="H256" s="147">
        <v>0</v>
      </c>
    </row>
    <row r="257" spans="1:8" s="4" customFormat="1" ht="15" customHeight="1">
      <c r="A257" s="27">
        <v>1993</v>
      </c>
      <c r="B257" s="140">
        <v>0</v>
      </c>
      <c r="C257" s="147">
        <v>0</v>
      </c>
      <c r="D257" s="140">
        <v>0</v>
      </c>
      <c r="E257" s="147">
        <v>0</v>
      </c>
      <c r="F257" s="147">
        <v>0</v>
      </c>
      <c r="G257" s="147">
        <v>0</v>
      </c>
      <c r="H257" s="147">
        <v>0</v>
      </c>
    </row>
    <row r="258" spans="1:8" s="4" customFormat="1" ht="15" customHeight="1">
      <c r="A258" s="27">
        <v>1994</v>
      </c>
      <c r="B258" s="141">
        <v>456</v>
      </c>
      <c r="C258" s="147">
        <v>0</v>
      </c>
      <c r="D258" s="141">
        <v>456</v>
      </c>
      <c r="E258" s="147">
        <v>0</v>
      </c>
      <c r="F258" s="147">
        <v>0</v>
      </c>
      <c r="G258" s="147">
        <v>0</v>
      </c>
      <c r="H258" s="147">
        <v>0</v>
      </c>
    </row>
    <row r="259" spans="1:8" s="4" customFormat="1" ht="15" customHeight="1">
      <c r="A259" s="27">
        <v>1995</v>
      </c>
      <c r="B259" s="141">
        <v>172</v>
      </c>
      <c r="C259" s="147">
        <v>0</v>
      </c>
      <c r="D259" s="141">
        <v>172</v>
      </c>
      <c r="E259" s="147">
        <v>0</v>
      </c>
      <c r="F259" s="147">
        <v>0</v>
      </c>
      <c r="G259" s="147">
        <v>0</v>
      </c>
      <c r="H259" s="147">
        <v>0</v>
      </c>
    </row>
    <row r="260" spans="1:8" s="4" customFormat="1" ht="15" customHeight="1">
      <c r="A260" s="27">
        <v>1996</v>
      </c>
      <c r="B260" s="141">
        <v>867</v>
      </c>
      <c r="C260" s="147">
        <v>0</v>
      </c>
      <c r="D260" s="141">
        <v>867</v>
      </c>
      <c r="E260" s="147">
        <v>0</v>
      </c>
      <c r="F260" s="147">
        <v>0</v>
      </c>
      <c r="G260" s="147">
        <v>0</v>
      </c>
      <c r="H260" s="147">
        <v>0</v>
      </c>
    </row>
    <row r="261" spans="1:8" s="4" customFormat="1" ht="15" customHeight="1">
      <c r="A261" s="27">
        <v>1997</v>
      </c>
      <c r="B261" s="141">
        <v>1155</v>
      </c>
      <c r="C261" s="147">
        <v>0</v>
      </c>
      <c r="D261" s="141">
        <v>1155</v>
      </c>
      <c r="E261" s="147">
        <v>0</v>
      </c>
      <c r="F261" s="147">
        <v>0</v>
      </c>
      <c r="G261" s="147">
        <v>0</v>
      </c>
      <c r="H261" s="147">
        <v>0</v>
      </c>
    </row>
    <row r="262" spans="1:8" s="4" customFormat="1" ht="15" customHeight="1">
      <c r="A262" s="27">
        <v>1998</v>
      </c>
      <c r="B262" s="141">
        <v>877</v>
      </c>
      <c r="C262" s="147">
        <v>0</v>
      </c>
      <c r="D262" s="141">
        <v>877</v>
      </c>
      <c r="E262" s="147">
        <v>0</v>
      </c>
      <c r="F262" s="147">
        <v>0</v>
      </c>
      <c r="G262" s="147">
        <v>0</v>
      </c>
      <c r="H262" s="147">
        <v>0</v>
      </c>
    </row>
    <row r="263" spans="1:8" s="4" customFormat="1" ht="15" customHeight="1">
      <c r="A263" s="27">
        <v>1999</v>
      </c>
      <c r="B263" s="141">
        <v>921</v>
      </c>
      <c r="C263" s="147">
        <v>0</v>
      </c>
      <c r="D263" s="141">
        <v>921</v>
      </c>
      <c r="E263" s="147">
        <v>0</v>
      </c>
      <c r="F263" s="147">
        <v>0</v>
      </c>
      <c r="G263" s="147">
        <v>0</v>
      </c>
      <c r="H263" s="147">
        <v>0</v>
      </c>
    </row>
    <row r="264" spans="1:8" s="4" customFormat="1" ht="15" customHeight="1">
      <c r="A264" s="27">
        <v>2000</v>
      </c>
      <c r="B264" s="141">
        <v>1297</v>
      </c>
      <c r="C264" s="147">
        <v>0</v>
      </c>
      <c r="D264" s="141">
        <v>1297</v>
      </c>
      <c r="E264" s="147">
        <v>0</v>
      </c>
      <c r="F264" s="147">
        <v>0</v>
      </c>
      <c r="G264" s="147">
        <v>0</v>
      </c>
      <c r="H264" s="147">
        <v>0</v>
      </c>
    </row>
    <row r="265" spans="1:8" s="4" customFormat="1" ht="15" customHeight="1">
      <c r="A265" s="27">
        <v>2001</v>
      </c>
      <c r="B265" s="141">
        <v>1508</v>
      </c>
      <c r="C265" s="147">
        <v>0</v>
      </c>
      <c r="D265" s="141">
        <v>1508</v>
      </c>
      <c r="E265" s="147">
        <v>0</v>
      </c>
      <c r="F265" s="147">
        <v>0</v>
      </c>
      <c r="G265" s="147">
        <v>0</v>
      </c>
      <c r="H265" s="147">
        <v>0</v>
      </c>
    </row>
    <row r="266" spans="1:8" s="4" customFormat="1" ht="15" customHeight="1">
      <c r="A266" s="27">
        <v>2002</v>
      </c>
      <c r="B266" s="141">
        <v>1693</v>
      </c>
      <c r="C266" s="147">
        <v>0</v>
      </c>
      <c r="D266" s="141">
        <v>1693</v>
      </c>
      <c r="E266" s="147">
        <v>0</v>
      </c>
      <c r="F266" s="147">
        <v>0</v>
      </c>
      <c r="G266" s="147">
        <v>0</v>
      </c>
      <c r="H266" s="147">
        <v>0</v>
      </c>
    </row>
    <row r="267" spans="1:8" s="4" customFormat="1" ht="15" customHeight="1">
      <c r="A267" s="27">
        <v>2003</v>
      </c>
      <c r="B267" s="141">
        <v>1631</v>
      </c>
      <c r="C267" s="147">
        <v>0</v>
      </c>
      <c r="D267" s="141">
        <v>1631</v>
      </c>
      <c r="E267" s="147">
        <v>0</v>
      </c>
      <c r="F267" s="147">
        <v>0</v>
      </c>
      <c r="G267" s="147">
        <v>0</v>
      </c>
      <c r="H267" s="147">
        <v>0</v>
      </c>
    </row>
    <row r="268" spans="1:8" s="4" customFormat="1" ht="15" customHeight="1">
      <c r="A268" s="27">
        <v>2004</v>
      </c>
      <c r="B268" s="141">
        <v>1685</v>
      </c>
      <c r="C268" s="147">
        <v>0</v>
      </c>
      <c r="D268" s="141">
        <v>1685</v>
      </c>
      <c r="E268" s="147">
        <v>0</v>
      </c>
      <c r="F268" s="147">
        <v>0</v>
      </c>
      <c r="G268" s="147">
        <v>0</v>
      </c>
      <c r="H268" s="147">
        <v>0</v>
      </c>
    </row>
    <row r="269" spans="1:8" s="4" customFormat="1" ht="15" customHeight="1">
      <c r="A269" s="27">
        <v>2005</v>
      </c>
      <c r="B269" s="141">
        <v>2021</v>
      </c>
      <c r="C269" s="147">
        <v>0</v>
      </c>
      <c r="D269" s="141">
        <v>2021</v>
      </c>
      <c r="E269" s="147">
        <v>0</v>
      </c>
      <c r="F269" s="147">
        <v>0</v>
      </c>
      <c r="G269" s="147">
        <v>0</v>
      </c>
      <c r="H269" s="147">
        <v>0</v>
      </c>
    </row>
    <row r="270" spans="1:8" s="4" customFormat="1" ht="15" customHeight="1">
      <c r="A270" s="27">
        <v>2006</v>
      </c>
      <c r="B270" s="141">
        <v>1834</v>
      </c>
      <c r="C270" s="147">
        <v>0</v>
      </c>
      <c r="D270" s="141">
        <v>1834</v>
      </c>
      <c r="E270" s="147">
        <v>0</v>
      </c>
      <c r="F270" s="147">
        <v>0</v>
      </c>
      <c r="G270" s="147">
        <v>0</v>
      </c>
      <c r="H270" s="147">
        <v>0</v>
      </c>
    </row>
    <row r="271" spans="1:8" s="4" customFormat="1" ht="15" customHeight="1">
      <c r="A271" s="27">
        <v>2007</v>
      </c>
      <c r="B271" s="141">
        <v>1428</v>
      </c>
      <c r="C271" s="147">
        <v>0</v>
      </c>
      <c r="D271" s="141">
        <v>1428</v>
      </c>
      <c r="E271" s="147">
        <v>0</v>
      </c>
      <c r="F271" s="147">
        <v>0</v>
      </c>
      <c r="G271" s="147">
        <v>0</v>
      </c>
      <c r="H271" s="147">
        <v>0</v>
      </c>
    </row>
    <row r="272" spans="1:8" s="4" customFormat="1" ht="15" customHeight="1">
      <c r="A272" s="27">
        <v>2008</v>
      </c>
      <c r="B272" s="141">
        <v>1248</v>
      </c>
      <c r="C272" s="147">
        <v>0</v>
      </c>
      <c r="D272" s="141">
        <v>1248</v>
      </c>
      <c r="E272" s="147">
        <v>0</v>
      </c>
      <c r="F272" s="147">
        <v>0</v>
      </c>
      <c r="G272" s="147">
        <v>0</v>
      </c>
      <c r="H272" s="147">
        <v>0</v>
      </c>
    </row>
    <row r="273" spans="1:8" s="4" customFormat="1" ht="15" customHeight="1">
      <c r="A273" s="27">
        <v>2009</v>
      </c>
      <c r="B273" s="141">
        <v>1196</v>
      </c>
      <c r="C273" s="147">
        <v>0</v>
      </c>
      <c r="D273" s="141">
        <v>1196</v>
      </c>
      <c r="E273" s="147">
        <v>0</v>
      </c>
      <c r="F273" s="147">
        <v>0</v>
      </c>
      <c r="G273" s="147">
        <v>0</v>
      </c>
      <c r="H273" s="147">
        <v>0</v>
      </c>
    </row>
    <row r="274" spans="1:8" s="6" customFormat="1" ht="15" customHeight="1">
      <c r="A274" s="27">
        <v>2010</v>
      </c>
      <c r="B274" s="141">
        <v>1102</v>
      </c>
      <c r="C274" s="147">
        <v>0</v>
      </c>
      <c r="D274" s="141">
        <v>1102</v>
      </c>
      <c r="E274" s="147">
        <v>0</v>
      </c>
      <c r="F274" s="147">
        <v>0</v>
      </c>
      <c r="G274" s="147">
        <v>0</v>
      </c>
      <c r="H274" s="147">
        <v>0</v>
      </c>
    </row>
    <row r="275" spans="1:8" s="6" customFormat="1" ht="15" customHeight="1">
      <c r="A275" s="27">
        <v>2011</v>
      </c>
      <c r="B275" s="141">
        <v>906</v>
      </c>
      <c r="C275" s="147">
        <v>0</v>
      </c>
      <c r="D275" s="141">
        <v>906</v>
      </c>
      <c r="E275" s="147">
        <v>0</v>
      </c>
      <c r="F275" s="147">
        <v>0</v>
      </c>
      <c r="G275" s="147">
        <v>0</v>
      </c>
      <c r="H275" s="147">
        <v>0</v>
      </c>
    </row>
    <row r="276" spans="1:8" s="6" customFormat="1" ht="15" customHeight="1">
      <c r="A276" s="27">
        <v>2012</v>
      </c>
      <c r="B276" s="139">
        <v>757</v>
      </c>
      <c r="C276" s="147">
        <v>0</v>
      </c>
      <c r="D276" s="139">
        <v>757</v>
      </c>
      <c r="E276" s="147">
        <v>0</v>
      </c>
      <c r="F276" s="147">
        <v>0</v>
      </c>
      <c r="G276" s="147">
        <v>0</v>
      </c>
      <c r="H276" s="147">
        <v>0</v>
      </c>
    </row>
    <row r="277" spans="1:8" s="6" customFormat="1" ht="15" customHeight="1">
      <c r="A277" s="27">
        <v>2013</v>
      </c>
      <c r="B277" s="139">
        <v>757</v>
      </c>
      <c r="C277" s="147">
        <v>0</v>
      </c>
      <c r="D277" s="139">
        <v>757</v>
      </c>
      <c r="E277" s="147">
        <v>0</v>
      </c>
      <c r="F277" s="147">
        <v>0</v>
      </c>
      <c r="G277" s="147">
        <v>0</v>
      </c>
      <c r="H277" s="147">
        <v>0</v>
      </c>
    </row>
    <row r="278" spans="1:8" s="6" customFormat="1" ht="15" customHeight="1">
      <c r="A278" s="27">
        <v>2014</v>
      </c>
      <c r="B278" s="139">
        <v>650</v>
      </c>
      <c r="C278" s="147">
        <v>0</v>
      </c>
      <c r="D278" s="139">
        <v>650</v>
      </c>
      <c r="E278" s="147">
        <v>0</v>
      </c>
      <c r="F278" s="147">
        <v>0</v>
      </c>
      <c r="G278" s="147">
        <v>0</v>
      </c>
      <c r="H278" s="147">
        <v>0</v>
      </c>
    </row>
    <row r="279" spans="1:8" s="508" customFormat="1" ht="15" customHeight="1">
      <c r="A279" s="27">
        <v>2015</v>
      </c>
      <c r="B279" s="139">
        <v>691</v>
      </c>
      <c r="C279" s="147">
        <v>0</v>
      </c>
      <c r="D279" s="139">
        <v>691</v>
      </c>
      <c r="E279" s="147">
        <v>0</v>
      </c>
      <c r="F279" s="147">
        <v>0</v>
      </c>
      <c r="G279" s="147">
        <v>0</v>
      </c>
      <c r="H279" s="147">
        <v>0</v>
      </c>
    </row>
    <row r="280" spans="1:8" s="4" customFormat="1" ht="33" customHeight="1">
      <c r="A280" s="20"/>
      <c r="B280" s="3248" t="s">
        <v>309</v>
      </c>
      <c r="C280" s="3248"/>
      <c r="D280" s="3248"/>
      <c r="E280" s="3248"/>
      <c r="F280" s="3248"/>
      <c r="G280" s="3248"/>
      <c r="H280" s="3248"/>
    </row>
    <row r="281" spans="1:8" s="4" customFormat="1" ht="15" customHeight="1">
      <c r="A281" s="27">
        <v>1992</v>
      </c>
      <c r="B281" s="148">
        <v>0</v>
      </c>
      <c r="C281" s="148">
        <v>0</v>
      </c>
      <c r="D281" s="148">
        <v>0</v>
      </c>
      <c r="E281" s="148">
        <v>0</v>
      </c>
      <c r="F281" s="148">
        <v>0</v>
      </c>
      <c r="G281" s="148">
        <v>0</v>
      </c>
      <c r="H281" s="148">
        <v>0</v>
      </c>
    </row>
    <row r="282" spans="1:8" s="4" customFormat="1" ht="15" customHeight="1">
      <c r="A282" s="27">
        <v>1993</v>
      </c>
      <c r="B282" s="148">
        <v>0</v>
      </c>
      <c r="C282" s="148">
        <v>0</v>
      </c>
      <c r="D282" s="148">
        <v>0</v>
      </c>
      <c r="E282" s="148">
        <v>0</v>
      </c>
      <c r="F282" s="148">
        <v>0</v>
      </c>
      <c r="G282" s="148">
        <v>0</v>
      </c>
      <c r="H282" s="148">
        <v>0</v>
      </c>
    </row>
    <row r="283" spans="1:8" s="4" customFormat="1" ht="15" customHeight="1">
      <c r="A283" s="27">
        <v>1994</v>
      </c>
      <c r="B283" s="148">
        <v>0</v>
      </c>
      <c r="C283" s="148">
        <v>0</v>
      </c>
      <c r="D283" s="148">
        <v>0</v>
      </c>
      <c r="E283" s="148">
        <v>0</v>
      </c>
      <c r="F283" s="148">
        <v>0</v>
      </c>
      <c r="G283" s="148">
        <v>0</v>
      </c>
      <c r="H283" s="148">
        <v>0</v>
      </c>
    </row>
    <row r="284" spans="1:8" s="4" customFormat="1" ht="15" customHeight="1">
      <c r="A284" s="27">
        <v>1995</v>
      </c>
      <c r="B284" s="148">
        <v>0</v>
      </c>
      <c r="C284" s="148">
        <v>0</v>
      </c>
      <c r="D284" s="148">
        <v>0</v>
      </c>
      <c r="E284" s="148">
        <v>0</v>
      </c>
      <c r="F284" s="148">
        <v>0</v>
      </c>
      <c r="G284" s="148">
        <v>0</v>
      </c>
      <c r="H284" s="148">
        <v>0</v>
      </c>
    </row>
    <row r="285" spans="1:8" s="4" customFormat="1" ht="15" customHeight="1">
      <c r="A285" s="27">
        <v>1996</v>
      </c>
      <c r="B285" s="148">
        <v>0</v>
      </c>
      <c r="C285" s="148">
        <v>0</v>
      </c>
      <c r="D285" s="148">
        <v>0</v>
      </c>
      <c r="E285" s="148">
        <v>0</v>
      </c>
      <c r="F285" s="148">
        <v>0</v>
      </c>
      <c r="G285" s="148">
        <v>0</v>
      </c>
      <c r="H285" s="148">
        <v>0</v>
      </c>
    </row>
    <row r="286" spans="1:8" s="4" customFormat="1" ht="15" customHeight="1">
      <c r="A286" s="27">
        <v>1997</v>
      </c>
      <c r="B286" s="148">
        <v>0</v>
      </c>
      <c r="C286" s="148">
        <v>0</v>
      </c>
      <c r="D286" s="148">
        <v>0</v>
      </c>
      <c r="E286" s="148">
        <v>0</v>
      </c>
      <c r="F286" s="148">
        <v>0</v>
      </c>
      <c r="G286" s="148">
        <v>0</v>
      </c>
      <c r="H286" s="148">
        <v>0</v>
      </c>
    </row>
    <row r="287" spans="1:8" s="4" customFormat="1" ht="15" customHeight="1">
      <c r="A287" s="27">
        <v>1998</v>
      </c>
      <c r="B287" s="148">
        <v>0</v>
      </c>
      <c r="C287" s="148">
        <v>0</v>
      </c>
      <c r="D287" s="148">
        <v>0</v>
      </c>
      <c r="E287" s="148">
        <v>0</v>
      </c>
      <c r="F287" s="148">
        <v>0</v>
      </c>
      <c r="G287" s="148">
        <v>0</v>
      </c>
      <c r="H287" s="148">
        <v>0</v>
      </c>
    </row>
    <row r="288" spans="1:8" s="4" customFormat="1" ht="15" customHeight="1">
      <c r="A288" s="27">
        <v>1999</v>
      </c>
      <c r="B288" s="148">
        <v>0</v>
      </c>
      <c r="C288" s="148">
        <v>0</v>
      </c>
      <c r="D288" s="148">
        <v>0</v>
      </c>
      <c r="E288" s="148">
        <v>0</v>
      </c>
      <c r="F288" s="148">
        <v>0</v>
      </c>
      <c r="G288" s="148">
        <v>0</v>
      </c>
      <c r="H288" s="148">
        <v>0</v>
      </c>
    </row>
    <row r="289" spans="1:8" s="4" customFormat="1" ht="15" customHeight="1">
      <c r="A289" s="27">
        <v>2000</v>
      </c>
      <c r="B289" s="148">
        <v>0</v>
      </c>
      <c r="C289" s="148">
        <v>0</v>
      </c>
      <c r="D289" s="148">
        <v>0</v>
      </c>
      <c r="E289" s="148">
        <v>0</v>
      </c>
      <c r="F289" s="148">
        <v>0</v>
      </c>
      <c r="G289" s="148">
        <v>0</v>
      </c>
      <c r="H289" s="148">
        <v>0</v>
      </c>
    </row>
    <row r="290" spans="1:8" s="4" customFormat="1" ht="15" customHeight="1">
      <c r="A290" s="27">
        <v>2001</v>
      </c>
      <c r="B290" s="148">
        <v>0</v>
      </c>
      <c r="C290" s="148">
        <v>0</v>
      </c>
      <c r="D290" s="148">
        <v>0</v>
      </c>
      <c r="E290" s="148">
        <v>0</v>
      </c>
      <c r="F290" s="148">
        <v>0</v>
      </c>
      <c r="G290" s="148">
        <v>0</v>
      </c>
      <c r="H290" s="148">
        <v>0</v>
      </c>
    </row>
    <row r="291" spans="1:8" s="4" customFormat="1" ht="15" customHeight="1">
      <c r="A291" s="27">
        <v>2002</v>
      </c>
      <c r="B291" s="148">
        <v>0</v>
      </c>
      <c r="C291" s="148">
        <v>0</v>
      </c>
      <c r="D291" s="148">
        <v>0</v>
      </c>
      <c r="E291" s="148">
        <v>0</v>
      </c>
      <c r="F291" s="148">
        <v>0</v>
      </c>
      <c r="G291" s="148">
        <v>0</v>
      </c>
      <c r="H291" s="148">
        <v>0</v>
      </c>
    </row>
    <row r="292" spans="1:8" s="4" customFormat="1" ht="15" customHeight="1">
      <c r="A292" s="27">
        <v>2003</v>
      </c>
      <c r="B292" s="148">
        <v>0</v>
      </c>
      <c r="C292" s="148">
        <v>0</v>
      </c>
      <c r="D292" s="148">
        <v>0</v>
      </c>
      <c r="E292" s="148">
        <v>0</v>
      </c>
      <c r="F292" s="148">
        <v>0</v>
      </c>
      <c r="G292" s="148">
        <v>0</v>
      </c>
      <c r="H292" s="148">
        <v>0</v>
      </c>
    </row>
    <row r="293" spans="1:8" s="4" customFormat="1" ht="15" customHeight="1">
      <c r="A293" s="27">
        <v>2004</v>
      </c>
      <c r="B293" s="148">
        <v>0</v>
      </c>
      <c r="C293" s="148">
        <v>0</v>
      </c>
      <c r="D293" s="148">
        <v>0</v>
      </c>
      <c r="E293" s="148">
        <v>0</v>
      </c>
      <c r="F293" s="148">
        <v>0</v>
      </c>
      <c r="G293" s="148">
        <v>0</v>
      </c>
      <c r="H293" s="148">
        <v>0</v>
      </c>
    </row>
    <row r="294" spans="1:8" s="4" customFormat="1" ht="15" customHeight="1">
      <c r="A294" s="27">
        <v>2005</v>
      </c>
      <c r="B294" s="141">
        <v>920</v>
      </c>
      <c r="C294" s="147">
        <v>0</v>
      </c>
      <c r="D294" s="141">
        <v>920</v>
      </c>
      <c r="E294" s="147">
        <v>0</v>
      </c>
      <c r="F294" s="147">
        <v>0</v>
      </c>
      <c r="G294" s="147">
        <v>0</v>
      </c>
      <c r="H294" s="147">
        <v>0</v>
      </c>
    </row>
    <row r="295" spans="1:8" s="4" customFormat="1" ht="15" customHeight="1">
      <c r="A295" s="27">
        <v>2006</v>
      </c>
      <c r="B295" s="141">
        <v>914</v>
      </c>
      <c r="C295" s="147">
        <v>0</v>
      </c>
      <c r="D295" s="141">
        <v>914</v>
      </c>
      <c r="E295" s="147">
        <v>0</v>
      </c>
      <c r="F295" s="147">
        <v>0</v>
      </c>
      <c r="G295" s="147">
        <v>0</v>
      </c>
      <c r="H295" s="147">
        <v>0</v>
      </c>
    </row>
    <row r="296" spans="1:8" s="4" customFormat="1" ht="15" customHeight="1">
      <c r="A296" s="27">
        <v>2007</v>
      </c>
      <c r="B296" s="141">
        <v>658</v>
      </c>
      <c r="C296" s="147">
        <v>0</v>
      </c>
      <c r="D296" s="141">
        <v>658</v>
      </c>
      <c r="E296" s="147">
        <v>0</v>
      </c>
      <c r="F296" s="147">
        <v>0</v>
      </c>
      <c r="G296" s="147">
        <v>0</v>
      </c>
      <c r="H296" s="147">
        <v>0</v>
      </c>
    </row>
    <row r="297" spans="1:8" s="4" customFormat="1" ht="15" customHeight="1">
      <c r="A297" s="27">
        <v>2008</v>
      </c>
      <c r="B297" s="141">
        <v>490</v>
      </c>
      <c r="C297" s="147">
        <v>0</v>
      </c>
      <c r="D297" s="141">
        <v>490</v>
      </c>
      <c r="E297" s="147">
        <v>0</v>
      </c>
      <c r="F297" s="147">
        <v>0</v>
      </c>
      <c r="G297" s="147">
        <v>0</v>
      </c>
      <c r="H297" s="147">
        <v>0</v>
      </c>
    </row>
    <row r="298" spans="1:8" s="4" customFormat="1" ht="15" customHeight="1">
      <c r="A298" s="27">
        <v>2009</v>
      </c>
      <c r="B298" s="141">
        <v>526</v>
      </c>
      <c r="C298" s="147">
        <v>0</v>
      </c>
      <c r="D298" s="141">
        <v>526</v>
      </c>
      <c r="E298" s="147">
        <v>0</v>
      </c>
      <c r="F298" s="147">
        <v>0</v>
      </c>
      <c r="G298" s="147">
        <v>0</v>
      </c>
      <c r="H298" s="147">
        <v>0</v>
      </c>
    </row>
    <row r="299" spans="1:8" s="6" customFormat="1" ht="15" customHeight="1">
      <c r="A299" s="27">
        <v>2010</v>
      </c>
      <c r="B299" s="141">
        <v>432</v>
      </c>
      <c r="C299" s="147">
        <v>0</v>
      </c>
      <c r="D299" s="141">
        <v>432</v>
      </c>
      <c r="E299" s="147">
        <v>0</v>
      </c>
      <c r="F299" s="147">
        <v>0</v>
      </c>
      <c r="G299" s="147">
        <v>0</v>
      </c>
      <c r="H299" s="147">
        <v>0</v>
      </c>
    </row>
    <row r="300" spans="1:8" s="6" customFormat="1" ht="15" customHeight="1">
      <c r="A300" s="27">
        <v>2011</v>
      </c>
      <c r="B300" s="141">
        <v>386</v>
      </c>
      <c r="C300" s="147">
        <v>0</v>
      </c>
      <c r="D300" s="141">
        <v>386</v>
      </c>
      <c r="E300" s="147">
        <v>0</v>
      </c>
      <c r="F300" s="147">
        <v>0</v>
      </c>
      <c r="G300" s="147">
        <v>0</v>
      </c>
      <c r="H300" s="147">
        <v>0</v>
      </c>
    </row>
    <row r="301" spans="1:8" s="4" customFormat="1" ht="15" customHeight="1">
      <c r="A301" s="27">
        <v>2012</v>
      </c>
      <c r="B301" s="141">
        <v>258</v>
      </c>
      <c r="C301" s="147">
        <v>0</v>
      </c>
      <c r="D301" s="149">
        <v>258</v>
      </c>
      <c r="E301" s="147">
        <v>0</v>
      </c>
      <c r="F301" s="147">
        <v>0</v>
      </c>
      <c r="G301" s="147">
        <v>0</v>
      </c>
      <c r="H301" s="147">
        <v>0</v>
      </c>
    </row>
    <row r="302" spans="1:8" s="6" customFormat="1" ht="15" customHeight="1">
      <c r="A302" s="27">
        <v>2013</v>
      </c>
      <c r="B302" s="139">
        <v>313</v>
      </c>
      <c r="C302" s="147">
        <v>0</v>
      </c>
      <c r="D302" s="139">
        <v>313</v>
      </c>
      <c r="E302" s="147">
        <v>0</v>
      </c>
      <c r="F302" s="147">
        <v>0</v>
      </c>
      <c r="G302" s="147">
        <v>0</v>
      </c>
      <c r="H302" s="147">
        <v>0</v>
      </c>
    </row>
    <row r="303" spans="1:8" s="6" customFormat="1" ht="15" customHeight="1">
      <c r="A303" s="27">
        <v>2014</v>
      </c>
      <c r="B303" s="139">
        <v>218</v>
      </c>
      <c r="C303" s="147">
        <v>0</v>
      </c>
      <c r="D303" s="139">
        <v>218</v>
      </c>
      <c r="E303" s="147">
        <v>0</v>
      </c>
      <c r="F303" s="147">
        <v>0</v>
      </c>
      <c r="G303" s="147">
        <v>0</v>
      </c>
      <c r="H303" s="147">
        <v>0</v>
      </c>
    </row>
    <row r="304" spans="1:8" s="508" customFormat="1" ht="15" customHeight="1">
      <c r="A304" s="27">
        <v>2015</v>
      </c>
      <c r="B304" s="139">
        <v>264</v>
      </c>
      <c r="C304" s="147">
        <v>0</v>
      </c>
      <c r="D304" s="139">
        <v>264</v>
      </c>
      <c r="E304" s="147">
        <v>0</v>
      </c>
      <c r="F304" s="147">
        <v>0</v>
      </c>
      <c r="G304" s="147">
        <v>0</v>
      </c>
      <c r="H304" s="147">
        <v>0</v>
      </c>
    </row>
    <row r="305" spans="1:8" s="4" customFormat="1" ht="33" customHeight="1">
      <c r="A305" s="20"/>
      <c r="B305" s="3263" t="s">
        <v>521</v>
      </c>
      <c r="C305" s="3263"/>
      <c r="D305" s="3263"/>
      <c r="E305" s="3263"/>
      <c r="F305" s="3263"/>
      <c r="G305" s="3263"/>
      <c r="H305" s="3263"/>
    </row>
    <row r="306" spans="1:8" s="4" customFormat="1" ht="15" customHeight="1">
      <c r="A306" s="27">
        <v>1992</v>
      </c>
      <c r="B306" s="233">
        <v>0</v>
      </c>
      <c r="C306" s="147">
        <v>0</v>
      </c>
      <c r="D306" s="233">
        <v>0</v>
      </c>
      <c r="E306" s="147">
        <v>0</v>
      </c>
      <c r="F306" s="147">
        <v>0</v>
      </c>
      <c r="G306" s="147">
        <v>0</v>
      </c>
      <c r="H306" s="147">
        <v>0</v>
      </c>
    </row>
    <row r="307" spans="1:8" s="4" customFormat="1" ht="15" customHeight="1">
      <c r="A307" s="27">
        <v>1993</v>
      </c>
      <c r="B307" s="233">
        <v>0</v>
      </c>
      <c r="C307" s="147">
        <v>0</v>
      </c>
      <c r="D307" s="233">
        <v>0</v>
      </c>
      <c r="E307" s="147">
        <v>0</v>
      </c>
      <c r="F307" s="147">
        <v>0</v>
      </c>
      <c r="G307" s="147">
        <v>0</v>
      </c>
      <c r="H307" s="147">
        <v>0</v>
      </c>
    </row>
    <row r="308" spans="1:8" s="4" customFormat="1" ht="15" customHeight="1">
      <c r="A308" s="27">
        <v>1994</v>
      </c>
      <c r="B308" s="141">
        <v>456</v>
      </c>
      <c r="C308" s="147">
        <v>0</v>
      </c>
      <c r="D308" s="141">
        <v>456</v>
      </c>
      <c r="E308" s="147">
        <v>0</v>
      </c>
      <c r="F308" s="147">
        <v>0</v>
      </c>
      <c r="G308" s="147">
        <v>0</v>
      </c>
      <c r="H308" s="147">
        <v>0</v>
      </c>
    </row>
    <row r="309" spans="1:8" s="4" customFormat="1" ht="15" customHeight="1">
      <c r="A309" s="27">
        <v>1995</v>
      </c>
      <c r="B309" s="141">
        <v>172</v>
      </c>
      <c r="C309" s="147">
        <v>0</v>
      </c>
      <c r="D309" s="141">
        <v>172</v>
      </c>
      <c r="E309" s="147">
        <v>0</v>
      </c>
      <c r="F309" s="147">
        <v>0</v>
      </c>
      <c r="G309" s="147">
        <v>0</v>
      </c>
      <c r="H309" s="147">
        <v>0</v>
      </c>
    </row>
    <row r="310" spans="1:8" s="4" customFormat="1" ht="15" customHeight="1">
      <c r="A310" s="27">
        <v>1996</v>
      </c>
      <c r="B310" s="141">
        <v>867</v>
      </c>
      <c r="C310" s="147">
        <v>0</v>
      </c>
      <c r="D310" s="141">
        <v>867</v>
      </c>
      <c r="E310" s="147">
        <v>0</v>
      </c>
      <c r="F310" s="147">
        <v>0</v>
      </c>
      <c r="G310" s="147">
        <v>0</v>
      </c>
      <c r="H310" s="147">
        <v>0</v>
      </c>
    </row>
    <row r="311" spans="1:8" s="4" customFormat="1" ht="15" customHeight="1">
      <c r="A311" s="27">
        <v>1997</v>
      </c>
      <c r="B311" s="141">
        <v>1155</v>
      </c>
      <c r="C311" s="147">
        <v>0</v>
      </c>
      <c r="D311" s="141">
        <v>1155</v>
      </c>
      <c r="E311" s="147">
        <v>0</v>
      </c>
      <c r="F311" s="147">
        <v>0</v>
      </c>
      <c r="G311" s="147">
        <v>0</v>
      </c>
      <c r="H311" s="147">
        <v>0</v>
      </c>
    </row>
    <row r="312" spans="1:8" s="4" customFormat="1" ht="15" customHeight="1">
      <c r="A312" s="27">
        <v>1998</v>
      </c>
      <c r="B312" s="141">
        <v>877</v>
      </c>
      <c r="C312" s="147">
        <v>0</v>
      </c>
      <c r="D312" s="141">
        <v>877</v>
      </c>
      <c r="E312" s="147">
        <v>0</v>
      </c>
      <c r="F312" s="147">
        <v>0</v>
      </c>
      <c r="G312" s="147">
        <v>0</v>
      </c>
      <c r="H312" s="147">
        <v>0</v>
      </c>
    </row>
    <row r="313" spans="1:8" s="4" customFormat="1" ht="15" customHeight="1">
      <c r="A313" s="27">
        <v>1999</v>
      </c>
      <c r="B313" s="141">
        <v>921</v>
      </c>
      <c r="C313" s="147">
        <v>0</v>
      </c>
      <c r="D313" s="141">
        <v>921</v>
      </c>
      <c r="E313" s="147">
        <v>0</v>
      </c>
      <c r="F313" s="147">
        <v>0</v>
      </c>
      <c r="G313" s="147">
        <v>0</v>
      </c>
      <c r="H313" s="147">
        <v>0</v>
      </c>
    </row>
    <row r="314" spans="1:8" s="4" customFormat="1" ht="15" customHeight="1">
      <c r="A314" s="27">
        <v>2000</v>
      </c>
      <c r="B314" s="141">
        <v>1297</v>
      </c>
      <c r="C314" s="147">
        <v>0</v>
      </c>
      <c r="D314" s="141">
        <v>1297</v>
      </c>
      <c r="E314" s="147">
        <v>0</v>
      </c>
      <c r="F314" s="147">
        <v>0</v>
      </c>
      <c r="G314" s="147">
        <v>0</v>
      </c>
      <c r="H314" s="147">
        <v>0</v>
      </c>
    </row>
    <row r="315" spans="1:8" s="4" customFormat="1" ht="15" customHeight="1">
      <c r="A315" s="27">
        <v>2001</v>
      </c>
      <c r="B315" s="141">
        <v>1508</v>
      </c>
      <c r="C315" s="147">
        <v>0</v>
      </c>
      <c r="D315" s="141">
        <v>1508</v>
      </c>
      <c r="E315" s="147">
        <v>0</v>
      </c>
      <c r="F315" s="147">
        <v>0</v>
      </c>
      <c r="G315" s="147">
        <v>0</v>
      </c>
      <c r="H315" s="147">
        <v>0</v>
      </c>
    </row>
    <row r="316" spans="1:8" s="4" customFormat="1" ht="15" customHeight="1">
      <c r="A316" s="27">
        <v>2002</v>
      </c>
      <c r="B316" s="141">
        <v>1693</v>
      </c>
      <c r="C316" s="147">
        <v>0</v>
      </c>
      <c r="D316" s="141">
        <v>1693</v>
      </c>
      <c r="E316" s="147">
        <v>0</v>
      </c>
      <c r="F316" s="147">
        <v>0</v>
      </c>
      <c r="G316" s="147">
        <v>0</v>
      </c>
      <c r="H316" s="147">
        <v>0</v>
      </c>
    </row>
    <row r="317" spans="1:8" s="4" customFormat="1" ht="15" customHeight="1">
      <c r="A317" s="27">
        <v>2003</v>
      </c>
      <c r="B317" s="141">
        <v>1631</v>
      </c>
      <c r="C317" s="147">
        <v>0</v>
      </c>
      <c r="D317" s="141">
        <v>1631</v>
      </c>
      <c r="E317" s="147">
        <v>0</v>
      </c>
      <c r="F317" s="147">
        <v>0</v>
      </c>
      <c r="G317" s="147">
        <v>0</v>
      </c>
      <c r="H317" s="147">
        <v>0</v>
      </c>
    </row>
    <row r="318" spans="1:8" s="4" customFormat="1" ht="15" customHeight="1">
      <c r="A318" s="27">
        <v>2004</v>
      </c>
      <c r="B318" s="141">
        <v>1685</v>
      </c>
      <c r="C318" s="147">
        <v>0</v>
      </c>
      <c r="D318" s="141">
        <v>1685</v>
      </c>
      <c r="E318" s="147">
        <v>0</v>
      </c>
      <c r="F318" s="147">
        <v>0</v>
      </c>
      <c r="G318" s="147">
        <v>0</v>
      </c>
      <c r="H318" s="147">
        <v>0</v>
      </c>
    </row>
    <row r="319" spans="1:8" s="4" customFormat="1" ht="15" customHeight="1">
      <c r="A319" s="27">
        <v>2005</v>
      </c>
      <c r="B319" s="141">
        <v>1101</v>
      </c>
      <c r="C319" s="147">
        <v>0</v>
      </c>
      <c r="D319" s="149">
        <v>1101</v>
      </c>
      <c r="E319" s="147">
        <v>0</v>
      </c>
      <c r="F319" s="147">
        <v>0</v>
      </c>
      <c r="G319" s="147">
        <v>0</v>
      </c>
      <c r="H319" s="147">
        <v>0</v>
      </c>
    </row>
    <row r="320" spans="1:8" s="4" customFormat="1" ht="15" customHeight="1">
      <c r="A320" s="27">
        <v>2006</v>
      </c>
      <c r="B320" s="141">
        <v>918</v>
      </c>
      <c r="C320" s="147">
        <v>0</v>
      </c>
      <c r="D320" s="149">
        <v>918</v>
      </c>
      <c r="E320" s="147">
        <v>0</v>
      </c>
      <c r="F320" s="147">
        <v>0</v>
      </c>
      <c r="G320" s="147">
        <v>0</v>
      </c>
      <c r="H320" s="147">
        <v>0</v>
      </c>
    </row>
    <row r="321" spans="1:8" s="4" customFormat="1" ht="15" customHeight="1">
      <c r="A321" s="27">
        <v>2007</v>
      </c>
      <c r="B321" s="141">
        <v>770</v>
      </c>
      <c r="C321" s="147">
        <v>0</v>
      </c>
      <c r="D321" s="149">
        <v>770</v>
      </c>
      <c r="E321" s="147">
        <v>0</v>
      </c>
      <c r="F321" s="147">
        <v>0</v>
      </c>
      <c r="G321" s="147">
        <v>0</v>
      </c>
      <c r="H321" s="147">
        <v>0</v>
      </c>
    </row>
    <row r="322" spans="1:8" s="4" customFormat="1" ht="15" customHeight="1">
      <c r="A322" s="27">
        <v>2008</v>
      </c>
      <c r="B322" s="141">
        <v>758</v>
      </c>
      <c r="C322" s="147">
        <v>0</v>
      </c>
      <c r="D322" s="141">
        <v>758</v>
      </c>
      <c r="E322" s="147">
        <v>0</v>
      </c>
      <c r="F322" s="147">
        <v>0</v>
      </c>
      <c r="G322" s="147">
        <v>0</v>
      </c>
      <c r="H322" s="147">
        <v>0</v>
      </c>
    </row>
    <row r="323" spans="1:8" s="4" customFormat="1" ht="15" customHeight="1">
      <c r="A323" s="27">
        <v>2009</v>
      </c>
      <c r="B323" s="141">
        <v>670</v>
      </c>
      <c r="C323" s="147">
        <v>0</v>
      </c>
      <c r="D323" s="141">
        <v>670</v>
      </c>
      <c r="E323" s="147">
        <v>0</v>
      </c>
      <c r="F323" s="147">
        <v>0</v>
      </c>
      <c r="G323" s="147">
        <v>0</v>
      </c>
      <c r="H323" s="147">
        <v>0</v>
      </c>
    </row>
    <row r="324" spans="1:8" s="6" customFormat="1" ht="15" customHeight="1">
      <c r="A324" s="27">
        <v>2010</v>
      </c>
      <c r="B324" s="141">
        <v>670</v>
      </c>
      <c r="C324" s="147">
        <v>0</v>
      </c>
      <c r="D324" s="141">
        <v>670</v>
      </c>
      <c r="E324" s="147">
        <v>0</v>
      </c>
      <c r="F324" s="147">
        <v>0</v>
      </c>
      <c r="G324" s="147">
        <v>0</v>
      </c>
      <c r="H324" s="147">
        <v>0</v>
      </c>
    </row>
    <row r="325" spans="1:8" s="6" customFormat="1" ht="15" customHeight="1">
      <c r="A325" s="27">
        <v>2011</v>
      </c>
      <c r="B325" s="141">
        <v>520</v>
      </c>
      <c r="C325" s="147">
        <v>0</v>
      </c>
      <c r="D325" s="139">
        <v>520</v>
      </c>
      <c r="E325" s="147">
        <v>0</v>
      </c>
      <c r="F325" s="147">
        <v>0</v>
      </c>
      <c r="G325" s="147">
        <v>0</v>
      </c>
      <c r="H325" s="147">
        <v>0</v>
      </c>
    </row>
    <row r="326" spans="1:8" s="6" customFormat="1" ht="15" customHeight="1">
      <c r="A326" s="27">
        <v>2012</v>
      </c>
      <c r="B326" s="139">
        <v>499</v>
      </c>
      <c r="C326" s="147">
        <v>0</v>
      </c>
      <c r="D326" s="139">
        <v>499</v>
      </c>
      <c r="E326" s="147">
        <v>0</v>
      </c>
      <c r="F326" s="147">
        <v>0</v>
      </c>
      <c r="G326" s="147">
        <v>0</v>
      </c>
      <c r="H326" s="147">
        <v>0</v>
      </c>
    </row>
    <row r="327" spans="1:8" s="6" customFormat="1" ht="15" customHeight="1">
      <c r="A327" s="27">
        <v>2013</v>
      </c>
      <c r="B327" s="139">
        <v>444</v>
      </c>
      <c r="C327" s="147">
        <v>0</v>
      </c>
      <c r="D327" s="139">
        <v>444</v>
      </c>
      <c r="E327" s="147">
        <v>0</v>
      </c>
      <c r="F327" s="147">
        <v>0</v>
      </c>
      <c r="G327" s="147">
        <v>0</v>
      </c>
      <c r="H327" s="147">
        <v>0</v>
      </c>
    </row>
    <row r="328" spans="1:8" s="6" customFormat="1" ht="15" customHeight="1">
      <c r="A328" s="27">
        <v>2014</v>
      </c>
      <c r="B328" s="139">
        <v>432</v>
      </c>
      <c r="C328" s="147">
        <v>0</v>
      </c>
      <c r="D328" s="139">
        <v>432</v>
      </c>
      <c r="E328" s="147">
        <v>0</v>
      </c>
      <c r="F328" s="147">
        <v>0</v>
      </c>
      <c r="G328" s="147">
        <v>0</v>
      </c>
      <c r="H328" s="147">
        <v>0</v>
      </c>
    </row>
    <row r="329" spans="1:8" s="508" customFormat="1" ht="15" customHeight="1">
      <c r="A329" s="27">
        <v>2015</v>
      </c>
      <c r="B329" s="139">
        <v>427</v>
      </c>
      <c r="C329" s="147">
        <v>0</v>
      </c>
      <c r="D329" s="139">
        <v>427</v>
      </c>
      <c r="E329" s="147">
        <v>0</v>
      </c>
      <c r="F329" s="147">
        <v>0</v>
      </c>
      <c r="G329" s="147">
        <v>0</v>
      </c>
      <c r="H329" s="147">
        <v>0</v>
      </c>
    </row>
    <row r="330" spans="1:8" s="4" customFormat="1" ht="33" customHeight="1">
      <c r="A330" s="20"/>
      <c r="B330" s="3248" t="s">
        <v>522</v>
      </c>
      <c r="C330" s="3248"/>
      <c r="D330" s="3248"/>
      <c r="E330" s="3248"/>
      <c r="F330" s="3248"/>
      <c r="G330" s="3248"/>
      <c r="H330" s="3248"/>
    </row>
    <row r="331" spans="1:8" s="4" customFormat="1" ht="15" customHeight="1">
      <c r="A331" s="27">
        <v>1992</v>
      </c>
      <c r="B331" s="148">
        <v>0</v>
      </c>
      <c r="C331" s="148">
        <v>0</v>
      </c>
      <c r="D331" s="148">
        <v>0</v>
      </c>
      <c r="E331" s="148">
        <v>0</v>
      </c>
      <c r="F331" s="148">
        <v>0</v>
      </c>
      <c r="G331" s="148">
        <v>0</v>
      </c>
      <c r="H331" s="148">
        <v>0</v>
      </c>
    </row>
    <row r="332" spans="1:8" s="4" customFormat="1" ht="15" customHeight="1">
      <c r="A332" s="27">
        <v>1993</v>
      </c>
      <c r="B332" s="148">
        <v>0</v>
      </c>
      <c r="C332" s="148">
        <v>0</v>
      </c>
      <c r="D332" s="148">
        <v>0</v>
      </c>
      <c r="E332" s="148">
        <v>0</v>
      </c>
      <c r="F332" s="148">
        <v>0</v>
      </c>
      <c r="G332" s="148">
        <v>0</v>
      </c>
      <c r="H332" s="148">
        <v>0</v>
      </c>
    </row>
    <row r="333" spans="1:8" s="4" customFormat="1" ht="15" customHeight="1">
      <c r="A333" s="27">
        <v>1994</v>
      </c>
      <c r="B333" s="148">
        <v>0</v>
      </c>
      <c r="C333" s="148">
        <v>0</v>
      </c>
      <c r="D333" s="148">
        <v>0</v>
      </c>
      <c r="E333" s="148">
        <v>0</v>
      </c>
      <c r="F333" s="148">
        <v>0</v>
      </c>
      <c r="G333" s="148">
        <v>0</v>
      </c>
      <c r="H333" s="148">
        <v>0</v>
      </c>
    </row>
    <row r="334" spans="1:8" s="4" customFormat="1" ht="15" customHeight="1">
      <c r="A334" s="27">
        <v>1995</v>
      </c>
      <c r="B334" s="148">
        <v>0</v>
      </c>
      <c r="C334" s="148">
        <v>0</v>
      </c>
      <c r="D334" s="148">
        <v>0</v>
      </c>
      <c r="E334" s="148">
        <v>0</v>
      </c>
      <c r="F334" s="148">
        <v>0</v>
      </c>
      <c r="G334" s="148">
        <v>0</v>
      </c>
      <c r="H334" s="148">
        <v>0</v>
      </c>
    </row>
    <row r="335" spans="1:8" s="4" customFormat="1" ht="15" customHeight="1">
      <c r="A335" s="27">
        <v>1996</v>
      </c>
      <c r="B335" s="148">
        <v>0</v>
      </c>
      <c r="C335" s="148">
        <v>0</v>
      </c>
      <c r="D335" s="148">
        <v>0</v>
      </c>
      <c r="E335" s="148">
        <v>0</v>
      </c>
      <c r="F335" s="148">
        <v>0</v>
      </c>
      <c r="G335" s="148">
        <v>0</v>
      </c>
      <c r="H335" s="148">
        <v>0</v>
      </c>
    </row>
    <row r="336" spans="1:8" s="4" customFormat="1" ht="15" customHeight="1">
      <c r="A336" s="27">
        <v>1997</v>
      </c>
      <c r="B336" s="148">
        <v>0</v>
      </c>
      <c r="C336" s="148">
        <v>0</v>
      </c>
      <c r="D336" s="148">
        <v>0</v>
      </c>
      <c r="E336" s="148">
        <v>0</v>
      </c>
      <c r="F336" s="148">
        <v>0</v>
      </c>
      <c r="G336" s="148">
        <v>0</v>
      </c>
      <c r="H336" s="148">
        <v>0</v>
      </c>
    </row>
    <row r="337" spans="1:8" s="4" customFormat="1" ht="15" customHeight="1">
      <c r="A337" s="27">
        <v>1998</v>
      </c>
      <c r="B337" s="148">
        <v>0</v>
      </c>
      <c r="C337" s="148">
        <v>0</v>
      </c>
      <c r="D337" s="148">
        <v>0</v>
      </c>
      <c r="E337" s="148">
        <v>0</v>
      </c>
      <c r="F337" s="148">
        <v>0</v>
      </c>
      <c r="G337" s="148">
        <v>0</v>
      </c>
      <c r="H337" s="148">
        <v>0</v>
      </c>
    </row>
    <row r="338" spans="1:8" s="4" customFormat="1" ht="15" customHeight="1">
      <c r="A338" s="27">
        <v>1999</v>
      </c>
      <c r="B338" s="148">
        <v>0</v>
      </c>
      <c r="C338" s="148">
        <v>0</v>
      </c>
      <c r="D338" s="148">
        <v>0</v>
      </c>
      <c r="E338" s="148">
        <v>0</v>
      </c>
      <c r="F338" s="148">
        <v>0</v>
      </c>
      <c r="G338" s="148">
        <v>0</v>
      </c>
      <c r="H338" s="148">
        <v>0</v>
      </c>
    </row>
    <row r="339" spans="1:8" s="4" customFormat="1" ht="15" customHeight="1">
      <c r="A339" s="27">
        <v>2000</v>
      </c>
      <c r="B339" s="148">
        <v>0</v>
      </c>
      <c r="C339" s="148">
        <v>0</v>
      </c>
      <c r="D339" s="148">
        <v>0</v>
      </c>
      <c r="E339" s="148">
        <v>0</v>
      </c>
      <c r="F339" s="148">
        <v>0</v>
      </c>
      <c r="G339" s="148">
        <v>0</v>
      </c>
      <c r="H339" s="148">
        <v>0</v>
      </c>
    </row>
    <row r="340" spans="1:8" s="4" customFormat="1" ht="15" customHeight="1">
      <c r="A340" s="27">
        <v>2001</v>
      </c>
      <c r="B340" s="148">
        <v>0</v>
      </c>
      <c r="C340" s="148">
        <v>0</v>
      </c>
      <c r="D340" s="148">
        <v>0</v>
      </c>
      <c r="E340" s="148">
        <v>0</v>
      </c>
      <c r="F340" s="148">
        <v>0</v>
      </c>
      <c r="G340" s="148">
        <v>0</v>
      </c>
      <c r="H340" s="148">
        <v>0</v>
      </c>
    </row>
    <row r="341" spans="1:8" s="4" customFormat="1" ht="15" customHeight="1">
      <c r="A341" s="27">
        <v>2002</v>
      </c>
      <c r="B341" s="148">
        <v>0</v>
      </c>
      <c r="C341" s="148">
        <v>0</v>
      </c>
      <c r="D341" s="148">
        <v>0</v>
      </c>
      <c r="E341" s="148">
        <v>0</v>
      </c>
      <c r="F341" s="148">
        <v>0</v>
      </c>
      <c r="G341" s="148">
        <v>0</v>
      </c>
      <c r="H341" s="148">
        <v>0</v>
      </c>
    </row>
    <row r="342" spans="1:8" s="4" customFormat="1" ht="15" customHeight="1">
      <c r="A342" s="27">
        <v>2003</v>
      </c>
      <c r="B342" s="148">
        <v>0</v>
      </c>
      <c r="C342" s="148">
        <v>0</v>
      </c>
      <c r="D342" s="148">
        <v>0</v>
      </c>
      <c r="E342" s="148">
        <v>0</v>
      </c>
      <c r="F342" s="148">
        <v>0</v>
      </c>
      <c r="G342" s="148">
        <v>0</v>
      </c>
      <c r="H342" s="148">
        <v>0</v>
      </c>
    </row>
    <row r="343" spans="1:8" s="4" customFormat="1" ht="15" customHeight="1">
      <c r="A343" s="27">
        <v>2004</v>
      </c>
      <c r="B343" s="148">
        <v>0</v>
      </c>
      <c r="C343" s="148">
        <v>0</v>
      </c>
      <c r="D343" s="148">
        <v>0</v>
      </c>
      <c r="E343" s="148">
        <v>0</v>
      </c>
      <c r="F343" s="148">
        <v>0</v>
      </c>
      <c r="G343" s="148">
        <v>0</v>
      </c>
      <c r="H343" s="148">
        <v>0</v>
      </c>
    </row>
    <row r="344" spans="1:8" s="4" customFormat="1" ht="15" customHeight="1">
      <c r="A344" s="27">
        <v>2005</v>
      </c>
      <c r="B344" s="148">
        <v>0</v>
      </c>
      <c r="C344" s="148">
        <v>0</v>
      </c>
      <c r="D344" s="148">
        <v>0</v>
      </c>
      <c r="E344" s="148">
        <v>0</v>
      </c>
      <c r="F344" s="148">
        <v>0</v>
      </c>
      <c r="G344" s="148">
        <v>0</v>
      </c>
      <c r="H344" s="148">
        <v>0</v>
      </c>
    </row>
    <row r="345" spans="1:8" s="4" customFormat="1" ht="15" customHeight="1">
      <c r="A345" s="27">
        <v>2006</v>
      </c>
      <c r="B345" s="150">
        <v>2</v>
      </c>
      <c r="C345" s="142">
        <v>0</v>
      </c>
      <c r="D345" s="152">
        <v>2</v>
      </c>
      <c r="E345" s="147">
        <v>0</v>
      </c>
      <c r="F345" s="147">
        <v>0</v>
      </c>
      <c r="G345" s="147">
        <v>0</v>
      </c>
      <c r="H345" s="147">
        <v>0</v>
      </c>
    </row>
    <row r="346" spans="1:8" s="4" customFormat="1" ht="15" customHeight="1">
      <c r="A346" s="27">
        <v>2007</v>
      </c>
      <c r="B346" s="233">
        <v>0</v>
      </c>
      <c r="C346" s="142">
        <v>0</v>
      </c>
      <c r="D346" s="233">
        <v>0</v>
      </c>
      <c r="E346" s="147">
        <v>0</v>
      </c>
      <c r="F346" s="147">
        <v>0</v>
      </c>
      <c r="G346" s="147">
        <v>0</v>
      </c>
      <c r="H346" s="147">
        <v>0</v>
      </c>
    </row>
    <row r="347" spans="1:8" s="4" customFormat="1" ht="15" customHeight="1">
      <c r="A347" s="27">
        <v>2008</v>
      </c>
      <c r="B347" s="233">
        <v>0</v>
      </c>
      <c r="C347" s="142">
        <v>0</v>
      </c>
      <c r="D347" s="233">
        <v>0</v>
      </c>
      <c r="E347" s="147">
        <v>0</v>
      </c>
      <c r="F347" s="147">
        <v>0</v>
      </c>
      <c r="G347" s="147">
        <v>0</v>
      </c>
      <c r="H347" s="147">
        <v>0</v>
      </c>
    </row>
    <row r="348" spans="1:8" s="4" customFormat="1" ht="15" customHeight="1">
      <c r="A348" s="27">
        <v>2009</v>
      </c>
      <c r="B348" s="233">
        <v>0</v>
      </c>
      <c r="C348" s="142">
        <v>0</v>
      </c>
      <c r="D348" s="233">
        <v>0</v>
      </c>
      <c r="E348" s="147">
        <v>0</v>
      </c>
      <c r="F348" s="147">
        <v>0</v>
      </c>
      <c r="G348" s="147">
        <v>0</v>
      </c>
      <c r="H348" s="147">
        <v>0</v>
      </c>
    </row>
    <row r="349" spans="1:8" s="6" customFormat="1" ht="15" customHeight="1">
      <c r="A349" s="27">
        <v>2010</v>
      </c>
      <c r="B349" s="233">
        <v>0</v>
      </c>
      <c r="C349" s="142">
        <v>0</v>
      </c>
      <c r="D349" s="233">
        <v>0</v>
      </c>
      <c r="E349" s="147">
        <v>0</v>
      </c>
      <c r="F349" s="147">
        <v>0</v>
      </c>
      <c r="G349" s="147">
        <v>0</v>
      </c>
      <c r="H349" s="147">
        <v>0</v>
      </c>
    </row>
    <row r="350" spans="1:8" s="6" customFormat="1" ht="15" customHeight="1">
      <c r="A350" s="27">
        <v>2011</v>
      </c>
      <c r="B350" s="233">
        <v>0</v>
      </c>
      <c r="C350" s="150">
        <v>0</v>
      </c>
      <c r="D350" s="233">
        <v>0</v>
      </c>
      <c r="E350" s="150">
        <v>0</v>
      </c>
      <c r="F350" s="150">
        <v>0</v>
      </c>
      <c r="G350" s="150">
        <v>0</v>
      </c>
      <c r="H350" s="150">
        <v>0</v>
      </c>
    </row>
    <row r="351" spans="1:8" s="4" customFormat="1" ht="15" customHeight="1">
      <c r="A351" s="27">
        <v>2012</v>
      </c>
      <c r="B351" s="233">
        <v>0</v>
      </c>
      <c r="C351" s="150">
        <v>0</v>
      </c>
      <c r="D351" s="233">
        <v>0</v>
      </c>
      <c r="E351" s="150">
        <v>0</v>
      </c>
      <c r="F351" s="150">
        <v>0</v>
      </c>
      <c r="G351" s="150">
        <v>0</v>
      </c>
      <c r="H351" s="150">
        <v>0</v>
      </c>
    </row>
    <row r="352" spans="1:8" s="6" customFormat="1" ht="15" customHeight="1">
      <c r="A352" s="27">
        <v>2013</v>
      </c>
      <c r="B352" s="139">
        <v>0</v>
      </c>
      <c r="C352" s="150">
        <v>0</v>
      </c>
      <c r="D352" s="139">
        <v>0</v>
      </c>
      <c r="E352" s="150">
        <v>0</v>
      </c>
      <c r="F352" s="150">
        <v>0</v>
      </c>
      <c r="G352" s="150">
        <v>0</v>
      </c>
      <c r="H352" s="150">
        <v>0</v>
      </c>
    </row>
    <row r="353" spans="1:8" s="6" customFormat="1" ht="15" customHeight="1">
      <c r="A353" s="27">
        <v>2014</v>
      </c>
      <c r="B353" s="139">
        <v>0</v>
      </c>
      <c r="C353" s="150">
        <v>0</v>
      </c>
      <c r="D353" s="139">
        <v>0</v>
      </c>
      <c r="E353" s="150">
        <v>0</v>
      </c>
      <c r="F353" s="150">
        <v>0</v>
      </c>
      <c r="G353" s="150">
        <v>0</v>
      </c>
      <c r="H353" s="150">
        <v>0</v>
      </c>
    </row>
    <row r="354" spans="1:8" s="508" customFormat="1" ht="15" customHeight="1">
      <c r="A354" s="27">
        <v>2015</v>
      </c>
      <c r="B354" s="139">
        <v>0</v>
      </c>
      <c r="C354" s="150">
        <v>0</v>
      </c>
      <c r="D354" s="139">
        <v>0</v>
      </c>
      <c r="E354" s="150">
        <v>0</v>
      </c>
      <c r="F354" s="150">
        <v>0</v>
      </c>
      <c r="G354" s="150">
        <v>0</v>
      </c>
      <c r="H354" s="150">
        <v>0</v>
      </c>
    </row>
    <row r="355" spans="1:8" s="4" customFormat="1" ht="33" customHeight="1">
      <c r="A355" s="20"/>
      <c r="B355" s="3264" t="s">
        <v>614</v>
      </c>
      <c r="C355" s="3264"/>
      <c r="D355" s="3264"/>
      <c r="E355" s="3264"/>
      <c r="F355" s="3264"/>
      <c r="G355" s="3264"/>
      <c r="H355" s="3264"/>
    </row>
    <row r="356" spans="1:8" s="4" customFormat="1" ht="15" customHeight="1">
      <c r="A356" s="27">
        <v>1992</v>
      </c>
      <c r="B356" s="150">
        <v>0</v>
      </c>
      <c r="C356" s="142">
        <v>0</v>
      </c>
      <c r="D356" s="150">
        <v>0</v>
      </c>
      <c r="E356" s="150">
        <v>0</v>
      </c>
      <c r="F356" s="147">
        <v>0</v>
      </c>
      <c r="G356" s="147">
        <v>0</v>
      </c>
      <c r="H356" s="147">
        <v>0</v>
      </c>
    </row>
    <row r="357" spans="1:8" s="4" customFormat="1" ht="15" customHeight="1">
      <c r="A357" s="27">
        <v>1993</v>
      </c>
      <c r="B357" s="150">
        <v>0</v>
      </c>
      <c r="C357" s="142">
        <v>0</v>
      </c>
      <c r="D357" s="150">
        <v>0</v>
      </c>
      <c r="E357" s="150">
        <v>0</v>
      </c>
      <c r="F357" s="147">
        <v>0</v>
      </c>
      <c r="G357" s="147">
        <v>0</v>
      </c>
      <c r="H357" s="147">
        <v>0</v>
      </c>
    </row>
    <row r="358" spans="1:8" s="4" customFormat="1" ht="15" customHeight="1">
      <c r="A358" s="27">
        <v>1994</v>
      </c>
      <c r="B358" s="150">
        <v>0</v>
      </c>
      <c r="C358" s="142">
        <v>0</v>
      </c>
      <c r="D358" s="150">
        <v>0</v>
      </c>
      <c r="E358" s="150">
        <v>0</v>
      </c>
      <c r="F358" s="147">
        <v>0</v>
      </c>
      <c r="G358" s="147">
        <v>0</v>
      </c>
      <c r="H358" s="147">
        <v>0</v>
      </c>
    </row>
    <row r="359" spans="1:8" s="4" customFormat="1" ht="15" customHeight="1">
      <c r="A359" s="27">
        <v>1995</v>
      </c>
      <c r="B359" s="150">
        <v>0</v>
      </c>
      <c r="C359" s="142">
        <v>0</v>
      </c>
      <c r="D359" s="150">
        <v>0</v>
      </c>
      <c r="E359" s="150">
        <v>0</v>
      </c>
      <c r="F359" s="147">
        <v>0</v>
      </c>
      <c r="G359" s="147">
        <v>0</v>
      </c>
      <c r="H359" s="147">
        <v>0</v>
      </c>
    </row>
    <row r="360" spans="1:8" s="4" customFormat="1" ht="15" customHeight="1">
      <c r="A360" s="27">
        <v>1996</v>
      </c>
      <c r="B360" s="150">
        <v>0</v>
      </c>
      <c r="C360" s="142">
        <v>0</v>
      </c>
      <c r="D360" s="150">
        <v>0</v>
      </c>
      <c r="E360" s="150">
        <v>0</v>
      </c>
      <c r="F360" s="147">
        <v>0</v>
      </c>
      <c r="G360" s="147">
        <v>0</v>
      </c>
      <c r="H360" s="147">
        <v>0</v>
      </c>
    </row>
    <row r="361" spans="1:8" s="4" customFormat="1" ht="15" customHeight="1">
      <c r="A361" s="27">
        <v>1997</v>
      </c>
      <c r="B361" s="150">
        <v>0</v>
      </c>
      <c r="C361" s="142">
        <v>0</v>
      </c>
      <c r="D361" s="150">
        <v>0</v>
      </c>
      <c r="E361" s="150">
        <v>0</v>
      </c>
      <c r="F361" s="147">
        <v>0</v>
      </c>
      <c r="G361" s="147">
        <v>0</v>
      </c>
      <c r="H361" s="147">
        <v>0</v>
      </c>
    </row>
    <row r="362" spans="1:8" s="4" customFormat="1" ht="15" customHeight="1">
      <c r="A362" s="27">
        <v>1998</v>
      </c>
      <c r="B362" s="150">
        <v>0</v>
      </c>
      <c r="C362" s="142">
        <v>0</v>
      </c>
      <c r="D362" s="150">
        <v>0</v>
      </c>
      <c r="E362" s="150">
        <v>0</v>
      </c>
      <c r="F362" s="147">
        <v>0</v>
      </c>
      <c r="G362" s="147">
        <v>0</v>
      </c>
      <c r="H362" s="147">
        <v>0</v>
      </c>
    </row>
    <row r="363" spans="1:8" s="4" customFormat="1" ht="15" customHeight="1">
      <c r="A363" s="27">
        <v>1999</v>
      </c>
      <c r="B363" s="150">
        <v>0</v>
      </c>
      <c r="C363" s="142">
        <v>0</v>
      </c>
      <c r="D363" s="150">
        <v>0</v>
      </c>
      <c r="E363" s="150">
        <v>0</v>
      </c>
      <c r="F363" s="147">
        <v>0</v>
      </c>
      <c r="G363" s="147">
        <v>0</v>
      </c>
      <c r="H363" s="147">
        <v>0</v>
      </c>
    </row>
    <row r="364" spans="1:8" s="4" customFormat="1" ht="15" customHeight="1">
      <c r="A364" s="27">
        <v>2000</v>
      </c>
      <c r="B364" s="150">
        <v>0</v>
      </c>
      <c r="C364" s="142">
        <v>0</v>
      </c>
      <c r="D364" s="150">
        <v>0</v>
      </c>
      <c r="E364" s="150">
        <v>0</v>
      </c>
      <c r="F364" s="147">
        <v>0</v>
      </c>
      <c r="G364" s="147">
        <v>0</v>
      </c>
      <c r="H364" s="147">
        <v>0</v>
      </c>
    </row>
    <row r="365" spans="1:8" s="4" customFormat="1" ht="15" customHeight="1">
      <c r="A365" s="27">
        <v>2001</v>
      </c>
      <c r="B365" s="150">
        <v>0</v>
      </c>
      <c r="C365" s="142">
        <v>0</v>
      </c>
      <c r="D365" s="150">
        <v>0</v>
      </c>
      <c r="E365" s="150">
        <v>0</v>
      </c>
      <c r="F365" s="147">
        <v>0</v>
      </c>
      <c r="G365" s="147">
        <v>0</v>
      </c>
      <c r="H365" s="147">
        <v>0</v>
      </c>
    </row>
    <row r="366" spans="1:8" s="4" customFormat="1" ht="15" customHeight="1">
      <c r="A366" s="27">
        <v>2002</v>
      </c>
      <c r="B366" s="150">
        <v>0</v>
      </c>
      <c r="C366" s="142">
        <v>0</v>
      </c>
      <c r="D366" s="150">
        <v>0</v>
      </c>
      <c r="E366" s="150">
        <v>0</v>
      </c>
      <c r="F366" s="147">
        <v>0</v>
      </c>
      <c r="G366" s="147">
        <v>0</v>
      </c>
      <c r="H366" s="147">
        <v>0</v>
      </c>
    </row>
    <row r="367" spans="1:8" s="4" customFormat="1" ht="15" customHeight="1">
      <c r="A367" s="27">
        <v>2003</v>
      </c>
      <c r="B367" s="150">
        <v>0</v>
      </c>
      <c r="C367" s="142">
        <v>0</v>
      </c>
      <c r="D367" s="150">
        <v>0</v>
      </c>
      <c r="E367" s="150">
        <v>0</v>
      </c>
      <c r="F367" s="147">
        <v>0</v>
      </c>
      <c r="G367" s="147">
        <v>0</v>
      </c>
      <c r="H367" s="147">
        <v>0</v>
      </c>
    </row>
    <row r="368" spans="1:8" s="4" customFormat="1" ht="15" customHeight="1">
      <c r="A368" s="27">
        <v>2004</v>
      </c>
      <c r="B368" s="150">
        <v>2</v>
      </c>
      <c r="C368" s="142">
        <v>0</v>
      </c>
      <c r="D368" s="150">
        <v>2</v>
      </c>
      <c r="E368" s="150">
        <v>2</v>
      </c>
      <c r="F368" s="147">
        <v>0</v>
      </c>
      <c r="G368" s="147">
        <v>0</v>
      </c>
      <c r="H368" s="147">
        <v>0</v>
      </c>
    </row>
    <row r="369" spans="1:8" s="4" customFormat="1" ht="15" customHeight="1">
      <c r="A369" s="27">
        <v>2005</v>
      </c>
      <c r="B369" s="150">
        <v>16</v>
      </c>
      <c r="C369" s="151">
        <v>7</v>
      </c>
      <c r="D369" s="152">
        <v>9</v>
      </c>
      <c r="E369" s="152">
        <v>9</v>
      </c>
      <c r="F369" s="147">
        <v>0</v>
      </c>
      <c r="G369" s="147">
        <v>0</v>
      </c>
      <c r="H369" s="147">
        <v>0</v>
      </c>
    </row>
    <row r="370" spans="1:8" s="4" customFormat="1" ht="15" customHeight="1">
      <c r="A370" s="27">
        <v>2006</v>
      </c>
      <c r="B370" s="150">
        <v>20</v>
      </c>
      <c r="C370" s="151">
        <v>1</v>
      </c>
      <c r="D370" s="152">
        <v>19</v>
      </c>
      <c r="E370" s="152">
        <v>19</v>
      </c>
      <c r="F370" s="147">
        <v>0</v>
      </c>
      <c r="G370" s="147">
        <v>0</v>
      </c>
      <c r="H370" s="147">
        <v>0</v>
      </c>
    </row>
    <row r="371" spans="1:8" s="4" customFormat="1" ht="15" customHeight="1">
      <c r="A371" s="27">
        <v>2007</v>
      </c>
      <c r="B371" s="150">
        <v>26</v>
      </c>
      <c r="C371" s="151">
        <v>7</v>
      </c>
      <c r="D371" s="152">
        <v>19</v>
      </c>
      <c r="E371" s="152">
        <v>19</v>
      </c>
      <c r="F371" s="147">
        <v>0</v>
      </c>
      <c r="G371" s="147">
        <v>0</v>
      </c>
      <c r="H371" s="147">
        <v>0</v>
      </c>
    </row>
    <row r="372" spans="1:8" s="4" customFormat="1" ht="15" customHeight="1">
      <c r="A372" s="27">
        <v>2008</v>
      </c>
      <c r="B372" s="150">
        <v>52</v>
      </c>
      <c r="C372" s="142">
        <v>9</v>
      </c>
      <c r="D372" s="150">
        <v>43</v>
      </c>
      <c r="E372" s="150">
        <v>43</v>
      </c>
      <c r="F372" s="147">
        <v>0</v>
      </c>
      <c r="G372" s="147">
        <v>0</v>
      </c>
      <c r="H372" s="147">
        <v>0</v>
      </c>
    </row>
    <row r="373" spans="1:8" s="4" customFormat="1" ht="15" customHeight="1">
      <c r="A373" s="27">
        <v>2009</v>
      </c>
      <c r="B373" s="150">
        <v>57</v>
      </c>
      <c r="C373" s="142">
        <v>3</v>
      </c>
      <c r="D373" s="150">
        <v>54</v>
      </c>
      <c r="E373" s="150">
        <v>54</v>
      </c>
      <c r="F373" s="147">
        <v>0</v>
      </c>
      <c r="G373" s="147">
        <v>0</v>
      </c>
      <c r="H373" s="147">
        <v>0</v>
      </c>
    </row>
    <row r="374" spans="1:8" s="6" customFormat="1" ht="15" customHeight="1">
      <c r="A374" s="27">
        <v>2010</v>
      </c>
      <c r="B374" s="150">
        <v>69</v>
      </c>
      <c r="C374" s="142">
        <v>13</v>
      </c>
      <c r="D374" s="150">
        <v>56</v>
      </c>
      <c r="E374" s="150">
        <v>56</v>
      </c>
      <c r="F374" s="147">
        <v>0</v>
      </c>
      <c r="G374" s="147">
        <v>0</v>
      </c>
      <c r="H374" s="147">
        <v>0</v>
      </c>
    </row>
    <row r="375" spans="1:8" s="4" customFormat="1" ht="15" customHeight="1">
      <c r="A375" s="27">
        <v>2011</v>
      </c>
      <c r="B375" s="150">
        <v>73</v>
      </c>
      <c r="C375" s="142">
        <v>11</v>
      </c>
      <c r="D375" s="150">
        <v>62</v>
      </c>
      <c r="E375" s="61">
        <v>62</v>
      </c>
      <c r="F375" s="147">
        <v>0</v>
      </c>
      <c r="G375" s="147">
        <v>0</v>
      </c>
      <c r="H375" s="147">
        <v>0</v>
      </c>
    </row>
    <row r="376" spans="1:8" s="4" customFormat="1" ht="15" customHeight="1">
      <c r="A376" s="27">
        <v>2012</v>
      </c>
      <c r="B376" s="150">
        <v>95</v>
      </c>
      <c r="C376" s="142">
        <v>18</v>
      </c>
      <c r="D376" s="150">
        <v>77</v>
      </c>
      <c r="E376" s="61">
        <v>77</v>
      </c>
      <c r="F376" s="147">
        <v>0</v>
      </c>
      <c r="G376" s="147">
        <v>0</v>
      </c>
      <c r="H376" s="61">
        <v>0</v>
      </c>
    </row>
    <row r="377" spans="1:8" s="6" customFormat="1" ht="15" customHeight="1">
      <c r="A377" s="27">
        <v>2013</v>
      </c>
      <c r="B377" s="139">
        <v>82</v>
      </c>
      <c r="C377" s="139">
        <v>0</v>
      </c>
      <c r="D377" s="139">
        <v>82</v>
      </c>
      <c r="E377" s="139">
        <v>82</v>
      </c>
      <c r="F377" s="147">
        <v>0</v>
      </c>
      <c r="G377" s="147">
        <v>0</v>
      </c>
      <c r="H377" s="61">
        <v>0</v>
      </c>
    </row>
    <row r="378" spans="1:8" s="6" customFormat="1" ht="15" customHeight="1">
      <c r="A378" s="27">
        <v>2014</v>
      </c>
      <c r="B378" s="423">
        <v>104</v>
      </c>
      <c r="C378" s="424">
        <v>1</v>
      </c>
      <c r="D378" s="425">
        <v>103</v>
      </c>
      <c r="E378" s="424">
        <v>103</v>
      </c>
      <c r="F378" s="147">
        <v>0</v>
      </c>
      <c r="G378" s="147">
        <v>0</v>
      </c>
      <c r="H378" s="61">
        <v>0</v>
      </c>
    </row>
    <row r="379" spans="1:8" s="508" customFormat="1" ht="15" customHeight="1">
      <c r="A379" s="27">
        <v>2015</v>
      </c>
      <c r="B379" s="435">
        <v>165</v>
      </c>
      <c r="C379" s="436">
        <v>7</v>
      </c>
      <c r="D379" s="437">
        <v>158</v>
      </c>
      <c r="E379" s="436">
        <v>158</v>
      </c>
      <c r="F379" s="147">
        <v>0</v>
      </c>
      <c r="G379" s="147">
        <v>0</v>
      </c>
      <c r="H379" s="61">
        <v>0</v>
      </c>
    </row>
    <row r="380" spans="1:8" s="4" customFormat="1" ht="33" customHeight="1">
      <c r="A380" s="20"/>
      <c r="B380" s="3264" t="s">
        <v>463</v>
      </c>
      <c r="C380" s="3264"/>
      <c r="D380" s="3264"/>
      <c r="E380" s="3264"/>
      <c r="F380" s="3264"/>
      <c r="G380" s="3264"/>
      <c r="H380" s="3264"/>
    </row>
    <row r="381" spans="1:8" s="4" customFormat="1" ht="15" customHeight="1">
      <c r="A381" s="27">
        <v>1992</v>
      </c>
      <c r="B381" s="164">
        <f t="shared" ref="B381:H381" si="6">B406+B431</f>
        <v>0</v>
      </c>
      <c r="C381" s="164">
        <f t="shared" si="6"/>
        <v>0</v>
      </c>
      <c r="D381" s="164">
        <f t="shared" si="6"/>
        <v>0</v>
      </c>
      <c r="E381" s="147">
        <f t="shared" si="6"/>
        <v>0</v>
      </c>
      <c r="F381" s="158">
        <f t="shared" si="6"/>
        <v>0</v>
      </c>
      <c r="G381" s="164">
        <f t="shared" si="6"/>
        <v>0</v>
      </c>
      <c r="H381" s="147">
        <f t="shared" si="6"/>
        <v>0</v>
      </c>
    </row>
    <row r="382" spans="1:8" s="4" customFormat="1" ht="15" customHeight="1">
      <c r="A382" s="27">
        <v>1993</v>
      </c>
      <c r="B382" s="150">
        <v>1137</v>
      </c>
      <c r="C382" s="233">
        <v>0</v>
      </c>
      <c r="D382" s="150">
        <v>1137</v>
      </c>
      <c r="E382" s="147">
        <f>E407+E432</f>
        <v>0</v>
      </c>
      <c r="F382" s="158">
        <f>F407+F432</f>
        <v>0</v>
      </c>
      <c r="G382" s="164">
        <f>G407+G432</f>
        <v>0</v>
      </c>
      <c r="H382" s="147">
        <f>H407+H432</f>
        <v>0</v>
      </c>
    </row>
    <row r="383" spans="1:8" s="4" customFormat="1" ht="15" customHeight="1">
      <c r="A383" s="27">
        <v>1994</v>
      </c>
      <c r="B383" s="150">
        <v>1827</v>
      </c>
      <c r="C383" s="233">
        <v>0</v>
      </c>
      <c r="D383" s="150">
        <v>1827</v>
      </c>
      <c r="E383" s="147">
        <f t="shared" ref="E383:F389" si="7">E408+E433</f>
        <v>0</v>
      </c>
      <c r="F383" s="158">
        <f t="shared" si="7"/>
        <v>0</v>
      </c>
      <c r="G383" s="164">
        <v>45</v>
      </c>
      <c r="H383" s="147">
        <f t="shared" ref="H383:H395" si="8">H408+H433</f>
        <v>0</v>
      </c>
    </row>
    <row r="384" spans="1:8" s="4" customFormat="1" ht="15" customHeight="1">
      <c r="A384" s="27">
        <v>1995</v>
      </c>
      <c r="B384" s="150">
        <v>1865</v>
      </c>
      <c r="C384" s="142">
        <v>81</v>
      </c>
      <c r="D384" s="150">
        <v>1784</v>
      </c>
      <c r="E384" s="147">
        <f t="shared" si="7"/>
        <v>0</v>
      </c>
      <c r="F384" s="158">
        <f t="shared" si="7"/>
        <v>0</v>
      </c>
      <c r="G384" s="164">
        <v>52</v>
      </c>
      <c r="H384" s="147">
        <f t="shared" si="8"/>
        <v>0</v>
      </c>
    </row>
    <row r="385" spans="1:8" s="4" customFormat="1" ht="15" customHeight="1">
      <c r="A385" s="27">
        <v>1996</v>
      </c>
      <c r="B385" s="150">
        <v>1996</v>
      </c>
      <c r="C385" s="142">
        <v>76</v>
      </c>
      <c r="D385" s="150">
        <v>1920</v>
      </c>
      <c r="E385" s="147">
        <f t="shared" si="7"/>
        <v>0</v>
      </c>
      <c r="F385" s="158">
        <f t="shared" si="7"/>
        <v>0</v>
      </c>
      <c r="G385" s="164">
        <v>142</v>
      </c>
      <c r="H385" s="147">
        <f t="shared" si="8"/>
        <v>0</v>
      </c>
    </row>
    <row r="386" spans="1:8" s="4" customFormat="1" ht="15" customHeight="1">
      <c r="A386" s="27">
        <v>1997</v>
      </c>
      <c r="B386" s="150">
        <v>2891</v>
      </c>
      <c r="C386" s="142">
        <v>262</v>
      </c>
      <c r="D386" s="150">
        <v>2629</v>
      </c>
      <c r="E386" s="147">
        <f t="shared" si="7"/>
        <v>0</v>
      </c>
      <c r="F386" s="158">
        <f t="shared" si="7"/>
        <v>0</v>
      </c>
      <c r="G386" s="164">
        <v>353</v>
      </c>
      <c r="H386" s="147">
        <f t="shared" si="8"/>
        <v>0</v>
      </c>
    </row>
    <row r="387" spans="1:8" s="4" customFormat="1" ht="15" customHeight="1">
      <c r="A387" s="27">
        <v>1998</v>
      </c>
      <c r="B387" s="150">
        <v>3234</v>
      </c>
      <c r="C387" s="142">
        <v>193</v>
      </c>
      <c r="D387" s="150">
        <v>3041</v>
      </c>
      <c r="E387" s="147">
        <f t="shared" si="7"/>
        <v>0</v>
      </c>
      <c r="F387" s="158">
        <f t="shared" si="7"/>
        <v>0</v>
      </c>
      <c r="G387" s="164">
        <v>256</v>
      </c>
      <c r="H387" s="147">
        <f t="shared" si="8"/>
        <v>0</v>
      </c>
    </row>
    <row r="388" spans="1:8" s="4" customFormat="1" ht="15" customHeight="1">
      <c r="A388" s="27">
        <v>1999</v>
      </c>
      <c r="B388" s="150">
        <v>4501</v>
      </c>
      <c r="C388" s="142">
        <v>209</v>
      </c>
      <c r="D388" s="150">
        <v>4292</v>
      </c>
      <c r="E388" s="147">
        <f t="shared" si="7"/>
        <v>0</v>
      </c>
      <c r="F388" s="158">
        <f t="shared" si="7"/>
        <v>0</v>
      </c>
      <c r="G388" s="164">
        <v>468</v>
      </c>
      <c r="H388" s="147">
        <f t="shared" si="8"/>
        <v>0</v>
      </c>
    </row>
    <row r="389" spans="1:8" s="4" customFormat="1" ht="15" customHeight="1">
      <c r="A389" s="27">
        <v>2000</v>
      </c>
      <c r="B389" s="150">
        <v>4681</v>
      </c>
      <c r="C389" s="142">
        <v>173</v>
      </c>
      <c r="D389" s="150">
        <v>4508</v>
      </c>
      <c r="E389" s="147">
        <f t="shared" si="7"/>
        <v>0</v>
      </c>
      <c r="F389" s="158">
        <f t="shared" si="7"/>
        <v>0</v>
      </c>
      <c r="G389" s="164">
        <v>651</v>
      </c>
      <c r="H389" s="147">
        <f t="shared" si="8"/>
        <v>0</v>
      </c>
    </row>
    <row r="390" spans="1:8" s="4" customFormat="1" ht="15" customHeight="1">
      <c r="A390" s="27">
        <v>2001</v>
      </c>
      <c r="B390" s="150">
        <v>5714</v>
      </c>
      <c r="C390" s="142">
        <v>262</v>
      </c>
      <c r="D390" s="150">
        <v>5452</v>
      </c>
      <c r="E390" s="147">
        <f t="shared" ref="E390:E399" si="9">E415+E440</f>
        <v>0</v>
      </c>
      <c r="F390" s="28">
        <v>0</v>
      </c>
      <c r="G390" s="164">
        <v>836</v>
      </c>
      <c r="H390" s="147">
        <f t="shared" si="8"/>
        <v>0</v>
      </c>
    </row>
    <row r="391" spans="1:8" s="4" customFormat="1" ht="15" customHeight="1">
      <c r="A391" s="27">
        <v>2002</v>
      </c>
      <c r="B391" s="150">
        <v>6561</v>
      </c>
      <c r="C391" s="142">
        <v>199</v>
      </c>
      <c r="D391" s="150">
        <v>6362</v>
      </c>
      <c r="E391" s="147">
        <f t="shared" si="9"/>
        <v>0</v>
      </c>
      <c r="F391" s="28">
        <v>0</v>
      </c>
      <c r="G391" s="164">
        <v>976</v>
      </c>
      <c r="H391" s="147">
        <f t="shared" si="8"/>
        <v>0</v>
      </c>
    </row>
    <row r="392" spans="1:8" s="4" customFormat="1" ht="15" customHeight="1">
      <c r="A392" s="27">
        <v>2003</v>
      </c>
      <c r="B392" s="150">
        <v>7190</v>
      </c>
      <c r="C392" s="142">
        <v>299</v>
      </c>
      <c r="D392" s="150">
        <v>6891</v>
      </c>
      <c r="E392" s="147">
        <f t="shared" si="9"/>
        <v>0</v>
      </c>
      <c r="F392" s="28">
        <v>0</v>
      </c>
      <c r="G392" s="164">
        <v>65</v>
      </c>
      <c r="H392" s="147">
        <f t="shared" si="8"/>
        <v>0</v>
      </c>
    </row>
    <row r="393" spans="1:8" s="4" customFormat="1" ht="15" customHeight="1">
      <c r="A393" s="27">
        <v>2004</v>
      </c>
      <c r="B393" s="150">
        <v>7604</v>
      </c>
      <c r="C393" s="142">
        <v>308</v>
      </c>
      <c r="D393" s="150">
        <v>7296</v>
      </c>
      <c r="E393" s="147">
        <f t="shared" si="9"/>
        <v>0</v>
      </c>
      <c r="F393" s="28">
        <v>0</v>
      </c>
      <c r="G393" s="164">
        <v>59</v>
      </c>
      <c r="H393" s="147">
        <f t="shared" si="8"/>
        <v>0</v>
      </c>
    </row>
    <row r="394" spans="1:8" s="4" customFormat="1" ht="15" customHeight="1">
      <c r="A394" s="27">
        <v>2005</v>
      </c>
      <c r="B394" s="150">
        <v>8212</v>
      </c>
      <c r="C394" s="142">
        <v>371</v>
      </c>
      <c r="D394" s="150">
        <v>7841</v>
      </c>
      <c r="E394" s="147">
        <f t="shared" si="9"/>
        <v>0</v>
      </c>
      <c r="F394" s="28">
        <v>0</v>
      </c>
      <c r="G394" s="166">
        <v>66</v>
      </c>
      <c r="H394" s="147">
        <f t="shared" si="8"/>
        <v>0</v>
      </c>
    </row>
    <row r="395" spans="1:8" s="4" customFormat="1" ht="15" customHeight="1">
      <c r="A395" s="27">
        <v>2006</v>
      </c>
      <c r="B395" s="150">
        <v>10364</v>
      </c>
      <c r="C395" s="142">
        <v>543</v>
      </c>
      <c r="D395" s="150">
        <v>9821</v>
      </c>
      <c r="E395" s="147">
        <f t="shared" si="9"/>
        <v>0</v>
      </c>
      <c r="F395" s="28">
        <v>0</v>
      </c>
      <c r="G395" s="166">
        <v>76</v>
      </c>
      <c r="H395" s="147">
        <f t="shared" si="8"/>
        <v>0</v>
      </c>
    </row>
    <row r="396" spans="1:8" s="4" customFormat="1" ht="15" customHeight="1">
      <c r="A396" s="27">
        <v>2007</v>
      </c>
      <c r="B396" s="150">
        <v>10884</v>
      </c>
      <c r="C396" s="142">
        <v>657</v>
      </c>
      <c r="D396" s="150">
        <v>10227</v>
      </c>
      <c r="E396" s="147">
        <f t="shared" si="9"/>
        <v>0</v>
      </c>
      <c r="F396" s="28">
        <v>0</v>
      </c>
      <c r="G396" s="166">
        <v>117</v>
      </c>
      <c r="H396" s="147">
        <f>H422+H446</f>
        <v>0</v>
      </c>
    </row>
    <row r="397" spans="1:8" s="4" customFormat="1" ht="15" customHeight="1">
      <c r="A397" s="27">
        <v>2008</v>
      </c>
      <c r="B397" s="150">
        <v>9814</v>
      </c>
      <c r="C397" s="142">
        <v>544</v>
      </c>
      <c r="D397" s="150">
        <v>9270</v>
      </c>
      <c r="E397" s="147">
        <f t="shared" si="9"/>
        <v>0</v>
      </c>
      <c r="F397" s="28">
        <v>0</v>
      </c>
      <c r="G397" s="164">
        <v>40</v>
      </c>
      <c r="H397" s="147">
        <f>H423+H447</f>
        <v>0</v>
      </c>
    </row>
    <row r="398" spans="1:8" s="4" customFormat="1" ht="15" customHeight="1">
      <c r="A398" s="27">
        <v>2009</v>
      </c>
      <c r="B398" s="150">
        <v>9156</v>
      </c>
      <c r="C398" s="142">
        <v>579</v>
      </c>
      <c r="D398" s="150">
        <v>8577</v>
      </c>
      <c r="E398" s="147">
        <f t="shared" si="9"/>
        <v>0</v>
      </c>
      <c r="F398" s="28">
        <v>0</v>
      </c>
      <c r="G398" s="164">
        <v>79</v>
      </c>
      <c r="H398" s="147">
        <f>H424+H448</f>
        <v>0</v>
      </c>
    </row>
    <row r="399" spans="1:8" s="6" customFormat="1" ht="15" customHeight="1">
      <c r="A399" s="27">
        <v>2010</v>
      </c>
      <c r="B399" s="150">
        <v>8400</v>
      </c>
      <c r="C399" s="142">
        <v>502</v>
      </c>
      <c r="D399" s="150">
        <v>7898</v>
      </c>
      <c r="E399" s="147">
        <f t="shared" si="9"/>
        <v>0</v>
      </c>
      <c r="F399" s="28">
        <v>0</v>
      </c>
      <c r="G399" s="164">
        <v>123</v>
      </c>
      <c r="H399" s="147">
        <f>H425+H449</f>
        <v>0</v>
      </c>
    </row>
    <row r="400" spans="1:8" s="4" customFormat="1" ht="15" customHeight="1">
      <c r="A400" s="27">
        <v>2011</v>
      </c>
      <c r="B400" s="150">
        <v>7247</v>
      </c>
      <c r="C400" s="142">
        <v>544</v>
      </c>
      <c r="D400" s="150">
        <v>6703</v>
      </c>
      <c r="E400" s="147">
        <v>0</v>
      </c>
      <c r="F400" s="158">
        <v>92</v>
      </c>
      <c r="G400" s="164">
        <v>265</v>
      </c>
      <c r="H400" s="147">
        <v>0</v>
      </c>
    </row>
    <row r="401" spans="1:8" s="4" customFormat="1" ht="15" customHeight="1">
      <c r="A401" s="27">
        <v>2012</v>
      </c>
      <c r="B401" s="150">
        <v>6632</v>
      </c>
      <c r="C401" s="142">
        <v>396</v>
      </c>
      <c r="D401" s="150">
        <v>6236</v>
      </c>
      <c r="E401" s="147">
        <v>0</v>
      </c>
      <c r="F401" s="233">
        <v>0</v>
      </c>
      <c r="G401" s="164">
        <v>163</v>
      </c>
      <c r="H401" s="147">
        <v>0</v>
      </c>
    </row>
    <row r="402" spans="1:8" s="6" customFormat="1" ht="15" customHeight="1">
      <c r="A402" s="27">
        <v>2013</v>
      </c>
      <c r="B402" s="139">
        <v>6245</v>
      </c>
      <c r="C402" s="139">
        <v>401</v>
      </c>
      <c r="D402" s="139">
        <v>5844</v>
      </c>
      <c r="E402" s="147">
        <v>0</v>
      </c>
      <c r="F402" s="139">
        <v>0</v>
      </c>
      <c r="G402" s="139">
        <v>274</v>
      </c>
      <c r="H402" s="147">
        <v>0</v>
      </c>
    </row>
    <row r="403" spans="1:8" s="6" customFormat="1" ht="15" customHeight="1">
      <c r="A403" s="27">
        <v>2014</v>
      </c>
      <c r="B403" s="426">
        <v>5508</v>
      </c>
      <c r="C403" s="427">
        <v>357</v>
      </c>
      <c r="D403" s="428">
        <v>5151</v>
      </c>
      <c r="E403" s="147">
        <v>0</v>
      </c>
      <c r="F403" s="147">
        <v>0</v>
      </c>
      <c r="G403" s="427">
        <v>258</v>
      </c>
      <c r="H403" s="147">
        <v>0</v>
      </c>
    </row>
    <row r="404" spans="1:8" s="508" customFormat="1" ht="15" customHeight="1">
      <c r="A404" s="27">
        <v>2015</v>
      </c>
      <c r="B404" s="435">
        <v>5139</v>
      </c>
      <c r="C404" s="436">
        <v>562</v>
      </c>
      <c r="D404" s="437">
        <v>4577</v>
      </c>
      <c r="E404" s="147">
        <v>0</v>
      </c>
      <c r="F404" s="147">
        <v>0</v>
      </c>
      <c r="G404" s="436">
        <v>323</v>
      </c>
      <c r="H404" s="147">
        <v>0</v>
      </c>
    </row>
    <row r="405" spans="1:8" s="4" customFormat="1" ht="33" customHeight="1">
      <c r="A405" s="20"/>
      <c r="B405" s="3264" t="s">
        <v>690</v>
      </c>
      <c r="C405" s="3264"/>
      <c r="D405" s="3264"/>
      <c r="E405" s="3264"/>
      <c r="F405" s="3264"/>
      <c r="G405" s="3264"/>
      <c r="H405" s="3264"/>
    </row>
    <row r="406" spans="1:8" s="4" customFormat="1" ht="15" customHeight="1">
      <c r="A406" s="27">
        <v>1992</v>
      </c>
      <c r="B406" s="150">
        <v>0</v>
      </c>
      <c r="C406" s="142">
        <v>0</v>
      </c>
      <c r="D406" s="150">
        <v>0</v>
      </c>
      <c r="E406" s="147">
        <v>0</v>
      </c>
      <c r="F406" s="158">
        <v>0</v>
      </c>
      <c r="G406" s="164">
        <v>0</v>
      </c>
      <c r="H406" s="147">
        <v>0</v>
      </c>
    </row>
    <row r="407" spans="1:8" s="4" customFormat="1" ht="15" customHeight="1">
      <c r="A407" s="27">
        <v>1993</v>
      </c>
      <c r="B407" s="150">
        <v>1137</v>
      </c>
      <c r="C407" s="142">
        <v>0</v>
      </c>
      <c r="D407" s="150">
        <v>1137</v>
      </c>
      <c r="E407" s="147">
        <v>0</v>
      </c>
      <c r="F407" s="158">
        <v>0</v>
      </c>
      <c r="G407" s="164">
        <v>0</v>
      </c>
      <c r="H407" s="147">
        <v>0</v>
      </c>
    </row>
    <row r="408" spans="1:8" s="4" customFormat="1" ht="15" customHeight="1">
      <c r="A408" s="27">
        <v>1994</v>
      </c>
      <c r="B408" s="150">
        <v>1827</v>
      </c>
      <c r="C408" s="142">
        <v>0</v>
      </c>
      <c r="D408" s="150">
        <v>1827</v>
      </c>
      <c r="E408" s="147">
        <v>0</v>
      </c>
      <c r="F408" s="158">
        <v>0</v>
      </c>
      <c r="G408" s="164">
        <v>45</v>
      </c>
      <c r="H408" s="147">
        <v>0</v>
      </c>
    </row>
    <row r="409" spans="1:8" s="4" customFormat="1" ht="15" customHeight="1">
      <c r="A409" s="27">
        <v>1995</v>
      </c>
      <c r="B409" s="150">
        <v>1865</v>
      </c>
      <c r="C409" s="142">
        <v>81</v>
      </c>
      <c r="D409" s="150">
        <v>1784</v>
      </c>
      <c r="E409" s="147">
        <v>0</v>
      </c>
      <c r="F409" s="158">
        <v>0</v>
      </c>
      <c r="G409" s="164">
        <v>52</v>
      </c>
      <c r="H409" s="147">
        <v>0</v>
      </c>
    </row>
    <row r="410" spans="1:8" s="4" customFormat="1" ht="15" customHeight="1">
      <c r="A410" s="27">
        <v>1996</v>
      </c>
      <c r="B410" s="150">
        <v>1996</v>
      </c>
      <c r="C410" s="142">
        <v>76</v>
      </c>
      <c r="D410" s="150">
        <v>1920</v>
      </c>
      <c r="E410" s="147">
        <v>0</v>
      </c>
      <c r="F410" s="158">
        <v>0</v>
      </c>
      <c r="G410" s="164">
        <v>142</v>
      </c>
      <c r="H410" s="147">
        <v>0</v>
      </c>
    </row>
    <row r="411" spans="1:8" s="4" customFormat="1" ht="15" customHeight="1">
      <c r="A411" s="27">
        <v>1997</v>
      </c>
      <c r="B411" s="150">
        <v>2891</v>
      </c>
      <c r="C411" s="142">
        <v>262</v>
      </c>
      <c r="D411" s="150">
        <v>2629</v>
      </c>
      <c r="E411" s="147">
        <v>0</v>
      </c>
      <c r="F411" s="158">
        <v>0</v>
      </c>
      <c r="G411" s="164">
        <v>353</v>
      </c>
      <c r="H411" s="147">
        <v>0</v>
      </c>
    </row>
    <row r="412" spans="1:8" s="4" customFormat="1" ht="15" customHeight="1">
      <c r="A412" s="27">
        <v>1998</v>
      </c>
      <c r="B412" s="150">
        <v>3234</v>
      </c>
      <c r="C412" s="142">
        <v>193</v>
      </c>
      <c r="D412" s="150">
        <v>3041</v>
      </c>
      <c r="E412" s="147">
        <v>0</v>
      </c>
      <c r="F412" s="158">
        <v>0</v>
      </c>
      <c r="G412" s="164">
        <v>256</v>
      </c>
      <c r="H412" s="147">
        <v>0</v>
      </c>
    </row>
    <row r="413" spans="1:8" s="4" customFormat="1" ht="15" customHeight="1">
      <c r="A413" s="27">
        <v>1999</v>
      </c>
      <c r="B413" s="150">
        <v>4501</v>
      </c>
      <c r="C413" s="142">
        <v>209</v>
      </c>
      <c r="D413" s="150">
        <v>4292</v>
      </c>
      <c r="E413" s="147">
        <v>0</v>
      </c>
      <c r="F413" s="158">
        <v>0</v>
      </c>
      <c r="G413" s="164">
        <v>468</v>
      </c>
      <c r="H413" s="147">
        <v>0</v>
      </c>
    </row>
    <row r="414" spans="1:8" s="4" customFormat="1" ht="15" customHeight="1">
      <c r="A414" s="27">
        <v>2000</v>
      </c>
      <c r="B414" s="150">
        <v>4681</v>
      </c>
      <c r="C414" s="142">
        <v>173</v>
      </c>
      <c r="D414" s="150">
        <v>4508</v>
      </c>
      <c r="E414" s="147">
        <v>0</v>
      </c>
      <c r="F414" s="158">
        <v>0</v>
      </c>
      <c r="G414" s="164">
        <v>651</v>
      </c>
      <c r="H414" s="147">
        <v>0</v>
      </c>
    </row>
    <row r="415" spans="1:8" s="4" customFormat="1" ht="15" customHeight="1">
      <c r="A415" s="27">
        <v>2001</v>
      </c>
      <c r="B415" s="150">
        <v>5714</v>
      </c>
      <c r="C415" s="142">
        <v>262</v>
      </c>
      <c r="D415" s="150">
        <v>5452</v>
      </c>
      <c r="E415" s="147">
        <v>0</v>
      </c>
      <c r="F415" s="28">
        <v>0</v>
      </c>
      <c r="G415" s="164">
        <v>836</v>
      </c>
      <c r="H415" s="147">
        <v>0</v>
      </c>
    </row>
    <row r="416" spans="1:8" s="4" customFormat="1" ht="15" customHeight="1">
      <c r="A416" s="27">
        <v>2002</v>
      </c>
      <c r="B416" s="150">
        <v>6561</v>
      </c>
      <c r="C416" s="142">
        <v>199</v>
      </c>
      <c r="D416" s="150">
        <v>6362</v>
      </c>
      <c r="E416" s="147">
        <v>0</v>
      </c>
      <c r="F416" s="28">
        <v>0</v>
      </c>
      <c r="G416" s="164">
        <v>976</v>
      </c>
      <c r="H416" s="147">
        <v>0</v>
      </c>
    </row>
    <row r="417" spans="1:8" s="4" customFormat="1" ht="15" customHeight="1">
      <c r="A417" s="27">
        <v>2003</v>
      </c>
      <c r="B417" s="150">
        <v>7190</v>
      </c>
      <c r="C417" s="142">
        <v>299</v>
      </c>
      <c r="D417" s="150">
        <v>6891</v>
      </c>
      <c r="E417" s="147">
        <v>0</v>
      </c>
      <c r="F417" s="28">
        <v>0</v>
      </c>
      <c r="G417" s="164">
        <v>65</v>
      </c>
      <c r="H417" s="147">
        <v>0</v>
      </c>
    </row>
    <row r="418" spans="1:8" s="4" customFormat="1" ht="15" customHeight="1">
      <c r="A418" s="27">
        <v>2004</v>
      </c>
      <c r="B418" s="150">
        <v>7586</v>
      </c>
      <c r="C418" s="142">
        <v>303</v>
      </c>
      <c r="D418" s="150">
        <v>7283</v>
      </c>
      <c r="E418" s="147">
        <v>0</v>
      </c>
      <c r="F418" s="28">
        <v>0</v>
      </c>
      <c r="G418" s="164">
        <v>59</v>
      </c>
      <c r="H418" s="147">
        <v>0</v>
      </c>
    </row>
    <row r="419" spans="1:8" s="4" customFormat="1" ht="15" customHeight="1">
      <c r="A419" s="27">
        <v>2005</v>
      </c>
      <c r="B419" s="150">
        <v>8192</v>
      </c>
      <c r="C419" s="151">
        <v>367</v>
      </c>
      <c r="D419" s="152">
        <v>7825</v>
      </c>
      <c r="E419" s="147">
        <v>0</v>
      </c>
      <c r="F419" s="28">
        <v>0</v>
      </c>
      <c r="G419" s="166">
        <v>66</v>
      </c>
      <c r="H419" s="147">
        <v>0</v>
      </c>
    </row>
    <row r="420" spans="1:8" s="4" customFormat="1" ht="15" customHeight="1">
      <c r="A420" s="27">
        <v>2006</v>
      </c>
      <c r="B420" s="150">
        <v>10344</v>
      </c>
      <c r="C420" s="151">
        <v>538</v>
      </c>
      <c r="D420" s="152">
        <v>9806</v>
      </c>
      <c r="E420" s="147">
        <v>0</v>
      </c>
      <c r="F420" s="28">
        <v>0</v>
      </c>
      <c r="G420" s="166">
        <v>76</v>
      </c>
      <c r="H420" s="147">
        <v>0</v>
      </c>
    </row>
    <row r="421" spans="1:8" s="4" customFormat="1" ht="15" customHeight="1">
      <c r="A421" s="27">
        <v>2007</v>
      </c>
      <c r="B421" s="150">
        <v>10867</v>
      </c>
      <c r="C421" s="151">
        <v>655</v>
      </c>
      <c r="D421" s="152">
        <v>10212</v>
      </c>
      <c r="E421" s="147">
        <v>0</v>
      </c>
      <c r="F421" s="28">
        <v>0</v>
      </c>
      <c r="G421" s="166">
        <v>117</v>
      </c>
      <c r="H421" s="147">
        <v>0</v>
      </c>
    </row>
    <row r="422" spans="1:8" s="4" customFormat="1" ht="15" customHeight="1">
      <c r="A422" s="27">
        <v>2008</v>
      </c>
      <c r="B422" s="150">
        <v>9799</v>
      </c>
      <c r="C422" s="142">
        <v>542</v>
      </c>
      <c r="D422" s="150">
        <v>9257</v>
      </c>
      <c r="E422" s="147">
        <v>0</v>
      </c>
      <c r="F422" s="28">
        <v>0</v>
      </c>
      <c r="G422" s="164">
        <v>40</v>
      </c>
      <c r="H422" s="147">
        <v>0</v>
      </c>
    </row>
    <row r="423" spans="1:8" s="4" customFormat="1" ht="15" customHeight="1">
      <c r="A423" s="27">
        <v>2009</v>
      </c>
      <c r="B423" s="150">
        <v>9140</v>
      </c>
      <c r="C423" s="142">
        <v>577</v>
      </c>
      <c r="D423" s="150">
        <v>8563</v>
      </c>
      <c r="E423" s="147">
        <v>0</v>
      </c>
      <c r="F423" s="28">
        <v>0</v>
      </c>
      <c r="G423" s="164">
        <v>79</v>
      </c>
      <c r="H423" s="147">
        <v>0</v>
      </c>
    </row>
    <row r="424" spans="1:8" s="6" customFormat="1" ht="15" customHeight="1">
      <c r="A424" s="27">
        <v>2010</v>
      </c>
      <c r="B424" s="150">
        <v>8388</v>
      </c>
      <c r="C424" s="142">
        <v>499</v>
      </c>
      <c r="D424" s="150">
        <v>7889</v>
      </c>
      <c r="E424" s="147">
        <v>0</v>
      </c>
      <c r="F424" s="28">
        <v>0</v>
      </c>
      <c r="G424" s="164">
        <v>123</v>
      </c>
      <c r="H424" s="147">
        <v>0</v>
      </c>
    </row>
    <row r="425" spans="1:8" s="4" customFormat="1" ht="15" customHeight="1">
      <c r="A425" s="27">
        <v>2011</v>
      </c>
      <c r="B425" s="150">
        <v>7230</v>
      </c>
      <c r="C425" s="142">
        <v>537</v>
      </c>
      <c r="D425" s="150">
        <v>6693</v>
      </c>
      <c r="E425" s="147">
        <v>0</v>
      </c>
      <c r="F425" s="147">
        <v>92</v>
      </c>
      <c r="G425" s="147">
        <v>265</v>
      </c>
      <c r="H425" s="147">
        <v>0</v>
      </c>
    </row>
    <row r="426" spans="1:8" s="4" customFormat="1" ht="15" customHeight="1">
      <c r="A426" s="27">
        <v>2012</v>
      </c>
      <c r="B426" s="28">
        <v>6615</v>
      </c>
      <c r="C426" s="28">
        <v>394</v>
      </c>
      <c r="D426" s="28">
        <v>6221</v>
      </c>
      <c r="E426" s="29">
        <v>0</v>
      </c>
      <c r="F426" s="28">
        <v>0</v>
      </c>
      <c r="G426" s="28">
        <v>163</v>
      </c>
      <c r="H426" s="29">
        <v>0</v>
      </c>
    </row>
    <row r="427" spans="1:8" s="6" customFormat="1" ht="15" customHeight="1">
      <c r="A427" s="27">
        <v>2013</v>
      </c>
      <c r="B427" s="139">
        <v>6230</v>
      </c>
      <c r="C427" s="139">
        <v>401</v>
      </c>
      <c r="D427" s="139">
        <v>5829</v>
      </c>
      <c r="E427" s="29">
        <v>0</v>
      </c>
      <c r="F427" s="139">
        <v>0</v>
      </c>
      <c r="G427" s="139">
        <v>274</v>
      </c>
      <c r="H427" s="29">
        <v>0</v>
      </c>
    </row>
    <row r="428" spans="1:8" s="6" customFormat="1" ht="15" customHeight="1">
      <c r="A428" s="27">
        <v>2014</v>
      </c>
      <c r="B428" s="429">
        <v>5499</v>
      </c>
      <c r="C428" s="430">
        <v>357</v>
      </c>
      <c r="D428" s="431">
        <v>5142</v>
      </c>
      <c r="E428" s="29">
        <v>0</v>
      </c>
      <c r="F428" s="29">
        <v>0</v>
      </c>
      <c r="G428" s="430">
        <v>258</v>
      </c>
      <c r="H428" s="29">
        <v>0</v>
      </c>
    </row>
    <row r="429" spans="1:8" s="508" customFormat="1" ht="15" customHeight="1">
      <c r="A429" s="27">
        <v>2015</v>
      </c>
      <c r="B429" s="435">
        <v>5132</v>
      </c>
      <c r="C429" s="436">
        <v>562</v>
      </c>
      <c r="D429" s="437">
        <v>4570</v>
      </c>
      <c r="E429" s="147">
        <v>0</v>
      </c>
      <c r="F429" s="147">
        <v>0</v>
      </c>
      <c r="G429" s="436">
        <v>323</v>
      </c>
      <c r="H429" s="147">
        <v>0</v>
      </c>
    </row>
    <row r="430" spans="1:8" s="524" customFormat="1" ht="33" customHeight="1">
      <c r="A430" s="191"/>
      <c r="B430" s="3248" t="s">
        <v>397</v>
      </c>
      <c r="C430" s="3248"/>
      <c r="D430" s="3248"/>
      <c r="E430" s="3248"/>
      <c r="F430" s="3248"/>
      <c r="G430" s="3248"/>
      <c r="H430" s="3248"/>
    </row>
    <row r="431" spans="1:8" s="4" customFormat="1" ht="15" customHeight="1">
      <c r="A431" s="27">
        <v>1992</v>
      </c>
      <c r="B431" s="153">
        <v>0</v>
      </c>
      <c r="C431" s="148">
        <v>0</v>
      </c>
      <c r="D431" s="153">
        <v>0</v>
      </c>
      <c r="E431" s="148">
        <v>0</v>
      </c>
      <c r="F431" s="148">
        <v>0</v>
      </c>
      <c r="G431" s="148">
        <v>0</v>
      </c>
      <c r="H431" s="148">
        <v>0</v>
      </c>
    </row>
    <row r="432" spans="1:8" s="4" customFormat="1" ht="15" customHeight="1">
      <c r="A432" s="27">
        <v>1993</v>
      </c>
      <c r="B432" s="153">
        <v>0</v>
      </c>
      <c r="C432" s="148">
        <v>0</v>
      </c>
      <c r="D432" s="153">
        <v>0</v>
      </c>
      <c r="E432" s="148">
        <v>0</v>
      </c>
      <c r="F432" s="148">
        <v>0</v>
      </c>
      <c r="G432" s="148">
        <v>0</v>
      </c>
      <c r="H432" s="148">
        <v>0</v>
      </c>
    </row>
    <row r="433" spans="1:8" s="4" customFormat="1" ht="15" customHeight="1">
      <c r="A433" s="27">
        <v>1994</v>
      </c>
      <c r="B433" s="153">
        <v>0</v>
      </c>
      <c r="C433" s="148">
        <v>0</v>
      </c>
      <c r="D433" s="153">
        <v>0</v>
      </c>
      <c r="E433" s="148">
        <v>0</v>
      </c>
      <c r="F433" s="148">
        <v>0</v>
      </c>
      <c r="G433" s="148">
        <v>0</v>
      </c>
      <c r="H433" s="148">
        <v>0</v>
      </c>
    </row>
    <row r="434" spans="1:8" s="4" customFormat="1" ht="15" customHeight="1">
      <c r="A434" s="27">
        <v>1995</v>
      </c>
      <c r="B434" s="153">
        <v>0</v>
      </c>
      <c r="C434" s="148">
        <v>0</v>
      </c>
      <c r="D434" s="153">
        <v>0</v>
      </c>
      <c r="E434" s="148">
        <v>0</v>
      </c>
      <c r="F434" s="148">
        <v>0</v>
      </c>
      <c r="G434" s="148">
        <v>0</v>
      </c>
      <c r="H434" s="148">
        <v>0</v>
      </c>
    </row>
    <row r="435" spans="1:8" s="4" customFormat="1" ht="15" customHeight="1">
      <c r="A435" s="27">
        <v>1996</v>
      </c>
      <c r="B435" s="153">
        <v>0</v>
      </c>
      <c r="C435" s="148">
        <v>0</v>
      </c>
      <c r="D435" s="153">
        <v>0</v>
      </c>
      <c r="E435" s="148">
        <v>0</v>
      </c>
      <c r="F435" s="148">
        <v>0</v>
      </c>
      <c r="G435" s="148">
        <v>0</v>
      </c>
      <c r="H435" s="148">
        <v>0</v>
      </c>
    </row>
    <row r="436" spans="1:8" s="4" customFormat="1" ht="15" customHeight="1">
      <c r="A436" s="27">
        <v>1997</v>
      </c>
      <c r="B436" s="153">
        <v>0</v>
      </c>
      <c r="C436" s="148">
        <v>0</v>
      </c>
      <c r="D436" s="153">
        <v>0</v>
      </c>
      <c r="E436" s="148">
        <v>0</v>
      </c>
      <c r="F436" s="148">
        <v>0</v>
      </c>
      <c r="G436" s="148">
        <v>0</v>
      </c>
      <c r="H436" s="148">
        <v>0</v>
      </c>
    </row>
    <row r="437" spans="1:8" s="4" customFormat="1" ht="15" customHeight="1">
      <c r="A437" s="27">
        <v>1998</v>
      </c>
      <c r="B437" s="153">
        <v>0</v>
      </c>
      <c r="C437" s="148">
        <v>0</v>
      </c>
      <c r="D437" s="153">
        <v>0</v>
      </c>
      <c r="E437" s="148">
        <v>0</v>
      </c>
      <c r="F437" s="148">
        <v>0</v>
      </c>
      <c r="G437" s="148">
        <v>0</v>
      </c>
      <c r="H437" s="148">
        <v>0</v>
      </c>
    </row>
    <row r="438" spans="1:8" s="4" customFormat="1" ht="15" customHeight="1">
      <c r="A438" s="27">
        <v>1999</v>
      </c>
      <c r="B438" s="153">
        <v>0</v>
      </c>
      <c r="C438" s="148">
        <v>0</v>
      </c>
      <c r="D438" s="153">
        <v>0</v>
      </c>
      <c r="E438" s="148">
        <v>0</v>
      </c>
      <c r="F438" s="148">
        <v>0</v>
      </c>
      <c r="G438" s="148">
        <v>0</v>
      </c>
      <c r="H438" s="148">
        <v>0</v>
      </c>
    </row>
    <row r="439" spans="1:8" s="4" customFormat="1" ht="15" customHeight="1">
      <c r="A439" s="27">
        <v>2000</v>
      </c>
      <c r="B439" s="153">
        <v>0</v>
      </c>
      <c r="C439" s="148">
        <v>0</v>
      </c>
      <c r="D439" s="153">
        <v>0</v>
      </c>
      <c r="E439" s="148">
        <v>0</v>
      </c>
      <c r="F439" s="148">
        <v>0</v>
      </c>
      <c r="G439" s="148">
        <v>0</v>
      </c>
      <c r="H439" s="148">
        <v>0</v>
      </c>
    </row>
    <row r="440" spans="1:8" s="4" customFormat="1" ht="15" customHeight="1">
      <c r="A440" s="27">
        <v>2001</v>
      </c>
      <c r="B440" s="153">
        <v>0</v>
      </c>
      <c r="C440" s="148">
        <v>0</v>
      </c>
      <c r="D440" s="153">
        <v>0</v>
      </c>
      <c r="E440" s="148">
        <v>0</v>
      </c>
      <c r="F440" s="148">
        <v>0</v>
      </c>
      <c r="G440" s="148">
        <v>0</v>
      </c>
      <c r="H440" s="148">
        <v>0</v>
      </c>
    </row>
    <row r="441" spans="1:8" s="4" customFormat="1" ht="15" customHeight="1">
      <c r="A441" s="27">
        <v>2002</v>
      </c>
      <c r="B441" s="153">
        <v>0</v>
      </c>
      <c r="C441" s="148">
        <v>0</v>
      </c>
      <c r="D441" s="153">
        <v>0</v>
      </c>
      <c r="E441" s="148">
        <v>0</v>
      </c>
      <c r="F441" s="148">
        <v>0</v>
      </c>
      <c r="G441" s="148">
        <v>0</v>
      </c>
      <c r="H441" s="148">
        <v>0</v>
      </c>
    </row>
    <row r="442" spans="1:8" s="4" customFormat="1" ht="15" customHeight="1">
      <c r="A442" s="27">
        <v>2003</v>
      </c>
      <c r="B442" s="153">
        <v>0</v>
      </c>
      <c r="C442" s="148">
        <v>0</v>
      </c>
      <c r="D442" s="153">
        <v>0</v>
      </c>
      <c r="E442" s="148">
        <v>0</v>
      </c>
      <c r="F442" s="148">
        <v>0</v>
      </c>
      <c r="G442" s="148">
        <v>0</v>
      </c>
      <c r="H442" s="148">
        <v>0</v>
      </c>
    </row>
    <row r="443" spans="1:8" s="4" customFormat="1" ht="15" customHeight="1">
      <c r="A443" s="27">
        <v>2004</v>
      </c>
      <c r="B443" s="153">
        <v>18</v>
      </c>
      <c r="C443" s="148">
        <v>5</v>
      </c>
      <c r="D443" s="153">
        <v>13</v>
      </c>
      <c r="E443" s="147">
        <v>0</v>
      </c>
      <c r="F443" s="160">
        <v>0</v>
      </c>
      <c r="G443" s="160">
        <v>0</v>
      </c>
      <c r="H443" s="147">
        <v>0</v>
      </c>
    </row>
    <row r="444" spans="1:8" s="4" customFormat="1" ht="15" customHeight="1">
      <c r="A444" s="27">
        <v>2005</v>
      </c>
      <c r="B444" s="153">
        <v>20</v>
      </c>
      <c r="C444" s="154">
        <v>4</v>
      </c>
      <c r="D444" s="155">
        <v>16</v>
      </c>
      <c r="E444" s="147">
        <v>0</v>
      </c>
      <c r="F444" s="161">
        <v>0</v>
      </c>
      <c r="G444" s="161">
        <v>0</v>
      </c>
      <c r="H444" s="147">
        <v>0</v>
      </c>
    </row>
    <row r="445" spans="1:8" s="4" customFormat="1" ht="15" customHeight="1">
      <c r="A445" s="27">
        <v>2006</v>
      </c>
      <c r="B445" s="153">
        <v>20</v>
      </c>
      <c r="C445" s="154">
        <v>5</v>
      </c>
      <c r="D445" s="155">
        <v>15</v>
      </c>
      <c r="E445" s="147">
        <v>0</v>
      </c>
      <c r="F445" s="161">
        <v>0</v>
      </c>
      <c r="G445" s="161">
        <v>0</v>
      </c>
      <c r="H445" s="147">
        <v>0</v>
      </c>
    </row>
    <row r="446" spans="1:8" s="4" customFormat="1" ht="15" customHeight="1">
      <c r="A446" s="27">
        <v>2007</v>
      </c>
      <c r="B446" s="153">
        <v>17</v>
      </c>
      <c r="C446" s="154">
        <v>2</v>
      </c>
      <c r="D446" s="155">
        <v>15</v>
      </c>
      <c r="E446" s="147">
        <v>0</v>
      </c>
      <c r="F446" s="161">
        <v>0</v>
      </c>
      <c r="G446" s="161">
        <v>0</v>
      </c>
      <c r="H446" s="147">
        <v>0</v>
      </c>
    </row>
    <row r="447" spans="1:8" s="4" customFormat="1" ht="15" customHeight="1">
      <c r="A447" s="27">
        <v>2008</v>
      </c>
      <c r="B447" s="153">
        <v>15</v>
      </c>
      <c r="C447" s="148">
        <v>2</v>
      </c>
      <c r="D447" s="153">
        <v>13</v>
      </c>
      <c r="E447" s="147">
        <v>0</v>
      </c>
      <c r="F447" s="161">
        <v>0</v>
      </c>
      <c r="G447" s="161">
        <v>0</v>
      </c>
      <c r="H447" s="147">
        <v>0</v>
      </c>
    </row>
    <row r="448" spans="1:8" s="4" customFormat="1" ht="15" customHeight="1">
      <c r="A448" s="27">
        <v>2009</v>
      </c>
      <c r="B448" s="153">
        <v>16</v>
      </c>
      <c r="C448" s="148">
        <v>2</v>
      </c>
      <c r="D448" s="153">
        <v>14</v>
      </c>
      <c r="E448" s="147">
        <v>0</v>
      </c>
      <c r="F448" s="161">
        <v>0</v>
      </c>
      <c r="G448" s="161">
        <v>0</v>
      </c>
      <c r="H448" s="147">
        <v>0</v>
      </c>
    </row>
    <row r="449" spans="1:8" s="6" customFormat="1" ht="15" customHeight="1">
      <c r="A449" s="27">
        <v>2010</v>
      </c>
      <c r="B449" s="153">
        <v>12</v>
      </c>
      <c r="C449" s="148">
        <v>3</v>
      </c>
      <c r="D449" s="153">
        <v>9</v>
      </c>
      <c r="E449" s="147">
        <v>0</v>
      </c>
      <c r="F449" s="161">
        <v>0</v>
      </c>
      <c r="G449" s="161">
        <v>0</v>
      </c>
      <c r="H449" s="147">
        <v>0</v>
      </c>
    </row>
    <row r="450" spans="1:8" s="4" customFormat="1" ht="15" customHeight="1">
      <c r="A450" s="27">
        <v>2011</v>
      </c>
      <c r="B450" s="150">
        <v>17</v>
      </c>
      <c r="C450" s="142">
        <v>7</v>
      </c>
      <c r="D450" s="150">
        <v>10</v>
      </c>
      <c r="E450" s="147">
        <v>0</v>
      </c>
      <c r="F450" s="161">
        <v>0</v>
      </c>
      <c r="G450" s="161">
        <v>0</v>
      </c>
      <c r="H450" s="147">
        <v>0</v>
      </c>
    </row>
    <row r="451" spans="1:8" s="4" customFormat="1" ht="15" customHeight="1">
      <c r="A451" s="27">
        <v>2012</v>
      </c>
      <c r="B451" s="153">
        <v>17</v>
      </c>
      <c r="C451" s="148">
        <v>2</v>
      </c>
      <c r="D451" s="153">
        <v>15</v>
      </c>
      <c r="E451" s="147">
        <v>0</v>
      </c>
      <c r="F451" s="161">
        <v>0</v>
      </c>
      <c r="G451" s="161">
        <v>0</v>
      </c>
      <c r="H451" s="147">
        <v>0</v>
      </c>
    </row>
    <row r="452" spans="1:8" s="6" customFormat="1" ht="15" customHeight="1">
      <c r="A452" s="27">
        <v>2013</v>
      </c>
      <c r="B452" s="139">
        <v>15</v>
      </c>
      <c r="C452" s="139">
        <v>0</v>
      </c>
      <c r="D452" s="139">
        <v>15</v>
      </c>
      <c r="E452" s="147">
        <v>0</v>
      </c>
      <c r="F452" s="139">
        <v>0</v>
      </c>
      <c r="G452" s="139">
        <v>0</v>
      </c>
      <c r="H452" s="147">
        <v>0</v>
      </c>
    </row>
    <row r="453" spans="1:8" s="6" customFormat="1" ht="15" customHeight="1">
      <c r="A453" s="27">
        <v>2014</v>
      </c>
      <c r="B453" s="139">
        <v>9</v>
      </c>
      <c r="C453" s="139">
        <v>0</v>
      </c>
      <c r="D453" s="139">
        <v>9</v>
      </c>
      <c r="E453" s="147">
        <v>0</v>
      </c>
      <c r="F453" s="147">
        <v>0</v>
      </c>
      <c r="G453" s="139">
        <v>0</v>
      </c>
      <c r="H453" s="147">
        <v>0</v>
      </c>
    </row>
    <row r="454" spans="1:8" s="508" customFormat="1" ht="15" customHeight="1">
      <c r="A454" s="27">
        <v>2015</v>
      </c>
      <c r="B454" s="139">
        <v>7</v>
      </c>
      <c r="C454" s="139">
        <v>0</v>
      </c>
      <c r="D454" s="139">
        <v>7</v>
      </c>
      <c r="E454" s="147">
        <v>0</v>
      </c>
      <c r="F454" s="147">
        <v>0</v>
      </c>
      <c r="G454" s="139">
        <v>0</v>
      </c>
      <c r="H454" s="147">
        <v>0</v>
      </c>
    </row>
    <row r="455" spans="1:8" s="524" customFormat="1" ht="33" customHeight="1">
      <c r="A455" s="191"/>
      <c r="B455" s="3248" t="s">
        <v>0</v>
      </c>
      <c r="C455" s="3248"/>
      <c r="D455" s="3248"/>
      <c r="E455" s="3248"/>
      <c r="F455" s="3248"/>
      <c r="G455" s="3248"/>
      <c r="H455" s="3248"/>
    </row>
    <row r="456" spans="1:8" s="4" customFormat="1" ht="15" customHeight="1">
      <c r="A456" s="27">
        <v>1992</v>
      </c>
      <c r="B456" s="140">
        <f t="shared" ref="B456:H456" si="10">B481+B506</f>
        <v>0</v>
      </c>
      <c r="C456" s="144">
        <f t="shared" si="10"/>
        <v>0</v>
      </c>
      <c r="D456" s="140">
        <f t="shared" si="10"/>
        <v>0</v>
      </c>
      <c r="E456" s="147">
        <f t="shared" si="10"/>
        <v>0</v>
      </c>
      <c r="F456" s="140">
        <f t="shared" si="10"/>
        <v>0</v>
      </c>
      <c r="G456" s="147">
        <f t="shared" si="10"/>
        <v>0</v>
      </c>
      <c r="H456" s="147">
        <f t="shared" si="10"/>
        <v>0</v>
      </c>
    </row>
    <row r="457" spans="1:8" s="4" customFormat="1" ht="15" customHeight="1">
      <c r="A457" s="27">
        <v>1993</v>
      </c>
      <c r="B457" s="140">
        <v>0</v>
      </c>
      <c r="C457" s="144">
        <v>0</v>
      </c>
      <c r="D457" s="140">
        <v>0</v>
      </c>
      <c r="E457" s="147">
        <f t="shared" ref="E457:E474" si="11">E482+E507</f>
        <v>0</v>
      </c>
      <c r="F457" s="140">
        <v>0</v>
      </c>
      <c r="G457" s="147">
        <f t="shared" ref="G457:H474" si="12">G482+G507</f>
        <v>0</v>
      </c>
      <c r="H457" s="147">
        <f t="shared" si="12"/>
        <v>0</v>
      </c>
    </row>
    <row r="458" spans="1:8" s="4" customFormat="1" ht="15" customHeight="1">
      <c r="A458" s="27">
        <v>1994</v>
      </c>
      <c r="B458" s="140">
        <v>0</v>
      </c>
      <c r="C458" s="144">
        <v>0</v>
      </c>
      <c r="D458" s="140">
        <v>0</v>
      </c>
      <c r="E458" s="147">
        <f t="shared" si="11"/>
        <v>0</v>
      </c>
      <c r="F458" s="140">
        <v>0</v>
      </c>
      <c r="G458" s="147">
        <f t="shared" si="12"/>
        <v>0</v>
      </c>
      <c r="H458" s="147">
        <f t="shared" si="12"/>
        <v>0</v>
      </c>
    </row>
    <row r="459" spans="1:8" s="4" customFormat="1" ht="15" customHeight="1">
      <c r="A459" s="27">
        <v>1995</v>
      </c>
      <c r="B459" s="140">
        <v>16</v>
      </c>
      <c r="C459" s="144">
        <v>7</v>
      </c>
      <c r="D459" s="140">
        <v>9</v>
      </c>
      <c r="E459" s="147">
        <f t="shared" si="11"/>
        <v>0</v>
      </c>
      <c r="F459" s="140">
        <v>9</v>
      </c>
      <c r="G459" s="147">
        <f t="shared" si="12"/>
        <v>0</v>
      </c>
      <c r="H459" s="147">
        <f t="shared" si="12"/>
        <v>0</v>
      </c>
    </row>
    <row r="460" spans="1:8" s="4" customFormat="1" ht="15" customHeight="1">
      <c r="A460" s="27">
        <v>1996</v>
      </c>
      <c r="B460" s="140">
        <v>81</v>
      </c>
      <c r="C460" s="144">
        <v>22</v>
      </c>
      <c r="D460" s="140">
        <v>59</v>
      </c>
      <c r="E460" s="147">
        <f t="shared" si="11"/>
        <v>0</v>
      </c>
      <c r="F460" s="140">
        <v>59</v>
      </c>
      <c r="G460" s="147">
        <f t="shared" si="12"/>
        <v>0</v>
      </c>
      <c r="H460" s="147">
        <f t="shared" si="12"/>
        <v>0</v>
      </c>
    </row>
    <row r="461" spans="1:8" s="4" customFormat="1" ht="15" customHeight="1">
      <c r="A461" s="27">
        <v>1997</v>
      </c>
      <c r="B461" s="140">
        <v>136</v>
      </c>
      <c r="C461" s="144">
        <v>37</v>
      </c>
      <c r="D461" s="140">
        <v>99</v>
      </c>
      <c r="E461" s="147">
        <f t="shared" si="11"/>
        <v>0</v>
      </c>
      <c r="F461" s="140">
        <v>99</v>
      </c>
      <c r="G461" s="147">
        <f t="shared" si="12"/>
        <v>0</v>
      </c>
      <c r="H461" s="147">
        <f t="shared" si="12"/>
        <v>0</v>
      </c>
    </row>
    <row r="462" spans="1:8" s="4" customFormat="1" ht="15" customHeight="1">
      <c r="A462" s="27">
        <v>1998</v>
      </c>
      <c r="B462" s="140">
        <v>104</v>
      </c>
      <c r="C462" s="144">
        <v>18</v>
      </c>
      <c r="D462" s="140">
        <v>86</v>
      </c>
      <c r="E462" s="147">
        <f t="shared" si="11"/>
        <v>0</v>
      </c>
      <c r="F462" s="140">
        <v>86</v>
      </c>
      <c r="G462" s="147">
        <f t="shared" si="12"/>
        <v>0</v>
      </c>
      <c r="H462" s="147">
        <f t="shared" si="12"/>
        <v>0</v>
      </c>
    </row>
    <row r="463" spans="1:8" s="4" customFormat="1" ht="15" customHeight="1">
      <c r="A463" s="27">
        <v>1999</v>
      </c>
      <c r="B463" s="140">
        <v>103</v>
      </c>
      <c r="C463" s="144">
        <v>22</v>
      </c>
      <c r="D463" s="140">
        <v>81</v>
      </c>
      <c r="E463" s="147">
        <f t="shared" si="11"/>
        <v>0</v>
      </c>
      <c r="F463" s="140">
        <v>81</v>
      </c>
      <c r="G463" s="147">
        <f t="shared" si="12"/>
        <v>0</v>
      </c>
      <c r="H463" s="147">
        <f t="shared" si="12"/>
        <v>0</v>
      </c>
    </row>
    <row r="464" spans="1:8" s="4" customFormat="1" ht="15" customHeight="1">
      <c r="A464" s="27">
        <v>2000</v>
      </c>
      <c r="B464" s="140">
        <v>130</v>
      </c>
      <c r="C464" s="144">
        <v>29</v>
      </c>
      <c r="D464" s="140">
        <v>101</v>
      </c>
      <c r="E464" s="147">
        <f t="shared" si="11"/>
        <v>0</v>
      </c>
      <c r="F464" s="140">
        <v>101</v>
      </c>
      <c r="G464" s="147">
        <f t="shared" si="12"/>
        <v>0</v>
      </c>
      <c r="H464" s="147">
        <f t="shared" si="12"/>
        <v>0</v>
      </c>
    </row>
    <row r="465" spans="1:8" s="4" customFormat="1" ht="15" customHeight="1">
      <c r="A465" s="27">
        <v>2001</v>
      </c>
      <c r="B465" s="140">
        <v>147</v>
      </c>
      <c r="C465" s="144">
        <v>21</v>
      </c>
      <c r="D465" s="140">
        <v>126</v>
      </c>
      <c r="E465" s="147">
        <f t="shared" si="11"/>
        <v>0</v>
      </c>
      <c r="F465" s="140">
        <v>126</v>
      </c>
      <c r="G465" s="147">
        <f t="shared" si="12"/>
        <v>0</v>
      </c>
      <c r="H465" s="147">
        <f t="shared" si="12"/>
        <v>0</v>
      </c>
    </row>
    <row r="466" spans="1:8" s="4" customFormat="1" ht="15" customHeight="1">
      <c r="A466" s="27">
        <v>2002</v>
      </c>
      <c r="B466" s="140">
        <v>202</v>
      </c>
      <c r="C466" s="144">
        <v>23</v>
      </c>
      <c r="D466" s="140">
        <v>179</v>
      </c>
      <c r="E466" s="147">
        <f t="shared" si="11"/>
        <v>0</v>
      </c>
      <c r="F466" s="140">
        <v>179</v>
      </c>
      <c r="G466" s="147">
        <f t="shared" si="12"/>
        <v>0</v>
      </c>
      <c r="H466" s="147">
        <f t="shared" si="12"/>
        <v>0</v>
      </c>
    </row>
    <row r="467" spans="1:8" s="4" customFormat="1" ht="15" customHeight="1">
      <c r="A467" s="27">
        <v>2003</v>
      </c>
      <c r="B467" s="140">
        <v>190</v>
      </c>
      <c r="C467" s="144">
        <v>22</v>
      </c>
      <c r="D467" s="140">
        <v>168</v>
      </c>
      <c r="E467" s="147">
        <f t="shared" si="11"/>
        <v>0</v>
      </c>
      <c r="F467" s="140">
        <v>168</v>
      </c>
      <c r="G467" s="147">
        <f t="shared" si="12"/>
        <v>0</v>
      </c>
      <c r="H467" s="147">
        <f t="shared" si="12"/>
        <v>0</v>
      </c>
    </row>
    <row r="468" spans="1:8" s="4" customFormat="1" ht="15" customHeight="1">
      <c r="A468" s="27">
        <v>2004</v>
      </c>
      <c r="B468" s="140">
        <v>515</v>
      </c>
      <c r="C468" s="144">
        <v>41</v>
      </c>
      <c r="D468" s="140">
        <v>474</v>
      </c>
      <c r="E468" s="147">
        <f t="shared" si="11"/>
        <v>0</v>
      </c>
      <c r="F468" s="140">
        <v>474</v>
      </c>
      <c r="G468" s="147">
        <f t="shared" si="12"/>
        <v>0</v>
      </c>
      <c r="H468" s="147">
        <f t="shared" si="12"/>
        <v>0</v>
      </c>
    </row>
    <row r="469" spans="1:8" s="4" customFormat="1" ht="15" customHeight="1">
      <c r="A469" s="27">
        <v>2005</v>
      </c>
      <c r="B469" s="140">
        <v>618</v>
      </c>
      <c r="C469" s="144">
        <v>58</v>
      </c>
      <c r="D469" s="140">
        <v>560</v>
      </c>
      <c r="E469" s="147">
        <f t="shared" si="11"/>
        <v>0</v>
      </c>
      <c r="F469" s="140">
        <v>560</v>
      </c>
      <c r="G469" s="147">
        <f t="shared" si="12"/>
        <v>0</v>
      </c>
      <c r="H469" s="147">
        <f t="shared" si="12"/>
        <v>0</v>
      </c>
    </row>
    <row r="470" spans="1:8" s="4" customFormat="1" ht="15" customHeight="1">
      <c r="A470" s="27">
        <v>2006</v>
      </c>
      <c r="B470" s="140">
        <v>847</v>
      </c>
      <c r="C470" s="144">
        <v>109</v>
      </c>
      <c r="D470" s="140">
        <v>738</v>
      </c>
      <c r="E470" s="147">
        <f t="shared" si="11"/>
        <v>0</v>
      </c>
      <c r="F470" s="140">
        <v>738</v>
      </c>
      <c r="G470" s="147">
        <f t="shared" si="12"/>
        <v>0</v>
      </c>
      <c r="H470" s="147">
        <f t="shared" si="12"/>
        <v>0</v>
      </c>
    </row>
    <row r="471" spans="1:8" s="4" customFormat="1" ht="15" customHeight="1">
      <c r="A471" s="27">
        <v>2007</v>
      </c>
      <c r="B471" s="140">
        <v>982</v>
      </c>
      <c r="C471" s="144">
        <v>123</v>
      </c>
      <c r="D471" s="140">
        <v>859</v>
      </c>
      <c r="E471" s="147">
        <f t="shared" si="11"/>
        <v>0</v>
      </c>
      <c r="F471" s="140">
        <v>859</v>
      </c>
      <c r="G471" s="147">
        <f t="shared" si="12"/>
        <v>0</v>
      </c>
      <c r="H471" s="147">
        <f t="shared" si="12"/>
        <v>0</v>
      </c>
    </row>
    <row r="472" spans="1:8" s="4" customFormat="1" ht="15" customHeight="1">
      <c r="A472" s="27">
        <v>2008</v>
      </c>
      <c r="B472" s="140">
        <v>1080</v>
      </c>
      <c r="C472" s="144">
        <v>130</v>
      </c>
      <c r="D472" s="140">
        <v>950</v>
      </c>
      <c r="E472" s="147">
        <f t="shared" si="11"/>
        <v>0</v>
      </c>
      <c r="F472" s="140">
        <v>950</v>
      </c>
      <c r="G472" s="147">
        <f t="shared" si="12"/>
        <v>0</v>
      </c>
      <c r="H472" s="147">
        <f t="shared" si="12"/>
        <v>0</v>
      </c>
    </row>
    <row r="473" spans="1:8" s="4" customFormat="1" ht="15" customHeight="1">
      <c r="A473" s="27">
        <v>2009</v>
      </c>
      <c r="B473" s="140">
        <v>1100</v>
      </c>
      <c r="C473" s="144">
        <v>171</v>
      </c>
      <c r="D473" s="140">
        <v>929</v>
      </c>
      <c r="E473" s="147">
        <f t="shared" si="11"/>
        <v>0</v>
      </c>
      <c r="F473" s="140">
        <v>929</v>
      </c>
      <c r="G473" s="147">
        <f t="shared" si="12"/>
        <v>0</v>
      </c>
      <c r="H473" s="147">
        <f t="shared" si="12"/>
        <v>0</v>
      </c>
    </row>
    <row r="474" spans="1:8" s="6" customFormat="1" ht="15" customHeight="1">
      <c r="A474" s="27">
        <v>2010</v>
      </c>
      <c r="B474" s="140">
        <v>1093</v>
      </c>
      <c r="C474" s="144">
        <v>138</v>
      </c>
      <c r="D474" s="140">
        <v>955</v>
      </c>
      <c r="E474" s="147">
        <f t="shared" si="11"/>
        <v>0</v>
      </c>
      <c r="F474" s="140">
        <v>955</v>
      </c>
      <c r="G474" s="147">
        <f t="shared" si="12"/>
        <v>0</v>
      </c>
      <c r="H474" s="147">
        <f t="shared" si="12"/>
        <v>0</v>
      </c>
    </row>
    <row r="475" spans="1:8" s="4" customFormat="1" ht="15" customHeight="1">
      <c r="A475" s="27">
        <v>2011</v>
      </c>
      <c r="B475" s="140">
        <v>960</v>
      </c>
      <c r="C475" s="144">
        <v>156</v>
      </c>
      <c r="D475" s="140">
        <v>804</v>
      </c>
      <c r="E475" s="147">
        <v>0</v>
      </c>
      <c r="F475" s="140">
        <v>804</v>
      </c>
      <c r="G475" s="147">
        <v>0</v>
      </c>
      <c r="H475" s="147">
        <v>0</v>
      </c>
    </row>
    <row r="476" spans="1:8" s="4" customFormat="1" ht="15" customHeight="1">
      <c r="A476" s="27">
        <v>2012</v>
      </c>
      <c r="B476" s="140">
        <v>873</v>
      </c>
      <c r="C476" s="144">
        <v>138</v>
      </c>
      <c r="D476" s="140">
        <v>735</v>
      </c>
      <c r="E476" s="61">
        <v>0</v>
      </c>
      <c r="F476" s="64">
        <v>735</v>
      </c>
      <c r="G476" s="61">
        <v>0</v>
      </c>
      <c r="H476" s="61">
        <v>0</v>
      </c>
    </row>
    <row r="477" spans="1:8" s="6" customFormat="1" ht="15" customHeight="1">
      <c r="A477" s="27">
        <v>2013</v>
      </c>
      <c r="B477" s="139">
        <v>663</v>
      </c>
      <c r="C477" s="139">
        <v>116</v>
      </c>
      <c r="D477" s="139">
        <v>547</v>
      </c>
      <c r="E477" s="61">
        <v>0</v>
      </c>
      <c r="F477" s="139">
        <v>547</v>
      </c>
      <c r="G477" s="61">
        <v>0</v>
      </c>
      <c r="H477" s="61">
        <v>0</v>
      </c>
    </row>
    <row r="478" spans="1:8" s="6" customFormat="1" ht="15" customHeight="1">
      <c r="A478" s="27">
        <v>2014</v>
      </c>
      <c r="B478" s="432">
        <v>613</v>
      </c>
      <c r="C478" s="433">
        <v>132</v>
      </c>
      <c r="D478" s="434">
        <v>481</v>
      </c>
      <c r="E478" s="61">
        <v>0</v>
      </c>
      <c r="F478" s="433">
        <v>481</v>
      </c>
      <c r="G478" s="61">
        <v>0</v>
      </c>
      <c r="H478" s="61">
        <v>0</v>
      </c>
    </row>
    <row r="479" spans="1:8" s="508" customFormat="1" ht="15" customHeight="1">
      <c r="A479" s="27">
        <v>2015</v>
      </c>
      <c r="B479" s="435">
        <v>753</v>
      </c>
      <c r="C479" s="436">
        <v>133</v>
      </c>
      <c r="D479" s="437">
        <v>620</v>
      </c>
      <c r="E479" s="61">
        <v>0</v>
      </c>
      <c r="F479" s="436">
        <v>620</v>
      </c>
      <c r="G479" s="61">
        <v>0</v>
      </c>
      <c r="H479" s="61">
        <v>0</v>
      </c>
    </row>
    <row r="480" spans="1:8" s="524" customFormat="1" ht="33" customHeight="1">
      <c r="A480" s="191"/>
      <c r="B480" s="3257" t="s">
        <v>54</v>
      </c>
      <c r="C480" s="3257"/>
      <c r="D480" s="3257"/>
      <c r="E480" s="3257"/>
      <c r="F480" s="3257"/>
      <c r="G480" s="3257"/>
      <c r="H480" s="3257"/>
    </row>
    <row r="481" spans="1:8" s="4" customFormat="1" ht="15" customHeight="1">
      <c r="A481" s="27">
        <v>1992</v>
      </c>
      <c r="B481" s="140">
        <f>C481+D481</f>
        <v>0</v>
      </c>
      <c r="C481" s="144">
        <v>0</v>
      </c>
      <c r="D481" s="140">
        <v>0</v>
      </c>
      <c r="E481" s="147">
        <v>0</v>
      </c>
      <c r="F481" s="140">
        <f>D481</f>
        <v>0</v>
      </c>
      <c r="G481" s="147">
        <v>0</v>
      </c>
      <c r="H481" s="147">
        <v>0</v>
      </c>
    </row>
    <row r="482" spans="1:8" s="4" customFormat="1" ht="15" customHeight="1">
      <c r="A482" s="27">
        <v>1993</v>
      </c>
      <c r="B482" s="140">
        <v>0</v>
      </c>
      <c r="C482" s="144">
        <v>0</v>
      </c>
      <c r="D482" s="140">
        <v>0</v>
      </c>
      <c r="E482" s="147">
        <v>0</v>
      </c>
      <c r="F482" s="140">
        <v>0</v>
      </c>
      <c r="G482" s="147">
        <v>0</v>
      </c>
      <c r="H482" s="147">
        <v>0</v>
      </c>
    </row>
    <row r="483" spans="1:8" s="4" customFormat="1" ht="15" customHeight="1">
      <c r="A483" s="27">
        <v>1994</v>
      </c>
      <c r="B483" s="140">
        <v>0</v>
      </c>
      <c r="C483" s="144">
        <v>0</v>
      </c>
      <c r="D483" s="140">
        <v>0</v>
      </c>
      <c r="E483" s="147">
        <v>0</v>
      </c>
      <c r="F483" s="140">
        <v>0</v>
      </c>
      <c r="G483" s="147">
        <v>0</v>
      </c>
      <c r="H483" s="147">
        <v>0</v>
      </c>
    </row>
    <row r="484" spans="1:8" s="4" customFormat="1" ht="15" customHeight="1">
      <c r="A484" s="27">
        <v>1995</v>
      </c>
      <c r="B484" s="140">
        <v>16</v>
      </c>
      <c r="C484" s="144">
        <v>7</v>
      </c>
      <c r="D484" s="140">
        <v>9</v>
      </c>
      <c r="E484" s="147">
        <v>0</v>
      </c>
      <c r="F484" s="140">
        <v>9</v>
      </c>
      <c r="G484" s="147">
        <v>0</v>
      </c>
      <c r="H484" s="147">
        <v>0</v>
      </c>
    </row>
    <row r="485" spans="1:8" s="4" customFormat="1" ht="15" customHeight="1">
      <c r="A485" s="27">
        <v>1996</v>
      </c>
      <c r="B485" s="140">
        <v>81</v>
      </c>
      <c r="C485" s="144">
        <v>22</v>
      </c>
      <c r="D485" s="140">
        <v>59</v>
      </c>
      <c r="E485" s="147">
        <v>0</v>
      </c>
      <c r="F485" s="140">
        <v>59</v>
      </c>
      <c r="G485" s="147">
        <v>0</v>
      </c>
      <c r="H485" s="147">
        <v>0</v>
      </c>
    </row>
    <row r="486" spans="1:8" s="4" customFormat="1" ht="15" customHeight="1">
      <c r="A486" s="27">
        <v>1997</v>
      </c>
      <c r="B486" s="140">
        <v>136</v>
      </c>
      <c r="C486" s="144">
        <v>37</v>
      </c>
      <c r="D486" s="140">
        <v>99</v>
      </c>
      <c r="E486" s="147">
        <v>0</v>
      </c>
      <c r="F486" s="140">
        <v>99</v>
      </c>
      <c r="G486" s="147">
        <v>0</v>
      </c>
      <c r="H486" s="147">
        <v>0</v>
      </c>
    </row>
    <row r="487" spans="1:8" s="4" customFormat="1" ht="15" customHeight="1">
      <c r="A487" s="27">
        <v>1998</v>
      </c>
      <c r="B487" s="140">
        <v>104</v>
      </c>
      <c r="C487" s="144">
        <v>18</v>
      </c>
      <c r="D487" s="140">
        <v>86</v>
      </c>
      <c r="E487" s="147">
        <v>0</v>
      </c>
      <c r="F487" s="140">
        <v>86</v>
      </c>
      <c r="G487" s="147">
        <v>0</v>
      </c>
      <c r="H487" s="147">
        <v>0</v>
      </c>
    </row>
    <row r="488" spans="1:8" s="4" customFormat="1" ht="15" customHeight="1">
      <c r="A488" s="27">
        <v>1999</v>
      </c>
      <c r="B488" s="140">
        <v>103</v>
      </c>
      <c r="C488" s="144">
        <v>22</v>
      </c>
      <c r="D488" s="140">
        <v>81</v>
      </c>
      <c r="E488" s="147">
        <v>0</v>
      </c>
      <c r="F488" s="140">
        <v>81</v>
      </c>
      <c r="G488" s="147">
        <v>0</v>
      </c>
      <c r="H488" s="147">
        <v>0</v>
      </c>
    </row>
    <row r="489" spans="1:8" s="4" customFormat="1" ht="15" customHeight="1">
      <c r="A489" s="27">
        <v>2000</v>
      </c>
      <c r="B489" s="140">
        <v>130</v>
      </c>
      <c r="C489" s="144">
        <v>29</v>
      </c>
      <c r="D489" s="140">
        <v>101</v>
      </c>
      <c r="E489" s="147">
        <v>0</v>
      </c>
      <c r="F489" s="140">
        <v>101</v>
      </c>
      <c r="G489" s="147">
        <v>0</v>
      </c>
      <c r="H489" s="147">
        <v>0</v>
      </c>
    </row>
    <row r="490" spans="1:8" s="4" customFormat="1" ht="15" customHeight="1">
      <c r="A490" s="27">
        <v>2001</v>
      </c>
      <c r="B490" s="140">
        <v>147</v>
      </c>
      <c r="C490" s="144">
        <v>21</v>
      </c>
      <c r="D490" s="140">
        <v>126</v>
      </c>
      <c r="E490" s="147">
        <v>0</v>
      </c>
      <c r="F490" s="140">
        <v>126</v>
      </c>
      <c r="G490" s="147">
        <v>0</v>
      </c>
      <c r="H490" s="147">
        <v>0</v>
      </c>
    </row>
    <row r="491" spans="1:8" s="4" customFormat="1" ht="15" customHeight="1">
      <c r="A491" s="27">
        <v>2002</v>
      </c>
      <c r="B491" s="140">
        <v>202</v>
      </c>
      <c r="C491" s="144">
        <v>23</v>
      </c>
      <c r="D491" s="140">
        <v>179</v>
      </c>
      <c r="E491" s="147">
        <v>0</v>
      </c>
      <c r="F491" s="140">
        <v>179</v>
      </c>
      <c r="G491" s="147">
        <v>0</v>
      </c>
      <c r="H491" s="147">
        <v>0</v>
      </c>
    </row>
    <row r="492" spans="1:8" s="4" customFormat="1" ht="15" customHeight="1">
      <c r="A492" s="27">
        <v>2003</v>
      </c>
      <c r="B492" s="140">
        <v>190</v>
      </c>
      <c r="C492" s="144">
        <v>22</v>
      </c>
      <c r="D492" s="140">
        <v>168</v>
      </c>
      <c r="E492" s="147">
        <v>0</v>
      </c>
      <c r="F492" s="140">
        <v>168</v>
      </c>
      <c r="G492" s="147">
        <v>0</v>
      </c>
      <c r="H492" s="147">
        <v>0</v>
      </c>
    </row>
    <row r="493" spans="1:8" s="4" customFormat="1" ht="15" customHeight="1">
      <c r="A493" s="27">
        <v>2004</v>
      </c>
      <c r="B493" s="140">
        <v>509</v>
      </c>
      <c r="C493" s="144">
        <v>41</v>
      </c>
      <c r="D493" s="140">
        <v>468</v>
      </c>
      <c r="E493" s="147">
        <v>0</v>
      </c>
      <c r="F493" s="140">
        <v>468</v>
      </c>
      <c r="G493" s="147">
        <v>0</v>
      </c>
      <c r="H493" s="147">
        <v>0</v>
      </c>
    </row>
    <row r="494" spans="1:8" s="4" customFormat="1" ht="15" customHeight="1">
      <c r="A494" s="27">
        <v>2005</v>
      </c>
      <c r="B494" s="140">
        <v>618</v>
      </c>
      <c r="C494" s="145">
        <v>58</v>
      </c>
      <c r="D494" s="143">
        <v>560</v>
      </c>
      <c r="E494" s="147">
        <v>0</v>
      </c>
      <c r="F494" s="143">
        <v>560</v>
      </c>
      <c r="G494" s="147">
        <v>0</v>
      </c>
      <c r="H494" s="147">
        <v>0</v>
      </c>
    </row>
    <row r="495" spans="1:8" s="4" customFormat="1" ht="15" customHeight="1">
      <c r="A495" s="27">
        <v>2006</v>
      </c>
      <c r="B495" s="140">
        <v>835</v>
      </c>
      <c r="C495" s="145">
        <v>107</v>
      </c>
      <c r="D495" s="143">
        <v>728</v>
      </c>
      <c r="E495" s="147">
        <v>0</v>
      </c>
      <c r="F495" s="143">
        <v>728</v>
      </c>
      <c r="G495" s="147">
        <v>0</v>
      </c>
      <c r="H495" s="147">
        <v>0</v>
      </c>
    </row>
    <row r="496" spans="1:8" s="4" customFormat="1" ht="15" customHeight="1">
      <c r="A496" s="27">
        <v>2007</v>
      </c>
      <c r="B496" s="140">
        <v>975</v>
      </c>
      <c r="C496" s="145">
        <v>123</v>
      </c>
      <c r="D496" s="143">
        <v>852</v>
      </c>
      <c r="E496" s="147">
        <v>0</v>
      </c>
      <c r="F496" s="143">
        <v>852</v>
      </c>
      <c r="G496" s="147">
        <v>0</v>
      </c>
      <c r="H496" s="147">
        <v>0</v>
      </c>
    </row>
    <row r="497" spans="1:8" s="4" customFormat="1" ht="15" customHeight="1">
      <c r="A497" s="27">
        <v>2008</v>
      </c>
      <c r="B497" s="140">
        <v>1075</v>
      </c>
      <c r="C497" s="144">
        <v>129</v>
      </c>
      <c r="D497" s="140">
        <v>946</v>
      </c>
      <c r="E497" s="147">
        <v>0</v>
      </c>
      <c r="F497" s="140">
        <v>946</v>
      </c>
      <c r="G497" s="147">
        <v>0</v>
      </c>
      <c r="H497" s="147">
        <v>0</v>
      </c>
    </row>
    <row r="498" spans="1:8" s="4" customFormat="1" ht="15" customHeight="1">
      <c r="A498" s="27">
        <v>2009</v>
      </c>
      <c r="B498" s="140">
        <v>1100</v>
      </c>
      <c r="C498" s="144">
        <v>171</v>
      </c>
      <c r="D498" s="140">
        <v>929</v>
      </c>
      <c r="E498" s="147">
        <v>0</v>
      </c>
      <c r="F498" s="140">
        <v>929</v>
      </c>
      <c r="G498" s="147">
        <v>0</v>
      </c>
      <c r="H498" s="147">
        <v>0</v>
      </c>
    </row>
    <row r="499" spans="1:8" s="6" customFormat="1" ht="15" customHeight="1">
      <c r="A499" s="27">
        <v>2010</v>
      </c>
      <c r="B499" s="140">
        <v>1092</v>
      </c>
      <c r="C499" s="144">
        <v>138</v>
      </c>
      <c r="D499" s="140">
        <v>954</v>
      </c>
      <c r="E499" s="147">
        <v>0</v>
      </c>
      <c r="F499" s="140">
        <v>954</v>
      </c>
      <c r="G499" s="147">
        <v>0</v>
      </c>
      <c r="H499" s="147">
        <v>0</v>
      </c>
    </row>
    <row r="500" spans="1:8" s="4" customFormat="1" ht="15" customHeight="1">
      <c r="A500" s="27">
        <v>2011</v>
      </c>
      <c r="B500" s="150">
        <v>960</v>
      </c>
      <c r="C500" s="142">
        <v>156</v>
      </c>
      <c r="D500" s="150">
        <v>804</v>
      </c>
      <c r="E500" s="147">
        <v>0</v>
      </c>
      <c r="F500" s="140">
        <v>804</v>
      </c>
      <c r="G500" s="147">
        <v>0</v>
      </c>
      <c r="H500" s="147">
        <v>0</v>
      </c>
    </row>
    <row r="501" spans="1:8" s="4" customFormat="1" ht="15" customHeight="1">
      <c r="A501" s="27">
        <v>2012</v>
      </c>
      <c r="B501" s="140">
        <v>873</v>
      </c>
      <c r="C501" s="144">
        <v>138</v>
      </c>
      <c r="D501" s="140">
        <v>735</v>
      </c>
      <c r="E501" s="147">
        <v>0</v>
      </c>
      <c r="F501" s="140">
        <v>735</v>
      </c>
      <c r="G501" s="147">
        <v>0</v>
      </c>
      <c r="H501" s="147">
        <v>0</v>
      </c>
    </row>
    <row r="502" spans="1:8" s="6" customFormat="1" ht="15" customHeight="1">
      <c r="A502" s="27">
        <v>2013</v>
      </c>
      <c r="B502" s="139">
        <v>663</v>
      </c>
      <c r="C502" s="139">
        <v>116</v>
      </c>
      <c r="D502" s="139">
        <v>547</v>
      </c>
      <c r="E502" s="61">
        <v>0</v>
      </c>
      <c r="F502" s="139">
        <v>547</v>
      </c>
      <c r="G502" s="61">
        <v>0</v>
      </c>
      <c r="H502" s="61">
        <v>0</v>
      </c>
    </row>
    <row r="503" spans="1:8" s="6" customFormat="1" ht="15" customHeight="1">
      <c r="A503" s="27">
        <v>2014</v>
      </c>
      <c r="B503" s="432">
        <v>613</v>
      </c>
      <c r="C503" s="433">
        <v>132</v>
      </c>
      <c r="D503" s="434">
        <v>481</v>
      </c>
      <c r="E503" s="61">
        <v>0</v>
      </c>
      <c r="F503" s="433">
        <v>481</v>
      </c>
      <c r="G503" s="61">
        <v>0</v>
      </c>
      <c r="H503" s="61">
        <v>0</v>
      </c>
    </row>
    <row r="504" spans="1:8" s="508" customFormat="1" ht="15" customHeight="1">
      <c r="A504" s="27">
        <v>2015</v>
      </c>
      <c r="B504" s="435">
        <v>753</v>
      </c>
      <c r="C504" s="436">
        <v>133</v>
      </c>
      <c r="D504" s="437">
        <v>620</v>
      </c>
      <c r="E504" s="61">
        <v>0</v>
      </c>
      <c r="F504" s="436">
        <v>620</v>
      </c>
      <c r="G504" s="61">
        <v>0</v>
      </c>
      <c r="H504" s="61">
        <v>0</v>
      </c>
    </row>
    <row r="505" spans="1:8" s="524" customFormat="1" ht="33" customHeight="1">
      <c r="A505" s="191"/>
      <c r="B505" s="3248" t="s">
        <v>581</v>
      </c>
      <c r="C505" s="3248"/>
      <c r="D505" s="3248"/>
      <c r="E505" s="3248"/>
      <c r="F505" s="3248"/>
      <c r="G505" s="3248"/>
      <c r="H505" s="3248"/>
    </row>
    <row r="506" spans="1:8" s="4" customFormat="1" ht="15" customHeight="1">
      <c r="A506" s="27">
        <v>1992</v>
      </c>
      <c r="B506" s="148">
        <v>0</v>
      </c>
      <c r="C506" s="148">
        <v>0</v>
      </c>
      <c r="D506" s="148">
        <v>0</v>
      </c>
      <c r="E506" s="148">
        <v>0</v>
      </c>
      <c r="F506" s="148">
        <v>0</v>
      </c>
      <c r="G506" s="148">
        <v>0</v>
      </c>
      <c r="H506" s="148">
        <v>0</v>
      </c>
    </row>
    <row r="507" spans="1:8" s="4" customFormat="1" ht="15" customHeight="1">
      <c r="A507" s="27">
        <v>1993</v>
      </c>
      <c r="B507" s="148">
        <v>0</v>
      </c>
      <c r="C507" s="148">
        <v>0</v>
      </c>
      <c r="D507" s="148">
        <v>0</v>
      </c>
      <c r="E507" s="148">
        <v>0</v>
      </c>
      <c r="F507" s="148">
        <v>0</v>
      </c>
      <c r="G507" s="148">
        <v>0</v>
      </c>
      <c r="H507" s="148">
        <v>0</v>
      </c>
    </row>
    <row r="508" spans="1:8" s="4" customFormat="1" ht="15" customHeight="1">
      <c r="A508" s="27">
        <v>1994</v>
      </c>
      <c r="B508" s="148">
        <v>0</v>
      </c>
      <c r="C508" s="148">
        <v>0</v>
      </c>
      <c r="D508" s="148">
        <v>0</v>
      </c>
      <c r="E508" s="148">
        <v>0</v>
      </c>
      <c r="F508" s="148">
        <v>0</v>
      </c>
      <c r="G508" s="148">
        <v>0</v>
      </c>
      <c r="H508" s="148">
        <v>0</v>
      </c>
    </row>
    <row r="509" spans="1:8" s="4" customFormat="1" ht="15" customHeight="1">
      <c r="A509" s="27">
        <v>1995</v>
      </c>
      <c r="B509" s="148">
        <v>0</v>
      </c>
      <c r="C509" s="148">
        <v>0</v>
      </c>
      <c r="D509" s="148">
        <v>0</v>
      </c>
      <c r="E509" s="148">
        <v>0</v>
      </c>
      <c r="F509" s="148">
        <v>0</v>
      </c>
      <c r="G509" s="148">
        <v>0</v>
      </c>
      <c r="H509" s="148">
        <v>0</v>
      </c>
    </row>
    <row r="510" spans="1:8" s="4" customFormat="1" ht="15" customHeight="1">
      <c r="A510" s="27">
        <v>1996</v>
      </c>
      <c r="B510" s="148">
        <v>0</v>
      </c>
      <c r="C510" s="148">
        <v>0</v>
      </c>
      <c r="D510" s="148">
        <v>0</v>
      </c>
      <c r="E510" s="148">
        <v>0</v>
      </c>
      <c r="F510" s="148">
        <v>0</v>
      </c>
      <c r="G510" s="148">
        <v>0</v>
      </c>
      <c r="H510" s="148">
        <v>0</v>
      </c>
    </row>
    <row r="511" spans="1:8" s="4" customFormat="1" ht="15" customHeight="1">
      <c r="A511" s="27">
        <v>1997</v>
      </c>
      <c r="B511" s="148">
        <v>0</v>
      </c>
      <c r="C511" s="148">
        <v>0</v>
      </c>
      <c r="D511" s="148">
        <v>0</v>
      </c>
      <c r="E511" s="148">
        <v>0</v>
      </c>
      <c r="F511" s="148">
        <v>0</v>
      </c>
      <c r="G511" s="148">
        <v>0</v>
      </c>
      <c r="H511" s="148">
        <v>0</v>
      </c>
    </row>
    <row r="512" spans="1:8" s="4" customFormat="1" ht="15" customHeight="1">
      <c r="A512" s="27">
        <v>1998</v>
      </c>
      <c r="B512" s="148">
        <v>0</v>
      </c>
      <c r="C512" s="148">
        <v>0</v>
      </c>
      <c r="D512" s="148">
        <v>0</v>
      </c>
      <c r="E512" s="148">
        <v>0</v>
      </c>
      <c r="F512" s="148">
        <v>0</v>
      </c>
      <c r="G512" s="148">
        <v>0</v>
      </c>
      <c r="H512" s="148">
        <v>0</v>
      </c>
    </row>
    <row r="513" spans="1:8" s="4" customFormat="1" ht="15" customHeight="1">
      <c r="A513" s="27">
        <v>1999</v>
      </c>
      <c r="B513" s="148">
        <v>0</v>
      </c>
      <c r="C513" s="148">
        <v>0</v>
      </c>
      <c r="D513" s="148">
        <v>0</v>
      </c>
      <c r="E513" s="148">
        <v>0</v>
      </c>
      <c r="F513" s="148">
        <v>0</v>
      </c>
      <c r="G513" s="148">
        <v>0</v>
      </c>
      <c r="H513" s="148">
        <v>0</v>
      </c>
    </row>
    <row r="514" spans="1:8" s="4" customFormat="1" ht="15" customHeight="1">
      <c r="A514" s="27">
        <v>2000</v>
      </c>
      <c r="B514" s="148">
        <v>0</v>
      </c>
      <c r="C514" s="148">
        <v>0</v>
      </c>
      <c r="D514" s="148">
        <v>0</v>
      </c>
      <c r="E514" s="148">
        <v>0</v>
      </c>
      <c r="F514" s="148">
        <v>0</v>
      </c>
      <c r="G514" s="148">
        <v>0</v>
      </c>
      <c r="H514" s="148">
        <v>0</v>
      </c>
    </row>
    <row r="515" spans="1:8" s="4" customFormat="1" ht="15" customHeight="1">
      <c r="A515" s="27">
        <v>2001</v>
      </c>
      <c r="B515" s="148">
        <v>0</v>
      </c>
      <c r="C515" s="148">
        <v>0</v>
      </c>
      <c r="D515" s="148">
        <v>0</v>
      </c>
      <c r="E515" s="148">
        <v>0</v>
      </c>
      <c r="F515" s="148">
        <v>0</v>
      </c>
      <c r="G515" s="148">
        <v>0</v>
      </c>
      <c r="H515" s="148">
        <v>0</v>
      </c>
    </row>
    <row r="516" spans="1:8" s="4" customFormat="1" ht="15" customHeight="1">
      <c r="A516" s="27">
        <v>2002</v>
      </c>
      <c r="B516" s="148">
        <v>0</v>
      </c>
      <c r="C516" s="148">
        <v>0</v>
      </c>
      <c r="D516" s="148">
        <v>0</v>
      </c>
      <c r="E516" s="148">
        <v>0</v>
      </c>
      <c r="F516" s="148">
        <v>0</v>
      </c>
      <c r="G516" s="148">
        <v>0</v>
      </c>
      <c r="H516" s="148">
        <v>0</v>
      </c>
    </row>
    <row r="517" spans="1:8" s="4" customFormat="1" ht="15" customHeight="1">
      <c r="A517" s="27">
        <v>2003</v>
      </c>
      <c r="B517" s="148">
        <v>0</v>
      </c>
      <c r="C517" s="148">
        <v>0</v>
      </c>
      <c r="D517" s="148">
        <v>0</v>
      </c>
      <c r="E517" s="148">
        <v>0</v>
      </c>
      <c r="F517" s="148">
        <v>0</v>
      </c>
      <c r="G517" s="148">
        <v>0</v>
      </c>
      <c r="H517" s="148">
        <v>0</v>
      </c>
    </row>
    <row r="518" spans="1:8" s="4" customFormat="1" ht="15" customHeight="1">
      <c r="A518" s="27">
        <v>2004</v>
      </c>
      <c r="B518" s="140">
        <v>6</v>
      </c>
      <c r="C518" s="144">
        <v>0</v>
      </c>
      <c r="D518" s="140">
        <v>6</v>
      </c>
      <c r="E518" s="147">
        <v>0</v>
      </c>
      <c r="F518" s="140">
        <v>6</v>
      </c>
      <c r="G518" s="147">
        <v>0</v>
      </c>
      <c r="H518" s="147">
        <v>0</v>
      </c>
    </row>
    <row r="519" spans="1:8" s="4" customFormat="1" ht="15" customHeight="1">
      <c r="A519" s="27">
        <v>2005</v>
      </c>
      <c r="B519" s="140">
        <v>0</v>
      </c>
      <c r="C519" s="145">
        <v>0</v>
      </c>
      <c r="D519" s="143">
        <v>0</v>
      </c>
      <c r="E519" s="147">
        <v>0</v>
      </c>
      <c r="F519" s="143">
        <v>0</v>
      </c>
      <c r="G519" s="147">
        <v>0</v>
      </c>
      <c r="H519" s="147">
        <v>0</v>
      </c>
    </row>
    <row r="520" spans="1:8" s="4" customFormat="1" ht="15" customHeight="1">
      <c r="A520" s="27">
        <v>2006</v>
      </c>
      <c r="B520" s="140">
        <v>12</v>
      </c>
      <c r="C520" s="145">
        <v>2</v>
      </c>
      <c r="D520" s="143">
        <v>10</v>
      </c>
      <c r="E520" s="147">
        <v>0</v>
      </c>
      <c r="F520" s="143">
        <v>10</v>
      </c>
      <c r="G520" s="147">
        <v>0</v>
      </c>
      <c r="H520" s="147">
        <v>0</v>
      </c>
    </row>
    <row r="521" spans="1:8" s="4" customFormat="1" ht="15" customHeight="1">
      <c r="A521" s="27">
        <v>2007</v>
      </c>
      <c r="B521" s="140">
        <v>7</v>
      </c>
      <c r="C521" s="145">
        <v>0</v>
      </c>
      <c r="D521" s="143">
        <v>7</v>
      </c>
      <c r="E521" s="147">
        <v>0</v>
      </c>
      <c r="F521" s="143">
        <v>7</v>
      </c>
      <c r="G521" s="147">
        <v>0</v>
      </c>
      <c r="H521" s="147">
        <v>0</v>
      </c>
    </row>
    <row r="522" spans="1:8" s="4" customFormat="1" ht="15" customHeight="1">
      <c r="A522" s="27">
        <v>2008</v>
      </c>
      <c r="B522" s="140">
        <v>5</v>
      </c>
      <c r="C522" s="144">
        <v>1</v>
      </c>
      <c r="D522" s="143">
        <v>4</v>
      </c>
      <c r="E522" s="147">
        <v>0</v>
      </c>
      <c r="F522" s="143">
        <v>4</v>
      </c>
      <c r="G522" s="147">
        <v>0</v>
      </c>
      <c r="H522" s="147">
        <v>0</v>
      </c>
    </row>
    <row r="523" spans="1:8" s="4" customFormat="1" ht="15" customHeight="1">
      <c r="A523" s="27">
        <v>2009</v>
      </c>
      <c r="B523" s="140">
        <v>0</v>
      </c>
      <c r="C523" s="144">
        <v>0</v>
      </c>
      <c r="D523" s="143">
        <v>0</v>
      </c>
      <c r="E523" s="147">
        <v>0</v>
      </c>
      <c r="F523" s="143">
        <v>0</v>
      </c>
      <c r="G523" s="147">
        <v>0</v>
      </c>
      <c r="H523" s="147">
        <v>0</v>
      </c>
    </row>
    <row r="524" spans="1:8" s="6" customFormat="1" ht="15" customHeight="1">
      <c r="A524" s="27">
        <v>2010</v>
      </c>
      <c r="B524" s="140">
        <v>1</v>
      </c>
      <c r="C524" s="144">
        <v>0</v>
      </c>
      <c r="D524" s="143">
        <v>1</v>
      </c>
      <c r="E524" s="147">
        <v>0</v>
      </c>
      <c r="F524" s="143">
        <v>1</v>
      </c>
      <c r="G524" s="147">
        <v>0</v>
      </c>
      <c r="H524" s="147">
        <v>0</v>
      </c>
    </row>
    <row r="525" spans="1:8" s="4" customFormat="1" ht="15" customHeight="1">
      <c r="A525" s="27">
        <v>2011</v>
      </c>
      <c r="B525" s="140">
        <v>0</v>
      </c>
      <c r="C525" s="140">
        <v>0</v>
      </c>
      <c r="D525" s="140">
        <v>0</v>
      </c>
      <c r="E525" s="147">
        <v>0</v>
      </c>
      <c r="F525" s="140">
        <v>0</v>
      </c>
      <c r="G525" s="147">
        <v>0</v>
      </c>
      <c r="H525" s="147">
        <v>0</v>
      </c>
    </row>
    <row r="526" spans="1:8" s="4" customFormat="1" ht="15" customHeight="1">
      <c r="A526" s="27">
        <v>2012</v>
      </c>
      <c r="B526" s="140">
        <v>0</v>
      </c>
      <c r="C526" s="140">
        <v>0</v>
      </c>
      <c r="D526" s="140">
        <v>0</v>
      </c>
      <c r="E526" s="61">
        <v>0</v>
      </c>
      <c r="F526" s="64">
        <v>0</v>
      </c>
      <c r="G526" s="61">
        <v>0</v>
      </c>
      <c r="H526" s="61">
        <v>0</v>
      </c>
    </row>
    <row r="527" spans="1:8" s="6" customFormat="1" ht="15" customHeight="1">
      <c r="A527" s="27">
        <v>2013</v>
      </c>
      <c r="B527" s="139">
        <v>0</v>
      </c>
      <c r="C527" s="139">
        <v>0</v>
      </c>
      <c r="D527" s="139">
        <v>0</v>
      </c>
      <c r="E527" s="61">
        <v>0</v>
      </c>
      <c r="F527" s="139">
        <v>0</v>
      </c>
      <c r="G527" s="61">
        <v>0</v>
      </c>
      <c r="H527" s="61">
        <v>0</v>
      </c>
    </row>
    <row r="528" spans="1:8" s="6" customFormat="1" ht="15" customHeight="1">
      <c r="A528" s="27">
        <v>2014</v>
      </c>
      <c r="B528" s="139">
        <v>0</v>
      </c>
      <c r="C528" s="139">
        <v>0</v>
      </c>
      <c r="D528" s="139">
        <v>0</v>
      </c>
      <c r="E528" s="61">
        <v>0</v>
      </c>
      <c r="F528" s="139">
        <v>0</v>
      </c>
      <c r="G528" s="61">
        <v>0</v>
      </c>
      <c r="H528" s="61">
        <v>0</v>
      </c>
    </row>
    <row r="529" spans="1:8" s="508" customFormat="1" ht="15" customHeight="1">
      <c r="A529" s="27">
        <v>2015</v>
      </c>
      <c r="B529" s="139">
        <v>0</v>
      </c>
      <c r="C529" s="139">
        <v>0</v>
      </c>
      <c r="D529" s="139">
        <v>0</v>
      </c>
      <c r="E529" s="61">
        <v>0</v>
      </c>
      <c r="F529" s="139">
        <v>0</v>
      </c>
      <c r="G529" s="61">
        <v>0</v>
      </c>
      <c r="H529" s="61">
        <v>0</v>
      </c>
    </row>
    <row r="530" spans="1:8" s="524" customFormat="1" ht="33" customHeight="1">
      <c r="A530" s="191"/>
      <c r="B530" s="3257" t="s">
        <v>679</v>
      </c>
      <c r="C530" s="3257"/>
      <c r="D530" s="3257"/>
      <c r="E530" s="3257"/>
      <c r="F530" s="3257"/>
      <c r="G530" s="3257"/>
      <c r="H530" s="3257"/>
    </row>
    <row r="531" spans="1:8" s="4" customFormat="1" ht="15" customHeight="1">
      <c r="A531" s="27">
        <v>1992</v>
      </c>
      <c r="B531" s="140">
        <v>0</v>
      </c>
      <c r="C531" s="144">
        <v>0</v>
      </c>
      <c r="D531" s="140">
        <v>0</v>
      </c>
      <c r="E531" s="147">
        <v>0</v>
      </c>
      <c r="F531" s="140">
        <v>0</v>
      </c>
      <c r="G531" s="153">
        <v>0</v>
      </c>
      <c r="H531" s="147">
        <v>0</v>
      </c>
    </row>
    <row r="532" spans="1:8" s="4" customFormat="1" ht="15" customHeight="1">
      <c r="A532" s="27">
        <v>1993</v>
      </c>
      <c r="B532" s="140">
        <v>496</v>
      </c>
      <c r="C532" s="144">
        <v>147</v>
      </c>
      <c r="D532" s="140">
        <v>349</v>
      </c>
      <c r="E532" s="147">
        <v>0</v>
      </c>
      <c r="F532" s="142">
        <v>190</v>
      </c>
      <c r="G532" s="153">
        <v>0</v>
      </c>
      <c r="H532" s="147">
        <v>0</v>
      </c>
    </row>
    <row r="533" spans="1:8" s="4" customFormat="1" ht="15" customHeight="1">
      <c r="A533" s="27">
        <v>1994</v>
      </c>
      <c r="B533" s="140">
        <v>747</v>
      </c>
      <c r="C533" s="144">
        <v>11</v>
      </c>
      <c r="D533" s="140">
        <v>736</v>
      </c>
      <c r="E533" s="147">
        <v>0</v>
      </c>
      <c r="F533" s="140">
        <v>0</v>
      </c>
      <c r="G533" s="153">
        <v>0</v>
      </c>
      <c r="H533" s="147">
        <v>0</v>
      </c>
    </row>
    <row r="534" spans="1:8" s="4" customFormat="1" ht="15" customHeight="1">
      <c r="A534" s="27">
        <v>1995</v>
      </c>
      <c r="B534" s="140">
        <v>890</v>
      </c>
      <c r="C534" s="144">
        <v>37</v>
      </c>
      <c r="D534" s="140">
        <v>853</v>
      </c>
      <c r="E534" s="147">
        <v>0</v>
      </c>
      <c r="F534" s="142">
        <v>6</v>
      </c>
      <c r="G534" s="153">
        <v>0</v>
      </c>
      <c r="H534" s="147">
        <v>0</v>
      </c>
    </row>
    <row r="535" spans="1:8" s="4" customFormat="1" ht="15" customHeight="1">
      <c r="A535" s="27">
        <v>1996</v>
      </c>
      <c r="B535" s="140">
        <v>951</v>
      </c>
      <c r="C535" s="144">
        <v>25</v>
      </c>
      <c r="D535" s="140">
        <v>926</v>
      </c>
      <c r="E535" s="147">
        <v>0</v>
      </c>
      <c r="F535" s="142">
        <v>3</v>
      </c>
      <c r="G535" s="153">
        <v>16</v>
      </c>
      <c r="H535" s="147">
        <v>0</v>
      </c>
    </row>
    <row r="536" spans="1:8" s="4" customFormat="1" ht="15" customHeight="1">
      <c r="A536" s="27">
        <v>1997</v>
      </c>
      <c r="B536" s="140">
        <v>1166</v>
      </c>
      <c r="C536" s="144">
        <v>44</v>
      </c>
      <c r="D536" s="140">
        <v>1122</v>
      </c>
      <c r="E536" s="147">
        <v>0</v>
      </c>
      <c r="F536" s="142">
        <v>6</v>
      </c>
      <c r="G536" s="140">
        <v>0</v>
      </c>
      <c r="H536" s="147">
        <v>0</v>
      </c>
    </row>
    <row r="537" spans="1:8" s="4" customFormat="1" ht="15" customHeight="1">
      <c r="A537" s="27">
        <v>1998</v>
      </c>
      <c r="B537" s="140">
        <v>1465</v>
      </c>
      <c r="C537" s="144">
        <v>77</v>
      </c>
      <c r="D537" s="140">
        <v>1388</v>
      </c>
      <c r="E537" s="147">
        <v>0</v>
      </c>
      <c r="F537" s="142">
        <v>23</v>
      </c>
      <c r="G537" s="153">
        <v>5</v>
      </c>
      <c r="H537" s="147">
        <v>0</v>
      </c>
    </row>
    <row r="538" spans="1:8" s="4" customFormat="1" ht="15" customHeight="1">
      <c r="A538" s="27">
        <v>1999</v>
      </c>
      <c r="B538" s="140">
        <v>1445</v>
      </c>
      <c r="C538" s="144">
        <v>28</v>
      </c>
      <c r="D538" s="140">
        <v>1417</v>
      </c>
      <c r="E538" s="147">
        <v>0</v>
      </c>
      <c r="F538" s="142">
        <v>5</v>
      </c>
      <c r="G538" s="153">
        <v>9</v>
      </c>
      <c r="H538" s="147">
        <v>0</v>
      </c>
    </row>
    <row r="539" spans="1:8" s="4" customFormat="1" ht="15" customHeight="1">
      <c r="A539" s="27">
        <v>2000</v>
      </c>
      <c r="B539" s="140">
        <v>1516</v>
      </c>
      <c r="C539" s="144">
        <v>19</v>
      </c>
      <c r="D539" s="140">
        <v>1497</v>
      </c>
      <c r="E539" s="147">
        <v>0</v>
      </c>
      <c r="F539" s="142">
        <v>3</v>
      </c>
      <c r="G539" s="153">
        <v>18</v>
      </c>
      <c r="H539" s="147">
        <v>0</v>
      </c>
    </row>
    <row r="540" spans="1:8" s="4" customFormat="1" ht="15" customHeight="1">
      <c r="A540" s="27">
        <v>2001</v>
      </c>
      <c r="B540" s="140">
        <v>1432</v>
      </c>
      <c r="C540" s="144">
        <v>21</v>
      </c>
      <c r="D540" s="140">
        <v>1411</v>
      </c>
      <c r="E540" s="147">
        <v>0</v>
      </c>
      <c r="F540" s="142">
        <v>12</v>
      </c>
      <c r="G540" s="153">
        <v>14</v>
      </c>
      <c r="H540" s="147">
        <v>0</v>
      </c>
    </row>
    <row r="541" spans="1:8" s="4" customFormat="1" ht="15" customHeight="1">
      <c r="A541" s="27">
        <v>2002</v>
      </c>
      <c r="B541" s="140">
        <v>1649</v>
      </c>
      <c r="C541" s="144">
        <v>33</v>
      </c>
      <c r="D541" s="140">
        <v>1616</v>
      </c>
      <c r="E541" s="147">
        <v>0</v>
      </c>
      <c r="F541" s="142">
        <v>12</v>
      </c>
      <c r="G541" s="153">
        <v>23</v>
      </c>
      <c r="H541" s="147">
        <v>0</v>
      </c>
    </row>
    <row r="542" spans="1:8" s="4" customFormat="1" ht="15" customHeight="1">
      <c r="A542" s="27">
        <v>2003</v>
      </c>
      <c r="B542" s="140">
        <v>1806</v>
      </c>
      <c r="C542" s="144">
        <v>33</v>
      </c>
      <c r="D542" s="140">
        <v>1773</v>
      </c>
      <c r="E542" s="147">
        <v>0</v>
      </c>
      <c r="F542" s="142">
        <v>7</v>
      </c>
      <c r="G542" s="153">
        <v>28</v>
      </c>
      <c r="H542" s="147">
        <v>0</v>
      </c>
    </row>
    <row r="543" spans="1:8" s="4" customFormat="1" ht="15" customHeight="1">
      <c r="A543" s="27">
        <v>2004</v>
      </c>
      <c r="B543" s="140">
        <v>2173</v>
      </c>
      <c r="C543" s="144">
        <v>35</v>
      </c>
      <c r="D543" s="140">
        <v>2138</v>
      </c>
      <c r="E543" s="147">
        <v>0</v>
      </c>
      <c r="F543" s="142">
        <v>53</v>
      </c>
      <c r="G543" s="153">
        <v>20</v>
      </c>
      <c r="H543" s="147">
        <v>0</v>
      </c>
    </row>
    <row r="544" spans="1:8" ht="15" customHeight="1">
      <c r="A544" s="27">
        <v>2005</v>
      </c>
      <c r="B544" s="140">
        <v>2012</v>
      </c>
      <c r="C544" s="145">
        <v>38</v>
      </c>
      <c r="D544" s="143">
        <v>1974</v>
      </c>
      <c r="E544" s="147">
        <v>0</v>
      </c>
      <c r="F544" s="142">
        <v>41</v>
      </c>
      <c r="G544" s="155">
        <v>30</v>
      </c>
      <c r="H544" s="147">
        <v>0</v>
      </c>
    </row>
    <row r="545" spans="1:8" ht="15" customHeight="1">
      <c r="A545" s="27">
        <v>2006</v>
      </c>
      <c r="B545" s="140">
        <v>1366</v>
      </c>
      <c r="C545" s="145">
        <v>23</v>
      </c>
      <c r="D545" s="143">
        <v>1343</v>
      </c>
      <c r="E545" s="147">
        <v>0</v>
      </c>
      <c r="F545" s="151">
        <v>23</v>
      </c>
      <c r="G545" s="157">
        <v>0</v>
      </c>
      <c r="H545" s="147">
        <v>0</v>
      </c>
    </row>
    <row r="546" spans="1:8" ht="15" customHeight="1">
      <c r="A546" s="27">
        <v>2007</v>
      </c>
      <c r="B546" s="140">
        <v>1099</v>
      </c>
      <c r="C546" s="145">
        <v>18</v>
      </c>
      <c r="D546" s="143">
        <v>1081</v>
      </c>
      <c r="E546" s="147">
        <v>0</v>
      </c>
      <c r="F546" s="140">
        <v>0</v>
      </c>
      <c r="G546" s="140">
        <v>0</v>
      </c>
      <c r="H546" s="147">
        <v>0</v>
      </c>
    </row>
    <row r="547" spans="1:8" ht="15" customHeight="1">
      <c r="A547" s="27">
        <v>2008</v>
      </c>
      <c r="B547" s="140">
        <v>1212</v>
      </c>
      <c r="C547" s="145">
        <v>12</v>
      </c>
      <c r="D547" s="143">
        <v>1200</v>
      </c>
      <c r="E547" s="147">
        <v>0</v>
      </c>
      <c r="F547" s="151">
        <v>48</v>
      </c>
      <c r="G547" s="157">
        <v>8</v>
      </c>
      <c r="H547" s="147">
        <v>0</v>
      </c>
    </row>
    <row r="548" spans="1:8" ht="15" customHeight="1">
      <c r="A548" s="27">
        <v>2009</v>
      </c>
      <c r="B548" s="140">
        <v>1355</v>
      </c>
      <c r="C548" s="145">
        <v>16</v>
      </c>
      <c r="D548" s="143">
        <v>1339</v>
      </c>
      <c r="E548" s="147">
        <v>0</v>
      </c>
      <c r="F548" s="151">
        <v>71</v>
      </c>
      <c r="G548" s="157">
        <v>0</v>
      </c>
      <c r="H548" s="147">
        <v>0</v>
      </c>
    </row>
    <row r="549" spans="1:8" s="6" customFormat="1" ht="15" customHeight="1">
      <c r="A549" s="27">
        <v>2010</v>
      </c>
      <c r="B549" s="140">
        <v>1638</v>
      </c>
      <c r="C549" s="145">
        <v>24</v>
      </c>
      <c r="D549" s="143">
        <v>1614</v>
      </c>
      <c r="E549" s="147">
        <v>0</v>
      </c>
      <c r="F549" s="142">
        <v>130</v>
      </c>
      <c r="G549" s="157">
        <v>2</v>
      </c>
      <c r="H549" s="147">
        <v>0</v>
      </c>
    </row>
    <row r="550" spans="1:8" s="4" customFormat="1" ht="15" customHeight="1">
      <c r="A550" s="27">
        <v>2011</v>
      </c>
      <c r="B550" s="232">
        <v>1608</v>
      </c>
      <c r="C550" s="235">
        <v>65</v>
      </c>
      <c r="D550" s="232">
        <v>1543</v>
      </c>
      <c r="E550" s="147">
        <v>0</v>
      </c>
      <c r="F550" s="231">
        <v>244</v>
      </c>
      <c r="G550" s="235">
        <v>20</v>
      </c>
      <c r="H550" s="147">
        <v>0</v>
      </c>
    </row>
    <row r="551" spans="1:8" ht="15" customHeight="1">
      <c r="A551" s="27">
        <v>2012</v>
      </c>
      <c r="B551" s="232">
        <v>2087</v>
      </c>
      <c r="C551" s="235">
        <v>54</v>
      </c>
      <c r="D551" s="232">
        <v>2033</v>
      </c>
      <c r="E551" s="147">
        <v>0</v>
      </c>
      <c r="F551" s="231">
        <v>276</v>
      </c>
      <c r="G551" s="235">
        <v>0</v>
      </c>
      <c r="H551" s="147">
        <v>0</v>
      </c>
    </row>
    <row r="552" spans="1:8" s="6" customFormat="1" ht="15" customHeight="1">
      <c r="A552" s="27">
        <v>2013</v>
      </c>
      <c r="B552" s="139">
        <v>2316</v>
      </c>
      <c r="C552" s="139">
        <v>38</v>
      </c>
      <c r="D552" s="139">
        <v>2278</v>
      </c>
      <c r="E552" s="147">
        <v>0</v>
      </c>
      <c r="F552" s="139">
        <v>227</v>
      </c>
      <c r="G552" s="139">
        <v>0</v>
      </c>
      <c r="H552" s="147">
        <v>0</v>
      </c>
    </row>
    <row r="553" spans="1:8" s="6" customFormat="1" ht="15" customHeight="1">
      <c r="A553" s="27">
        <v>2014</v>
      </c>
      <c r="B553" s="435">
        <v>2312</v>
      </c>
      <c r="C553" s="436">
        <v>21</v>
      </c>
      <c r="D553" s="437">
        <v>2291</v>
      </c>
      <c r="E553" s="147">
        <v>0</v>
      </c>
      <c r="F553" s="436">
        <v>231</v>
      </c>
      <c r="G553" s="436">
        <v>5</v>
      </c>
      <c r="H553" s="147">
        <v>0</v>
      </c>
    </row>
    <row r="554" spans="1:8" s="508" customFormat="1" ht="15" customHeight="1">
      <c r="A554" s="27">
        <v>2015</v>
      </c>
      <c r="B554" s="435">
        <v>2323</v>
      </c>
      <c r="C554" s="436">
        <v>58</v>
      </c>
      <c r="D554" s="437">
        <v>2265</v>
      </c>
      <c r="E554" s="147">
        <v>0</v>
      </c>
      <c r="F554" s="436">
        <v>239</v>
      </c>
      <c r="G554" s="436">
        <v>9</v>
      </c>
      <c r="H554" s="147">
        <v>0</v>
      </c>
    </row>
  </sheetData>
  <mergeCells count="31">
    <mergeCell ref="B280:H280"/>
    <mergeCell ref="B305:H305"/>
    <mergeCell ref="B505:H505"/>
    <mergeCell ref="B530:H530"/>
    <mergeCell ref="B355:H355"/>
    <mergeCell ref="B380:H380"/>
    <mergeCell ref="B405:H405"/>
    <mergeCell ref="B430:H430"/>
    <mergeCell ref="B455:H455"/>
    <mergeCell ref="B480:H480"/>
    <mergeCell ref="B330:H330"/>
    <mergeCell ref="B5:H5"/>
    <mergeCell ref="B30:H30"/>
    <mergeCell ref="B80:H80"/>
    <mergeCell ref="B105:H105"/>
    <mergeCell ref="B130:H130"/>
    <mergeCell ref="B55:H55"/>
    <mergeCell ref="B205:H205"/>
    <mergeCell ref="B230:H230"/>
    <mergeCell ref="B255:H255"/>
    <mergeCell ref="B180:H180"/>
    <mergeCell ref="B155:H155"/>
    <mergeCell ref="A1:H1"/>
    <mergeCell ref="F3:F4"/>
    <mergeCell ref="G3:H3"/>
    <mergeCell ref="E2:H2"/>
    <mergeCell ref="E3:E4"/>
    <mergeCell ref="A2:A4"/>
    <mergeCell ref="B2:B4"/>
    <mergeCell ref="C2:C4"/>
    <mergeCell ref="D2:D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142" pageOrder="overThenDown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 enableFormatConditionsCalculation="0">
    <tabColor rgb="FF00B050"/>
  </sheetPr>
  <dimension ref="A1:I661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28.42578125" style="30" customWidth="1"/>
    <col min="2" max="2" width="8.7109375" style="30" customWidth="1"/>
    <col min="3" max="4" width="8.7109375" style="1" customWidth="1"/>
    <col min="5" max="5" width="8.85546875" style="1" customWidth="1"/>
    <col min="6" max="6" width="8.5703125" style="1" customWidth="1"/>
    <col min="7" max="8" width="8.7109375" style="1" customWidth="1"/>
    <col min="9" max="16384" width="11.42578125" style="1"/>
  </cols>
  <sheetData>
    <row r="1" spans="1:8" s="19" customFormat="1" ht="36" customHeight="1">
      <c r="A1" s="3267" t="s">
        <v>1248</v>
      </c>
      <c r="B1" s="3267"/>
      <c r="C1" s="3267"/>
      <c r="D1" s="3267"/>
      <c r="E1" s="3267"/>
      <c r="F1" s="3267"/>
      <c r="G1" s="3267"/>
      <c r="H1" s="3267"/>
    </row>
    <row r="2" spans="1:8" s="21" customFormat="1" ht="12.2" customHeight="1">
      <c r="A2" s="3246" t="s">
        <v>611</v>
      </c>
      <c r="B2" s="3244" t="s">
        <v>502</v>
      </c>
      <c r="C2" s="3244" t="s">
        <v>243</v>
      </c>
      <c r="D2" s="3244" t="s">
        <v>244</v>
      </c>
      <c r="E2" s="3244" t="s">
        <v>595</v>
      </c>
      <c r="F2" s="3244"/>
      <c r="G2" s="3244"/>
      <c r="H2" s="3245"/>
    </row>
    <row r="3" spans="1:8" s="21" customFormat="1" ht="12.2" customHeight="1">
      <c r="A3" s="3247"/>
      <c r="B3" s="3251"/>
      <c r="C3" s="3251"/>
      <c r="D3" s="3251"/>
      <c r="E3" s="3251" t="s">
        <v>363</v>
      </c>
      <c r="F3" s="3251" t="s">
        <v>364</v>
      </c>
      <c r="G3" s="3251" t="s">
        <v>759</v>
      </c>
      <c r="H3" s="3259"/>
    </row>
    <row r="4" spans="1:8" s="21" customFormat="1" ht="36" customHeight="1">
      <c r="A4" s="3253"/>
      <c r="B4" s="3254"/>
      <c r="C4" s="3254"/>
      <c r="D4" s="3254"/>
      <c r="E4" s="3254"/>
      <c r="F4" s="3254"/>
      <c r="G4" s="31" t="s">
        <v>93</v>
      </c>
      <c r="H4" s="14" t="s">
        <v>527</v>
      </c>
    </row>
    <row r="5" spans="1:8" s="4" customFormat="1" ht="27" customHeight="1">
      <c r="A5" s="20"/>
      <c r="B5" s="3265" t="s">
        <v>502</v>
      </c>
      <c r="C5" s="3265"/>
      <c r="D5" s="3265"/>
      <c r="E5" s="3265"/>
      <c r="F5" s="3265"/>
      <c r="G5" s="3265"/>
      <c r="H5" s="3265"/>
    </row>
    <row r="6" spans="1:8" s="41" customFormat="1">
      <c r="A6" s="40" t="s">
        <v>526</v>
      </c>
      <c r="B6" s="1136">
        <v>13391</v>
      </c>
      <c r="C6" s="1149">
        <v>1163</v>
      </c>
      <c r="D6" s="1151">
        <v>12228</v>
      </c>
      <c r="E6" s="222">
        <v>17</v>
      </c>
      <c r="F6" s="218">
        <v>13</v>
      </c>
      <c r="G6" s="218">
        <v>141</v>
      </c>
      <c r="H6" s="218">
        <v>79</v>
      </c>
    </row>
    <row r="7" spans="1:8" s="41" customFormat="1" ht="24">
      <c r="A7" s="40" t="s">
        <v>824</v>
      </c>
      <c r="B7" s="1136">
        <v>743</v>
      </c>
      <c r="C7" s="1149">
        <v>92</v>
      </c>
      <c r="D7" s="1151">
        <v>651</v>
      </c>
      <c r="E7" s="1097">
        <v>0</v>
      </c>
      <c r="F7" s="1097">
        <v>0</v>
      </c>
      <c r="G7" s="1097">
        <v>48</v>
      </c>
      <c r="H7" s="1097">
        <v>230</v>
      </c>
    </row>
    <row r="8" spans="1:8" s="41" customFormat="1" ht="21" customHeight="1">
      <c r="A8" s="40" t="s">
        <v>424</v>
      </c>
      <c r="B8" s="1136">
        <v>861</v>
      </c>
      <c r="C8" s="1149">
        <v>293</v>
      </c>
      <c r="D8" s="1151">
        <v>568</v>
      </c>
      <c r="E8" s="222">
        <v>0</v>
      </c>
      <c r="F8" s="222">
        <v>0</v>
      </c>
      <c r="G8" s="222">
        <v>0</v>
      </c>
      <c r="H8" s="218">
        <v>6</v>
      </c>
    </row>
    <row r="9" spans="1:8" s="41" customFormat="1" ht="21" customHeight="1">
      <c r="A9" s="40" t="s">
        <v>314</v>
      </c>
      <c r="B9" s="1136">
        <v>1144</v>
      </c>
      <c r="C9" s="1149">
        <v>438</v>
      </c>
      <c r="D9" s="1151">
        <v>706</v>
      </c>
      <c r="E9" s="222">
        <v>0</v>
      </c>
      <c r="F9" s="222">
        <v>0</v>
      </c>
      <c r="G9" s="222">
        <v>0</v>
      </c>
      <c r="H9" s="218">
        <v>509</v>
      </c>
    </row>
    <row r="10" spans="1:8" s="41" customFormat="1" ht="24">
      <c r="A10" s="40" t="s">
        <v>91</v>
      </c>
      <c r="B10" s="1136">
        <v>1033</v>
      </c>
      <c r="C10" s="1149">
        <v>339</v>
      </c>
      <c r="D10" s="1151">
        <v>694</v>
      </c>
      <c r="E10" s="222">
        <v>0</v>
      </c>
      <c r="F10" s="222">
        <v>0</v>
      </c>
      <c r="G10" s="222">
        <v>0</v>
      </c>
      <c r="H10" s="218">
        <v>650</v>
      </c>
    </row>
    <row r="11" spans="1:8" s="41" customFormat="1" ht="21" customHeight="1">
      <c r="A11" s="40" t="s">
        <v>309</v>
      </c>
      <c r="B11" s="1136">
        <v>740</v>
      </c>
      <c r="C11" s="228">
        <v>0</v>
      </c>
      <c r="D11" s="1151">
        <v>740</v>
      </c>
      <c r="E11" s="222">
        <v>0</v>
      </c>
      <c r="F11" s="222">
        <v>0</v>
      </c>
      <c r="G11" s="222">
        <v>0</v>
      </c>
      <c r="H11" s="222">
        <v>0</v>
      </c>
    </row>
    <row r="12" spans="1:8" s="41" customFormat="1" ht="12.75" customHeight="1">
      <c r="A12" s="40" t="s">
        <v>764</v>
      </c>
      <c r="B12" s="1136">
        <v>718</v>
      </c>
      <c r="C12" s="222">
        <v>0</v>
      </c>
      <c r="D12" s="1151">
        <v>718</v>
      </c>
      <c r="E12" s="222">
        <v>0</v>
      </c>
      <c r="F12" s="222">
        <v>0</v>
      </c>
      <c r="G12" s="222">
        <v>0</v>
      </c>
      <c r="H12" s="222">
        <v>0</v>
      </c>
    </row>
    <row r="13" spans="1:8" s="41" customFormat="1" ht="12.75" customHeight="1">
      <c r="A13" s="40" t="s">
        <v>522</v>
      </c>
      <c r="B13" s="1136">
        <v>119</v>
      </c>
      <c r="C13" s="222">
        <v>0</v>
      </c>
      <c r="D13" s="1151">
        <v>119</v>
      </c>
      <c r="E13" s="222">
        <v>0</v>
      </c>
      <c r="F13" s="222">
        <v>0</v>
      </c>
      <c r="G13" s="222">
        <v>0</v>
      </c>
      <c r="H13" s="222">
        <v>0</v>
      </c>
    </row>
    <row r="14" spans="1:8" s="41" customFormat="1" ht="21" customHeight="1">
      <c r="A14" s="40" t="s">
        <v>614</v>
      </c>
      <c r="B14" s="1136">
        <v>1915</v>
      </c>
      <c r="C14" s="1150">
        <v>66</v>
      </c>
      <c r="D14" s="1151">
        <v>1849</v>
      </c>
      <c r="E14" s="1151">
        <v>1849</v>
      </c>
      <c r="F14" s="222">
        <v>0</v>
      </c>
      <c r="G14" s="222">
        <v>0</v>
      </c>
      <c r="H14" s="222">
        <v>0</v>
      </c>
    </row>
    <row r="15" spans="1:8" s="41" customFormat="1" ht="21" customHeight="1">
      <c r="A15" s="40" t="s">
        <v>690</v>
      </c>
      <c r="B15" s="1136">
        <v>6833</v>
      </c>
      <c r="C15" s="1150">
        <v>595</v>
      </c>
      <c r="D15" s="1151">
        <v>6238</v>
      </c>
      <c r="E15" s="222">
        <v>0</v>
      </c>
      <c r="F15" s="257" t="s">
        <v>1732</v>
      </c>
      <c r="G15" s="218">
        <v>564</v>
      </c>
      <c r="H15" s="222">
        <v>0</v>
      </c>
    </row>
    <row r="16" spans="1:8" s="41" customFormat="1" ht="24">
      <c r="A16" s="40" t="s">
        <v>92</v>
      </c>
      <c r="B16" s="1136">
        <v>7</v>
      </c>
      <c r="C16" s="1150">
        <v>0</v>
      </c>
      <c r="D16" s="1151">
        <v>7</v>
      </c>
      <c r="E16" s="222">
        <v>0</v>
      </c>
      <c r="F16" s="257" t="s">
        <v>1732</v>
      </c>
      <c r="G16" s="220">
        <v>0</v>
      </c>
      <c r="H16" s="222">
        <v>0</v>
      </c>
    </row>
    <row r="17" spans="1:8" s="41" customFormat="1" ht="21" customHeight="1">
      <c r="A17" s="40" t="s">
        <v>54</v>
      </c>
      <c r="B17" s="1136">
        <v>2322</v>
      </c>
      <c r="C17" s="1150">
        <v>400</v>
      </c>
      <c r="D17" s="1151">
        <v>1922</v>
      </c>
      <c r="E17" s="222">
        <v>0</v>
      </c>
      <c r="F17" s="218">
        <v>1922</v>
      </c>
      <c r="G17" s="222">
        <v>0</v>
      </c>
      <c r="H17" s="222">
        <v>0</v>
      </c>
    </row>
    <row r="18" spans="1:8" s="41" customFormat="1" ht="21" customHeight="1">
      <c r="A18" s="40" t="s">
        <v>679</v>
      </c>
      <c r="B18" s="1136">
        <v>3861</v>
      </c>
      <c r="C18" s="1150">
        <v>78</v>
      </c>
      <c r="D18" s="1151">
        <v>3783</v>
      </c>
      <c r="E18" s="222">
        <v>0</v>
      </c>
      <c r="F18" s="218">
        <v>473</v>
      </c>
      <c r="G18" s="220">
        <v>27</v>
      </c>
      <c r="H18" s="222">
        <v>0</v>
      </c>
    </row>
    <row r="19" spans="1:8" s="41" customFormat="1" ht="21" customHeight="1">
      <c r="A19" s="57" t="s">
        <v>502</v>
      </c>
      <c r="B19" s="1137">
        <f>SUM(B6:B18)</f>
        <v>33687</v>
      </c>
      <c r="C19" s="219">
        <f t="shared" ref="C19:H19" si="0">SUM(C6:C18)</f>
        <v>3464</v>
      </c>
      <c r="D19" s="217">
        <f t="shared" si="0"/>
        <v>30223</v>
      </c>
      <c r="E19" s="219">
        <f t="shared" si="0"/>
        <v>1866</v>
      </c>
      <c r="F19" s="219">
        <f t="shared" si="0"/>
        <v>2408</v>
      </c>
      <c r="G19" s="221">
        <f t="shared" si="0"/>
        <v>780</v>
      </c>
      <c r="H19" s="219">
        <f t="shared" si="0"/>
        <v>1474</v>
      </c>
    </row>
    <row r="20" spans="1:8" ht="27" customHeight="1">
      <c r="A20" s="96"/>
      <c r="B20" s="3266" t="s">
        <v>622</v>
      </c>
      <c r="C20" s="3266"/>
      <c r="D20" s="3266"/>
      <c r="E20" s="3266"/>
      <c r="F20" s="3266"/>
      <c r="G20" s="3266"/>
      <c r="H20" s="3266"/>
    </row>
    <row r="21" spans="1:8" s="41" customFormat="1">
      <c r="A21" s="40" t="s">
        <v>526</v>
      </c>
      <c r="B21" s="1138">
        <v>8273</v>
      </c>
      <c r="C21" s="1145">
        <v>847</v>
      </c>
      <c r="D21" s="1147">
        <v>7426</v>
      </c>
      <c r="E21" s="222">
        <v>15</v>
      </c>
      <c r="F21" s="218">
        <v>13</v>
      </c>
      <c r="G21" s="218">
        <v>83</v>
      </c>
      <c r="H21" s="218">
        <v>64</v>
      </c>
    </row>
    <row r="22" spans="1:8" s="41" customFormat="1" ht="24">
      <c r="A22" s="40" t="s">
        <v>824</v>
      </c>
      <c r="B22" s="1138">
        <v>470</v>
      </c>
      <c r="C22" s="1145">
        <v>65</v>
      </c>
      <c r="D22" s="1147">
        <v>405</v>
      </c>
      <c r="E22" s="1097">
        <v>0</v>
      </c>
      <c r="F22" s="218">
        <v>0</v>
      </c>
      <c r="G22" s="218">
        <v>22</v>
      </c>
      <c r="H22" s="218">
        <v>155</v>
      </c>
    </row>
    <row r="23" spans="1:8" s="41" customFormat="1" ht="21" customHeight="1">
      <c r="A23" s="40" t="s">
        <v>424</v>
      </c>
      <c r="B23" s="1138">
        <v>521</v>
      </c>
      <c r="C23" s="1145">
        <v>184</v>
      </c>
      <c r="D23" s="1147">
        <v>337</v>
      </c>
      <c r="E23" s="222">
        <v>0</v>
      </c>
      <c r="F23" s="222">
        <v>0</v>
      </c>
      <c r="G23" s="222">
        <v>0</v>
      </c>
      <c r="H23" s="218">
        <v>3</v>
      </c>
    </row>
    <row r="24" spans="1:8" s="41" customFormat="1" ht="21" customHeight="1">
      <c r="A24" s="40" t="s">
        <v>314</v>
      </c>
      <c r="B24" s="1138">
        <v>727</v>
      </c>
      <c r="C24" s="1145">
        <v>312</v>
      </c>
      <c r="D24" s="1147">
        <v>415</v>
      </c>
      <c r="E24" s="222">
        <v>0</v>
      </c>
      <c r="F24" s="222">
        <v>0</v>
      </c>
      <c r="G24" s="222">
        <v>0</v>
      </c>
      <c r="H24" s="218">
        <v>286</v>
      </c>
    </row>
    <row r="25" spans="1:8" s="41" customFormat="1" ht="24">
      <c r="A25" s="40" t="s">
        <v>91</v>
      </c>
      <c r="B25" s="1138">
        <v>602</v>
      </c>
      <c r="C25" s="1145">
        <v>206</v>
      </c>
      <c r="D25" s="1147">
        <v>396</v>
      </c>
      <c r="E25" s="222">
        <v>0</v>
      </c>
      <c r="F25" s="222">
        <v>0</v>
      </c>
      <c r="G25" s="222">
        <v>0</v>
      </c>
      <c r="H25" s="218">
        <v>372</v>
      </c>
    </row>
    <row r="26" spans="1:8" s="41" customFormat="1" ht="21" customHeight="1">
      <c r="A26" s="40" t="s">
        <v>309</v>
      </c>
      <c r="B26" s="1138">
        <v>428</v>
      </c>
      <c r="C26" s="222">
        <v>0</v>
      </c>
      <c r="D26" s="1147">
        <v>428</v>
      </c>
      <c r="E26" s="222">
        <v>0</v>
      </c>
      <c r="F26" s="222">
        <v>0</v>
      </c>
      <c r="G26" s="222">
        <v>0</v>
      </c>
      <c r="H26" s="222">
        <v>0</v>
      </c>
    </row>
    <row r="27" spans="1:8" s="41" customFormat="1" ht="12.75" customHeight="1">
      <c r="A27" s="40" t="s">
        <v>764</v>
      </c>
      <c r="B27" s="1138">
        <v>448</v>
      </c>
      <c r="C27" s="222">
        <v>0</v>
      </c>
      <c r="D27" s="1147">
        <v>448</v>
      </c>
      <c r="E27" s="222">
        <v>0</v>
      </c>
      <c r="F27" s="222">
        <v>0</v>
      </c>
      <c r="G27" s="222">
        <v>0</v>
      </c>
      <c r="H27" s="222">
        <v>0</v>
      </c>
    </row>
    <row r="28" spans="1:8" s="41" customFormat="1" ht="12.75" customHeight="1">
      <c r="A28" s="40" t="s">
        <v>522</v>
      </c>
      <c r="B28" s="1138">
        <v>70</v>
      </c>
      <c r="C28" s="222">
        <v>0</v>
      </c>
      <c r="D28" s="1147">
        <v>70</v>
      </c>
      <c r="E28" s="222">
        <v>0</v>
      </c>
      <c r="F28" s="222">
        <v>0</v>
      </c>
      <c r="G28" s="222">
        <v>0</v>
      </c>
      <c r="H28" s="222">
        <v>0</v>
      </c>
    </row>
    <row r="29" spans="1:8" s="41" customFormat="1" ht="21" customHeight="1">
      <c r="A29" s="40" t="s">
        <v>614</v>
      </c>
      <c r="B29" s="1138">
        <v>872</v>
      </c>
      <c r="C29" s="1146">
        <v>27</v>
      </c>
      <c r="D29" s="1147">
        <v>845</v>
      </c>
      <c r="E29" s="218">
        <v>845</v>
      </c>
      <c r="F29" s="222">
        <v>0</v>
      </c>
      <c r="G29" s="222">
        <v>0</v>
      </c>
      <c r="H29" s="222">
        <v>0</v>
      </c>
    </row>
    <row r="30" spans="1:8" s="41" customFormat="1" ht="21" customHeight="1">
      <c r="A30" s="40" t="s">
        <v>690</v>
      </c>
      <c r="B30" s="1138">
        <v>1612</v>
      </c>
      <c r="C30" s="1146">
        <v>160</v>
      </c>
      <c r="D30" s="1147">
        <v>1452</v>
      </c>
      <c r="E30" s="222">
        <v>0</v>
      </c>
      <c r="F30" s="257" t="s">
        <v>1732</v>
      </c>
      <c r="G30" s="218">
        <v>105</v>
      </c>
      <c r="H30" s="222">
        <v>0</v>
      </c>
    </row>
    <row r="31" spans="1:8" s="41" customFormat="1" ht="24">
      <c r="A31" s="40" t="s">
        <v>92</v>
      </c>
      <c r="B31" s="1138">
        <v>4</v>
      </c>
      <c r="C31" s="1146">
        <v>0</v>
      </c>
      <c r="D31" s="1147">
        <v>4</v>
      </c>
      <c r="E31" s="222">
        <v>0</v>
      </c>
      <c r="F31" s="257" t="s">
        <v>1732</v>
      </c>
      <c r="G31" s="220">
        <v>0</v>
      </c>
      <c r="H31" s="222">
        <v>0</v>
      </c>
    </row>
    <row r="32" spans="1:8" s="41" customFormat="1" ht="21" customHeight="1">
      <c r="A32" s="40" t="s">
        <v>54</v>
      </c>
      <c r="B32" s="1138">
        <v>1073</v>
      </c>
      <c r="C32" s="1146">
        <v>194</v>
      </c>
      <c r="D32" s="1147">
        <v>879</v>
      </c>
      <c r="E32" s="222">
        <v>0</v>
      </c>
      <c r="F32" s="218">
        <v>879</v>
      </c>
      <c r="G32" s="222">
        <v>0</v>
      </c>
      <c r="H32" s="222">
        <v>0</v>
      </c>
    </row>
    <row r="33" spans="1:9" s="41" customFormat="1" ht="21" customHeight="1">
      <c r="A33" s="40" t="s">
        <v>679</v>
      </c>
      <c r="B33" s="1138">
        <v>1601</v>
      </c>
      <c r="C33" s="1146">
        <v>34</v>
      </c>
      <c r="D33" s="1147">
        <v>1567</v>
      </c>
      <c r="E33" s="222">
        <v>0</v>
      </c>
      <c r="F33" s="218">
        <v>259</v>
      </c>
      <c r="G33" s="220">
        <v>19</v>
      </c>
      <c r="H33" s="222">
        <v>0</v>
      </c>
    </row>
    <row r="34" spans="1:9" s="41" customFormat="1" ht="21" customHeight="1">
      <c r="A34" s="57" t="s">
        <v>624</v>
      </c>
      <c r="B34" s="1139">
        <f>SUM(B21:B33)</f>
        <v>16701</v>
      </c>
      <c r="C34" s="1148">
        <f t="shared" ref="C34:D34" si="1">SUM(C21:C33)</f>
        <v>2029</v>
      </c>
      <c r="D34" s="1148">
        <f t="shared" si="1"/>
        <v>14672</v>
      </c>
      <c r="E34" s="217">
        <f t="shared" ref="E34:H34" si="2">SUM(E21:E33)</f>
        <v>860</v>
      </c>
      <c r="F34" s="217">
        <f t="shared" si="2"/>
        <v>1151</v>
      </c>
      <c r="G34" s="217">
        <f t="shared" si="2"/>
        <v>229</v>
      </c>
      <c r="H34" s="217">
        <f t="shared" si="2"/>
        <v>880</v>
      </c>
    </row>
    <row r="35" spans="1:9" ht="27" customHeight="1">
      <c r="A35" s="96"/>
      <c r="B35" s="3266" t="s">
        <v>34</v>
      </c>
      <c r="C35" s="3266"/>
      <c r="D35" s="3266"/>
      <c r="E35" s="3266"/>
      <c r="F35" s="3266"/>
      <c r="G35" s="3266"/>
      <c r="H35" s="3266"/>
    </row>
    <row r="36" spans="1:9" s="41" customFormat="1">
      <c r="A36" s="40" t="s">
        <v>526</v>
      </c>
      <c r="B36" s="1140">
        <v>5118</v>
      </c>
      <c r="C36" s="1142">
        <v>316</v>
      </c>
      <c r="D36" s="1144">
        <v>4802</v>
      </c>
      <c r="E36" s="222">
        <v>2</v>
      </c>
      <c r="F36" s="218">
        <v>0</v>
      </c>
      <c r="G36" s="218">
        <v>58</v>
      </c>
      <c r="H36" s="218">
        <v>15</v>
      </c>
    </row>
    <row r="37" spans="1:9" s="41" customFormat="1" ht="24">
      <c r="A37" s="40" t="s">
        <v>824</v>
      </c>
      <c r="B37" s="1140">
        <v>273</v>
      </c>
      <c r="C37" s="1142">
        <v>27</v>
      </c>
      <c r="D37" s="1144">
        <v>246</v>
      </c>
      <c r="E37" s="1097">
        <v>0</v>
      </c>
      <c r="F37" s="218">
        <v>0</v>
      </c>
      <c r="G37" s="218">
        <v>26</v>
      </c>
      <c r="H37" s="218">
        <v>75</v>
      </c>
      <c r="I37" s="257"/>
    </row>
    <row r="38" spans="1:9" s="41" customFormat="1" ht="21" customHeight="1">
      <c r="A38" s="40" t="s">
        <v>424</v>
      </c>
      <c r="B38" s="1140">
        <v>340</v>
      </c>
      <c r="C38" s="1142">
        <v>109</v>
      </c>
      <c r="D38" s="1144">
        <v>231</v>
      </c>
      <c r="E38" s="222">
        <v>0</v>
      </c>
      <c r="F38" s="222">
        <v>0</v>
      </c>
      <c r="G38" s="222">
        <v>0</v>
      </c>
      <c r="H38" s="218">
        <v>3</v>
      </c>
    </row>
    <row r="39" spans="1:9" s="41" customFormat="1" ht="21" customHeight="1">
      <c r="A39" s="40" t="s">
        <v>314</v>
      </c>
      <c r="B39" s="1140">
        <v>417</v>
      </c>
      <c r="C39" s="1142">
        <v>126</v>
      </c>
      <c r="D39" s="1144">
        <v>291</v>
      </c>
      <c r="E39" s="222">
        <v>0</v>
      </c>
      <c r="F39" s="222">
        <v>0</v>
      </c>
      <c r="G39" s="222">
        <v>0</v>
      </c>
      <c r="H39" s="218">
        <v>223</v>
      </c>
    </row>
    <row r="40" spans="1:9" s="41" customFormat="1" ht="24">
      <c r="A40" s="40" t="s">
        <v>91</v>
      </c>
      <c r="B40" s="1140">
        <v>431</v>
      </c>
      <c r="C40" s="1142">
        <v>133</v>
      </c>
      <c r="D40" s="1144">
        <v>298</v>
      </c>
      <c r="E40" s="222">
        <v>0</v>
      </c>
      <c r="F40" s="222">
        <v>0</v>
      </c>
      <c r="G40" s="222">
        <v>0</v>
      </c>
      <c r="H40" s="218">
        <v>278</v>
      </c>
    </row>
    <row r="41" spans="1:9" s="41" customFormat="1" ht="21" customHeight="1">
      <c r="A41" s="40" t="s">
        <v>309</v>
      </c>
      <c r="B41" s="1140">
        <v>312</v>
      </c>
      <c r="C41" s="222">
        <v>0</v>
      </c>
      <c r="D41" s="1144">
        <v>312</v>
      </c>
      <c r="E41" s="222">
        <v>0</v>
      </c>
      <c r="F41" s="222">
        <v>0</v>
      </c>
      <c r="G41" s="222">
        <v>0</v>
      </c>
      <c r="H41" s="222">
        <v>0</v>
      </c>
    </row>
    <row r="42" spans="1:9" s="41" customFormat="1" ht="12.75" customHeight="1">
      <c r="A42" s="40" t="s">
        <v>764</v>
      </c>
      <c r="B42" s="1140">
        <v>270</v>
      </c>
      <c r="C42" s="222">
        <v>0</v>
      </c>
      <c r="D42" s="1144">
        <v>270</v>
      </c>
      <c r="E42" s="222">
        <v>0</v>
      </c>
      <c r="F42" s="222">
        <v>0</v>
      </c>
      <c r="G42" s="222">
        <v>0</v>
      </c>
      <c r="H42" s="222">
        <v>0</v>
      </c>
    </row>
    <row r="43" spans="1:9" s="41" customFormat="1" ht="12.75" customHeight="1">
      <c r="A43" s="40" t="s">
        <v>522</v>
      </c>
      <c r="B43" s="1140">
        <v>49</v>
      </c>
      <c r="C43" s="222">
        <v>0</v>
      </c>
      <c r="D43" s="1144">
        <v>49</v>
      </c>
      <c r="E43" s="222">
        <v>0</v>
      </c>
      <c r="F43" s="222">
        <v>0</v>
      </c>
      <c r="G43" s="222">
        <v>0</v>
      </c>
      <c r="H43" s="222">
        <v>0</v>
      </c>
    </row>
    <row r="44" spans="1:9" s="41" customFormat="1" ht="21" customHeight="1">
      <c r="A44" s="40" t="s">
        <v>614</v>
      </c>
      <c r="B44" s="1140">
        <v>1043</v>
      </c>
      <c r="C44" s="1143">
        <v>39</v>
      </c>
      <c r="D44" s="1144">
        <v>1004</v>
      </c>
      <c r="E44" s="218">
        <v>1004</v>
      </c>
      <c r="F44" s="222">
        <v>0</v>
      </c>
      <c r="G44" s="222">
        <v>0</v>
      </c>
      <c r="H44" s="222">
        <v>0</v>
      </c>
    </row>
    <row r="45" spans="1:9" s="41" customFormat="1" ht="21" customHeight="1">
      <c r="A45" s="40" t="s">
        <v>690</v>
      </c>
      <c r="B45" s="1140">
        <v>5221</v>
      </c>
      <c r="C45" s="1143">
        <v>435</v>
      </c>
      <c r="D45" s="1144">
        <v>4786</v>
      </c>
      <c r="E45" s="222">
        <v>0</v>
      </c>
      <c r="F45" s="257" t="s">
        <v>1732</v>
      </c>
      <c r="G45" s="218">
        <v>459</v>
      </c>
      <c r="H45" s="222">
        <v>0</v>
      </c>
    </row>
    <row r="46" spans="1:9" s="41" customFormat="1" ht="24">
      <c r="A46" s="40" t="s">
        <v>92</v>
      </c>
      <c r="B46" s="1140">
        <v>3</v>
      </c>
      <c r="C46" s="1143">
        <v>0</v>
      </c>
      <c r="D46" s="1144">
        <v>3</v>
      </c>
      <c r="E46" s="222">
        <v>0</v>
      </c>
      <c r="F46" s="257" t="s">
        <v>1732</v>
      </c>
      <c r="G46" s="220">
        <v>0</v>
      </c>
      <c r="H46" s="222">
        <v>0</v>
      </c>
    </row>
    <row r="47" spans="1:9" s="41" customFormat="1" ht="21" customHeight="1">
      <c r="A47" s="40" t="s">
        <v>54</v>
      </c>
      <c r="B47" s="1140">
        <v>1249</v>
      </c>
      <c r="C47" s="1143">
        <v>206</v>
      </c>
      <c r="D47" s="1144">
        <v>1043</v>
      </c>
      <c r="E47" s="222">
        <v>0</v>
      </c>
      <c r="F47" s="218">
        <v>1043</v>
      </c>
      <c r="G47" s="222">
        <v>0</v>
      </c>
      <c r="H47" s="222">
        <v>0</v>
      </c>
    </row>
    <row r="48" spans="1:9" s="41" customFormat="1" ht="21" customHeight="1">
      <c r="A48" s="40" t="s">
        <v>679</v>
      </c>
      <c r="B48" s="1140">
        <v>2260</v>
      </c>
      <c r="C48" s="1143">
        <v>44</v>
      </c>
      <c r="D48" s="1144">
        <v>2216</v>
      </c>
      <c r="E48" s="222">
        <v>0</v>
      </c>
      <c r="F48" s="218">
        <v>214</v>
      </c>
      <c r="G48" s="220">
        <v>8</v>
      </c>
      <c r="H48" s="222">
        <v>0</v>
      </c>
    </row>
    <row r="49" spans="1:8" s="41" customFormat="1" ht="21" customHeight="1">
      <c r="A49" s="57" t="s">
        <v>624</v>
      </c>
      <c r="B49" s="1141">
        <f>SUM(B36:B48)</f>
        <v>16986</v>
      </c>
      <c r="C49" s="1148">
        <f t="shared" ref="C49:D49" si="3">SUM(C36:C48)</f>
        <v>1435</v>
      </c>
      <c r="D49" s="1148">
        <f t="shared" si="3"/>
        <v>15551</v>
      </c>
      <c r="E49" s="217">
        <f t="shared" ref="E49:H49" si="4">SUM(E36:E48)</f>
        <v>1006</v>
      </c>
      <c r="F49" s="217">
        <f t="shared" si="4"/>
        <v>1257</v>
      </c>
      <c r="G49" s="217">
        <f t="shared" si="4"/>
        <v>551</v>
      </c>
      <c r="H49" s="217">
        <f t="shared" si="4"/>
        <v>594</v>
      </c>
    </row>
    <row r="61" spans="1:8">
      <c r="A61" s="1"/>
      <c r="B61" s="1"/>
    </row>
    <row r="62" spans="1:8">
      <c r="A62" s="1"/>
      <c r="B62" s="1"/>
    </row>
    <row r="63" spans="1:8">
      <c r="A63" s="1"/>
      <c r="B63" s="1"/>
    </row>
    <row r="64" spans="1:8">
      <c r="A64" s="1"/>
      <c r="B64" s="1"/>
    </row>
    <row r="65" spans="1:2">
      <c r="A65" s="1"/>
      <c r="B65" s="1"/>
    </row>
    <row r="66" spans="1:2">
      <c r="A66" s="1"/>
      <c r="B66" s="1"/>
    </row>
    <row r="67" spans="1:2">
      <c r="A67" s="1"/>
      <c r="B67" s="1"/>
    </row>
    <row r="68" spans="1:2">
      <c r="A68" s="1"/>
      <c r="B68" s="1"/>
    </row>
    <row r="69" spans="1:2">
      <c r="A69" s="1"/>
      <c r="B69" s="1"/>
    </row>
    <row r="70" spans="1:2">
      <c r="A70" s="1"/>
      <c r="B70" s="1"/>
    </row>
    <row r="71" spans="1:2">
      <c r="A71" s="1"/>
      <c r="B71" s="1"/>
    </row>
    <row r="72" spans="1:2">
      <c r="A72" s="1"/>
      <c r="B72" s="1"/>
    </row>
    <row r="73" spans="1:2">
      <c r="A73" s="1"/>
      <c r="B73" s="1"/>
    </row>
    <row r="74" spans="1:2">
      <c r="A74" s="1"/>
      <c r="B74" s="1"/>
    </row>
    <row r="75" spans="1:2">
      <c r="A75" s="1"/>
      <c r="B75" s="1"/>
    </row>
    <row r="76" spans="1:2">
      <c r="A76" s="1"/>
      <c r="B76" s="1"/>
    </row>
    <row r="77" spans="1:2">
      <c r="A77" s="1"/>
      <c r="B77" s="1"/>
    </row>
    <row r="78" spans="1:2">
      <c r="A78" s="1"/>
      <c r="B78" s="1"/>
    </row>
    <row r="79" spans="1:2">
      <c r="A79" s="1"/>
      <c r="B79" s="1"/>
    </row>
    <row r="80" spans="1:2">
      <c r="A80" s="1"/>
      <c r="B80" s="1"/>
    </row>
    <row r="81" spans="1:2">
      <c r="A81" s="1"/>
      <c r="B81" s="1"/>
    </row>
    <row r="82" spans="1:2">
      <c r="A82" s="1"/>
      <c r="B82" s="1"/>
    </row>
    <row r="83" spans="1:2">
      <c r="A83" s="1"/>
      <c r="B83" s="1"/>
    </row>
    <row r="84" spans="1:2">
      <c r="A84" s="1"/>
      <c r="B84" s="1"/>
    </row>
    <row r="85" spans="1:2">
      <c r="A85" s="1"/>
      <c r="B85" s="1"/>
    </row>
    <row r="86" spans="1:2">
      <c r="A86" s="1"/>
      <c r="B86" s="1"/>
    </row>
    <row r="87" spans="1:2">
      <c r="A87" s="1"/>
      <c r="B87" s="1"/>
    </row>
    <row r="88" spans="1:2">
      <c r="A88" s="1"/>
      <c r="B88" s="1"/>
    </row>
    <row r="89" spans="1:2">
      <c r="A89" s="1"/>
      <c r="B89" s="1"/>
    </row>
    <row r="90" spans="1:2">
      <c r="A90" s="1"/>
      <c r="B90" s="1"/>
    </row>
    <row r="91" spans="1:2">
      <c r="A91" s="1"/>
      <c r="B91" s="1"/>
    </row>
    <row r="92" spans="1:2">
      <c r="A92" s="1"/>
      <c r="B92" s="1"/>
    </row>
    <row r="93" spans="1:2">
      <c r="A93" s="1"/>
      <c r="B93" s="1"/>
    </row>
    <row r="94" spans="1:2">
      <c r="A94" s="1"/>
      <c r="B94" s="1"/>
    </row>
    <row r="95" spans="1:2">
      <c r="A95" s="1"/>
      <c r="B95" s="1"/>
    </row>
    <row r="96" spans="1:2">
      <c r="A96" s="1"/>
      <c r="B96" s="1"/>
    </row>
    <row r="97" spans="1:2">
      <c r="A97" s="1"/>
      <c r="B97" s="1"/>
    </row>
    <row r="98" spans="1:2">
      <c r="A98" s="1"/>
      <c r="B98" s="1"/>
    </row>
    <row r="99" spans="1:2">
      <c r="A99" s="1"/>
      <c r="B99" s="1"/>
    </row>
    <row r="100" spans="1:2">
      <c r="A100" s="1"/>
      <c r="B100" s="1"/>
    </row>
    <row r="101" spans="1:2">
      <c r="A101" s="1"/>
      <c r="B101" s="1"/>
    </row>
    <row r="102" spans="1:2">
      <c r="A102" s="1"/>
      <c r="B102" s="1"/>
    </row>
    <row r="103" spans="1:2">
      <c r="A103" s="1"/>
      <c r="B103" s="1"/>
    </row>
    <row r="104" spans="1:2">
      <c r="A104" s="1"/>
      <c r="B104" s="1"/>
    </row>
    <row r="105" spans="1:2">
      <c r="A105" s="1"/>
      <c r="B105" s="1"/>
    </row>
    <row r="106" spans="1:2">
      <c r="A106" s="1"/>
      <c r="B106" s="1"/>
    </row>
    <row r="107" spans="1:2">
      <c r="A107" s="1"/>
      <c r="B107" s="1"/>
    </row>
    <row r="108" spans="1:2">
      <c r="A108" s="1"/>
      <c r="B108" s="1"/>
    </row>
    <row r="109" spans="1:2">
      <c r="A109" s="1"/>
      <c r="B109" s="1"/>
    </row>
    <row r="110" spans="1:2">
      <c r="A110" s="1"/>
      <c r="B110" s="1"/>
    </row>
    <row r="111" spans="1:2">
      <c r="A111" s="1"/>
      <c r="B111" s="1"/>
    </row>
    <row r="112" spans="1:2">
      <c r="A112" s="1"/>
      <c r="B112" s="1"/>
    </row>
    <row r="113" spans="1:2">
      <c r="A113" s="1"/>
      <c r="B113" s="1"/>
    </row>
    <row r="114" spans="1:2">
      <c r="A114" s="1"/>
      <c r="B114" s="1"/>
    </row>
    <row r="115" spans="1:2">
      <c r="A115" s="1"/>
      <c r="B115" s="1"/>
    </row>
    <row r="116" spans="1:2">
      <c r="A116" s="1"/>
      <c r="B116" s="1"/>
    </row>
    <row r="117" spans="1:2">
      <c r="A117" s="1"/>
      <c r="B117" s="1"/>
    </row>
    <row r="118" spans="1:2">
      <c r="A118" s="1"/>
      <c r="B118" s="1"/>
    </row>
    <row r="119" spans="1:2">
      <c r="A119" s="1"/>
      <c r="B119" s="1"/>
    </row>
    <row r="120" spans="1:2">
      <c r="A120" s="1"/>
      <c r="B120" s="1"/>
    </row>
    <row r="121" spans="1:2">
      <c r="A121" s="1"/>
      <c r="B121" s="1"/>
    </row>
    <row r="122" spans="1:2">
      <c r="A122" s="1"/>
      <c r="B122" s="1"/>
    </row>
    <row r="123" spans="1:2">
      <c r="A123" s="1"/>
      <c r="B123" s="1"/>
    </row>
    <row r="124" spans="1:2">
      <c r="A124" s="1"/>
      <c r="B124" s="1"/>
    </row>
    <row r="125" spans="1:2">
      <c r="A125" s="1"/>
      <c r="B125" s="1"/>
    </row>
    <row r="126" spans="1:2">
      <c r="A126" s="1"/>
      <c r="B126" s="1"/>
    </row>
    <row r="127" spans="1:2">
      <c r="A127" s="1"/>
      <c r="B127" s="1"/>
    </row>
    <row r="128" spans="1:2">
      <c r="A128" s="1"/>
      <c r="B128" s="1"/>
    </row>
    <row r="129" spans="1:2">
      <c r="A129" s="1"/>
      <c r="B129" s="1"/>
    </row>
    <row r="130" spans="1:2">
      <c r="A130" s="1"/>
      <c r="B130" s="1"/>
    </row>
    <row r="131" spans="1:2">
      <c r="A131" s="1"/>
      <c r="B131" s="1"/>
    </row>
    <row r="132" spans="1:2">
      <c r="A132" s="1"/>
      <c r="B132" s="1"/>
    </row>
    <row r="133" spans="1:2">
      <c r="A133" s="1"/>
      <c r="B133" s="1"/>
    </row>
    <row r="134" spans="1:2">
      <c r="A134" s="1"/>
      <c r="B134" s="1"/>
    </row>
    <row r="135" spans="1:2">
      <c r="A135" s="1"/>
      <c r="B135" s="1"/>
    </row>
    <row r="136" spans="1:2">
      <c r="A136" s="1"/>
      <c r="B136" s="1"/>
    </row>
    <row r="137" spans="1:2">
      <c r="A137" s="1"/>
      <c r="B137" s="1"/>
    </row>
    <row r="138" spans="1:2">
      <c r="A138" s="1"/>
      <c r="B138" s="1"/>
    </row>
    <row r="139" spans="1:2">
      <c r="A139" s="1"/>
      <c r="B139" s="1"/>
    </row>
    <row r="140" spans="1:2">
      <c r="A140" s="1"/>
      <c r="B140" s="1"/>
    </row>
    <row r="141" spans="1:2">
      <c r="A141" s="1"/>
      <c r="B141" s="1"/>
    </row>
    <row r="142" spans="1:2">
      <c r="A142" s="1"/>
      <c r="B142" s="1"/>
    </row>
    <row r="143" spans="1:2">
      <c r="A143" s="1"/>
      <c r="B143" s="1"/>
    </row>
    <row r="144" spans="1:2">
      <c r="A144" s="1"/>
      <c r="B144" s="1"/>
    </row>
    <row r="145" spans="1:2">
      <c r="A145" s="1"/>
      <c r="B145" s="1"/>
    </row>
    <row r="146" spans="1:2">
      <c r="A146" s="1"/>
      <c r="B146" s="1"/>
    </row>
    <row r="147" spans="1:2">
      <c r="A147" s="1"/>
      <c r="B147" s="1"/>
    </row>
    <row r="148" spans="1:2">
      <c r="A148" s="1"/>
      <c r="B148" s="1"/>
    </row>
    <row r="149" spans="1:2">
      <c r="A149" s="1"/>
      <c r="B149" s="1"/>
    </row>
    <row r="150" spans="1:2">
      <c r="A150" s="1"/>
      <c r="B150" s="1"/>
    </row>
    <row r="151" spans="1:2">
      <c r="A151" s="1"/>
      <c r="B151" s="1"/>
    </row>
    <row r="152" spans="1:2">
      <c r="A152" s="1"/>
      <c r="B152" s="1"/>
    </row>
    <row r="153" spans="1:2">
      <c r="A153" s="1"/>
      <c r="B153" s="1"/>
    </row>
    <row r="154" spans="1:2">
      <c r="A154" s="1"/>
      <c r="B154" s="1"/>
    </row>
    <row r="155" spans="1:2">
      <c r="A155" s="1"/>
      <c r="B155" s="1"/>
    </row>
    <row r="156" spans="1:2">
      <c r="A156" s="1"/>
      <c r="B156" s="1"/>
    </row>
    <row r="157" spans="1:2">
      <c r="A157" s="1"/>
      <c r="B157" s="1"/>
    </row>
    <row r="158" spans="1:2">
      <c r="A158" s="1"/>
      <c r="B158" s="1"/>
    </row>
    <row r="159" spans="1:2">
      <c r="A159" s="1"/>
      <c r="B159" s="1"/>
    </row>
    <row r="160" spans="1:2">
      <c r="A160" s="1"/>
      <c r="B160" s="1"/>
    </row>
    <row r="161" spans="1:2">
      <c r="A161" s="1"/>
      <c r="B161" s="1"/>
    </row>
    <row r="162" spans="1:2">
      <c r="A162" s="1"/>
      <c r="B162" s="1"/>
    </row>
    <row r="163" spans="1:2">
      <c r="A163" s="1"/>
      <c r="B163" s="1"/>
    </row>
    <row r="164" spans="1:2">
      <c r="A164" s="1"/>
      <c r="B164" s="1"/>
    </row>
    <row r="165" spans="1:2">
      <c r="A165" s="1"/>
      <c r="B165" s="1"/>
    </row>
    <row r="166" spans="1:2">
      <c r="A166" s="1"/>
      <c r="B166" s="1"/>
    </row>
    <row r="167" spans="1:2">
      <c r="A167" s="1"/>
      <c r="B167" s="1"/>
    </row>
    <row r="168" spans="1:2">
      <c r="A168" s="1"/>
      <c r="B168" s="1"/>
    </row>
    <row r="169" spans="1:2">
      <c r="A169" s="1"/>
      <c r="B169" s="1"/>
    </row>
    <row r="170" spans="1:2">
      <c r="A170" s="1"/>
      <c r="B170" s="1"/>
    </row>
    <row r="171" spans="1:2">
      <c r="A171" s="1"/>
      <c r="B171" s="1"/>
    </row>
    <row r="172" spans="1:2">
      <c r="A172" s="1"/>
      <c r="B172" s="1"/>
    </row>
    <row r="173" spans="1:2">
      <c r="A173" s="1"/>
      <c r="B173" s="1"/>
    </row>
    <row r="174" spans="1:2">
      <c r="A174" s="1"/>
      <c r="B174" s="1"/>
    </row>
    <row r="175" spans="1:2">
      <c r="A175" s="1"/>
      <c r="B175" s="1"/>
    </row>
    <row r="176" spans="1:2">
      <c r="A176" s="1"/>
      <c r="B176" s="1"/>
    </row>
    <row r="177" spans="1:2">
      <c r="A177" s="1"/>
      <c r="B177" s="1"/>
    </row>
    <row r="178" spans="1:2">
      <c r="A178" s="1"/>
      <c r="B178" s="1"/>
    </row>
    <row r="179" spans="1:2">
      <c r="A179" s="1"/>
      <c r="B179" s="1"/>
    </row>
    <row r="180" spans="1:2">
      <c r="A180" s="1"/>
      <c r="B180" s="1"/>
    </row>
    <row r="181" spans="1:2">
      <c r="A181" s="1"/>
      <c r="B181" s="1"/>
    </row>
    <row r="182" spans="1:2">
      <c r="A182" s="1"/>
      <c r="B182" s="1"/>
    </row>
    <row r="183" spans="1:2">
      <c r="A183" s="1"/>
      <c r="B183" s="1"/>
    </row>
    <row r="184" spans="1:2">
      <c r="A184" s="1"/>
      <c r="B184" s="1"/>
    </row>
    <row r="185" spans="1:2">
      <c r="A185" s="1"/>
      <c r="B185" s="1"/>
    </row>
    <row r="186" spans="1:2">
      <c r="A186" s="1"/>
      <c r="B186" s="1"/>
    </row>
    <row r="187" spans="1:2">
      <c r="A187" s="1"/>
      <c r="B187" s="1"/>
    </row>
    <row r="188" spans="1:2">
      <c r="A188" s="1"/>
      <c r="B188" s="1"/>
    </row>
    <row r="189" spans="1:2">
      <c r="A189" s="1"/>
      <c r="B189" s="1"/>
    </row>
    <row r="190" spans="1:2">
      <c r="A190" s="1"/>
      <c r="B190" s="1"/>
    </row>
    <row r="191" spans="1:2">
      <c r="A191" s="1"/>
      <c r="B191" s="1"/>
    </row>
    <row r="192" spans="1:2">
      <c r="A192" s="1"/>
      <c r="B192" s="1"/>
    </row>
    <row r="193" spans="1:2">
      <c r="A193" s="1"/>
      <c r="B193" s="1"/>
    </row>
    <row r="194" spans="1:2">
      <c r="A194" s="1"/>
      <c r="B194" s="1"/>
    </row>
    <row r="195" spans="1:2">
      <c r="A195" s="1"/>
      <c r="B195" s="1"/>
    </row>
    <row r="196" spans="1:2">
      <c r="A196" s="1"/>
      <c r="B196" s="1"/>
    </row>
    <row r="197" spans="1:2">
      <c r="A197" s="1"/>
      <c r="B197" s="1"/>
    </row>
    <row r="198" spans="1:2">
      <c r="A198" s="1"/>
      <c r="B198" s="1"/>
    </row>
    <row r="199" spans="1:2">
      <c r="A199" s="1"/>
      <c r="B199" s="1"/>
    </row>
    <row r="200" spans="1:2">
      <c r="A200" s="1"/>
      <c r="B200" s="1"/>
    </row>
    <row r="201" spans="1:2">
      <c r="A201" s="1"/>
      <c r="B201" s="1"/>
    </row>
    <row r="202" spans="1:2">
      <c r="A202" s="1"/>
      <c r="B202" s="1"/>
    </row>
    <row r="203" spans="1:2">
      <c r="A203" s="1"/>
      <c r="B203" s="1"/>
    </row>
    <row r="204" spans="1:2">
      <c r="A204" s="1"/>
      <c r="B204" s="1"/>
    </row>
    <row r="205" spans="1:2">
      <c r="A205" s="1"/>
      <c r="B205" s="1"/>
    </row>
    <row r="206" spans="1:2">
      <c r="A206" s="1"/>
      <c r="B206" s="1"/>
    </row>
    <row r="207" spans="1:2">
      <c r="A207" s="1"/>
      <c r="B207" s="1"/>
    </row>
    <row r="208" spans="1:2">
      <c r="A208" s="1"/>
      <c r="B208" s="1"/>
    </row>
    <row r="209" spans="1:2">
      <c r="A209" s="1"/>
      <c r="B209" s="1"/>
    </row>
    <row r="210" spans="1:2">
      <c r="A210" s="1"/>
      <c r="B210" s="1"/>
    </row>
    <row r="211" spans="1:2">
      <c r="A211" s="1"/>
      <c r="B211" s="1"/>
    </row>
    <row r="212" spans="1:2">
      <c r="A212" s="1"/>
      <c r="B212" s="1"/>
    </row>
    <row r="213" spans="1:2">
      <c r="A213" s="1"/>
      <c r="B213" s="1"/>
    </row>
    <row r="214" spans="1:2">
      <c r="A214" s="1"/>
      <c r="B214" s="1"/>
    </row>
    <row r="215" spans="1:2">
      <c r="A215" s="1"/>
      <c r="B215" s="1"/>
    </row>
    <row r="216" spans="1:2">
      <c r="A216" s="1"/>
      <c r="B216" s="1"/>
    </row>
    <row r="217" spans="1:2">
      <c r="A217" s="1"/>
      <c r="B217" s="1"/>
    </row>
    <row r="218" spans="1:2">
      <c r="A218" s="1"/>
      <c r="B218" s="1"/>
    </row>
    <row r="219" spans="1:2">
      <c r="A219" s="1"/>
      <c r="B219" s="1"/>
    </row>
    <row r="220" spans="1:2">
      <c r="A220" s="1"/>
      <c r="B220" s="1"/>
    </row>
    <row r="221" spans="1:2">
      <c r="A221" s="1"/>
      <c r="B221" s="1"/>
    </row>
    <row r="222" spans="1:2">
      <c r="A222" s="1"/>
      <c r="B222" s="1"/>
    </row>
    <row r="223" spans="1:2">
      <c r="A223" s="1"/>
      <c r="B223" s="1"/>
    </row>
    <row r="224" spans="1:2">
      <c r="A224" s="1"/>
      <c r="B224" s="1"/>
    </row>
    <row r="225" spans="1:2">
      <c r="A225" s="1"/>
      <c r="B225" s="1"/>
    </row>
    <row r="226" spans="1:2">
      <c r="A226" s="1"/>
      <c r="B226" s="1"/>
    </row>
    <row r="227" spans="1:2">
      <c r="A227" s="1"/>
      <c r="B227" s="1"/>
    </row>
    <row r="228" spans="1:2">
      <c r="A228" s="1"/>
      <c r="B228" s="1"/>
    </row>
    <row r="229" spans="1:2">
      <c r="A229" s="1"/>
      <c r="B229" s="1"/>
    </row>
    <row r="230" spans="1:2">
      <c r="A230" s="1"/>
      <c r="B230" s="1"/>
    </row>
    <row r="231" spans="1:2">
      <c r="A231" s="1"/>
      <c r="B231" s="1"/>
    </row>
    <row r="232" spans="1:2">
      <c r="A232" s="1"/>
      <c r="B232" s="1"/>
    </row>
    <row r="233" spans="1:2">
      <c r="A233" s="1"/>
      <c r="B233" s="1"/>
    </row>
    <row r="234" spans="1:2">
      <c r="A234" s="1"/>
      <c r="B234" s="1"/>
    </row>
    <row r="235" spans="1:2">
      <c r="A235" s="1"/>
      <c r="B235" s="1"/>
    </row>
    <row r="236" spans="1:2">
      <c r="A236" s="1"/>
      <c r="B236" s="1"/>
    </row>
    <row r="237" spans="1:2">
      <c r="A237" s="1"/>
      <c r="B237" s="1"/>
    </row>
    <row r="238" spans="1:2">
      <c r="A238" s="1"/>
      <c r="B238" s="1"/>
    </row>
    <row r="239" spans="1:2">
      <c r="A239" s="1"/>
      <c r="B239" s="1"/>
    </row>
    <row r="240" spans="1:2">
      <c r="A240" s="1"/>
      <c r="B240" s="1"/>
    </row>
    <row r="241" spans="1:2">
      <c r="A241" s="1"/>
      <c r="B241" s="1"/>
    </row>
    <row r="242" spans="1:2">
      <c r="A242" s="1"/>
      <c r="B242" s="1"/>
    </row>
    <row r="243" spans="1:2">
      <c r="A243" s="1"/>
      <c r="B243" s="1"/>
    </row>
    <row r="244" spans="1:2">
      <c r="A244" s="1"/>
      <c r="B244" s="1"/>
    </row>
    <row r="245" spans="1:2">
      <c r="A245" s="1"/>
      <c r="B245" s="1"/>
    </row>
    <row r="246" spans="1:2">
      <c r="A246" s="1"/>
      <c r="B246" s="1"/>
    </row>
    <row r="247" spans="1:2">
      <c r="A247" s="1"/>
      <c r="B247" s="1"/>
    </row>
    <row r="248" spans="1:2">
      <c r="A248" s="1"/>
      <c r="B248" s="1"/>
    </row>
    <row r="249" spans="1:2">
      <c r="A249" s="1"/>
      <c r="B249" s="1"/>
    </row>
    <row r="250" spans="1:2">
      <c r="A250" s="1"/>
      <c r="B250" s="1"/>
    </row>
    <row r="251" spans="1:2">
      <c r="A251" s="1"/>
      <c r="B251" s="1"/>
    </row>
    <row r="252" spans="1:2">
      <c r="A252" s="1"/>
      <c r="B252" s="1"/>
    </row>
    <row r="253" spans="1:2">
      <c r="A253" s="1"/>
      <c r="B253" s="1"/>
    </row>
    <row r="254" spans="1:2">
      <c r="A254" s="1"/>
      <c r="B254" s="1"/>
    </row>
    <row r="255" spans="1:2">
      <c r="A255" s="1"/>
      <c r="B255" s="1"/>
    </row>
    <row r="256" spans="1:2">
      <c r="A256" s="1"/>
      <c r="B256" s="1"/>
    </row>
    <row r="257" spans="1:2">
      <c r="A257" s="1"/>
      <c r="B257" s="1"/>
    </row>
    <row r="258" spans="1:2">
      <c r="A258" s="1"/>
      <c r="B258" s="1"/>
    </row>
    <row r="259" spans="1:2">
      <c r="A259" s="1"/>
      <c r="B259" s="1"/>
    </row>
    <row r="260" spans="1:2">
      <c r="A260" s="1"/>
      <c r="B260" s="1"/>
    </row>
    <row r="261" spans="1:2">
      <c r="A261" s="1"/>
      <c r="B261" s="1"/>
    </row>
    <row r="262" spans="1:2">
      <c r="A262" s="1"/>
      <c r="B262" s="1"/>
    </row>
    <row r="263" spans="1:2">
      <c r="A263" s="1"/>
      <c r="B263" s="1"/>
    </row>
    <row r="264" spans="1:2">
      <c r="A264" s="1"/>
      <c r="B264" s="1"/>
    </row>
    <row r="265" spans="1:2">
      <c r="A265" s="1"/>
      <c r="B265" s="1"/>
    </row>
    <row r="266" spans="1:2">
      <c r="A266" s="1"/>
      <c r="B266" s="1"/>
    </row>
    <row r="267" spans="1:2">
      <c r="A267" s="1"/>
      <c r="B267" s="1"/>
    </row>
    <row r="268" spans="1:2">
      <c r="A268" s="1"/>
      <c r="B268" s="1"/>
    </row>
    <row r="269" spans="1:2">
      <c r="A269" s="1"/>
      <c r="B269" s="1"/>
    </row>
    <row r="270" spans="1:2">
      <c r="A270" s="1"/>
      <c r="B270" s="1"/>
    </row>
    <row r="271" spans="1:2">
      <c r="A271" s="1"/>
      <c r="B271" s="1"/>
    </row>
    <row r="272" spans="1:2">
      <c r="A272" s="1"/>
      <c r="B272" s="1"/>
    </row>
    <row r="273" spans="1:2">
      <c r="A273" s="1"/>
      <c r="B273" s="1"/>
    </row>
    <row r="274" spans="1:2">
      <c r="A274" s="1"/>
      <c r="B274" s="1"/>
    </row>
    <row r="275" spans="1:2">
      <c r="A275" s="1"/>
      <c r="B275" s="1"/>
    </row>
    <row r="276" spans="1:2">
      <c r="A276" s="1"/>
      <c r="B276" s="1"/>
    </row>
    <row r="277" spans="1:2">
      <c r="A277" s="1"/>
      <c r="B277" s="1"/>
    </row>
    <row r="278" spans="1:2">
      <c r="A278" s="1"/>
      <c r="B278" s="1"/>
    </row>
    <row r="279" spans="1:2">
      <c r="A279" s="1"/>
      <c r="B279" s="1"/>
    </row>
    <row r="280" spans="1:2">
      <c r="A280" s="1"/>
      <c r="B280" s="1"/>
    </row>
    <row r="281" spans="1:2">
      <c r="A281" s="1"/>
      <c r="B281" s="1"/>
    </row>
    <row r="282" spans="1:2">
      <c r="A282" s="1"/>
      <c r="B282" s="1"/>
    </row>
    <row r="283" spans="1:2">
      <c r="A283" s="1"/>
      <c r="B283" s="1"/>
    </row>
    <row r="284" spans="1:2">
      <c r="A284" s="1"/>
      <c r="B284" s="1"/>
    </row>
    <row r="285" spans="1:2">
      <c r="A285" s="1"/>
      <c r="B285" s="1"/>
    </row>
    <row r="286" spans="1:2">
      <c r="A286" s="1"/>
      <c r="B286" s="1"/>
    </row>
    <row r="287" spans="1:2">
      <c r="A287" s="1"/>
      <c r="B287" s="1"/>
    </row>
    <row r="288" spans="1:2">
      <c r="A288" s="1"/>
      <c r="B288" s="1"/>
    </row>
    <row r="289" spans="1:2">
      <c r="A289" s="1"/>
      <c r="B289" s="1"/>
    </row>
    <row r="290" spans="1:2">
      <c r="A290" s="1"/>
      <c r="B290" s="1"/>
    </row>
    <row r="291" spans="1:2">
      <c r="A291" s="1"/>
      <c r="B291" s="1"/>
    </row>
    <row r="292" spans="1:2">
      <c r="A292" s="1"/>
      <c r="B292" s="1"/>
    </row>
    <row r="293" spans="1:2">
      <c r="A293" s="1"/>
      <c r="B293" s="1"/>
    </row>
    <row r="294" spans="1:2">
      <c r="A294" s="1"/>
      <c r="B294" s="1"/>
    </row>
    <row r="295" spans="1:2">
      <c r="A295" s="1"/>
      <c r="B295" s="1"/>
    </row>
    <row r="296" spans="1:2">
      <c r="A296" s="1"/>
      <c r="B296" s="1"/>
    </row>
    <row r="297" spans="1:2">
      <c r="A297" s="1"/>
      <c r="B297" s="1"/>
    </row>
    <row r="298" spans="1:2">
      <c r="A298" s="1"/>
      <c r="B298" s="1"/>
    </row>
    <row r="299" spans="1:2">
      <c r="A299" s="1"/>
      <c r="B299" s="1"/>
    </row>
    <row r="300" spans="1:2">
      <c r="A300" s="1"/>
      <c r="B300" s="1"/>
    </row>
    <row r="301" spans="1:2">
      <c r="A301" s="1"/>
      <c r="B301" s="1"/>
    </row>
    <row r="302" spans="1:2">
      <c r="A302" s="1"/>
      <c r="B302" s="1"/>
    </row>
    <row r="303" spans="1:2">
      <c r="A303" s="1"/>
      <c r="B303" s="1"/>
    </row>
    <row r="304" spans="1:2">
      <c r="A304" s="1"/>
      <c r="B304" s="1"/>
    </row>
    <row r="305" spans="1:2">
      <c r="A305" s="1"/>
      <c r="B305" s="1"/>
    </row>
    <row r="306" spans="1:2">
      <c r="A306" s="1"/>
      <c r="B306" s="1"/>
    </row>
    <row r="307" spans="1:2">
      <c r="A307" s="1"/>
      <c r="B307" s="1"/>
    </row>
    <row r="308" spans="1:2">
      <c r="A308" s="1"/>
      <c r="B308" s="1"/>
    </row>
    <row r="309" spans="1:2">
      <c r="A309" s="1"/>
      <c r="B309" s="1"/>
    </row>
    <row r="310" spans="1:2">
      <c r="A310" s="1"/>
      <c r="B310" s="1"/>
    </row>
    <row r="311" spans="1:2">
      <c r="A311" s="1"/>
      <c r="B311" s="1"/>
    </row>
    <row r="312" spans="1:2">
      <c r="A312" s="1"/>
      <c r="B312" s="1"/>
    </row>
    <row r="313" spans="1:2">
      <c r="A313" s="1"/>
      <c r="B313" s="1"/>
    </row>
    <row r="314" spans="1:2">
      <c r="A314" s="1"/>
      <c r="B314" s="1"/>
    </row>
    <row r="315" spans="1:2">
      <c r="A315" s="1"/>
      <c r="B315" s="1"/>
    </row>
    <row r="316" spans="1:2">
      <c r="A316" s="1"/>
      <c r="B316" s="1"/>
    </row>
    <row r="317" spans="1:2">
      <c r="A317" s="1"/>
      <c r="B317" s="1"/>
    </row>
    <row r="318" spans="1:2">
      <c r="A318" s="1"/>
      <c r="B318" s="1"/>
    </row>
    <row r="319" spans="1:2">
      <c r="A319" s="1"/>
      <c r="B319" s="1"/>
    </row>
    <row r="320" spans="1:2">
      <c r="A320" s="1"/>
      <c r="B320" s="1"/>
    </row>
    <row r="321" spans="1:2">
      <c r="A321" s="1"/>
      <c r="B321" s="1"/>
    </row>
    <row r="322" spans="1:2">
      <c r="A322" s="1"/>
      <c r="B322" s="1"/>
    </row>
    <row r="323" spans="1:2">
      <c r="A323" s="1"/>
      <c r="B323" s="1"/>
    </row>
    <row r="324" spans="1:2">
      <c r="A324" s="1"/>
      <c r="B324" s="1"/>
    </row>
    <row r="325" spans="1:2">
      <c r="A325" s="1"/>
      <c r="B325" s="1"/>
    </row>
    <row r="326" spans="1:2">
      <c r="A326" s="1"/>
      <c r="B326" s="1"/>
    </row>
    <row r="327" spans="1:2">
      <c r="A327" s="1"/>
      <c r="B327" s="1"/>
    </row>
    <row r="328" spans="1:2">
      <c r="A328" s="1"/>
      <c r="B328" s="1"/>
    </row>
    <row r="329" spans="1:2">
      <c r="A329" s="1"/>
      <c r="B329" s="1"/>
    </row>
    <row r="330" spans="1:2">
      <c r="A330" s="1"/>
      <c r="B330" s="1"/>
    </row>
    <row r="331" spans="1:2">
      <c r="A331" s="1"/>
      <c r="B331" s="1"/>
    </row>
    <row r="332" spans="1:2">
      <c r="A332" s="1"/>
      <c r="B332" s="1"/>
    </row>
    <row r="333" spans="1:2">
      <c r="A333" s="1"/>
      <c r="B333" s="1"/>
    </row>
    <row r="334" spans="1:2">
      <c r="A334" s="1"/>
      <c r="B334" s="1"/>
    </row>
    <row r="335" spans="1:2">
      <c r="A335" s="1"/>
      <c r="B335" s="1"/>
    </row>
    <row r="336" spans="1:2">
      <c r="A336" s="1"/>
      <c r="B336" s="1"/>
    </row>
    <row r="337" spans="1:2">
      <c r="A337" s="1"/>
      <c r="B337" s="1"/>
    </row>
    <row r="338" spans="1:2">
      <c r="A338" s="1"/>
      <c r="B338" s="1"/>
    </row>
    <row r="339" spans="1:2">
      <c r="A339" s="1"/>
      <c r="B339" s="1"/>
    </row>
    <row r="340" spans="1:2">
      <c r="A340" s="1"/>
      <c r="B340" s="1"/>
    </row>
    <row r="341" spans="1:2">
      <c r="A341" s="1"/>
      <c r="B341" s="1"/>
    </row>
    <row r="342" spans="1:2">
      <c r="A342" s="1"/>
      <c r="B342" s="1"/>
    </row>
    <row r="343" spans="1:2">
      <c r="A343" s="1"/>
      <c r="B343" s="1"/>
    </row>
    <row r="344" spans="1:2">
      <c r="A344" s="1"/>
      <c r="B344" s="1"/>
    </row>
    <row r="345" spans="1:2">
      <c r="A345" s="1"/>
      <c r="B345" s="1"/>
    </row>
    <row r="346" spans="1:2">
      <c r="A346" s="1"/>
      <c r="B346" s="1"/>
    </row>
    <row r="347" spans="1:2">
      <c r="A347" s="1"/>
      <c r="B347" s="1"/>
    </row>
    <row r="348" spans="1:2">
      <c r="A348" s="1"/>
      <c r="B348" s="1"/>
    </row>
    <row r="349" spans="1:2">
      <c r="A349" s="1"/>
      <c r="B349" s="1"/>
    </row>
    <row r="350" spans="1:2">
      <c r="A350" s="1"/>
      <c r="B350" s="1"/>
    </row>
    <row r="351" spans="1:2">
      <c r="A351" s="1"/>
      <c r="B351" s="1"/>
    </row>
    <row r="352" spans="1:2">
      <c r="A352" s="1"/>
      <c r="B352" s="1"/>
    </row>
    <row r="353" spans="1:2">
      <c r="A353" s="1"/>
      <c r="B353" s="1"/>
    </row>
    <row r="354" spans="1:2">
      <c r="A354" s="1"/>
      <c r="B354" s="1"/>
    </row>
    <row r="355" spans="1:2">
      <c r="A355" s="1"/>
      <c r="B355" s="1"/>
    </row>
    <row r="356" spans="1:2">
      <c r="A356" s="1"/>
      <c r="B356" s="1"/>
    </row>
    <row r="357" spans="1:2">
      <c r="A357" s="1"/>
      <c r="B357" s="1"/>
    </row>
    <row r="358" spans="1:2">
      <c r="A358" s="1"/>
      <c r="B358" s="1"/>
    </row>
    <row r="359" spans="1:2">
      <c r="A359" s="1"/>
      <c r="B359" s="1"/>
    </row>
    <row r="360" spans="1:2">
      <c r="A360" s="1"/>
      <c r="B360" s="1"/>
    </row>
    <row r="361" spans="1:2">
      <c r="A361" s="1"/>
      <c r="B361" s="1"/>
    </row>
    <row r="362" spans="1:2">
      <c r="A362" s="1"/>
      <c r="B362" s="1"/>
    </row>
    <row r="363" spans="1:2">
      <c r="A363" s="1"/>
      <c r="B363" s="1"/>
    </row>
    <row r="364" spans="1:2">
      <c r="A364" s="1"/>
      <c r="B364" s="1"/>
    </row>
    <row r="365" spans="1:2">
      <c r="A365" s="1"/>
      <c r="B365" s="1"/>
    </row>
    <row r="366" spans="1:2">
      <c r="A366" s="1"/>
      <c r="B366" s="1"/>
    </row>
    <row r="367" spans="1:2">
      <c r="A367" s="1"/>
      <c r="B367" s="1"/>
    </row>
    <row r="368" spans="1:2">
      <c r="A368" s="1"/>
      <c r="B368" s="1"/>
    </row>
    <row r="369" spans="1:2">
      <c r="A369" s="1"/>
      <c r="B369" s="1"/>
    </row>
    <row r="370" spans="1:2">
      <c r="A370" s="1"/>
      <c r="B370" s="1"/>
    </row>
    <row r="371" spans="1:2">
      <c r="A371" s="1"/>
      <c r="B371" s="1"/>
    </row>
    <row r="372" spans="1:2">
      <c r="A372" s="1"/>
      <c r="B372" s="1"/>
    </row>
    <row r="373" spans="1:2">
      <c r="A373" s="1"/>
      <c r="B373" s="1"/>
    </row>
    <row r="374" spans="1:2">
      <c r="A374" s="1"/>
      <c r="B374" s="1"/>
    </row>
    <row r="375" spans="1:2">
      <c r="A375" s="1"/>
      <c r="B375" s="1"/>
    </row>
    <row r="376" spans="1:2">
      <c r="A376" s="1"/>
      <c r="B376" s="1"/>
    </row>
    <row r="377" spans="1:2">
      <c r="A377" s="1"/>
      <c r="B377" s="1"/>
    </row>
    <row r="378" spans="1:2">
      <c r="A378" s="1"/>
      <c r="B378" s="1"/>
    </row>
    <row r="379" spans="1:2">
      <c r="A379" s="1"/>
      <c r="B379" s="1"/>
    </row>
    <row r="380" spans="1:2">
      <c r="A380" s="1"/>
      <c r="B380" s="1"/>
    </row>
    <row r="381" spans="1:2">
      <c r="A381" s="1"/>
      <c r="B381" s="1"/>
    </row>
    <row r="382" spans="1:2">
      <c r="A382" s="1"/>
      <c r="B382" s="1"/>
    </row>
    <row r="383" spans="1:2">
      <c r="A383" s="1"/>
      <c r="B383" s="1"/>
    </row>
    <row r="384" spans="1:2">
      <c r="A384" s="1"/>
      <c r="B384" s="1"/>
    </row>
    <row r="385" spans="1:2">
      <c r="A385" s="1"/>
      <c r="B385" s="1"/>
    </row>
    <row r="386" spans="1:2">
      <c r="A386" s="1"/>
      <c r="B386" s="1"/>
    </row>
    <row r="387" spans="1:2">
      <c r="A387" s="1"/>
      <c r="B387" s="1"/>
    </row>
    <row r="388" spans="1:2">
      <c r="A388" s="1"/>
      <c r="B388" s="1"/>
    </row>
    <row r="389" spans="1:2">
      <c r="A389" s="1"/>
      <c r="B389" s="1"/>
    </row>
    <row r="390" spans="1:2">
      <c r="A390" s="1"/>
      <c r="B390" s="1"/>
    </row>
    <row r="391" spans="1:2">
      <c r="A391" s="1"/>
      <c r="B391" s="1"/>
    </row>
    <row r="392" spans="1:2">
      <c r="A392" s="1"/>
      <c r="B392" s="1"/>
    </row>
    <row r="393" spans="1:2">
      <c r="A393" s="1"/>
      <c r="B393" s="1"/>
    </row>
    <row r="394" spans="1:2">
      <c r="A394" s="1"/>
      <c r="B394" s="1"/>
    </row>
    <row r="395" spans="1:2">
      <c r="A395" s="1"/>
      <c r="B395" s="1"/>
    </row>
    <row r="396" spans="1:2">
      <c r="A396" s="1"/>
      <c r="B396" s="1"/>
    </row>
    <row r="397" spans="1:2">
      <c r="A397" s="1"/>
      <c r="B397" s="1"/>
    </row>
    <row r="398" spans="1:2">
      <c r="A398" s="1"/>
      <c r="B398" s="1"/>
    </row>
    <row r="399" spans="1:2">
      <c r="A399" s="1"/>
      <c r="B399" s="1"/>
    </row>
    <row r="400" spans="1:2">
      <c r="A400" s="1"/>
      <c r="B400" s="1"/>
    </row>
    <row r="401" spans="1:2">
      <c r="A401" s="1"/>
      <c r="B401" s="1"/>
    </row>
    <row r="402" spans="1:2">
      <c r="A402" s="1"/>
      <c r="B402" s="1"/>
    </row>
    <row r="403" spans="1:2">
      <c r="A403" s="1"/>
      <c r="B403" s="1"/>
    </row>
    <row r="404" spans="1:2">
      <c r="A404" s="1"/>
      <c r="B404" s="1"/>
    </row>
    <row r="405" spans="1:2">
      <c r="A405" s="1"/>
      <c r="B405" s="1"/>
    </row>
    <row r="406" spans="1:2">
      <c r="A406" s="1"/>
      <c r="B406" s="1"/>
    </row>
    <row r="407" spans="1:2">
      <c r="A407" s="1"/>
      <c r="B407" s="1"/>
    </row>
    <row r="408" spans="1:2">
      <c r="A408" s="1"/>
      <c r="B408" s="1"/>
    </row>
    <row r="409" spans="1:2">
      <c r="A409" s="1"/>
      <c r="B409" s="1"/>
    </row>
    <row r="410" spans="1:2">
      <c r="A410" s="1"/>
      <c r="B410" s="1"/>
    </row>
    <row r="411" spans="1:2">
      <c r="A411" s="1"/>
      <c r="B411" s="1"/>
    </row>
    <row r="412" spans="1:2">
      <c r="A412" s="1"/>
      <c r="B412" s="1"/>
    </row>
    <row r="413" spans="1:2">
      <c r="A413" s="1"/>
      <c r="B413" s="1"/>
    </row>
    <row r="414" spans="1:2">
      <c r="A414" s="1"/>
      <c r="B414" s="1"/>
    </row>
    <row r="415" spans="1:2">
      <c r="A415" s="1"/>
      <c r="B415" s="1"/>
    </row>
    <row r="416" spans="1:2">
      <c r="A416" s="1"/>
      <c r="B416" s="1"/>
    </row>
    <row r="417" spans="1:2">
      <c r="A417" s="1"/>
      <c r="B417" s="1"/>
    </row>
    <row r="418" spans="1:2">
      <c r="A418" s="1"/>
      <c r="B418" s="1"/>
    </row>
    <row r="419" spans="1:2">
      <c r="A419" s="1"/>
      <c r="B419" s="1"/>
    </row>
    <row r="420" spans="1:2">
      <c r="A420" s="1"/>
      <c r="B420" s="1"/>
    </row>
    <row r="421" spans="1:2">
      <c r="A421" s="1"/>
      <c r="B421" s="1"/>
    </row>
    <row r="422" spans="1:2">
      <c r="A422" s="1"/>
      <c r="B422" s="1"/>
    </row>
    <row r="423" spans="1:2">
      <c r="A423" s="1"/>
      <c r="B423" s="1"/>
    </row>
    <row r="424" spans="1:2">
      <c r="A424" s="1"/>
      <c r="B424" s="1"/>
    </row>
    <row r="425" spans="1:2">
      <c r="A425" s="1"/>
      <c r="B425" s="1"/>
    </row>
    <row r="426" spans="1:2">
      <c r="A426" s="1"/>
      <c r="B426" s="1"/>
    </row>
    <row r="427" spans="1:2">
      <c r="A427" s="1"/>
      <c r="B427" s="1"/>
    </row>
    <row r="428" spans="1:2">
      <c r="A428" s="1"/>
      <c r="B428" s="1"/>
    </row>
    <row r="429" spans="1:2">
      <c r="A429" s="1"/>
      <c r="B429" s="1"/>
    </row>
    <row r="430" spans="1:2">
      <c r="A430" s="1"/>
      <c r="B430" s="1"/>
    </row>
    <row r="431" spans="1:2">
      <c r="A431" s="1"/>
      <c r="B431" s="1"/>
    </row>
    <row r="432" spans="1:2">
      <c r="A432" s="1"/>
      <c r="B432" s="1"/>
    </row>
    <row r="433" spans="1:2">
      <c r="A433" s="1"/>
      <c r="B433" s="1"/>
    </row>
    <row r="434" spans="1:2">
      <c r="A434" s="1"/>
      <c r="B434" s="1"/>
    </row>
    <row r="435" spans="1:2">
      <c r="A435" s="1"/>
      <c r="B435" s="1"/>
    </row>
    <row r="436" spans="1:2">
      <c r="A436" s="1"/>
      <c r="B436" s="1"/>
    </row>
    <row r="437" spans="1:2">
      <c r="A437" s="1"/>
      <c r="B437" s="1"/>
    </row>
    <row r="438" spans="1:2">
      <c r="A438" s="1"/>
      <c r="B438" s="1"/>
    </row>
    <row r="439" spans="1:2">
      <c r="A439" s="1"/>
      <c r="B439" s="1"/>
    </row>
    <row r="440" spans="1:2">
      <c r="A440" s="1"/>
      <c r="B440" s="1"/>
    </row>
    <row r="441" spans="1:2">
      <c r="A441" s="1"/>
      <c r="B441" s="1"/>
    </row>
    <row r="442" spans="1:2">
      <c r="A442" s="1"/>
      <c r="B442" s="1"/>
    </row>
    <row r="443" spans="1:2">
      <c r="A443" s="1"/>
      <c r="B443" s="1"/>
    </row>
    <row r="444" spans="1:2">
      <c r="A444" s="1"/>
      <c r="B444" s="1"/>
    </row>
    <row r="445" spans="1:2">
      <c r="A445" s="1"/>
      <c r="B445" s="1"/>
    </row>
    <row r="446" spans="1:2">
      <c r="A446" s="1"/>
      <c r="B446" s="1"/>
    </row>
    <row r="447" spans="1:2">
      <c r="A447" s="1"/>
      <c r="B447" s="1"/>
    </row>
    <row r="448" spans="1:2">
      <c r="A448" s="1"/>
      <c r="B448" s="1"/>
    </row>
    <row r="449" spans="1:2">
      <c r="A449" s="1"/>
      <c r="B449" s="1"/>
    </row>
    <row r="450" spans="1:2">
      <c r="A450" s="1"/>
      <c r="B450" s="1"/>
    </row>
    <row r="451" spans="1:2">
      <c r="A451" s="1"/>
      <c r="B451" s="1"/>
    </row>
    <row r="452" spans="1:2">
      <c r="A452" s="1"/>
      <c r="B452" s="1"/>
    </row>
    <row r="453" spans="1:2">
      <c r="A453" s="1"/>
      <c r="B453" s="1"/>
    </row>
    <row r="454" spans="1:2">
      <c r="A454" s="1"/>
      <c r="B454" s="1"/>
    </row>
    <row r="455" spans="1:2">
      <c r="A455" s="1"/>
      <c r="B455" s="1"/>
    </row>
    <row r="456" spans="1:2">
      <c r="A456" s="1"/>
      <c r="B456" s="1"/>
    </row>
    <row r="457" spans="1:2">
      <c r="A457" s="1"/>
      <c r="B457" s="1"/>
    </row>
    <row r="458" spans="1:2">
      <c r="A458" s="1"/>
      <c r="B458" s="1"/>
    </row>
    <row r="459" spans="1:2">
      <c r="A459" s="1"/>
      <c r="B459" s="1"/>
    </row>
    <row r="460" spans="1:2">
      <c r="A460" s="1"/>
      <c r="B460" s="1"/>
    </row>
    <row r="461" spans="1:2">
      <c r="A461" s="1"/>
      <c r="B461" s="1"/>
    </row>
    <row r="462" spans="1:2">
      <c r="A462" s="1"/>
      <c r="B462" s="1"/>
    </row>
    <row r="463" spans="1:2">
      <c r="A463" s="1"/>
      <c r="B463" s="1"/>
    </row>
    <row r="464" spans="1:2">
      <c r="A464" s="1"/>
      <c r="B464" s="1"/>
    </row>
    <row r="465" spans="1:2">
      <c r="A465" s="1"/>
      <c r="B465" s="1"/>
    </row>
    <row r="466" spans="1:2">
      <c r="A466" s="1"/>
      <c r="B466" s="1"/>
    </row>
    <row r="467" spans="1:2">
      <c r="A467" s="1"/>
      <c r="B467" s="1"/>
    </row>
    <row r="468" spans="1:2">
      <c r="A468" s="1"/>
      <c r="B468" s="1"/>
    </row>
    <row r="469" spans="1:2">
      <c r="A469" s="1"/>
      <c r="B469" s="1"/>
    </row>
    <row r="470" spans="1:2">
      <c r="A470" s="1"/>
      <c r="B470" s="1"/>
    </row>
    <row r="471" spans="1:2">
      <c r="A471" s="1"/>
      <c r="B471" s="1"/>
    </row>
    <row r="472" spans="1:2">
      <c r="A472" s="1"/>
      <c r="B472" s="1"/>
    </row>
    <row r="473" spans="1:2">
      <c r="A473" s="1"/>
      <c r="B473" s="1"/>
    </row>
    <row r="474" spans="1:2">
      <c r="A474" s="1"/>
      <c r="B474" s="1"/>
    </row>
    <row r="475" spans="1:2">
      <c r="A475" s="1"/>
      <c r="B475" s="1"/>
    </row>
    <row r="476" spans="1:2">
      <c r="A476" s="1"/>
      <c r="B476" s="1"/>
    </row>
    <row r="477" spans="1:2">
      <c r="A477" s="1"/>
      <c r="B477" s="1"/>
    </row>
    <row r="478" spans="1:2">
      <c r="A478" s="1"/>
      <c r="B478" s="1"/>
    </row>
    <row r="479" spans="1:2">
      <c r="A479" s="1"/>
      <c r="B479" s="1"/>
    </row>
    <row r="480" spans="1:2">
      <c r="A480" s="1"/>
      <c r="B480" s="1"/>
    </row>
    <row r="481" spans="1:2">
      <c r="A481" s="1"/>
      <c r="B481" s="1"/>
    </row>
    <row r="482" spans="1:2">
      <c r="A482" s="1"/>
      <c r="B482" s="1"/>
    </row>
    <row r="483" spans="1:2">
      <c r="A483" s="1"/>
      <c r="B483" s="1"/>
    </row>
    <row r="484" spans="1:2">
      <c r="A484" s="1"/>
      <c r="B484" s="1"/>
    </row>
    <row r="485" spans="1:2">
      <c r="A485" s="1"/>
      <c r="B485" s="1"/>
    </row>
    <row r="486" spans="1:2">
      <c r="A486" s="1"/>
      <c r="B486" s="1"/>
    </row>
    <row r="487" spans="1:2">
      <c r="A487" s="1"/>
      <c r="B487" s="1"/>
    </row>
    <row r="488" spans="1:2">
      <c r="A488" s="1"/>
      <c r="B488" s="1"/>
    </row>
    <row r="489" spans="1:2">
      <c r="A489" s="1"/>
      <c r="B489" s="1"/>
    </row>
    <row r="490" spans="1:2">
      <c r="A490" s="1"/>
      <c r="B490" s="1"/>
    </row>
    <row r="491" spans="1:2">
      <c r="A491" s="1"/>
      <c r="B491" s="1"/>
    </row>
    <row r="492" spans="1:2">
      <c r="A492" s="1"/>
      <c r="B492" s="1"/>
    </row>
    <row r="493" spans="1:2">
      <c r="A493" s="1"/>
      <c r="B493" s="1"/>
    </row>
    <row r="494" spans="1:2">
      <c r="A494" s="1"/>
      <c r="B494" s="1"/>
    </row>
    <row r="495" spans="1:2">
      <c r="A495" s="1"/>
      <c r="B495" s="1"/>
    </row>
    <row r="496" spans="1:2">
      <c r="A496" s="1"/>
      <c r="B496" s="1"/>
    </row>
    <row r="497" spans="1:2">
      <c r="A497" s="1"/>
      <c r="B497" s="1"/>
    </row>
    <row r="498" spans="1:2">
      <c r="A498" s="1"/>
      <c r="B498" s="1"/>
    </row>
    <row r="499" spans="1:2">
      <c r="A499" s="1"/>
      <c r="B499" s="1"/>
    </row>
    <row r="500" spans="1:2">
      <c r="A500" s="1"/>
      <c r="B500" s="1"/>
    </row>
    <row r="501" spans="1:2">
      <c r="A501" s="1"/>
      <c r="B501" s="1"/>
    </row>
    <row r="502" spans="1:2">
      <c r="A502" s="1"/>
      <c r="B502" s="1"/>
    </row>
    <row r="503" spans="1:2">
      <c r="A503" s="1"/>
      <c r="B503" s="1"/>
    </row>
    <row r="504" spans="1:2">
      <c r="A504" s="1"/>
      <c r="B504" s="1"/>
    </row>
    <row r="505" spans="1:2">
      <c r="A505" s="1"/>
      <c r="B505" s="1"/>
    </row>
    <row r="506" spans="1:2">
      <c r="A506" s="1"/>
      <c r="B506" s="1"/>
    </row>
    <row r="507" spans="1:2">
      <c r="A507" s="1"/>
      <c r="B507" s="1"/>
    </row>
    <row r="508" spans="1:2">
      <c r="A508" s="1"/>
      <c r="B508" s="1"/>
    </row>
    <row r="509" spans="1:2">
      <c r="A509" s="1"/>
      <c r="B509" s="1"/>
    </row>
    <row r="510" spans="1:2">
      <c r="A510" s="1"/>
      <c r="B510" s="1"/>
    </row>
    <row r="511" spans="1:2">
      <c r="A511" s="1"/>
      <c r="B511" s="1"/>
    </row>
    <row r="512" spans="1:2">
      <c r="A512" s="1"/>
      <c r="B512" s="1"/>
    </row>
    <row r="513" spans="1:2">
      <c r="A513" s="1"/>
      <c r="B513" s="1"/>
    </row>
    <row r="514" spans="1:2">
      <c r="A514" s="1"/>
      <c r="B514" s="1"/>
    </row>
    <row r="515" spans="1:2">
      <c r="A515" s="1"/>
      <c r="B515" s="1"/>
    </row>
    <row r="516" spans="1:2">
      <c r="A516" s="1"/>
      <c r="B516" s="1"/>
    </row>
    <row r="517" spans="1:2">
      <c r="A517" s="1"/>
      <c r="B517" s="1"/>
    </row>
    <row r="518" spans="1:2">
      <c r="A518" s="1"/>
      <c r="B518" s="1"/>
    </row>
    <row r="519" spans="1:2">
      <c r="A519" s="1"/>
      <c r="B519" s="1"/>
    </row>
    <row r="520" spans="1:2">
      <c r="A520" s="1"/>
      <c r="B520" s="1"/>
    </row>
    <row r="521" spans="1:2">
      <c r="A521" s="1"/>
      <c r="B521" s="1"/>
    </row>
    <row r="522" spans="1:2">
      <c r="A522" s="1"/>
      <c r="B522" s="1"/>
    </row>
    <row r="523" spans="1:2">
      <c r="A523" s="1"/>
      <c r="B523" s="1"/>
    </row>
    <row r="524" spans="1:2">
      <c r="A524" s="1"/>
      <c r="B524" s="1"/>
    </row>
    <row r="525" spans="1:2">
      <c r="A525" s="1"/>
      <c r="B525" s="1"/>
    </row>
    <row r="526" spans="1:2">
      <c r="A526" s="1"/>
      <c r="B526" s="1"/>
    </row>
    <row r="527" spans="1:2">
      <c r="A527" s="1"/>
      <c r="B527" s="1"/>
    </row>
    <row r="528" spans="1:2">
      <c r="A528" s="1"/>
      <c r="B528" s="1"/>
    </row>
    <row r="529" spans="1:2">
      <c r="A529" s="1"/>
      <c r="B529" s="1"/>
    </row>
    <row r="530" spans="1:2">
      <c r="A530" s="1"/>
      <c r="B530" s="1"/>
    </row>
    <row r="531" spans="1:2">
      <c r="A531" s="1"/>
      <c r="B531" s="1"/>
    </row>
    <row r="532" spans="1:2">
      <c r="A532" s="1"/>
      <c r="B532" s="1"/>
    </row>
    <row r="533" spans="1:2">
      <c r="A533" s="1"/>
      <c r="B533" s="1"/>
    </row>
    <row r="534" spans="1:2">
      <c r="A534" s="1"/>
      <c r="B534" s="1"/>
    </row>
    <row r="535" spans="1:2">
      <c r="A535" s="1"/>
      <c r="B535" s="1"/>
    </row>
    <row r="536" spans="1:2">
      <c r="A536" s="1"/>
      <c r="B536" s="1"/>
    </row>
    <row r="537" spans="1:2">
      <c r="A537" s="1"/>
      <c r="B537" s="1"/>
    </row>
    <row r="538" spans="1:2">
      <c r="A538" s="1"/>
      <c r="B538" s="1"/>
    </row>
    <row r="539" spans="1:2">
      <c r="A539" s="1"/>
      <c r="B539" s="1"/>
    </row>
    <row r="540" spans="1:2">
      <c r="A540" s="1"/>
      <c r="B540" s="1"/>
    </row>
    <row r="541" spans="1:2">
      <c r="A541" s="1"/>
      <c r="B541" s="1"/>
    </row>
    <row r="542" spans="1:2">
      <c r="A542" s="1"/>
      <c r="B542" s="1"/>
    </row>
    <row r="543" spans="1:2">
      <c r="A543" s="1"/>
      <c r="B543" s="1"/>
    </row>
    <row r="544" spans="1:2">
      <c r="A544" s="1"/>
      <c r="B544" s="1"/>
    </row>
    <row r="545" spans="1:2">
      <c r="A545" s="1"/>
      <c r="B545" s="1"/>
    </row>
    <row r="546" spans="1:2">
      <c r="A546" s="1"/>
      <c r="B546" s="1"/>
    </row>
    <row r="547" spans="1:2">
      <c r="A547" s="1"/>
      <c r="B547" s="1"/>
    </row>
    <row r="548" spans="1:2">
      <c r="A548" s="1"/>
      <c r="B548" s="1"/>
    </row>
    <row r="549" spans="1:2">
      <c r="A549" s="1"/>
      <c r="B549" s="1"/>
    </row>
    <row r="550" spans="1:2">
      <c r="A550" s="1"/>
      <c r="B550" s="1"/>
    </row>
    <row r="551" spans="1:2">
      <c r="A551" s="1"/>
      <c r="B551" s="1"/>
    </row>
    <row r="552" spans="1:2">
      <c r="A552" s="1"/>
      <c r="B552" s="1"/>
    </row>
    <row r="553" spans="1:2">
      <c r="A553" s="1"/>
      <c r="B553" s="1"/>
    </row>
    <row r="554" spans="1:2">
      <c r="A554" s="1"/>
      <c r="B554" s="1"/>
    </row>
    <row r="555" spans="1:2">
      <c r="A555" s="1"/>
      <c r="B555" s="1"/>
    </row>
    <row r="556" spans="1:2">
      <c r="A556" s="1"/>
      <c r="B556" s="1"/>
    </row>
    <row r="557" spans="1:2">
      <c r="A557" s="1"/>
      <c r="B557" s="1"/>
    </row>
    <row r="558" spans="1:2">
      <c r="A558" s="1"/>
      <c r="B558" s="1"/>
    </row>
    <row r="559" spans="1:2">
      <c r="A559" s="1"/>
      <c r="B559" s="1"/>
    </row>
    <row r="560" spans="1:2">
      <c r="A560" s="1"/>
      <c r="B560" s="1"/>
    </row>
    <row r="561" spans="1:2">
      <c r="A561" s="1"/>
      <c r="B561" s="1"/>
    </row>
    <row r="562" spans="1:2">
      <c r="A562" s="1"/>
      <c r="B562" s="1"/>
    </row>
    <row r="563" spans="1:2">
      <c r="A563" s="1"/>
      <c r="B563" s="1"/>
    </row>
    <row r="564" spans="1:2">
      <c r="A564" s="1"/>
      <c r="B564" s="1"/>
    </row>
    <row r="565" spans="1:2">
      <c r="A565" s="1"/>
      <c r="B565" s="1"/>
    </row>
    <row r="566" spans="1:2">
      <c r="A566" s="1"/>
      <c r="B566" s="1"/>
    </row>
    <row r="567" spans="1:2">
      <c r="A567" s="1"/>
      <c r="B567" s="1"/>
    </row>
    <row r="568" spans="1:2">
      <c r="A568" s="1"/>
      <c r="B568" s="1"/>
    </row>
    <row r="569" spans="1:2">
      <c r="A569" s="1"/>
      <c r="B569" s="1"/>
    </row>
    <row r="570" spans="1:2">
      <c r="A570" s="1"/>
      <c r="B570" s="1"/>
    </row>
    <row r="571" spans="1:2">
      <c r="A571" s="1"/>
      <c r="B571" s="1"/>
    </row>
    <row r="572" spans="1:2">
      <c r="A572" s="1"/>
      <c r="B572" s="1"/>
    </row>
    <row r="573" spans="1:2">
      <c r="A573" s="1"/>
      <c r="B573" s="1"/>
    </row>
    <row r="574" spans="1:2">
      <c r="A574" s="1"/>
      <c r="B574" s="1"/>
    </row>
    <row r="575" spans="1:2">
      <c r="A575" s="1"/>
      <c r="B575" s="1"/>
    </row>
    <row r="576" spans="1:2">
      <c r="A576" s="1"/>
      <c r="B576" s="1"/>
    </row>
    <row r="577" spans="1:2">
      <c r="A577" s="1"/>
      <c r="B577" s="1"/>
    </row>
    <row r="578" spans="1:2">
      <c r="A578" s="1"/>
      <c r="B578" s="1"/>
    </row>
    <row r="579" spans="1:2">
      <c r="A579" s="1"/>
      <c r="B579" s="1"/>
    </row>
    <row r="580" spans="1:2">
      <c r="A580" s="1"/>
      <c r="B580" s="1"/>
    </row>
    <row r="581" spans="1:2">
      <c r="A581" s="1"/>
      <c r="B581" s="1"/>
    </row>
    <row r="582" spans="1:2">
      <c r="A582" s="1"/>
      <c r="B582" s="1"/>
    </row>
    <row r="583" spans="1:2">
      <c r="A583" s="1"/>
      <c r="B583" s="1"/>
    </row>
    <row r="584" spans="1:2">
      <c r="A584" s="1"/>
      <c r="B584" s="1"/>
    </row>
    <row r="585" spans="1:2">
      <c r="A585" s="1"/>
      <c r="B585" s="1"/>
    </row>
    <row r="586" spans="1:2">
      <c r="A586" s="1"/>
      <c r="B586" s="1"/>
    </row>
    <row r="587" spans="1:2">
      <c r="A587" s="1"/>
      <c r="B587" s="1"/>
    </row>
    <row r="588" spans="1:2">
      <c r="A588" s="1"/>
      <c r="B588" s="1"/>
    </row>
    <row r="589" spans="1:2">
      <c r="A589" s="1"/>
      <c r="B589" s="1"/>
    </row>
    <row r="590" spans="1:2">
      <c r="A590" s="1"/>
      <c r="B590" s="1"/>
    </row>
    <row r="591" spans="1:2">
      <c r="A591" s="1"/>
      <c r="B591" s="1"/>
    </row>
    <row r="592" spans="1:2">
      <c r="A592" s="1"/>
      <c r="B592" s="1"/>
    </row>
    <row r="593" spans="1:2">
      <c r="A593" s="1"/>
      <c r="B593" s="1"/>
    </row>
    <row r="594" spans="1:2">
      <c r="A594" s="1"/>
      <c r="B594" s="1"/>
    </row>
    <row r="595" spans="1:2">
      <c r="A595" s="1"/>
      <c r="B595" s="1"/>
    </row>
    <row r="596" spans="1:2">
      <c r="A596" s="1"/>
      <c r="B596" s="1"/>
    </row>
    <row r="597" spans="1:2">
      <c r="A597" s="1"/>
      <c r="B597" s="1"/>
    </row>
    <row r="598" spans="1:2">
      <c r="A598" s="1"/>
      <c r="B598" s="1"/>
    </row>
    <row r="599" spans="1:2">
      <c r="A599" s="1"/>
      <c r="B599" s="1"/>
    </row>
    <row r="600" spans="1:2">
      <c r="A600" s="1"/>
      <c r="B600" s="1"/>
    </row>
    <row r="601" spans="1:2">
      <c r="A601" s="1"/>
      <c r="B601" s="1"/>
    </row>
    <row r="602" spans="1:2">
      <c r="A602" s="1"/>
      <c r="B602" s="1"/>
    </row>
    <row r="603" spans="1:2">
      <c r="A603" s="1"/>
      <c r="B603" s="1"/>
    </row>
    <row r="604" spans="1:2">
      <c r="A604" s="1"/>
      <c r="B604" s="1"/>
    </row>
    <row r="605" spans="1:2">
      <c r="A605" s="1"/>
      <c r="B605" s="1"/>
    </row>
    <row r="606" spans="1:2">
      <c r="A606" s="1"/>
      <c r="B606" s="1"/>
    </row>
    <row r="607" spans="1:2">
      <c r="A607" s="1"/>
      <c r="B607" s="1"/>
    </row>
    <row r="608" spans="1:2">
      <c r="A608" s="1"/>
      <c r="B608" s="1"/>
    </row>
    <row r="609" spans="1:2">
      <c r="A609" s="1"/>
      <c r="B609" s="1"/>
    </row>
    <row r="610" spans="1:2">
      <c r="A610" s="1"/>
      <c r="B610" s="1"/>
    </row>
    <row r="611" spans="1:2">
      <c r="A611" s="1"/>
      <c r="B611" s="1"/>
    </row>
    <row r="612" spans="1:2">
      <c r="A612" s="1"/>
      <c r="B612" s="1"/>
    </row>
    <row r="613" spans="1:2">
      <c r="A613" s="1"/>
      <c r="B613" s="1"/>
    </row>
    <row r="614" spans="1:2">
      <c r="A614" s="1"/>
      <c r="B614" s="1"/>
    </row>
    <row r="615" spans="1:2">
      <c r="A615" s="1"/>
      <c r="B615" s="1"/>
    </row>
    <row r="616" spans="1:2">
      <c r="A616" s="1"/>
      <c r="B616" s="1"/>
    </row>
    <row r="617" spans="1:2">
      <c r="A617" s="1"/>
      <c r="B617" s="1"/>
    </row>
    <row r="618" spans="1:2">
      <c r="A618" s="1"/>
      <c r="B618" s="1"/>
    </row>
    <row r="619" spans="1:2">
      <c r="A619" s="1"/>
      <c r="B619" s="1"/>
    </row>
    <row r="620" spans="1:2">
      <c r="A620" s="1"/>
      <c r="B620" s="1"/>
    </row>
    <row r="621" spans="1:2">
      <c r="A621" s="1"/>
      <c r="B621" s="1"/>
    </row>
    <row r="622" spans="1:2">
      <c r="A622" s="1"/>
      <c r="B622" s="1"/>
    </row>
    <row r="623" spans="1:2">
      <c r="A623" s="1"/>
      <c r="B623" s="1"/>
    </row>
    <row r="624" spans="1:2">
      <c r="A624" s="1"/>
      <c r="B624" s="1"/>
    </row>
    <row r="625" spans="1:2">
      <c r="A625" s="1"/>
      <c r="B625" s="1"/>
    </row>
    <row r="626" spans="1:2">
      <c r="A626" s="1"/>
      <c r="B626" s="1"/>
    </row>
    <row r="627" spans="1:2">
      <c r="A627" s="1"/>
      <c r="B627" s="1"/>
    </row>
    <row r="628" spans="1:2">
      <c r="A628" s="1"/>
      <c r="B628" s="1"/>
    </row>
    <row r="629" spans="1:2">
      <c r="A629" s="1"/>
      <c r="B629" s="1"/>
    </row>
    <row r="630" spans="1:2">
      <c r="A630" s="1"/>
      <c r="B630" s="1"/>
    </row>
    <row r="631" spans="1:2">
      <c r="A631" s="1"/>
      <c r="B631" s="1"/>
    </row>
    <row r="632" spans="1:2">
      <c r="A632" s="1"/>
      <c r="B632" s="1"/>
    </row>
    <row r="633" spans="1:2">
      <c r="A633" s="1"/>
      <c r="B633" s="1"/>
    </row>
    <row r="634" spans="1:2">
      <c r="A634" s="1"/>
      <c r="B634" s="1"/>
    </row>
    <row r="635" spans="1:2">
      <c r="A635" s="1"/>
      <c r="B635" s="1"/>
    </row>
    <row r="636" spans="1:2">
      <c r="A636" s="1"/>
      <c r="B636" s="1"/>
    </row>
    <row r="637" spans="1:2">
      <c r="A637" s="1"/>
      <c r="B637" s="1"/>
    </row>
    <row r="638" spans="1:2">
      <c r="A638" s="1"/>
      <c r="B638" s="1"/>
    </row>
    <row r="639" spans="1:2">
      <c r="A639" s="1"/>
      <c r="B639" s="1"/>
    </row>
    <row r="640" spans="1:2">
      <c r="A640" s="1"/>
      <c r="B640" s="1"/>
    </row>
    <row r="641" spans="1:2">
      <c r="A641" s="1"/>
      <c r="B641" s="1"/>
    </row>
    <row r="642" spans="1:2">
      <c r="A642" s="1"/>
      <c r="B642" s="1"/>
    </row>
    <row r="643" spans="1:2">
      <c r="A643" s="1"/>
      <c r="B643" s="1"/>
    </row>
    <row r="644" spans="1:2">
      <c r="A644" s="1"/>
      <c r="B644" s="1"/>
    </row>
    <row r="645" spans="1:2">
      <c r="A645" s="1"/>
      <c r="B645" s="1"/>
    </row>
    <row r="646" spans="1:2">
      <c r="A646" s="1"/>
      <c r="B646" s="1"/>
    </row>
    <row r="647" spans="1:2">
      <c r="A647" s="1"/>
      <c r="B647" s="1"/>
    </row>
    <row r="648" spans="1:2">
      <c r="A648" s="1"/>
      <c r="B648" s="1"/>
    </row>
    <row r="649" spans="1:2">
      <c r="A649" s="1"/>
      <c r="B649" s="1"/>
    </row>
    <row r="650" spans="1:2">
      <c r="A650" s="1"/>
      <c r="B650" s="1"/>
    </row>
    <row r="651" spans="1:2">
      <c r="A651" s="1"/>
      <c r="B651" s="1"/>
    </row>
    <row r="652" spans="1:2">
      <c r="A652" s="1"/>
      <c r="B652" s="1"/>
    </row>
    <row r="653" spans="1:2">
      <c r="A653" s="1"/>
      <c r="B653" s="1"/>
    </row>
    <row r="654" spans="1:2">
      <c r="A654" s="1"/>
      <c r="B654" s="1"/>
    </row>
    <row r="655" spans="1:2">
      <c r="A655" s="1"/>
      <c r="B655" s="1"/>
    </row>
    <row r="656" spans="1:2">
      <c r="A656" s="1"/>
      <c r="B656" s="1"/>
    </row>
    <row r="657" spans="1:2">
      <c r="A657" s="1"/>
      <c r="B657" s="1"/>
    </row>
    <row r="658" spans="1:2">
      <c r="A658" s="1"/>
      <c r="B658" s="1"/>
    </row>
    <row r="659" spans="1:2">
      <c r="A659" s="1"/>
      <c r="B659" s="1"/>
    </row>
    <row r="660" spans="1:2">
      <c r="A660" s="1"/>
      <c r="B660" s="1"/>
    </row>
    <row r="661" spans="1:2">
      <c r="A661" s="1"/>
      <c r="B661" s="1"/>
    </row>
  </sheetData>
  <customSheetViews>
    <customSheetView guid="{CD871849-AF88-40FB-A846-05CBB7D43A84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2">
    <mergeCell ref="A1:H1"/>
    <mergeCell ref="A2:A4"/>
    <mergeCell ref="B2:B4"/>
    <mergeCell ref="C2:C4"/>
    <mergeCell ref="D2:D4"/>
    <mergeCell ref="G3:H3"/>
    <mergeCell ref="E3:E4"/>
    <mergeCell ref="B5:H5"/>
    <mergeCell ref="B20:H20"/>
    <mergeCell ref="B35:H35"/>
    <mergeCell ref="F3:F4"/>
    <mergeCell ref="E2:H2"/>
  </mergeCells>
  <phoneticPr fontId="52" type="noConversion"/>
  <pageMargins left="0.70866141732283472" right="0.6692913385826772" top="0.98425196850393704" bottom="0.78740157480314965" header="0.51181102362204722" footer="0.39370078740157483"/>
  <pageSetup paperSize="9" firstPageNumber="164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 enableFormatConditionsCalculation="0">
    <tabColor rgb="FF00B050"/>
  </sheetPr>
  <dimension ref="A1:H49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28.42578125" style="30" customWidth="1"/>
    <col min="2" max="2" width="8.7109375" style="30" customWidth="1"/>
    <col min="3" max="8" width="8.7109375" style="1" customWidth="1"/>
    <col min="9" max="16384" width="11.42578125" style="1"/>
  </cols>
  <sheetData>
    <row r="1" spans="1:8" ht="36" customHeight="1">
      <c r="A1" s="3267" t="s">
        <v>1249</v>
      </c>
      <c r="B1" s="3267"/>
      <c r="C1" s="3267"/>
      <c r="D1" s="3267"/>
      <c r="E1" s="3267"/>
      <c r="F1" s="3267"/>
      <c r="G1" s="3267"/>
      <c r="H1" s="3267"/>
    </row>
    <row r="2" spans="1:8" s="21" customFormat="1" ht="12.2" customHeight="1">
      <c r="A2" s="3246" t="s">
        <v>611</v>
      </c>
      <c r="B2" s="3244" t="s">
        <v>502</v>
      </c>
      <c r="C2" s="3244" t="s">
        <v>243</v>
      </c>
      <c r="D2" s="3244" t="s">
        <v>244</v>
      </c>
      <c r="E2" s="3244" t="s">
        <v>595</v>
      </c>
      <c r="F2" s="3244"/>
      <c r="G2" s="3244"/>
      <c r="H2" s="3245"/>
    </row>
    <row r="3" spans="1:8" s="21" customFormat="1" ht="12.2" customHeight="1">
      <c r="A3" s="3247"/>
      <c r="B3" s="3251"/>
      <c r="C3" s="3251"/>
      <c r="D3" s="3251"/>
      <c r="E3" s="3251" t="s">
        <v>363</v>
      </c>
      <c r="F3" s="3251" t="s">
        <v>364</v>
      </c>
      <c r="G3" s="3251" t="s">
        <v>759</v>
      </c>
      <c r="H3" s="3259"/>
    </row>
    <row r="4" spans="1:8" s="21" customFormat="1" ht="36" customHeight="1">
      <c r="A4" s="3253"/>
      <c r="B4" s="3254"/>
      <c r="C4" s="3254"/>
      <c r="D4" s="3254"/>
      <c r="E4" s="3254"/>
      <c r="F4" s="3254"/>
      <c r="G4" s="31" t="s">
        <v>93</v>
      </c>
      <c r="H4" s="14" t="s">
        <v>527</v>
      </c>
    </row>
    <row r="5" spans="1:8" s="4" customFormat="1" ht="27" customHeight="1">
      <c r="A5" s="20"/>
      <c r="B5" s="3265" t="s">
        <v>502</v>
      </c>
      <c r="C5" s="3265"/>
      <c r="D5" s="3265"/>
      <c r="E5" s="3265"/>
      <c r="F5" s="3265"/>
      <c r="G5" s="3265"/>
      <c r="H5" s="3265"/>
    </row>
    <row r="6" spans="1:8" s="41" customFormat="1">
      <c r="A6" s="40" t="s">
        <v>526</v>
      </c>
      <c r="B6" s="1232">
        <v>13200</v>
      </c>
      <c r="C6" s="1233">
        <v>1152</v>
      </c>
      <c r="D6" s="1235">
        <v>12048</v>
      </c>
      <c r="E6" s="222">
        <v>17</v>
      </c>
      <c r="F6" s="218">
        <v>13</v>
      </c>
      <c r="G6" s="218">
        <v>131</v>
      </c>
      <c r="H6" s="218">
        <v>73</v>
      </c>
    </row>
    <row r="7" spans="1:8" s="41" customFormat="1" ht="24">
      <c r="A7" s="40" t="s">
        <v>824</v>
      </c>
      <c r="B7" s="1232">
        <v>382</v>
      </c>
      <c r="C7" s="1233">
        <v>32</v>
      </c>
      <c r="D7" s="1235">
        <v>350</v>
      </c>
      <c r="E7" s="218">
        <v>0</v>
      </c>
      <c r="F7" s="218">
        <v>0</v>
      </c>
      <c r="G7" s="218">
        <v>16</v>
      </c>
      <c r="H7" s="218">
        <v>141</v>
      </c>
    </row>
    <row r="8" spans="1:8" s="41" customFormat="1" ht="21" customHeight="1">
      <c r="A8" s="40" t="s">
        <v>424</v>
      </c>
      <c r="B8" s="1232">
        <v>786</v>
      </c>
      <c r="C8" s="1233">
        <v>267</v>
      </c>
      <c r="D8" s="1235">
        <v>519</v>
      </c>
      <c r="E8" s="222">
        <v>0</v>
      </c>
      <c r="F8" s="222">
        <v>0</v>
      </c>
      <c r="G8" s="222">
        <v>0</v>
      </c>
      <c r="H8" s="218">
        <v>6</v>
      </c>
    </row>
    <row r="9" spans="1:8" s="41" customFormat="1" ht="21" customHeight="1">
      <c r="A9" s="40" t="s">
        <v>314</v>
      </c>
      <c r="B9" s="1232">
        <v>1044</v>
      </c>
      <c r="C9" s="1233">
        <v>398</v>
      </c>
      <c r="D9" s="1235">
        <v>646</v>
      </c>
      <c r="E9" s="222">
        <v>0</v>
      </c>
      <c r="F9" s="222">
        <v>0</v>
      </c>
      <c r="G9" s="222">
        <v>0</v>
      </c>
      <c r="H9" s="218">
        <v>457</v>
      </c>
    </row>
    <row r="10" spans="1:8" s="41" customFormat="1" ht="24">
      <c r="A10" s="40" t="s">
        <v>91</v>
      </c>
      <c r="B10" s="1232">
        <v>431</v>
      </c>
      <c r="C10" s="1233">
        <v>146</v>
      </c>
      <c r="D10" s="1235">
        <v>285</v>
      </c>
      <c r="E10" s="222">
        <v>0</v>
      </c>
      <c r="F10" s="222">
        <v>0</v>
      </c>
      <c r="G10" s="222">
        <v>0</v>
      </c>
      <c r="H10" s="218">
        <v>273</v>
      </c>
    </row>
    <row r="11" spans="1:8" s="41" customFormat="1" ht="21" customHeight="1">
      <c r="A11" s="40" t="s">
        <v>309</v>
      </c>
      <c r="B11" s="1232">
        <v>476</v>
      </c>
      <c r="C11" s="222">
        <v>0</v>
      </c>
      <c r="D11" s="1235">
        <v>476</v>
      </c>
      <c r="E11" s="222">
        <v>0</v>
      </c>
      <c r="F11" s="222">
        <v>0</v>
      </c>
      <c r="G11" s="222">
        <v>0</v>
      </c>
      <c r="H11" s="222">
        <v>0</v>
      </c>
    </row>
    <row r="12" spans="1:8" s="41" customFormat="1" ht="12.75" customHeight="1">
      <c r="A12" s="40" t="s">
        <v>764</v>
      </c>
      <c r="B12" s="1232">
        <v>291</v>
      </c>
      <c r="C12" s="222">
        <v>0</v>
      </c>
      <c r="D12" s="1235">
        <v>291</v>
      </c>
      <c r="E12" s="222">
        <v>0</v>
      </c>
      <c r="F12" s="222">
        <v>0</v>
      </c>
      <c r="G12" s="222">
        <v>0</v>
      </c>
      <c r="H12" s="222">
        <v>0</v>
      </c>
    </row>
    <row r="13" spans="1:8" s="41" customFormat="1" ht="12.75" customHeight="1">
      <c r="A13" s="40" t="s">
        <v>522</v>
      </c>
      <c r="B13" s="1232">
        <v>119</v>
      </c>
      <c r="C13" s="222">
        <v>0</v>
      </c>
      <c r="D13" s="1235">
        <v>119</v>
      </c>
      <c r="E13" s="222">
        <v>0</v>
      </c>
      <c r="F13" s="222">
        <v>0</v>
      </c>
      <c r="G13" s="222">
        <v>0</v>
      </c>
      <c r="H13" s="222">
        <v>0</v>
      </c>
    </row>
    <row r="14" spans="1:8" s="41" customFormat="1" ht="21" customHeight="1">
      <c r="A14" s="40" t="s">
        <v>614</v>
      </c>
      <c r="B14" s="1232">
        <v>1750</v>
      </c>
      <c r="C14" s="1234">
        <v>59</v>
      </c>
      <c r="D14" s="1235">
        <v>1691</v>
      </c>
      <c r="E14" s="218">
        <v>1691</v>
      </c>
      <c r="F14" s="222">
        <v>0</v>
      </c>
      <c r="G14" s="222">
        <v>0</v>
      </c>
      <c r="H14" s="222">
        <v>0</v>
      </c>
    </row>
    <row r="15" spans="1:8" s="41" customFormat="1" ht="21" customHeight="1">
      <c r="A15" s="40" t="s">
        <v>690</v>
      </c>
      <c r="B15" s="1232">
        <v>1701</v>
      </c>
      <c r="C15" s="1234">
        <v>33</v>
      </c>
      <c r="D15" s="1235">
        <v>1668</v>
      </c>
      <c r="E15" s="222">
        <v>0</v>
      </c>
      <c r="F15" s="257" t="s">
        <v>1732</v>
      </c>
      <c r="G15" s="218">
        <v>241</v>
      </c>
      <c r="H15" s="222">
        <v>0</v>
      </c>
    </row>
    <row r="16" spans="1:8" s="41" customFormat="1" ht="24">
      <c r="A16" s="40" t="s">
        <v>92</v>
      </c>
      <c r="B16" s="1232">
        <v>0</v>
      </c>
      <c r="C16" s="1234">
        <v>0</v>
      </c>
      <c r="D16" s="1235">
        <v>0</v>
      </c>
      <c r="E16" s="222">
        <v>0</v>
      </c>
      <c r="F16" s="257" t="s">
        <v>1732</v>
      </c>
      <c r="G16" s="220">
        <v>0</v>
      </c>
      <c r="H16" s="222">
        <v>0</v>
      </c>
    </row>
    <row r="17" spans="1:8" s="41" customFormat="1" ht="21" customHeight="1">
      <c r="A17" s="40" t="s">
        <v>54</v>
      </c>
      <c r="B17" s="1235">
        <v>1569</v>
      </c>
      <c r="C17" s="1236">
        <v>267</v>
      </c>
      <c r="D17" s="1235">
        <v>1302</v>
      </c>
      <c r="E17" s="222">
        <v>0</v>
      </c>
      <c r="F17" s="218">
        <v>1302</v>
      </c>
      <c r="G17" s="222">
        <v>0</v>
      </c>
      <c r="H17" s="222">
        <v>0</v>
      </c>
    </row>
    <row r="18" spans="1:8" s="41" customFormat="1" ht="21" customHeight="1">
      <c r="A18" s="40" t="s">
        <v>679</v>
      </c>
      <c r="B18" s="1235">
        <v>1538</v>
      </c>
      <c r="C18" s="1236">
        <v>20</v>
      </c>
      <c r="D18" s="1235">
        <v>1518</v>
      </c>
      <c r="E18" s="222">
        <v>0</v>
      </c>
      <c r="F18" s="218">
        <v>234</v>
      </c>
      <c r="G18" s="220">
        <v>18</v>
      </c>
      <c r="H18" s="222">
        <v>0</v>
      </c>
    </row>
    <row r="19" spans="1:8" s="41" customFormat="1" ht="21" customHeight="1">
      <c r="A19" s="57" t="s">
        <v>502</v>
      </c>
      <c r="B19" s="217">
        <f>SUM(B6:B18)</f>
        <v>23287</v>
      </c>
      <c r="C19" s="219">
        <f t="shared" ref="C19:H19" si="0">SUM(C6:C18)</f>
        <v>2374</v>
      </c>
      <c r="D19" s="217">
        <f t="shared" si="0"/>
        <v>20913</v>
      </c>
      <c r="E19" s="219">
        <f t="shared" si="0"/>
        <v>1708</v>
      </c>
      <c r="F19" s="219">
        <f t="shared" si="0"/>
        <v>1549</v>
      </c>
      <c r="G19" s="221">
        <f t="shared" si="0"/>
        <v>406</v>
      </c>
      <c r="H19" s="219">
        <f t="shared" si="0"/>
        <v>950</v>
      </c>
    </row>
    <row r="20" spans="1:8" ht="27" customHeight="1">
      <c r="A20" s="96"/>
      <c r="B20" s="3266" t="s">
        <v>622</v>
      </c>
      <c r="C20" s="3266"/>
      <c r="D20" s="3266"/>
      <c r="E20" s="3266"/>
      <c r="F20" s="3266"/>
      <c r="G20" s="3266"/>
      <c r="H20" s="3266"/>
    </row>
    <row r="21" spans="1:8" s="41" customFormat="1">
      <c r="A21" s="40" t="s">
        <v>526</v>
      </c>
      <c r="B21" s="1237">
        <v>8157</v>
      </c>
      <c r="C21" s="1238">
        <v>836</v>
      </c>
      <c r="D21" s="1240">
        <v>7321</v>
      </c>
      <c r="E21" s="222">
        <v>15</v>
      </c>
      <c r="F21" s="218">
        <v>13</v>
      </c>
      <c r="G21" s="218">
        <v>80</v>
      </c>
      <c r="H21" s="218">
        <v>62</v>
      </c>
    </row>
    <row r="22" spans="1:8" s="41" customFormat="1" ht="24">
      <c r="A22" s="40" t="s">
        <v>824</v>
      </c>
      <c r="B22" s="1237">
        <v>239</v>
      </c>
      <c r="C22" s="1238">
        <v>21</v>
      </c>
      <c r="D22" s="1240">
        <v>218</v>
      </c>
      <c r="E22" s="218">
        <v>0</v>
      </c>
      <c r="F22" s="218">
        <v>0</v>
      </c>
      <c r="G22" s="218">
        <v>2</v>
      </c>
      <c r="H22" s="218">
        <v>95</v>
      </c>
    </row>
    <row r="23" spans="1:8" s="41" customFormat="1" ht="21" customHeight="1">
      <c r="A23" s="40" t="s">
        <v>424</v>
      </c>
      <c r="B23" s="1237">
        <v>486</v>
      </c>
      <c r="C23" s="1238">
        <v>174</v>
      </c>
      <c r="D23" s="1240">
        <v>312</v>
      </c>
      <c r="E23" s="222">
        <v>0</v>
      </c>
      <c r="F23" s="222">
        <v>0</v>
      </c>
      <c r="G23" s="222">
        <v>0</v>
      </c>
      <c r="H23" s="218">
        <v>3</v>
      </c>
    </row>
    <row r="24" spans="1:8" s="41" customFormat="1" ht="21" customHeight="1">
      <c r="A24" s="40" t="s">
        <v>314</v>
      </c>
      <c r="B24" s="1237">
        <v>664</v>
      </c>
      <c r="C24" s="1238">
        <v>287</v>
      </c>
      <c r="D24" s="1240">
        <v>377</v>
      </c>
      <c r="E24" s="222">
        <v>0</v>
      </c>
      <c r="F24" s="222">
        <v>0</v>
      </c>
      <c r="G24" s="222">
        <v>0</v>
      </c>
      <c r="H24" s="218">
        <v>254</v>
      </c>
    </row>
    <row r="25" spans="1:8" s="41" customFormat="1" ht="24">
      <c r="A25" s="40" t="s">
        <v>91</v>
      </c>
      <c r="B25" s="1237">
        <v>261</v>
      </c>
      <c r="C25" s="1238">
        <v>90</v>
      </c>
      <c r="D25" s="1240">
        <v>171</v>
      </c>
      <c r="E25" s="222">
        <v>0</v>
      </c>
      <c r="F25" s="222">
        <v>0</v>
      </c>
      <c r="G25" s="222">
        <v>0</v>
      </c>
      <c r="H25" s="218">
        <v>167</v>
      </c>
    </row>
    <row r="26" spans="1:8" s="41" customFormat="1" ht="21" customHeight="1">
      <c r="A26" s="40" t="s">
        <v>309</v>
      </c>
      <c r="B26" s="1237">
        <v>259</v>
      </c>
      <c r="C26" s="222">
        <v>0</v>
      </c>
      <c r="D26" s="1240">
        <v>259</v>
      </c>
      <c r="E26" s="222">
        <v>0</v>
      </c>
      <c r="F26" s="222">
        <v>0</v>
      </c>
      <c r="G26" s="222">
        <v>0</v>
      </c>
      <c r="H26" s="222">
        <v>0</v>
      </c>
    </row>
    <row r="27" spans="1:8" s="41" customFormat="1" ht="12.75" customHeight="1">
      <c r="A27" s="40" t="s">
        <v>764</v>
      </c>
      <c r="B27" s="1237">
        <v>178</v>
      </c>
      <c r="C27" s="222">
        <v>0</v>
      </c>
      <c r="D27" s="1240">
        <v>178</v>
      </c>
      <c r="E27" s="222">
        <v>0</v>
      </c>
      <c r="F27" s="222">
        <v>0</v>
      </c>
      <c r="G27" s="222">
        <v>0</v>
      </c>
      <c r="H27" s="222">
        <v>0</v>
      </c>
    </row>
    <row r="28" spans="1:8" s="41" customFormat="1" ht="12.75" customHeight="1">
      <c r="A28" s="40" t="s">
        <v>522</v>
      </c>
      <c r="B28" s="1237">
        <v>70</v>
      </c>
      <c r="C28" s="222">
        <v>0</v>
      </c>
      <c r="D28" s="1240">
        <v>70</v>
      </c>
      <c r="E28" s="222">
        <v>0</v>
      </c>
      <c r="F28" s="222">
        <v>0</v>
      </c>
      <c r="G28" s="222">
        <v>0</v>
      </c>
      <c r="H28" s="222">
        <v>0</v>
      </c>
    </row>
    <row r="29" spans="1:8" s="41" customFormat="1" ht="21" customHeight="1">
      <c r="A29" s="40" t="s">
        <v>614</v>
      </c>
      <c r="B29" s="1237">
        <v>808</v>
      </c>
      <c r="C29" s="1239">
        <v>25</v>
      </c>
      <c r="D29" s="1240">
        <v>783</v>
      </c>
      <c r="E29" s="218">
        <v>783</v>
      </c>
      <c r="F29" s="222">
        <v>0</v>
      </c>
      <c r="G29" s="222">
        <v>0</v>
      </c>
      <c r="H29" s="222">
        <v>0</v>
      </c>
    </row>
    <row r="30" spans="1:8" s="41" customFormat="1" ht="21" customHeight="1">
      <c r="A30" s="40" t="s">
        <v>690</v>
      </c>
      <c r="B30" s="1237">
        <v>355</v>
      </c>
      <c r="C30" s="1239">
        <v>8</v>
      </c>
      <c r="D30" s="1240">
        <v>347</v>
      </c>
      <c r="E30" s="222">
        <v>0</v>
      </c>
      <c r="F30" s="257" t="s">
        <v>1732</v>
      </c>
      <c r="G30" s="218">
        <v>48</v>
      </c>
      <c r="H30" s="222">
        <v>0</v>
      </c>
    </row>
    <row r="31" spans="1:8" s="41" customFormat="1" ht="24">
      <c r="A31" s="40" t="s">
        <v>92</v>
      </c>
      <c r="B31" s="1237">
        <v>0</v>
      </c>
      <c r="C31" s="1239">
        <v>0</v>
      </c>
      <c r="D31" s="1240">
        <v>0</v>
      </c>
      <c r="E31" s="222">
        <v>0</v>
      </c>
      <c r="F31" s="257" t="s">
        <v>1732</v>
      </c>
      <c r="G31" s="220">
        <v>0</v>
      </c>
      <c r="H31" s="222">
        <v>0</v>
      </c>
    </row>
    <row r="32" spans="1:8" s="41" customFormat="1" ht="21" customHeight="1">
      <c r="A32" s="40" t="s">
        <v>54</v>
      </c>
      <c r="B32" s="1237">
        <v>773</v>
      </c>
      <c r="C32" s="1239">
        <v>146</v>
      </c>
      <c r="D32" s="1240">
        <v>627</v>
      </c>
      <c r="E32" s="222">
        <v>0</v>
      </c>
      <c r="F32" s="218">
        <v>627</v>
      </c>
      <c r="G32" s="222">
        <v>0</v>
      </c>
      <c r="H32" s="222">
        <v>0</v>
      </c>
    </row>
    <row r="33" spans="1:8" s="41" customFormat="1" ht="21" customHeight="1">
      <c r="A33" s="40" t="s">
        <v>679</v>
      </c>
      <c r="B33" s="1237">
        <v>940</v>
      </c>
      <c r="C33" s="1239">
        <v>11</v>
      </c>
      <c r="D33" s="1240">
        <v>929</v>
      </c>
      <c r="E33" s="222">
        <v>0</v>
      </c>
      <c r="F33" s="218">
        <v>153</v>
      </c>
      <c r="G33" s="220">
        <v>16</v>
      </c>
      <c r="H33" s="222">
        <v>0</v>
      </c>
    </row>
    <row r="34" spans="1:8" s="41" customFormat="1" ht="21" customHeight="1">
      <c r="A34" s="57" t="s">
        <v>624</v>
      </c>
      <c r="B34" s="217">
        <f>SUM(B21:B33)</f>
        <v>13190</v>
      </c>
      <c r="C34" s="217">
        <f t="shared" ref="C34:H34" si="1">SUM(C21:C33)</f>
        <v>1598</v>
      </c>
      <c r="D34" s="217">
        <f t="shared" si="1"/>
        <v>11592</v>
      </c>
      <c r="E34" s="217">
        <f t="shared" si="1"/>
        <v>798</v>
      </c>
      <c r="F34" s="217">
        <f t="shared" si="1"/>
        <v>793</v>
      </c>
      <c r="G34" s="217">
        <f t="shared" si="1"/>
        <v>146</v>
      </c>
      <c r="H34" s="217">
        <f t="shared" si="1"/>
        <v>581</v>
      </c>
    </row>
    <row r="35" spans="1:8" ht="27" customHeight="1">
      <c r="A35" s="96"/>
      <c r="B35" s="3266" t="s">
        <v>34</v>
      </c>
      <c r="C35" s="3266"/>
      <c r="D35" s="3266"/>
      <c r="E35" s="3266"/>
      <c r="F35" s="3266"/>
      <c r="G35" s="3266"/>
      <c r="H35" s="3266"/>
    </row>
    <row r="36" spans="1:8" s="41" customFormat="1">
      <c r="A36" s="40" t="s">
        <v>526</v>
      </c>
      <c r="B36" s="1241">
        <v>5043</v>
      </c>
      <c r="C36" s="1242">
        <v>316</v>
      </c>
      <c r="D36" s="1244">
        <v>4727</v>
      </c>
      <c r="E36" s="222">
        <v>2</v>
      </c>
      <c r="F36" s="218">
        <v>0</v>
      </c>
      <c r="G36" s="218">
        <v>51</v>
      </c>
      <c r="H36" s="218">
        <v>11</v>
      </c>
    </row>
    <row r="37" spans="1:8" s="41" customFormat="1" ht="24">
      <c r="A37" s="40" t="s">
        <v>824</v>
      </c>
      <c r="B37" s="1241">
        <v>143</v>
      </c>
      <c r="C37" s="1242">
        <v>11</v>
      </c>
      <c r="D37" s="1244">
        <v>132</v>
      </c>
      <c r="E37" s="218">
        <v>0</v>
      </c>
      <c r="F37" s="218">
        <v>0</v>
      </c>
      <c r="G37" s="218">
        <v>14</v>
      </c>
      <c r="H37" s="218">
        <v>46</v>
      </c>
    </row>
    <row r="38" spans="1:8" s="41" customFormat="1" ht="21" customHeight="1">
      <c r="A38" s="40" t="s">
        <v>424</v>
      </c>
      <c r="B38" s="1241">
        <v>300</v>
      </c>
      <c r="C38" s="1242">
        <v>93</v>
      </c>
      <c r="D38" s="1244">
        <v>207</v>
      </c>
      <c r="E38" s="222">
        <v>0</v>
      </c>
      <c r="F38" s="222">
        <v>0</v>
      </c>
      <c r="G38" s="222">
        <v>0</v>
      </c>
      <c r="H38" s="218">
        <v>3</v>
      </c>
    </row>
    <row r="39" spans="1:8" s="41" customFormat="1" ht="21" customHeight="1">
      <c r="A39" s="40" t="s">
        <v>314</v>
      </c>
      <c r="B39" s="1241">
        <v>380</v>
      </c>
      <c r="C39" s="1242">
        <v>111</v>
      </c>
      <c r="D39" s="1244">
        <v>269</v>
      </c>
      <c r="E39" s="222">
        <v>0</v>
      </c>
      <c r="F39" s="222">
        <v>0</v>
      </c>
      <c r="G39" s="222">
        <v>0</v>
      </c>
      <c r="H39" s="218">
        <v>203</v>
      </c>
    </row>
    <row r="40" spans="1:8" s="41" customFormat="1" ht="24">
      <c r="A40" s="40" t="s">
        <v>91</v>
      </c>
      <c r="B40" s="1241">
        <v>170</v>
      </c>
      <c r="C40" s="1242">
        <v>56</v>
      </c>
      <c r="D40" s="1244">
        <v>114</v>
      </c>
      <c r="E40" s="222">
        <v>0</v>
      </c>
      <c r="F40" s="222">
        <v>0</v>
      </c>
      <c r="G40" s="222">
        <v>0</v>
      </c>
      <c r="H40" s="218">
        <v>106</v>
      </c>
    </row>
    <row r="41" spans="1:8" s="41" customFormat="1" ht="21" customHeight="1">
      <c r="A41" s="40" t="s">
        <v>309</v>
      </c>
      <c r="B41" s="1241">
        <v>217</v>
      </c>
      <c r="C41" s="222">
        <v>0</v>
      </c>
      <c r="D41" s="1244">
        <v>217</v>
      </c>
      <c r="E41" s="222">
        <v>0</v>
      </c>
      <c r="F41" s="222">
        <v>0</v>
      </c>
      <c r="G41" s="222">
        <v>0</v>
      </c>
      <c r="H41" s="222">
        <v>0</v>
      </c>
    </row>
    <row r="42" spans="1:8" s="41" customFormat="1" ht="12.75" customHeight="1">
      <c r="A42" s="40" t="s">
        <v>764</v>
      </c>
      <c r="B42" s="1241">
        <v>113</v>
      </c>
      <c r="C42" s="222">
        <v>0</v>
      </c>
      <c r="D42" s="1244">
        <v>113</v>
      </c>
      <c r="E42" s="222">
        <v>0</v>
      </c>
      <c r="F42" s="222">
        <v>0</v>
      </c>
      <c r="G42" s="222">
        <v>0</v>
      </c>
      <c r="H42" s="222">
        <v>0</v>
      </c>
    </row>
    <row r="43" spans="1:8" s="41" customFormat="1" ht="12.75" customHeight="1">
      <c r="A43" s="40" t="s">
        <v>522</v>
      </c>
      <c r="B43" s="1241">
        <v>49</v>
      </c>
      <c r="C43" s="222">
        <v>0</v>
      </c>
      <c r="D43" s="1244">
        <v>49</v>
      </c>
      <c r="E43" s="222">
        <v>0</v>
      </c>
      <c r="F43" s="222">
        <v>0</v>
      </c>
      <c r="G43" s="222">
        <v>0</v>
      </c>
      <c r="H43" s="222">
        <v>0</v>
      </c>
    </row>
    <row r="44" spans="1:8" s="41" customFormat="1" ht="21" customHeight="1">
      <c r="A44" s="40" t="s">
        <v>614</v>
      </c>
      <c r="B44" s="1241">
        <v>942</v>
      </c>
      <c r="C44" s="1243">
        <v>34</v>
      </c>
      <c r="D44" s="1244">
        <v>908</v>
      </c>
      <c r="E44" s="218">
        <v>908</v>
      </c>
      <c r="F44" s="222">
        <v>0</v>
      </c>
      <c r="G44" s="222">
        <v>0</v>
      </c>
      <c r="H44" s="222">
        <v>0</v>
      </c>
    </row>
    <row r="45" spans="1:8" s="41" customFormat="1" ht="21" customHeight="1">
      <c r="A45" s="40" t="s">
        <v>690</v>
      </c>
      <c r="B45" s="1241">
        <v>1346</v>
      </c>
      <c r="C45" s="1243">
        <v>25</v>
      </c>
      <c r="D45" s="1244">
        <v>1321</v>
      </c>
      <c r="E45" s="222">
        <v>0</v>
      </c>
      <c r="F45" s="257" t="s">
        <v>1732</v>
      </c>
      <c r="G45" s="218">
        <v>193</v>
      </c>
      <c r="H45" s="222">
        <v>0</v>
      </c>
    </row>
    <row r="46" spans="1:8" s="41" customFormat="1" ht="24">
      <c r="A46" s="40" t="s">
        <v>92</v>
      </c>
      <c r="B46" s="1241">
        <v>0</v>
      </c>
      <c r="C46" s="1243">
        <v>0</v>
      </c>
      <c r="D46" s="1244">
        <v>0</v>
      </c>
      <c r="E46" s="222">
        <v>0</v>
      </c>
      <c r="F46" s="257" t="s">
        <v>1732</v>
      </c>
      <c r="G46" s="220">
        <v>0</v>
      </c>
      <c r="H46" s="222">
        <v>0</v>
      </c>
    </row>
    <row r="47" spans="1:8" s="41" customFormat="1" ht="21" customHeight="1">
      <c r="A47" s="40" t="s">
        <v>54</v>
      </c>
      <c r="B47" s="1241">
        <v>796</v>
      </c>
      <c r="C47" s="1243">
        <v>121</v>
      </c>
      <c r="D47" s="1244">
        <v>675</v>
      </c>
      <c r="E47" s="222">
        <v>0</v>
      </c>
      <c r="F47" s="218">
        <v>675</v>
      </c>
      <c r="G47" s="222">
        <v>0</v>
      </c>
      <c r="H47" s="222">
        <v>0</v>
      </c>
    </row>
    <row r="48" spans="1:8" s="41" customFormat="1" ht="21" customHeight="1">
      <c r="A48" s="40" t="s">
        <v>679</v>
      </c>
      <c r="B48" s="1241">
        <v>598</v>
      </c>
      <c r="C48" s="1243">
        <v>9</v>
      </c>
      <c r="D48" s="1244">
        <v>589</v>
      </c>
      <c r="E48" s="222">
        <v>0</v>
      </c>
      <c r="F48" s="218">
        <v>81</v>
      </c>
      <c r="G48" s="220">
        <v>2</v>
      </c>
      <c r="H48" s="222">
        <v>0</v>
      </c>
    </row>
    <row r="49" spans="1:8" s="41" customFormat="1" ht="21" customHeight="1">
      <c r="A49" s="57" t="s">
        <v>624</v>
      </c>
      <c r="B49" s="217">
        <f>SUM(B36:B48)</f>
        <v>10097</v>
      </c>
      <c r="C49" s="217">
        <f t="shared" ref="C49:H49" si="2">SUM(C36:C48)</f>
        <v>776</v>
      </c>
      <c r="D49" s="217">
        <f t="shared" si="2"/>
        <v>9321</v>
      </c>
      <c r="E49" s="217">
        <f t="shared" si="2"/>
        <v>910</v>
      </c>
      <c r="F49" s="217">
        <f t="shared" si="2"/>
        <v>756</v>
      </c>
      <c r="G49" s="217">
        <f t="shared" si="2"/>
        <v>260</v>
      </c>
      <c r="H49" s="217">
        <f t="shared" si="2"/>
        <v>369</v>
      </c>
    </row>
  </sheetData>
  <mergeCells count="12">
    <mergeCell ref="B35:H35"/>
    <mergeCell ref="B5:H5"/>
    <mergeCell ref="E2:H2"/>
    <mergeCell ref="G3:H3"/>
    <mergeCell ref="E3:E4"/>
    <mergeCell ref="B20:H20"/>
    <mergeCell ref="A1:H1"/>
    <mergeCell ref="A2:A4"/>
    <mergeCell ref="B2:B4"/>
    <mergeCell ref="C2:C4"/>
    <mergeCell ref="D2:D4"/>
    <mergeCell ref="F3:F4"/>
  </mergeCells>
  <phoneticPr fontId="52" type="noConversion"/>
  <pageMargins left="0.70866141732283472" right="0.6692913385826772" top="0.98425196850393704" bottom="0.78740157480314965" header="0.51181102362204722" footer="0.39370078740157483"/>
  <pageSetup paperSize="9" firstPageNumber="166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 enableFormatConditionsCalculation="0">
    <tabColor rgb="FF00B050"/>
  </sheetPr>
  <dimension ref="A1:H49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28.42578125" style="30" customWidth="1"/>
    <col min="2" max="2" width="8.7109375" style="30" customWidth="1"/>
    <col min="3" max="8" width="8.7109375" style="1" customWidth="1"/>
    <col min="9" max="16384" width="11.42578125" style="1"/>
  </cols>
  <sheetData>
    <row r="1" spans="1:8" ht="36" customHeight="1">
      <c r="A1" s="3267" t="s">
        <v>1250</v>
      </c>
      <c r="B1" s="3267"/>
      <c r="C1" s="3267"/>
      <c r="D1" s="3267"/>
      <c r="E1" s="3267"/>
      <c r="F1" s="3267"/>
      <c r="G1" s="3267"/>
      <c r="H1" s="3267"/>
    </row>
    <row r="2" spans="1:8" s="21" customFormat="1" ht="12.2" customHeight="1">
      <c r="A2" s="3246" t="s">
        <v>611</v>
      </c>
      <c r="B2" s="3244" t="s">
        <v>502</v>
      </c>
      <c r="C2" s="3244" t="s">
        <v>243</v>
      </c>
      <c r="D2" s="3244" t="s">
        <v>244</v>
      </c>
      <c r="E2" s="3244" t="s">
        <v>595</v>
      </c>
      <c r="F2" s="3244"/>
      <c r="G2" s="3244"/>
      <c r="H2" s="3245"/>
    </row>
    <row r="3" spans="1:8" s="21" customFormat="1" ht="12.2" customHeight="1">
      <c r="A3" s="3247"/>
      <c r="B3" s="3251"/>
      <c r="C3" s="3251"/>
      <c r="D3" s="3251"/>
      <c r="E3" s="3251" t="s">
        <v>363</v>
      </c>
      <c r="F3" s="3251" t="s">
        <v>364</v>
      </c>
      <c r="G3" s="3251" t="s">
        <v>759</v>
      </c>
      <c r="H3" s="3259"/>
    </row>
    <row r="4" spans="1:8" s="21" customFormat="1" ht="36" customHeight="1">
      <c r="A4" s="3253"/>
      <c r="B4" s="3254"/>
      <c r="C4" s="3254"/>
      <c r="D4" s="3254"/>
      <c r="E4" s="3254"/>
      <c r="F4" s="3254"/>
      <c r="G4" s="31" t="s">
        <v>93</v>
      </c>
      <c r="H4" s="14" t="s">
        <v>527</v>
      </c>
    </row>
    <row r="5" spans="1:8" s="517" customFormat="1" ht="27" customHeight="1">
      <c r="A5" s="518"/>
      <c r="B5" s="3265" t="s">
        <v>502</v>
      </c>
      <c r="C5" s="3265"/>
      <c r="D5" s="3265"/>
      <c r="E5" s="3265"/>
      <c r="F5" s="3265"/>
      <c r="G5" s="3265"/>
      <c r="H5" s="3265"/>
    </row>
    <row r="6" spans="1:8" s="41" customFormat="1">
      <c r="A6" s="40" t="s">
        <v>526</v>
      </c>
      <c r="B6" s="1245">
        <v>191</v>
      </c>
      <c r="C6" s="1246">
        <v>11</v>
      </c>
      <c r="D6" s="1248">
        <v>180</v>
      </c>
      <c r="E6" s="218">
        <v>0</v>
      </c>
      <c r="F6" s="218">
        <v>0</v>
      </c>
      <c r="G6" s="218">
        <v>10</v>
      </c>
      <c r="H6" s="218">
        <v>6</v>
      </c>
    </row>
    <row r="7" spans="1:8" s="41" customFormat="1" ht="24">
      <c r="A7" s="40" t="s">
        <v>824</v>
      </c>
      <c r="B7" s="1245">
        <v>361</v>
      </c>
      <c r="C7" s="1246">
        <v>60</v>
      </c>
      <c r="D7" s="1248">
        <v>301</v>
      </c>
      <c r="E7" s="218">
        <v>0</v>
      </c>
      <c r="F7" s="218">
        <v>0</v>
      </c>
      <c r="G7" s="218">
        <v>32</v>
      </c>
      <c r="H7" s="218">
        <v>89</v>
      </c>
    </row>
    <row r="8" spans="1:8" s="41" customFormat="1" ht="21" customHeight="1">
      <c r="A8" s="40" t="s">
        <v>424</v>
      </c>
      <c r="B8" s="1245">
        <v>75</v>
      </c>
      <c r="C8" s="1246">
        <v>26</v>
      </c>
      <c r="D8" s="1248">
        <v>49</v>
      </c>
      <c r="E8" s="222">
        <v>0</v>
      </c>
      <c r="F8" s="222">
        <v>0</v>
      </c>
      <c r="G8" s="222">
        <v>0</v>
      </c>
      <c r="H8" s="218">
        <v>0</v>
      </c>
    </row>
    <row r="9" spans="1:8" s="41" customFormat="1" ht="21" customHeight="1">
      <c r="A9" s="40" t="s">
        <v>314</v>
      </c>
      <c r="B9" s="1245">
        <v>100</v>
      </c>
      <c r="C9" s="1246">
        <v>40</v>
      </c>
      <c r="D9" s="1248">
        <v>60</v>
      </c>
      <c r="E9" s="222">
        <v>0</v>
      </c>
      <c r="F9" s="222">
        <v>0</v>
      </c>
      <c r="G9" s="222">
        <v>0</v>
      </c>
      <c r="H9" s="218">
        <v>52</v>
      </c>
    </row>
    <row r="10" spans="1:8" s="41" customFormat="1" ht="24">
      <c r="A10" s="40" t="s">
        <v>91</v>
      </c>
      <c r="B10" s="1245">
        <v>602</v>
      </c>
      <c r="C10" s="1246">
        <v>193</v>
      </c>
      <c r="D10" s="1248">
        <v>409</v>
      </c>
      <c r="E10" s="222">
        <v>0</v>
      </c>
      <c r="F10" s="222">
        <v>0</v>
      </c>
      <c r="G10" s="222">
        <v>0</v>
      </c>
      <c r="H10" s="218">
        <v>377</v>
      </c>
    </row>
    <row r="11" spans="1:8" s="41" customFormat="1" ht="21" customHeight="1">
      <c r="A11" s="40" t="s">
        <v>309</v>
      </c>
      <c r="B11" s="1245">
        <v>264</v>
      </c>
      <c r="C11" s="222">
        <v>0</v>
      </c>
      <c r="D11" s="1248">
        <v>264</v>
      </c>
      <c r="E11" s="222">
        <v>0</v>
      </c>
      <c r="F11" s="222">
        <v>0</v>
      </c>
      <c r="G11" s="222">
        <v>0</v>
      </c>
      <c r="H11" s="222">
        <v>0</v>
      </c>
    </row>
    <row r="12" spans="1:8" s="41" customFormat="1" ht="12.75" customHeight="1">
      <c r="A12" s="40" t="s">
        <v>764</v>
      </c>
      <c r="B12" s="1245">
        <v>427</v>
      </c>
      <c r="C12" s="222">
        <v>0</v>
      </c>
      <c r="D12" s="1248">
        <v>427</v>
      </c>
      <c r="E12" s="222">
        <v>0</v>
      </c>
      <c r="F12" s="222">
        <v>0</v>
      </c>
      <c r="G12" s="222">
        <v>0</v>
      </c>
      <c r="H12" s="222">
        <v>0</v>
      </c>
    </row>
    <row r="13" spans="1:8" s="41" customFormat="1" ht="12.75" customHeight="1">
      <c r="A13" s="40" t="s">
        <v>522</v>
      </c>
      <c r="B13" s="1245">
        <v>0</v>
      </c>
      <c r="C13" s="222">
        <v>0</v>
      </c>
      <c r="D13" s="1248">
        <v>0</v>
      </c>
      <c r="E13" s="222">
        <v>0</v>
      </c>
      <c r="F13" s="222">
        <v>0</v>
      </c>
      <c r="G13" s="222">
        <v>0</v>
      </c>
      <c r="H13" s="222">
        <v>0</v>
      </c>
    </row>
    <row r="14" spans="1:8" s="41" customFormat="1" ht="21" customHeight="1">
      <c r="A14" s="40" t="s">
        <v>614</v>
      </c>
      <c r="B14" s="1245">
        <v>165</v>
      </c>
      <c r="C14" s="1247">
        <v>7</v>
      </c>
      <c r="D14" s="1248">
        <v>158</v>
      </c>
      <c r="E14" s="218">
        <v>158</v>
      </c>
      <c r="F14" s="222">
        <v>0</v>
      </c>
      <c r="G14" s="222">
        <v>0</v>
      </c>
      <c r="H14" s="222">
        <v>0</v>
      </c>
    </row>
    <row r="15" spans="1:8" s="41" customFormat="1" ht="21" customHeight="1">
      <c r="A15" s="40" t="s">
        <v>690</v>
      </c>
      <c r="B15" s="1245">
        <v>5132</v>
      </c>
      <c r="C15" s="1247">
        <v>562</v>
      </c>
      <c r="D15" s="1248">
        <v>4570</v>
      </c>
      <c r="E15" s="222">
        <v>0</v>
      </c>
      <c r="F15" s="257" t="s">
        <v>1732</v>
      </c>
      <c r="G15" s="218">
        <v>323</v>
      </c>
      <c r="H15" s="222">
        <v>0</v>
      </c>
    </row>
    <row r="16" spans="1:8" s="41" customFormat="1" ht="24">
      <c r="A16" s="40" t="s">
        <v>92</v>
      </c>
      <c r="B16" s="1245">
        <v>7</v>
      </c>
      <c r="C16" s="1247">
        <v>0</v>
      </c>
      <c r="D16" s="1248">
        <v>7</v>
      </c>
      <c r="E16" s="222">
        <v>0</v>
      </c>
      <c r="F16" s="257" t="s">
        <v>1732</v>
      </c>
      <c r="G16" s="220">
        <v>0</v>
      </c>
      <c r="H16" s="222">
        <v>0</v>
      </c>
    </row>
    <row r="17" spans="1:8" s="41" customFormat="1" ht="21" customHeight="1">
      <c r="A17" s="40" t="s">
        <v>54</v>
      </c>
      <c r="B17" s="1245">
        <v>753</v>
      </c>
      <c r="C17" s="1247">
        <v>133</v>
      </c>
      <c r="D17" s="1248">
        <v>620</v>
      </c>
      <c r="E17" s="222">
        <v>0</v>
      </c>
      <c r="F17" s="218">
        <v>620</v>
      </c>
      <c r="G17" s="222">
        <v>0</v>
      </c>
      <c r="H17" s="222">
        <v>0</v>
      </c>
    </row>
    <row r="18" spans="1:8" s="41" customFormat="1" ht="21" customHeight="1">
      <c r="A18" s="40" t="s">
        <v>679</v>
      </c>
      <c r="B18" s="1245">
        <v>2323</v>
      </c>
      <c r="C18" s="1247">
        <v>58</v>
      </c>
      <c r="D18" s="1248">
        <v>2265</v>
      </c>
      <c r="E18" s="222">
        <v>0</v>
      </c>
      <c r="F18" s="218">
        <v>239</v>
      </c>
      <c r="G18" s="220">
        <v>9</v>
      </c>
      <c r="H18" s="222">
        <v>0</v>
      </c>
    </row>
    <row r="19" spans="1:8" s="41" customFormat="1" ht="21" customHeight="1">
      <c r="A19" s="57" t="s">
        <v>502</v>
      </c>
      <c r="B19" s="217">
        <f t="shared" ref="B19:H19" si="0">SUM(B6:B18)</f>
        <v>10400</v>
      </c>
      <c r="C19" s="219">
        <f t="shared" si="0"/>
        <v>1090</v>
      </c>
      <c r="D19" s="217">
        <f t="shared" si="0"/>
        <v>9310</v>
      </c>
      <c r="E19" s="219">
        <f t="shared" si="0"/>
        <v>158</v>
      </c>
      <c r="F19" s="219">
        <f t="shared" si="0"/>
        <v>859</v>
      </c>
      <c r="G19" s="221">
        <f t="shared" si="0"/>
        <v>374</v>
      </c>
      <c r="H19" s="219">
        <f t="shared" si="0"/>
        <v>524</v>
      </c>
    </row>
    <row r="20" spans="1:8" ht="27" customHeight="1">
      <c r="A20" s="96"/>
      <c r="B20" s="3266" t="s">
        <v>622</v>
      </c>
      <c r="C20" s="3266"/>
      <c r="D20" s="3266"/>
      <c r="E20" s="3266"/>
      <c r="F20" s="3266"/>
      <c r="G20" s="3266"/>
      <c r="H20" s="3266"/>
    </row>
    <row r="21" spans="1:8" s="41" customFormat="1">
      <c r="A21" s="40" t="s">
        <v>526</v>
      </c>
      <c r="B21" s="1249">
        <v>116</v>
      </c>
      <c r="C21" s="1250">
        <v>11</v>
      </c>
      <c r="D21" s="1252">
        <v>105</v>
      </c>
      <c r="E21" s="218">
        <v>0</v>
      </c>
      <c r="F21" s="218">
        <v>0</v>
      </c>
      <c r="G21" s="218">
        <v>3</v>
      </c>
      <c r="H21" s="218">
        <v>2</v>
      </c>
    </row>
    <row r="22" spans="1:8" s="41" customFormat="1" ht="24">
      <c r="A22" s="40" t="s">
        <v>824</v>
      </c>
      <c r="B22" s="1249">
        <v>231</v>
      </c>
      <c r="C22" s="1250">
        <v>44</v>
      </c>
      <c r="D22" s="1252">
        <v>187</v>
      </c>
      <c r="E22" s="218">
        <v>0</v>
      </c>
      <c r="F22" s="218">
        <v>0</v>
      </c>
      <c r="G22" s="218">
        <v>20</v>
      </c>
      <c r="H22" s="218">
        <v>60</v>
      </c>
    </row>
    <row r="23" spans="1:8" s="41" customFormat="1" ht="21" customHeight="1">
      <c r="A23" s="40" t="s">
        <v>424</v>
      </c>
      <c r="B23" s="1249">
        <v>35</v>
      </c>
      <c r="C23" s="1250">
        <v>10</v>
      </c>
      <c r="D23" s="1252">
        <v>25</v>
      </c>
      <c r="E23" s="222">
        <v>0</v>
      </c>
      <c r="F23" s="222">
        <v>0</v>
      </c>
      <c r="G23" s="222">
        <v>0</v>
      </c>
      <c r="H23" s="218">
        <v>0</v>
      </c>
    </row>
    <row r="24" spans="1:8" s="41" customFormat="1" ht="21" customHeight="1">
      <c r="A24" s="40" t="s">
        <v>314</v>
      </c>
      <c r="B24" s="1249">
        <v>63</v>
      </c>
      <c r="C24" s="1250">
        <v>25</v>
      </c>
      <c r="D24" s="1252">
        <v>38</v>
      </c>
      <c r="E24" s="222">
        <v>0</v>
      </c>
      <c r="F24" s="222">
        <v>0</v>
      </c>
      <c r="G24" s="222">
        <v>0</v>
      </c>
      <c r="H24" s="218">
        <v>32</v>
      </c>
    </row>
    <row r="25" spans="1:8" s="41" customFormat="1" ht="24">
      <c r="A25" s="40" t="s">
        <v>91</v>
      </c>
      <c r="B25" s="1249">
        <v>341</v>
      </c>
      <c r="C25" s="1250">
        <v>116</v>
      </c>
      <c r="D25" s="1252">
        <v>225</v>
      </c>
      <c r="E25" s="222">
        <v>0</v>
      </c>
      <c r="F25" s="222">
        <v>0</v>
      </c>
      <c r="G25" s="222">
        <v>0</v>
      </c>
      <c r="H25" s="218">
        <v>205</v>
      </c>
    </row>
    <row r="26" spans="1:8" s="41" customFormat="1" ht="21" customHeight="1">
      <c r="A26" s="40" t="s">
        <v>309</v>
      </c>
      <c r="B26" s="1249">
        <v>169</v>
      </c>
      <c r="C26" s="222">
        <v>0</v>
      </c>
      <c r="D26" s="1252">
        <v>169</v>
      </c>
      <c r="E26" s="222">
        <v>0</v>
      </c>
      <c r="F26" s="222">
        <v>0</v>
      </c>
      <c r="G26" s="222">
        <v>0</v>
      </c>
      <c r="H26" s="222">
        <v>0</v>
      </c>
    </row>
    <row r="27" spans="1:8" s="41" customFormat="1" ht="12.75" customHeight="1">
      <c r="A27" s="40" t="s">
        <v>764</v>
      </c>
      <c r="B27" s="1249">
        <v>270</v>
      </c>
      <c r="C27" s="222">
        <v>0</v>
      </c>
      <c r="D27" s="1252">
        <v>270</v>
      </c>
      <c r="E27" s="222">
        <v>0</v>
      </c>
      <c r="F27" s="222">
        <v>0</v>
      </c>
      <c r="G27" s="222">
        <v>0</v>
      </c>
      <c r="H27" s="222">
        <v>0</v>
      </c>
    </row>
    <row r="28" spans="1:8" s="41" customFormat="1" ht="12.75" customHeight="1">
      <c r="A28" s="40" t="s">
        <v>522</v>
      </c>
      <c r="B28" s="1249">
        <v>0</v>
      </c>
      <c r="C28" s="222">
        <v>0</v>
      </c>
      <c r="D28" s="1252">
        <v>0</v>
      </c>
      <c r="E28" s="222">
        <v>0</v>
      </c>
      <c r="F28" s="222">
        <v>0</v>
      </c>
      <c r="G28" s="222">
        <v>0</v>
      </c>
      <c r="H28" s="222">
        <v>0</v>
      </c>
    </row>
    <row r="29" spans="1:8" s="41" customFormat="1" ht="21" customHeight="1">
      <c r="A29" s="40" t="s">
        <v>614</v>
      </c>
      <c r="B29" s="1249">
        <v>64</v>
      </c>
      <c r="C29" s="1251">
        <v>2</v>
      </c>
      <c r="D29" s="1252">
        <v>62</v>
      </c>
      <c r="E29" s="218">
        <v>62</v>
      </c>
      <c r="F29" s="222">
        <v>0</v>
      </c>
      <c r="G29" s="222">
        <v>0</v>
      </c>
      <c r="H29" s="222">
        <v>0</v>
      </c>
    </row>
    <row r="30" spans="1:8" s="41" customFormat="1" ht="21" customHeight="1">
      <c r="A30" s="40" t="s">
        <v>690</v>
      </c>
      <c r="B30" s="1249">
        <v>1257</v>
      </c>
      <c r="C30" s="1251">
        <v>152</v>
      </c>
      <c r="D30" s="1252">
        <v>1105</v>
      </c>
      <c r="E30" s="222">
        <v>0</v>
      </c>
      <c r="F30" s="257" t="s">
        <v>1732</v>
      </c>
      <c r="G30" s="218">
        <v>57</v>
      </c>
      <c r="H30" s="222">
        <v>0</v>
      </c>
    </row>
    <row r="31" spans="1:8" s="41" customFormat="1" ht="24">
      <c r="A31" s="40" t="s">
        <v>92</v>
      </c>
      <c r="B31" s="1249">
        <v>4</v>
      </c>
      <c r="C31" s="1251">
        <v>0</v>
      </c>
      <c r="D31" s="1252">
        <v>4</v>
      </c>
      <c r="E31" s="222">
        <v>0</v>
      </c>
      <c r="F31" s="257" t="s">
        <v>1732</v>
      </c>
      <c r="G31" s="220">
        <v>0</v>
      </c>
      <c r="H31" s="222">
        <v>0</v>
      </c>
    </row>
    <row r="32" spans="1:8" s="41" customFormat="1" ht="21" customHeight="1">
      <c r="A32" s="40" t="s">
        <v>54</v>
      </c>
      <c r="B32" s="1249">
        <v>300</v>
      </c>
      <c r="C32" s="1251">
        <v>48</v>
      </c>
      <c r="D32" s="1252">
        <v>252</v>
      </c>
      <c r="E32" s="222">
        <v>0</v>
      </c>
      <c r="F32" s="218">
        <v>252</v>
      </c>
      <c r="G32" s="222">
        <v>0</v>
      </c>
      <c r="H32" s="222">
        <v>0</v>
      </c>
    </row>
    <row r="33" spans="1:8" s="41" customFormat="1" ht="21" customHeight="1">
      <c r="A33" s="40" t="s">
        <v>679</v>
      </c>
      <c r="B33" s="1249">
        <v>661</v>
      </c>
      <c r="C33" s="1251">
        <v>23</v>
      </c>
      <c r="D33" s="1252">
        <v>638</v>
      </c>
      <c r="E33" s="222">
        <v>0</v>
      </c>
      <c r="F33" s="218">
        <v>106</v>
      </c>
      <c r="G33" s="220">
        <v>3</v>
      </c>
      <c r="H33" s="222">
        <v>0</v>
      </c>
    </row>
    <row r="34" spans="1:8" s="41" customFormat="1" ht="21" customHeight="1">
      <c r="A34" s="57" t="s">
        <v>624</v>
      </c>
      <c r="B34" s="217">
        <f>SUM(B21:B33)</f>
        <v>3511</v>
      </c>
      <c r="C34" s="217">
        <f t="shared" ref="C34:H34" si="1">SUM(C21:C33)</f>
        <v>431</v>
      </c>
      <c r="D34" s="217">
        <f t="shared" si="1"/>
        <v>3080</v>
      </c>
      <c r="E34" s="217">
        <f t="shared" si="1"/>
        <v>62</v>
      </c>
      <c r="F34" s="217">
        <f t="shared" si="1"/>
        <v>358</v>
      </c>
      <c r="G34" s="217">
        <f t="shared" si="1"/>
        <v>83</v>
      </c>
      <c r="H34" s="217">
        <f t="shared" si="1"/>
        <v>299</v>
      </c>
    </row>
    <row r="35" spans="1:8" ht="27" customHeight="1">
      <c r="A35" s="96"/>
      <c r="B35" s="3266" t="s">
        <v>34</v>
      </c>
      <c r="C35" s="3266"/>
      <c r="D35" s="3266"/>
      <c r="E35" s="3266"/>
      <c r="F35" s="3266"/>
      <c r="G35" s="3266"/>
      <c r="H35" s="3266"/>
    </row>
    <row r="36" spans="1:8" s="41" customFormat="1">
      <c r="A36" s="40" t="s">
        <v>526</v>
      </c>
      <c r="B36" s="1253">
        <v>75</v>
      </c>
      <c r="C36" s="1254">
        <v>0</v>
      </c>
      <c r="D36" s="1256">
        <v>75</v>
      </c>
      <c r="E36" s="218">
        <v>0</v>
      </c>
      <c r="F36" s="218">
        <v>0</v>
      </c>
      <c r="G36" s="218">
        <v>7</v>
      </c>
      <c r="H36" s="218">
        <v>4</v>
      </c>
    </row>
    <row r="37" spans="1:8" s="41" customFormat="1" ht="24">
      <c r="A37" s="40" t="s">
        <v>824</v>
      </c>
      <c r="B37" s="1253">
        <v>130</v>
      </c>
      <c r="C37" s="1254">
        <v>16</v>
      </c>
      <c r="D37" s="1256">
        <v>114</v>
      </c>
      <c r="E37" s="218">
        <v>0</v>
      </c>
      <c r="F37" s="218">
        <v>0</v>
      </c>
      <c r="G37" s="218">
        <v>12</v>
      </c>
      <c r="H37" s="218">
        <v>29</v>
      </c>
    </row>
    <row r="38" spans="1:8" s="41" customFormat="1" ht="21" customHeight="1">
      <c r="A38" s="40" t="s">
        <v>424</v>
      </c>
      <c r="B38" s="1253">
        <v>40</v>
      </c>
      <c r="C38" s="1254">
        <v>16</v>
      </c>
      <c r="D38" s="1256">
        <v>24</v>
      </c>
      <c r="E38" s="222">
        <v>0</v>
      </c>
      <c r="F38" s="222">
        <v>0</v>
      </c>
      <c r="G38" s="222">
        <v>0</v>
      </c>
      <c r="H38" s="218">
        <v>0</v>
      </c>
    </row>
    <row r="39" spans="1:8" s="41" customFormat="1" ht="21" customHeight="1">
      <c r="A39" s="40" t="s">
        <v>314</v>
      </c>
      <c r="B39" s="1253">
        <v>37</v>
      </c>
      <c r="C39" s="1254">
        <v>15</v>
      </c>
      <c r="D39" s="1256">
        <v>22</v>
      </c>
      <c r="E39" s="222">
        <v>0</v>
      </c>
      <c r="F39" s="222">
        <v>0</v>
      </c>
      <c r="G39" s="222">
        <v>0</v>
      </c>
      <c r="H39" s="218">
        <v>20</v>
      </c>
    </row>
    <row r="40" spans="1:8" s="41" customFormat="1" ht="24">
      <c r="A40" s="40" t="s">
        <v>91</v>
      </c>
      <c r="B40" s="1253">
        <v>261</v>
      </c>
      <c r="C40" s="1254">
        <v>77</v>
      </c>
      <c r="D40" s="1256">
        <v>184</v>
      </c>
      <c r="E40" s="222">
        <v>0</v>
      </c>
      <c r="F40" s="222">
        <v>0</v>
      </c>
      <c r="G40" s="222">
        <v>0</v>
      </c>
      <c r="H40" s="218">
        <v>172</v>
      </c>
    </row>
    <row r="41" spans="1:8" s="41" customFormat="1" ht="21" customHeight="1">
      <c r="A41" s="40" t="s">
        <v>309</v>
      </c>
      <c r="B41" s="1253">
        <v>95</v>
      </c>
      <c r="C41" s="222">
        <v>0</v>
      </c>
      <c r="D41" s="1256">
        <v>95</v>
      </c>
      <c r="E41" s="222">
        <v>0</v>
      </c>
      <c r="F41" s="222">
        <v>0</v>
      </c>
      <c r="G41" s="222">
        <v>0</v>
      </c>
      <c r="H41" s="222">
        <v>0</v>
      </c>
    </row>
    <row r="42" spans="1:8" s="41" customFormat="1" ht="12.75" customHeight="1">
      <c r="A42" s="40" t="s">
        <v>764</v>
      </c>
      <c r="B42" s="1253">
        <v>157</v>
      </c>
      <c r="C42" s="222">
        <v>0</v>
      </c>
      <c r="D42" s="1256">
        <v>157</v>
      </c>
      <c r="E42" s="222">
        <v>0</v>
      </c>
      <c r="F42" s="222">
        <v>0</v>
      </c>
      <c r="G42" s="222">
        <v>0</v>
      </c>
      <c r="H42" s="222">
        <v>0</v>
      </c>
    </row>
    <row r="43" spans="1:8" s="41" customFormat="1" ht="12.75" customHeight="1">
      <c r="A43" s="40" t="s">
        <v>522</v>
      </c>
      <c r="B43" s="1253">
        <v>0</v>
      </c>
      <c r="C43" s="222">
        <v>0</v>
      </c>
      <c r="D43" s="1256">
        <v>0</v>
      </c>
      <c r="E43" s="222">
        <v>0</v>
      </c>
      <c r="F43" s="222">
        <v>0</v>
      </c>
      <c r="G43" s="222">
        <v>0</v>
      </c>
      <c r="H43" s="222">
        <v>0</v>
      </c>
    </row>
    <row r="44" spans="1:8" s="41" customFormat="1" ht="21" customHeight="1">
      <c r="A44" s="40" t="s">
        <v>614</v>
      </c>
      <c r="B44" s="1253">
        <v>101</v>
      </c>
      <c r="C44" s="1255">
        <v>5</v>
      </c>
      <c r="D44" s="1256">
        <v>96</v>
      </c>
      <c r="E44" s="218">
        <v>96</v>
      </c>
      <c r="F44" s="222">
        <v>0</v>
      </c>
      <c r="G44" s="222">
        <v>0</v>
      </c>
      <c r="H44" s="222">
        <v>0</v>
      </c>
    </row>
    <row r="45" spans="1:8" s="41" customFormat="1" ht="21" customHeight="1">
      <c r="A45" s="40" t="s">
        <v>690</v>
      </c>
      <c r="B45" s="1253">
        <v>3875</v>
      </c>
      <c r="C45" s="1255">
        <v>410</v>
      </c>
      <c r="D45" s="1256">
        <v>3465</v>
      </c>
      <c r="E45" s="222">
        <v>0</v>
      </c>
      <c r="F45" s="257" t="s">
        <v>1732</v>
      </c>
      <c r="G45" s="218">
        <v>266</v>
      </c>
      <c r="H45" s="222">
        <v>0</v>
      </c>
    </row>
    <row r="46" spans="1:8" s="41" customFormat="1" ht="24">
      <c r="A46" s="40" t="s">
        <v>92</v>
      </c>
      <c r="B46" s="1253">
        <v>3</v>
      </c>
      <c r="C46" s="1255">
        <v>0</v>
      </c>
      <c r="D46" s="1256">
        <v>3</v>
      </c>
      <c r="E46" s="222">
        <v>0</v>
      </c>
      <c r="F46" s="257" t="s">
        <v>1732</v>
      </c>
      <c r="G46" s="220">
        <v>0</v>
      </c>
      <c r="H46" s="222">
        <v>0</v>
      </c>
    </row>
    <row r="47" spans="1:8" s="41" customFormat="1" ht="21" customHeight="1">
      <c r="A47" s="40" t="s">
        <v>54</v>
      </c>
      <c r="B47" s="1253">
        <v>453</v>
      </c>
      <c r="C47" s="1255">
        <v>85</v>
      </c>
      <c r="D47" s="1256">
        <v>368</v>
      </c>
      <c r="E47" s="222">
        <v>0</v>
      </c>
      <c r="F47" s="218">
        <v>368</v>
      </c>
      <c r="G47" s="222">
        <v>0</v>
      </c>
      <c r="H47" s="222">
        <v>0</v>
      </c>
    </row>
    <row r="48" spans="1:8" s="41" customFormat="1" ht="21" customHeight="1">
      <c r="A48" s="40" t="s">
        <v>679</v>
      </c>
      <c r="B48" s="1253">
        <v>1662</v>
      </c>
      <c r="C48" s="1255">
        <v>35</v>
      </c>
      <c r="D48" s="1256">
        <v>1627</v>
      </c>
      <c r="E48" s="222">
        <v>0</v>
      </c>
      <c r="F48" s="218">
        <v>133</v>
      </c>
      <c r="G48" s="220">
        <v>6</v>
      </c>
      <c r="H48" s="222">
        <v>0</v>
      </c>
    </row>
    <row r="49" spans="1:8" s="41" customFormat="1" ht="21" customHeight="1">
      <c r="A49" s="57" t="s">
        <v>624</v>
      </c>
      <c r="B49" s="217">
        <f>SUM(B36:B48)</f>
        <v>6889</v>
      </c>
      <c r="C49" s="217">
        <f t="shared" ref="C49:H49" si="2">SUM(C36:C48)</f>
        <v>659</v>
      </c>
      <c r="D49" s="217">
        <f t="shared" si="2"/>
        <v>6230</v>
      </c>
      <c r="E49" s="217">
        <f t="shared" si="2"/>
        <v>96</v>
      </c>
      <c r="F49" s="217">
        <f t="shared" si="2"/>
        <v>501</v>
      </c>
      <c r="G49" s="217">
        <f t="shared" si="2"/>
        <v>291</v>
      </c>
      <c r="H49" s="217">
        <f t="shared" si="2"/>
        <v>225</v>
      </c>
    </row>
  </sheetData>
  <mergeCells count="12">
    <mergeCell ref="B35:H35"/>
    <mergeCell ref="A1:H1"/>
    <mergeCell ref="A2:A4"/>
    <mergeCell ref="B2:B4"/>
    <mergeCell ref="C2:C4"/>
    <mergeCell ref="D2:D4"/>
    <mergeCell ref="F3:F4"/>
    <mergeCell ref="G3:H3"/>
    <mergeCell ref="E3:E4"/>
    <mergeCell ref="B5:H5"/>
    <mergeCell ref="B20:H20"/>
    <mergeCell ref="E2:H2"/>
  </mergeCells>
  <phoneticPr fontId="52" type="noConversion"/>
  <pageMargins left="0.70866141732283472" right="0.6692913385826772" top="0.98425196850393704" bottom="0.78740157480314965" header="0.51181102362204722" footer="0.39370078740157483"/>
  <pageSetup paperSize="9" firstPageNumber="168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 enableFormatConditionsCalculation="0">
    <tabColor rgb="FF00B050"/>
  </sheetPr>
  <dimension ref="A1:O80"/>
  <sheetViews>
    <sheetView showGridLines="0" zoomScaleNormal="100" workbookViewId="0">
      <selection sqref="A1:I1"/>
    </sheetView>
  </sheetViews>
  <sheetFormatPr baseColWidth="10" defaultColWidth="11.42578125" defaultRowHeight="12.75"/>
  <cols>
    <col min="1" max="1" width="9.28515625" style="1" customWidth="1"/>
    <col min="2" max="5" width="9.7109375" style="1" customWidth="1"/>
    <col min="6" max="6" width="8.7109375" style="1" customWidth="1"/>
    <col min="7" max="7" width="11.7109375" style="1" customWidth="1"/>
    <col min="8" max="8" width="9.7109375" style="1" customWidth="1"/>
    <col min="9" max="9" width="8.7109375" style="1" customWidth="1"/>
    <col min="10" max="16384" width="11.42578125" style="1"/>
  </cols>
  <sheetData>
    <row r="1" spans="1:9" ht="36" customHeight="1">
      <c r="A1" s="3242" t="s">
        <v>1255</v>
      </c>
      <c r="B1" s="3242"/>
      <c r="C1" s="3242"/>
      <c r="D1" s="3242"/>
      <c r="E1" s="3242"/>
      <c r="F1" s="3242"/>
      <c r="G1" s="3242"/>
      <c r="H1" s="3242"/>
      <c r="I1" s="3242"/>
    </row>
    <row r="2" spans="1:9" s="21" customFormat="1" ht="12.2" customHeight="1">
      <c r="A2" s="3246" t="s">
        <v>404</v>
      </c>
      <c r="B2" s="3244" t="s">
        <v>502</v>
      </c>
      <c r="C2" s="3244" t="s">
        <v>460</v>
      </c>
      <c r="D2" s="3244"/>
      <c r="E2" s="3244"/>
      <c r="F2" s="3244"/>
      <c r="G2" s="3244"/>
      <c r="H2" s="3244" t="s">
        <v>118</v>
      </c>
      <c r="I2" s="3245" t="s">
        <v>600</v>
      </c>
    </row>
    <row r="3" spans="1:9" s="21" customFormat="1" ht="12.2" customHeight="1">
      <c r="A3" s="3247"/>
      <c r="B3" s="3251"/>
      <c r="C3" s="3251" t="s">
        <v>651</v>
      </c>
      <c r="D3" s="3251" t="s">
        <v>612</v>
      </c>
      <c r="E3" s="3251" t="s">
        <v>613</v>
      </c>
      <c r="F3" s="3251"/>
      <c r="G3" s="3251"/>
      <c r="H3" s="3251"/>
      <c r="I3" s="3259"/>
    </row>
    <row r="4" spans="1:9" s="21" customFormat="1" ht="12.2" customHeight="1">
      <c r="A4" s="3247"/>
      <c r="B4" s="3251"/>
      <c r="C4" s="3251"/>
      <c r="D4" s="3251"/>
      <c r="E4" s="3251" t="s">
        <v>651</v>
      </c>
      <c r="F4" s="3251" t="s">
        <v>346</v>
      </c>
      <c r="G4" s="3251"/>
      <c r="H4" s="3251"/>
      <c r="I4" s="3259"/>
    </row>
    <row r="5" spans="1:9" s="21" customFormat="1" ht="36" customHeight="1">
      <c r="A5" s="3253"/>
      <c r="B5" s="3254"/>
      <c r="C5" s="3254"/>
      <c r="D5" s="3254"/>
      <c r="E5" s="3254"/>
      <c r="F5" s="532" t="s">
        <v>651</v>
      </c>
      <c r="G5" s="532" t="s">
        <v>1223</v>
      </c>
      <c r="H5" s="3254"/>
      <c r="I5" s="3269"/>
    </row>
    <row r="6" spans="1:9" s="33" customFormat="1" ht="33" customHeight="1">
      <c r="A6" s="34"/>
      <c r="B6" s="3268" t="s">
        <v>502</v>
      </c>
      <c r="C6" s="3268"/>
      <c r="D6" s="3268"/>
      <c r="E6" s="3268"/>
      <c r="F6" s="3268"/>
      <c r="G6" s="3268"/>
      <c r="H6" s="3268"/>
      <c r="I6" s="3268"/>
    </row>
    <row r="7" spans="1:9" s="4" customFormat="1" ht="15" customHeight="1">
      <c r="A7" s="27" t="s">
        <v>694</v>
      </c>
      <c r="B7" s="238">
        <v>0</v>
      </c>
      <c r="C7" s="239">
        <v>0</v>
      </c>
      <c r="D7" s="239">
        <v>0</v>
      </c>
      <c r="E7" s="239">
        <v>0</v>
      </c>
      <c r="F7" s="241">
        <v>0</v>
      </c>
      <c r="G7" s="241">
        <v>0</v>
      </c>
      <c r="H7" s="239">
        <v>323</v>
      </c>
      <c r="I7" s="241">
        <v>0</v>
      </c>
    </row>
    <row r="8" spans="1:9" s="4" customFormat="1" ht="15" customHeight="1">
      <c r="A8" s="27" t="s">
        <v>695</v>
      </c>
      <c r="B8" s="238">
        <v>6294</v>
      </c>
      <c r="C8" s="239">
        <v>4689</v>
      </c>
      <c r="D8" s="239">
        <v>4528</v>
      </c>
      <c r="E8" s="239">
        <v>161</v>
      </c>
      <c r="F8" s="241">
        <v>0</v>
      </c>
      <c r="G8" s="241">
        <v>0</v>
      </c>
      <c r="H8" s="239">
        <v>1605</v>
      </c>
      <c r="I8" s="241">
        <v>4</v>
      </c>
    </row>
    <row r="9" spans="1:9" s="4" customFormat="1" ht="15" customHeight="1">
      <c r="A9" s="27" t="s">
        <v>696</v>
      </c>
      <c r="B9" s="238">
        <v>6672</v>
      </c>
      <c r="C9" s="239">
        <v>4863</v>
      </c>
      <c r="D9" s="239">
        <v>4673</v>
      </c>
      <c r="E9" s="239">
        <v>190</v>
      </c>
      <c r="F9" s="241">
        <v>0</v>
      </c>
      <c r="G9" s="241">
        <v>0</v>
      </c>
      <c r="H9" s="239">
        <v>1809</v>
      </c>
      <c r="I9" s="240">
        <v>0</v>
      </c>
    </row>
    <row r="10" spans="1:9" s="4" customFormat="1" ht="15" customHeight="1">
      <c r="A10" s="27" t="s">
        <v>697</v>
      </c>
      <c r="B10" s="238">
        <v>7574</v>
      </c>
      <c r="C10" s="239">
        <v>5182</v>
      </c>
      <c r="D10" s="239">
        <v>4944</v>
      </c>
      <c r="E10" s="239">
        <v>238</v>
      </c>
      <c r="F10" s="241">
        <v>0</v>
      </c>
      <c r="G10" s="241">
        <v>0</v>
      </c>
      <c r="H10" s="239">
        <v>2392</v>
      </c>
      <c r="I10" s="241">
        <v>157</v>
      </c>
    </row>
    <row r="11" spans="1:9" s="4" customFormat="1" ht="15" customHeight="1">
      <c r="A11" s="27" t="s">
        <v>698</v>
      </c>
      <c r="B11" s="238">
        <v>8470</v>
      </c>
      <c r="C11" s="239">
        <v>5720</v>
      </c>
      <c r="D11" s="239">
        <v>5423</v>
      </c>
      <c r="E11" s="239">
        <v>297</v>
      </c>
      <c r="F11" s="241">
        <v>0</v>
      </c>
      <c r="G11" s="241">
        <v>0</v>
      </c>
      <c r="H11" s="239">
        <v>2750</v>
      </c>
      <c r="I11" s="241">
        <v>133</v>
      </c>
    </row>
    <row r="12" spans="1:9" s="4" customFormat="1" ht="15" customHeight="1">
      <c r="A12" s="27" t="s">
        <v>699</v>
      </c>
      <c r="B12" s="238">
        <v>9069</v>
      </c>
      <c r="C12" s="239">
        <v>6072</v>
      </c>
      <c r="D12" s="239">
        <v>5729</v>
      </c>
      <c r="E12" s="239">
        <v>343</v>
      </c>
      <c r="F12" s="241">
        <v>0</v>
      </c>
      <c r="G12" s="241">
        <v>0</v>
      </c>
      <c r="H12" s="239">
        <v>2997</v>
      </c>
      <c r="I12" s="241">
        <v>148</v>
      </c>
    </row>
    <row r="13" spans="1:9" s="4" customFormat="1" ht="15" customHeight="1">
      <c r="A13" s="27" t="s">
        <v>343</v>
      </c>
      <c r="B13" s="238">
        <v>9287</v>
      </c>
      <c r="C13" s="239">
        <v>6317</v>
      </c>
      <c r="D13" s="239">
        <v>5946</v>
      </c>
      <c r="E13" s="239">
        <v>371</v>
      </c>
      <c r="F13" s="241">
        <v>0</v>
      </c>
      <c r="G13" s="241">
        <v>0</v>
      </c>
      <c r="H13" s="239">
        <v>2970</v>
      </c>
      <c r="I13" s="241">
        <v>109</v>
      </c>
    </row>
    <row r="14" spans="1:9" s="4" customFormat="1" ht="15" customHeight="1">
      <c r="A14" s="27" t="s">
        <v>405</v>
      </c>
      <c r="B14" s="238">
        <v>9748</v>
      </c>
      <c r="C14" s="239">
        <v>6616</v>
      </c>
      <c r="D14" s="239">
        <v>6081</v>
      </c>
      <c r="E14" s="239">
        <v>535</v>
      </c>
      <c r="F14" s="241">
        <v>0</v>
      </c>
      <c r="G14" s="241">
        <v>0</v>
      </c>
      <c r="H14" s="239">
        <v>3132</v>
      </c>
      <c r="I14" s="241">
        <v>160</v>
      </c>
    </row>
    <row r="15" spans="1:9" s="4" customFormat="1" ht="15" customHeight="1">
      <c r="A15" s="27" t="s">
        <v>196</v>
      </c>
      <c r="B15" s="238">
        <v>10033</v>
      </c>
      <c r="C15" s="239">
        <v>6770</v>
      </c>
      <c r="D15" s="239">
        <v>6136</v>
      </c>
      <c r="E15" s="239">
        <v>634</v>
      </c>
      <c r="F15" s="241">
        <v>0</v>
      </c>
      <c r="G15" s="241">
        <v>0</v>
      </c>
      <c r="H15" s="239">
        <v>3263</v>
      </c>
      <c r="I15" s="241">
        <v>197</v>
      </c>
    </row>
    <row r="16" spans="1:9" s="4" customFormat="1" ht="15" customHeight="1">
      <c r="A16" s="27" t="s">
        <v>227</v>
      </c>
      <c r="B16" s="238">
        <v>10071</v>
      </c>
      <c r="C16" s="239">
        <v>6888</v>
      </c>
      <c r="D16" s="239">
        <v>6111</v>
      </c>
      <c r="E16" s="239">
        <v>777</v>
      </c>
      <c r="F16" s="241">
        <v>217</v>
      </c>
      <c r="G16" s="241">
        <v>42</v>
      </c>
      <c r="H16" s="239">
        <v>3183</v>
      </c>
      <c r="I16" s="241">
        <v>280</v>
      </c>
    </row>
    <row r="17" spans="1:15" s="4" customFormat="1" ht="15" customHeight="1">
      <c r="A17" s="27" t="s">
        <v>609</v>
      </c>
      <c r="B17" s="238">
        <v>10290</v>
      </c>
      <c r="C17" s="239">
        <v>6967</v>
      </c>
      <c r="D17" s="239">
        <v>6044</v>
      </c>
      <c r="E17" s="239">
        <v>923</v>
      </c>
      <c r="F17" s="241">
        <v>265</v>
      </c>
      <c r="G17" s="241">
        <v>70</v>
      </c>
      <c r="H17" s="239">
        <v>3323</v>
      </c>
      <c r="I17" s="241">
        <v>320</v>
      </c>
    </row>
    <row r="18" spans="1:15" s="4" customFormat="1" ht="15" customHeight="1">
      <c r="A18" s="27" t="s">
        <v>508</v>
      </c>
      <c r="B18" s="238">
        <v>10629</v>
      </c>
      <c r="C18" s="239">
        <v>7184</v>
      </c>
      <c r="D18" s="239">
        <v>6091</v>
      </c>
      <c r="E18" s="239">
        <v>1093</v>
      </c>
      <c r="F18" s="241">
        <v>344</v>
      </c>
      <c r="G18" s="241">
        <v>79</v>
      </c>
      <c r="H18" s="239">
        <v>3445</v>
      </c>
      <c r="I18" s="241">
        <v>346</v>
      </c>
    </row>
    <row r="19" spans="1:15" s="4" customFormat="1" ht="15" customHeight="1">
      <c r="A19" s="27" t="s">
        <v>530</v>
      </c>
      <c r="B19" s="238">
        <v>10636</v>
      </c>
      <c r="C19" s="239">
        <v>7266</v>
      </c>
      <c r="D19" s="239">
        <v>6043</v>
      </c>
      <c r="E19" s="239">
        <v>1223</v>
      </c>
      <c r="F19" s="241">
        <v>416</v>
      </c>
      <c r="G19" s="241">
        <v>128</v>
      </c>
      <c r="H19" s="239">
        <v>3370</v>
      </c>
      <c r="I19" s="241">
        <v>409</v>
      </c>
    </row>
    <row r="20" spans="1:15" s="4" customFormat="1" ht="15" customHeight="1">
      <c r="A20" s="27" t="s">
        <v>353</v>
      </c>
      <c r="B20" s="238">
        <v>10832</v>
      </c>
      <c r="C20" s="239">
        <v>7395</v>
      </c>
      <c r="D20" s="239">
        <v>6024</v>
      </c>
      <c r="E20" s="239">
        <v>1371</v>
      </c>
      <c r="F20" s="241">
        <v>483</v>
      </c>
      <c r="G20" s="241">
        <v>193</v>
      </c>
      <c r="H20" s="239">
        <v>3437</v>
      </c>
      <c r="I20" s="241">
        <v>321</v>
      </c>
    </row>
    <row r="21" spans="1:15" s="4" customFormat="1" ht="15" customHeight="1">
      <c r="A21" s="27" t="s">
        <v>684</v>
      </c>
      <c r="B21" s="238">
        <v>10986</v>
      </c>
      <c r="C21" s="239">
        <v>7389</v>
      </c>
      <c r="D21" s="239">
        <v>5928</v>
      </c>
      <c r="E21" s="239">
        <v>1461</v>
      </c>
      <c r="F21" s="241">
        <v>587</v>
      </c>
      <c r="G21" s="241">
        <v>239</v>
      </c>
      <c r="H21" s="239">
        <v>3597</v>
      </c>
      <c r="I21" s="241">
        <v>363</v>
      </c>
    </row>
    <row r="22" spans="1:15" s="4" customFormat="1" ht="15" customHeight="1">
      <c r="A22" s="27" t="s">
        <v>518</v>
      </c>
      <c r="B22" s="238">
        <v>10936</v>
      </c>
      <c r="C22" s="239">
        <v>7263</v>
      </c>
      <c r="D22" s="239">
        <v>5762</v>
      </c>
      <c r="E22" s="239">
        <v>1501</v>
      </c>
      <c r="F22" s="241">
        <v>642</v>
      </c>
      <c r="G22" s="241">
        <v>246</v>
      </c>
      <c r="H22" s="239">
        <v>3673</v>
      </c>
      <c r="I22" s="241">
        <v>449</v>
      </c>
    </row>
    <row r="23" spans="1:15" s="4" customFormat="1" ht="15" customHeight="1">
      <c r="A23" s="27" t="s">
        <v>256</v>
      </c>
      <c r="B23" s="238">
        <v>10587</v>
      </c>
      <c r="C23" s="239">
        <v>7046</v>
      </c>
      <c r="D23" s="239">
        <v>5476</v>
      </c>
      <c r="E23" s="239">
        <v>1570</v>
      </c>
      <c r="F23" s="241">
        <v>660</v>
      </c>
      <c r="G23" s="241">
        <v>272</v>
      </c>
      <c r="H23" s="239">
        <v>3541</v>
      </c>
      <c r="I23" s="241">
        <v>367</v>
      </c>
    </row>
    <row r="24" spans="1:15" s="4" customFormat="1" ht="15" customHeight="1">
      <c r="A24" s="27" t="s">
        <v>727</v>
      </c>
      <c r="B24" s="238">
        <v>10276</v>
      </c>
      <c r="C24" s="239">
        <v>6721</v>
      </c>
      <c r="D24" s="239">
        <v>5098</v>
      </c>
      <c r="E24" s="239">
        <v>1623</v>
      </c>
      <c r="F24" s="241">
        <v>720</v>
      </c>
      <c r="G24" s="241">
        <v>256</v>
      </c>
      <c r="H24" s="239">
        <v>3555</v>
      </c>
      <c r="I24" s="241">
        <v>454</v>
      </c>
    </row>
    <row r="25" spans="1:15" s="4" customFormat="1" ht="15" customHeight="1">
      <c r="A25" s="27" t="s">
        <v>248</v>
      </c>
      <c r="B25" s="238">
        <v>9895</v>
      </c>
      <c r="C25" s="239">
        <v>6511</v>
      </c>
      <c r="D25" s="239">
        <v>4896</v>
      </c>
      <c r="E25" s="239">
        <v>1615</v>
      </c>
      <c r="F25" s="241">
        <v>672</v>
      </c>
      <c r="G25" s="241">
        <v>306</v>
      </c>
      <c r="H25" s="239">
        <v>3384</v>
      </c>
      <c r="I25" s="241">
        <v>460</v>
      </c>
    </row>
    <row r="26" spans="1:15" s="4" customFormat="1" ht="15" customHeight="1">
      <c r="A26" s="27" t="s">
        <v>254</v>
      </c>
      <c r="B26" s="238">
        <v>9554</v>
      </c>
      <c r="C26" s="239">
        <v>6338</v>
      </c>
      <c r="D26" s="239">
        <v>4688</v>
      </c>
      <c r="E26" s="239">
        <v>1650</v>
      </c>
      <c r="F26" s="241">
        <v>567</v>
      </c>
      <c r="G26" s="241">
        <v>312</v>
      </c>
      <c r="H26" s="239">
        <v>3216</v>
      </c>
      <c r="I26" s="241">
        <v>467</v>
      </c>
    </row>
    <row r="27" spans="1:15" s="4" customFormat="1" ht="15" customHeight="1">
      <c r="A27" s="27" t="s">
        <v>283</v>
      </c>
      <c r="B27" s="238">
        <v>9442</v>
      </c>
      <c r="C27" s="239">
        <v>6226</v>
      </c>
      <c r="D27" s="239">
        <v>4606</v>
      </c>
      <c r="E27" s="239">
        <v>1620</v>
      </c>
      <c r="F27" s="241">
        <v>459</v>
      </c>
      <c r="G27" s="241">
        <v>369</v>
      </c>
      <c r="H27" s="239">
        <v>3216</v>
      </c>
      <c r="I27" s="241">
        <v>344</v>
      </c>
      <c r="O27" s="99"/>
    </row>
    <row r="28" spans="1:15" s="4" customFormat="1" ht="15" customHeight="1">
      <c r="A28" s="27" t="s">
        <v>749</v>
      </c>
      <c r="B28" s="243">
        <v>8835</v>
      </c>
      <c r="C28" s="239">
        <v>6004</v>
      </c>
      <c r="D28" s="239">
        <v>4476</v>
      </c>
      <c r="E28" s="239">
        <v>1528</v>
      </c>
      <c r="F28" s="241">
        <v>311</v>
      </c>
      <c r="G28" s="241">
        <v>262</v>
      </c>
      <c r="H28" s="239">
        <v>2831</v>
      </c>
      <c r="I28" s="241">
        <v>343</v>
      </c>
    </row>
    <row r="29" spans="1:15" s="307" customFormat="1" ht="15" customHeight="1">
      <c r="A29" s="27" t="s">
        <v>1090</v>
      </c>
      <c r="B29" s="458">
        <v>8445</v>
      </c>
      <c r="C29" s="438">
        <v>5900</v>
      </c>
      <c r="D29" s="438">
        <v>4365</v>
      </c>
      <c r="E29" s="438">
        <v>1535</v>
      </c>
      <c r="F29" s="439">
        <v>211</v>
      </c>
      <c r="G29" s="439">
        <v>167</v>
      </c>
      <c r="H29" s="438">
        <v>2545</v>
      </c>
      <c r="I29" s="439">
        <v>293</v>
      </c>
    </row>
    <row r="30" spans="1:15" s="517" customFormat="1" ht="15" customHeight="1">
      <c r="A30" s="285" t="s">
        <v>1240</v>
      </c>
      <c r="B30" s="1152">
        <v>8219</v>
      </c>
      <c r="C30" s="1152">
        <v>5778</v>
      </c>
      <c r="D30" s="1152">
        <v>4296</v>
      </c>
      <c r="E30" s="1152">
        <v>1482</v>
      </c>
      <c r="F30" s="1153">
        <v>62</v>
      </c>
      <c r="G30" s="1153">
        <v>37</v>
      </c>
      <c r="H30" s="1152">
        <v>2441</v>
      </c>
      <c r="I30" s="1154">
        <v>296</v>
      </c>
    </row>
    <row r="31" spans="1:15" s="524" customFormat="1" ht="33" customHeight="1">
      <c r="A31" s="191"/>
      <c r="B31" s="3268" t="s">
        <v>622</v>
      </c>
      <c r="C31" s="3268"/>
      <c r="D31" s="3268"/>
      <c r="E31" s="3268"/>
      <c r="F31" s="3268"/>
      <c r="G31" s="3268"/>
      <c r="H31" s="3268"/>
      <c r="I31" s="3268"/>
    </row>
    <row r="32" spans="1:15" s="4" customFormat="1" ht="15" customHeight="1">
      <c r="A32" s="27" t="s">
        <v>694</v>
      </c>
      <c r="B32" s="238">
        <v>0</v>
      </c>
      <c r="C32" s="239">
        <f t="shared" ref="C32:I41" si="0">C7-C57</f>
        <v>0</v>
      </c>
      <c r="D32" s="239">
        <f t="shared" si="0"/>
        <v>0</v>
      </c>
      <c r="E32" s="239">
        <f t="shared" si="0"/>
        <v>0</v>
      </c>
      <c r="F32" s="241">
        <f t="shared" si="0"/>
        <v>0</v>
      </c>
      <c r="G32" s="241">
        <f t="shared" si="0"/>
        <v>0</v>
      </c>
      <c r="H32" s="239">
        <f t="shared" si="0"/>
        <v>323</v>
      </c>
      <c r="I32" s="241">
        <f t="shared" si="0"/>
        <v>0</v>
      </c>
    </row>
    <row r="33" spans="1:9" s="4" customFormat="1" ht="15" customHeight="1">
      <c r="A33" s="27" t="s">
        <v>695</v>
      </c>
      <c r="B33" s="238">
        <v>3268</v>
      </c>
      <c r="C33" s="239">
        <f t="shared" si="0"/>
        <v>2326</v>
      </c>
      <c r="D33" s="239">
        <f t="shared" si="0"/>
        <v>2300</v>
      </c>
      <c r="E33" s="239">
        <f t="shared" si="0"/>
        <v>26</v>
      </c>
      <c r="F33" s="241">
        <f t="shared" si="0"/>
        <v>0</v>
      </c>
      <c r="G33" s="241">
        <f t="shared" si="0"/>
        <v>0</v>
      </c>
      <c r="H33" s="239">
        <f t="shared" si="0"/>
        <v>942</v>
      </c>
      <c r="I33" s="240">
        <f t="shared" si="0"/>
        <v>0</v>
      </c>
    </row>
    <row r="34" spans="1:9" s="4" customFormat="1" ht="15" customHeight="1">
      <c r="A34" s="27" t="s">
        <v>696</v>
      </c>
      <c r="B34" s="238">
        <v>3394</v>
      </c>
      <c r="C34" s="239">
        <f t="shared" si="0"/>
        <v>2370</v>
      </c>
      <c r="D34" s="239">
        <f t="shared" si="0"/>
        <v>2334</v>
      </c>
      <c r="E34" s="239">
        <f t="shared" si="0"/>
        <v>36</v>
      </c>
      <c r="F34" s="241">
        <f t="shared" si="0"/>
        <v>0</v>
      </c>
      <c r="G34" s="241">
        <f t="shared" si="0"/>
        <v>0</v>
      </c>
      <c r="H34" s="239">
        <f t="shared" si="0"/>
        <v>1024</v>
      </c>
      <c r="I34" s="240">
        <f t="shared" si="0"/>
        <v>0</v>
      </c>
    </row>
    <row r="35" spans="1:9" s="4" customFormat="1" ht="15" customHeight="1">
      <c r="A35" s="27" t="s">
        <v>697</v>
      </c>
      <c r="B35" s="238">
        <v>3762</v>
      </c>
      <c r="C35" s="239">
        <f t="shared" si="0"/>
        <v>2485</v>
      </c>
      <c r="D35" s="239">
        <f t="shared" si="0"/>
        <v>2432</v>
      </c>
      <c r="E35" s="239">
        <f t="shared" si="0"/>
        <v>53</v>
      </c>
      <c r="F35" s="241">
        <f t="shared" si="0"/>
        <v>0</v>
      </c>
      <c r="G35" s="241">
        <f t="shared" si="0"/>
        <v>0</v>
      </c>
      <c r="H35" s="239">
        <f t="shared" si="0"/>
        <v>1277</v>
      </c>
      <c r="I35" s="241">
        <f t="shared" si="0"/>
        <v>67</v>
      </c>
    </row>
    <row r="36" spans="1:9" s="4" customFormat="1" ht="15" customHeight="1">
      <c r="A36" s="27" t="s">
        <v>698</v>
      </c>
      <c r="B36" s="238">
        <v>4183</v>
      </c>
      <c r="C36" s="239">
        <f t="shared" si="0"/>
        <v>2698</v>
      </c>
      <c r="D36" s="239">
        <f t="shared" si="0"/>
        <v>2631</v>
      </c>
      <c r="E36" s="239">
        <f t="shared" si="0"/>
        <v>67</v>
      </c>
      <c r="F36" s="241">
        <f t="shared" si="0"/>
        <v>0</v>
      </c>
      <c r="G36" s="241">
        <f t="shared" si="0"/>
        <v>0</v>
      </c>
      <c r="H36" s="239">
        <f t="shared" si="0"/>
        <v>1485</v>
      </c>
      <c r="I36" s="241">
        <f t="shared" si="0"/>
        <v>48</v>
      </c>
    </row>
    <row r="37" spans="1:9" s="4" customFormat="1" ht="15" customHeight="1">
      <c r="A37" s="27" t="s">
        <v>699</v>
      </c>
      <c r="B37" s="238">
        <v>4411</v>
      </c>
      <c r="C37" s="239">
        <f t="shared" si="0"/>
        <v>2868</v>
      </c>
      <c r="D37" s="239">
        <f t="shared" si="0"/>
        <v>2781</v>
      </c>
      <c r="E37" s="239">
        <f t="shared" si="0"/>
        <v>87</v>
      </c>
      <c r="F37" s="241">
        <f t="shared" si="0"/>
        <v>0</v>
      </c>
      <c r="G37" s="241">
        <f t="shared" si="0"/>
        <v>0</v>
      </c>
      <c r="H37" s="239">
        <f t="shared" si="0"/>
        <v>1543</v>
      </c>
      <c r="I37" s="241">
        <f t="shared" si="0"/>
        <v>59</v>
      </c>
    </row>
    <row r="38" spans="1:9" s="4" customFormat="1" ht="15" customHeight="1">
      <c r="A38" s="27" t="s">
        <v>343</v>
      </c>
      <c r="B38" s="238">
        <v>4455</v>
      </c>
      <c r="C38" s="239">
        <f t="shared" si="0"/>
        <v>2973</v>
      </c>
      <c r="D38" s="239">
        <f t="shared" si="0"/>
        <v>2889</v>
      </c>
      <c r="E38" s="239">
        <f t="shared" si="0"/>
        <v>84</v>
      </c>
      <c r="F38" s="241">
        <f t="shared" si="0"/>
        <v>0</v>
      </c>
      <c r="G38" s="241">
        <f t="shared" si="0"/>
        <v>0</v>
      </c>
      <c r="H38" s="239">
        <f t="shared" si="0"/>
        <v>1482</v>
      </c>
      <c r="I38" s="241">
        <f t="shared" si="0"/>
        <v>49</v>
      </c>
    </row>
    <row r="39" spans="1:9" s="4" customFormat="1" ht="15" customHeight="1">
      <c r="A39" s="27" t="s">
        <v>405</v>
      </c>
      <c r="B39" s="238">
        <v>4607</v>
      </c>
      <c r="C39" s="239">
        <f t="shared" si="0"/>
        <v>3093</v>
      </c>
      <c r="D39" s="239">
        <f t="shared" si="0"/>
        <v>2939</v>
      </c>
      <c r="E39" s="239">
        <f t="shared" si="0"/>
        <v>154</v>
      </c>
      <c r="F39" s="241">
        <f t="shared" si="0"/>
        <v>0</v>
      </c>
      <c r="G39" s="241">
        <f t="shared" si="0"/>
        <v>0</v>
      </c>
      <c r="H39" s="239">
        <f t="shared" si="0"/>
        <v>1514</v>
      </c>
      <c r="I39" s="241">
        <f t="shared" si="0"/>
        <v>75</v>
      </c>
    </row>
    <row r="40" spans="1:9" s="4" customFormat="1" ht="15" customHeight="1">
      <c r="A40" s="27" t="s">
        <v>196</v>
      </c>
      <c r="B40" s="238">
        <v>4768</v>
      </c>
      <c r="C40" s="239">
        <f t="shared" si="0"/>
        <v>3169</v>
      </c>
      <c r="D40" s="239">
        <f t="shared" si="0"/>
        <v>2958</v>
      </c>
      <c r="E40" s="239">
        <f t="shared" si="0"/>
        <v>211</v>
      </c>
      <c r="F40" s="241">
        <f t="shared" si="0"/>
        <v>0</v>
      </c>
      <c r="G40" s="241">
        <f t="shared" si="0"/>
        <v>0</v>
      </c>
      <c r="H40" s="239">
        <f t="shared" si="0"/>
        <v>1599</v>
      </c>
      <c r="I40" s="241">
        <f t="shared" si="0"/>
        <v>103</v>
      </c>
    </row>
    <row r="41" spans="1:9" s="4" customFormat="1" ht="15" customHeight="1">
      <c r="A41" s="27" t="s">
        <v>227</v>
      </c>
      <c r="B41" s="238">
        <v>4771</v>
      </c>
      <c r="C41" s="239">
        <f t="shared" si="0"/>
        <v>3169</v>
      </c>
      <c r="D41" s="239">
        <f t="shared" si="0"/>
        <v>2921</v>
      </c>
      <c r="E41" s="239">
        <f t="shared" si="0"/>
        <v>248</v>
      </c>
      <c r="F41" s="241">
        <f t="shared" si="0"/>
        <v>128</v>
      </c>
      <c r="G41" s="241">
        <f t="shared" si="0"/>
        <v>33</v>
      </c>
      <c r="H41" s="239">
        <f t="shared" si="0"/>
        <v>1602</v>
      </c>
      <c r="I41" s="241">
        <f t="shared" si="0"/>
        <v>126</v>
      </c>
    </row>
    <row r="42" spans="1:9" s="4" customFormat="1" ht="15" customHeight="1">
      <c r="A42" s="27" t="s">
        <v>609</v>
      </c>
      <c r="B42" s="238">
        <v>4833</v>
      </c>
      <c r="C42" s="239">
        <f t="shared" ref="C42:I51" si="1">C17-C67</f>
        <v>3176</v>
      </c>
      <c r="D42" s="239">
        <f t="shared" si="1"/>
        <v>2871</v>
      </c>
      <c r="E42" s="239">
        <f t="shared" si="1"/>
        <v>305</v>
      </c>
      <c r="F42" s="241">
        <f t="shared" si="1"/>
        <v>151</v>
      </c>
      <c r="G42" s="241">
        <f t="shared" si="1"/>
        <v>46</v>
      </c>
      <c r="H42" s="239">
        <f t="shared" si="1"/>
        <v>1657</v>
      </c>
      <c r="I42" s="241">
        <f t="shared" si="1"/>
        <v>144</v>
      </c>
    </row>
    <row r="43" spans="1:9" s="4" customFormat="1" ht="15" customHeight="1">
      <c r="A43" s="27" t="s">
        <v>508</v>
      </c>
      <c r="B43" s="238">
        <v>4915</v>
      </c>
      <c r="C43" s="239">
        <f t="shared" si="1"/>
        <v>3196</v>
      </c>
      <c r="D43" s="239">
        <f t="shared" si="1"/>
        <v>2847</v>
      </c>
      <c r="E43" s="239">
        <f t="shared" si="1"/>
        <v>349</v>
      </c>
      <c r="F43" s="241">
        <f t="shared" si="1"/>
        <v>203</v>
      </c>
      <c r="G43" s="241">
        <f t="shared" si="1"/>
        <v>45</v>
      </c>
      <c r="H43" s="239">
        <f t="shared" si="1"/>
        <v>1719</v>
      </c>
      <c r="I43" s="241">
        <f t="shared" si="1"/>
        <v>131</v>
      </c>
    </row>
    <row r="44" spans="1:9" s="4" customFormat="1" ht="15" customHeight="1">
      <c r="A44" s="27" t="s">
        <v>530</v>
      </c>
      <c r="B44" s="238">
        <v>4799</v>
      </c>
      <c r="C44" s="239">
        <f t="shared" si="1"/>
        <v>3175</v>
      </c>
      <c r="D44" s="239">
        <f t="shared" si="1"/>
        <v>2775</v>
      </c>
      <c r="E44" s="239">
        <f t="shared" si="1"/>
        <v>400</v>
      </c>
      <c r="F44" s="241">
        <f t="shared" si="1"/>
        <v>247</v>
      </c>
      <c r="G44" s="241">
        <f t="shared" si="1"/>
        <v>73</v>
      </c>
      <c r="H44" s="239">
        <f t="shared" si="1"/>
        <v>1624</v>
      </c>
      <c r="I44" s="241">
        <f t="shared" si="1"/>
        <v>154</v>
      </c>
    </row>
    <row r="45" spans="1:9" s="4" customFormat="1" ht="15" customHeight="1">
      <c r="A45" s="27" t="s">
        <v>353</v>
      </c>
      <c r="B45" s="238">
        <v>4802</v>
      </c>
      <c r="C45" s="239">
        <f t="shared" si="1"/>
        <v>3174</v>
      </c>
      <c r="D45" s="239">
        <f t="shared" si="1"/>
        <v>2709</v>
      </c>
      <c r="E45" s="239">
        <f t="shared" si="1"/>
        <v>465</v>
      </c>
      <c r="F45" s="241">
        <f t="shared" si="1"/>
        <v>298</v>
      </c>
      <c r="G45" s="241">
        <f t="shared" si="1"/>
        <v>121</v>
      </c>
      <c r="H45" s="239">
        <f t="shared" si="1"/>
        <v>1628</v>
      </c>
      <c r="I45" s="241">
        <f t="shared" si="1"/>
        <v>125</v>
      </c>
    </row>
    <row r="46" spans="1:9" s="4" customFormat="1" ht="15" customHeight="1">
      <c r="A46" s="27" t="s">
        <v>684</v>
      </c>
      <c r="B46" s="238">
        <v>4772</v>
      </c>
      <c r="C46" s="239">
        <f t="shared" si="1"/>
        <v>3128</v>
      </c>
      <c r="D46" s="239">
        <f t="shared" si="1"/>
        <v>2632</v>
      </c>
      <c r="E46" s="239">
        <f t="shared" si="1"/>
        <v>496</v>
      </c>
      <c r="F46" s="241">
        <f t="shared" si="1"/>
        <v>363</v>
      </c>
      <c r="G46" s="241">
        <f t="shared" si="1"/>
        <v>155</v>
      </c>
      <c r="H46" s="239">
        <f t="shared" si="1"/>
        <v>1644</v>
      </c>
      <c r="I46" s="241">
        <f t="shared" si="1"/>
        <v>153</v>
      </c>
    </row>
    <row r="47" spans="1:9" s="4" customFormat="1" ht="15" customHeight="1">
      <c r="A47" s="27" t="s">
        <v>518</v>
      </c>
      <c r="B47" s="238">
        <v>4699</v>
      </c>
      <c r="C47" s="239">
        <f t="shared" si="1"/>
        <v>3011</v>
      </c>
      <c r="D47" s="239">
        <f t="shared" si="1"/>
        <v>2512</v>
      </c>
      <c r="E47" s="239">
        <f t="shared" si="1"/>
        <v>499</v>
      </c>
      <c r="F47" s="241">
        <f t="shared" si="1"/>
        <v>371</v>
      </c>
      <c r="G47" s="241">
        <f t="shared" si="1"/>
        <v>154</v>
      </c>
      <c r="H47" s="239">
        <f t="shared" si="1"/>
        <v>1688</v>
      </c>
      <c r="I47" s="241">
        <f t="shared" si="1"/>
        <v>185</v>
      </c>
    </row>
    <row r="48" spans="1:9" s="4" customFormat="1" ht="15" customHeight="1">
      <c r="A48" s="27" t="s">
        <v>256</v>
      </c>
      <c r="B48" s="238">
        <v>4479</v>
      </c>
      <c r="C48" s="239">
        <f t="shared" si="1"/>
        <v>2855</v>
      </c>
      <c r="D48" s="239">
        <f t="shared" si="1"/>
        <v>2336</v>
      </c>
      <c r="E48" s="239">
        <f t="shared" si="1"/>
        <v>519</v>
      </c>
      <c r="F48" s="241">
        <f t="shared" si="1"/>
        <v>373</v>
      </c>
      <c r="G48" s="241">
        <f t="shared" si="1"/>
        <v>158</v>
      </c>
      <c r="H48" s="239">
        <f t="shared" si="1"/>
        <v>1624</v>
      </c>
      <c r="I48" s="241">
        <f t="shared" si="1"/>
        <v>158</v>
      </c>
    </row>
    <row r="49" spans="1:9" s="4" customFormat="1" ht="15" customHeight="1">
      <c r="A49" s="27" t="s">
        <v>727</v>
      </c>
      <c r="B49" s="238">
        <v>4254</v>
      </c>
      <c r="C49" s="239">
        <f t="shared" si="1"/>
        <v>2665</v>
      </c>
      <c r="D49" s="239">
        <f t="shared" si="1"/>
        <v>2129</v>
      </c>
      <c r="E49" s="239">
        <f t="shared" si="1"/>
        <v>536</v>
      </c>
      <c r="F49" s="241">
        <f t="shared" si="1"/>
        <v>386</v>
      </c>
      <c r="G49" s="241">
        <f t="shared" si="1"/>
        <v>149</v>
      </c>
      <c r="H49" s="239">
        <f t="shared" si="1"/>
        <v>1589</v>
      </c>
      <c r="I49" s="241">
        <f t="shared" si="1"/>
        <v>193</v>
      </c>
    </row>
    <row r="50" spans="1:9" s="4" customFormat="1" ht="15" customHeight="1">
      <c r="A50" s="27" t="s">
        <v>248</v>
      </c>
      <c r="B50" s="238">
        <v>4073</v>
      </c>
      <c r="C50" s="239">
        <f t="shared" si="1"/>
        <v>2567</v>
      </c>
      <c r="D50" s="239">
        <f t="shared" si="1"/>
        <v>2066</v>
      </c>
      <c r="E50" s="239">
        <f t="shared" si="1"/>
        <v>501</v>
      </c>
      <c r="F50" s="241">
        <f t="shared" si="1"/>
        <v>343</v>
      </c>
      <c r="G50" s="241">
        <f t="shared" si="1"/>
        <v>171</v>
      </c>
      <c r="H50" s="239">
        <f t="shared" si="1"/>
        <v>1506</v>
      </c>
      <c r="I50" s="241">
        <f t="shared" si="1"/>
        <v>174</v>
      </c>
    </row>
    <row r="51" spans="1:9" s="4" customFormat="1" ht="15" customHeight="1">
      <c r="A51" s="27" t="s">
        <v>254</v>
      </c>
      <c r="B51" s="238">
        <v>3991</v>
      </c>
      <c r="C51" s="239">
        <f t="shared" si="1"/>
        <v>2478</v>
      </c>
      <c r="D51" s="239">
        <f t="shared" si="1"/>
        <v>1977</v>
      </c>
      <c r="E51" s="239">
        <f t="shared" si="1"/>
        <v>501</v>
      </c>
      <c r="F51" s="241">
        <f t="shared" si="1"/>
        <v>289</v>
      </c>
      <c r="G51" s="241">
        <f t="shared" si="1"/>
        <v>174</v>
      </c>
      <c r="H51" s="239">
        <f t="shared" si="1"/>
        <v>1513</v>
      </c>
      <c r="I51" s="241">
        <f t="shared" si="1"/>
        <v>197</v>
      </c>
    </row>
    <row r="52" spans="1:9" s="4" customFormat="1" ht="15" customHeight="1">
      <c r="A52" s="27" t="s">
        <v>283</v>
      </c>
      <c r="B52" s="238">
        <v>3880</v>
      </c>
      <c r="C52" s="239">
        <f t="shared" ref="C52:I52" si="2">C27-C77</f>
        <v>2371</v>
      </c>
      <c r="D52" s="239">
        <f t="shared" si="2"/>
        <v>1925</v>
      </c>
      <c r="E52" s="239">
        <f t="shared" si="2"/>
        <v>446</v>
      </c>
      <c r="F52" s="241">
        <f t="shared" si="2"/>
        <v>220</v>
      </c>
      <c r="G52" s="241">
        <f t="shared" si="2"/>
        <v>181</v>
      </c>
      <c r="H52" s="239">
        <f t="shared" si="2"/>
        <v>1509</v>
      </c>
      <c r="I52" s="241">
        <f t="shared" si="2"/>
        <v>172</v>
      </c>
    </row>
    <row r="53" spans="1:9" s="4" customFormat="1" ht="15" customHeight="1">
      <c r="A53" s="27" t="s">
        <v>749</v>
      </c>
      <c r="B53" s="238">
        <v>3586</v>
      </c>
      <c r="C53" s="239">
        <v>2266</v>
      </c>
      <c r="D53" s="239">
        <v>1889</v>
      </c>
      <c r="E53" s="239">
        <v>377</v>
      </c>
      <c r="F53" s="241">
        <v>142</v>
      </c>
      <c r="G53" s="241">
        <v>117</v>
      </c>
      <c r="H53" s="239">
        <v>1320</v>
      </c>
      <c r="I53" s="241">
        <v>149</v>
      </c>
    </row>
    <row r="54" spans="1:9" s="307" customFormat="1" ht="15" customHeight="1">
      <c r="A54" s="27" t="s">
        <v>1090</v>
      </c>
      <c r="B54" s="440">
        <v>3395</v>
      </c>
      <c r="C54" s="440">
        <v>2192</v>
      </c>
      <c r="D54" s="440">
        <v>1819</v>
      </c>
      <c r="E54" s="440">
        <v>373</v>
      </c>
      <c r="F54" s="441">
        <v>93</v>
      </c>
      <c r="G54" s="441">
        <v>71</v>
      </c>
      <c r="H54" s="440">
        <v>1203</v>
      </c>
      <c r="I54" s="441">
        <v>138</v>
      </c>
    </row>
    <row r="55" spans="1:9" s="517" customFormat="1" ht="15" customHeight="1">
      <c r="A55" s="285" t="s">
        <v>1240</v>
      </c>
      <c r="B55" s="1155">
        <v>3248</v>
      </c>
      <c r="C55" s="1155">
        <v>2100</v>
      </c>
      <c r="D55" s="1155">
        <v>1785</v>
      </c>
      <c r="E55" s="1155">
        <v>315</v>
      </c>
      <c r="F55" s="1156">
        <v>20</v>
      </c>
      <c r="G55" s="1156">
        <v>8</v>
      </c>
      <c r="H55" s="1155">
        <v>1148</v>
      </c>
      <c r="I55" s="1157">
        <v>132</v>
      </c>
    </row>
    <row r="56" spans="1:9" ht="33" customHeight="1">
      <c r="B56" s="3268" t="s">
        <v>34</v>
      </c>
      <c r="C56" s="3268"/>
      <c r="D56" s="3268"/>
      <c r="E56" s="3268"/>
      <c r="F56" s="3268"/>
      <c r="G56" s="3268"/>
      <c r="H56" s="3268"/>
      <c r="I56" s="3268"/>
    </row>
    <row r="57" spans="1:9" s="4" customFormat="1" ht="15" customHeight="1">
      <c r="A57" s="27" t="s">
        <v>694</v>
      </c>
      <c r="B57" s="238">
        <v>0</v>
      </c>
      <c r="C57" s="239">
        <v>0</v>
      </c>
      <c r="D57" s="239">
        <v>0</v>
      </c>
      <c r="E57" s="239">
        <v>0</v>
      </c>
      <c r="F57" s="241">
        <v>0</v>
      </c>
      <c r="G57" s="241">
        <v>0</v>
      </c>
      <c r="H57" s="239">
        <v>0</v>
      </c>
      <c r="I57" s="241">
        <v>0</v>
      </c>
    </row>
    <row r="58" spans="1:9" s="4" customFormat="1" ht="15" customHeight="1">
      <c r="A58" s="27" t="s">
        <v>695</v>
      </c>
      <c r="B58" s="238">
        <v>3026</v>
      </c>
      <c r="C58" s="239">
        <v>2363</v>
      </c>
      <c r="D58" s="239">
        <v>2228</v>
      </c>
      <c r="E58" s="239">
        <v>135</v>
      </c>
      <c r="F58" s="241">
        <v>0</v>
      </c>
      <c r="G58" s="241">
        <v>0</v>
      </c>
      <c r="H58" s="239">
        <v>663</v>
      </c>
      <c r="I58" s="241">
        <v>4</v>
      </c>
    </row>
    <row r="59" spans="1:9" s="4" customFormat="1" ht="15" customHeight="1">
      <c r="A59" s="27" t="s">
        <v>696</v>
      </c>
      <c r="B59" s="238">
        <v>3278</v>
      </c>
      <c r="C59" s="239">
        <v>2493</v>
      </c>
      <c r="D59" s="239">
        <v>2339</v>
      </c>
      <c r="E59" s="239">
        <v>154</v>
      </c>
      <c r="F59" s="241">
        <v>0</v>
      </c>
      <c r="G59" s="241">
        <v>0</v>
      </c>
      <c r="H59" s="239">
        <v>785</v>
      </c>
      <c r="I59" s="240">
        <v>0</v>
      </c>
    </row>
    <row r="60" spans="1:9" s="4" customFormat="1" ht="15" customHeight="1">
      <c r="A60" s="27" t="s">
        <v>697</v>
      </c>
      <c r="B60" s="238">
        <v>3812</v>
      </c>
      <c r="C60" s="239">
        <v>2697</v>
      </c>
      <c r="D60" s="239">
        <v>2512</v>
      </c>
      <c r="E60" s="239">
        <v>185</v>
      </c>
      <c r="F60" s="241">
        <v>0</v>
      </c>
      <c r="G60" s="241">
        <v>0</v>
      </c>
      <c r="H60" s="239">
        <v>1115</v>
      </c>
      <c r="I60" s="241">
        <v>90</v>
      </c>
    </row>
    <row r="61" spans="1:9" s="4" customFormat="1" ht="15" customHeight="1">
      <c r="A61" s="27" t="s">
        <v>698</v>
      </c>
      <c r="B61" s="238">
        <v>4287</v>
      </c>
      <c r="C61" s="239">
        <v>3022</v>
      </c>
      <c r="D61" s="239">
        <v>2792</v>
      </c>
      <c r="E61" s="239">
        <v>230</v>
      </c>
      <c r="F61" s="241">
        <v>0</v>
      </c>
      <c r="G61" s="241">
        <v>0</v>
      </c>
      <c r="H61" s="239">
        <v>1265</v>
      </c>
      <c r="I61" s="241">
        <v>85</v>
      </c>
    </row>
    <row r="62" spans="1:9" s="4" customFormat="1" ht="15" customHeight="1">
      <c r="A62" s="27" t="s">
        <v>699</v>
      </c>
      <c r="B62" s="238">
        <v>4658</v>
      </c>
      <c r="C62" s="239">
        <v>3204</v>
      </c>
      <c r="D62" s="239">
        <v>2948</v>
      </c>
      <c r="E62" s="239">
        <v>256</v>
      </c>
      <c r="F62" s="241">
        <v>0</v>
      </c>
      <c r="G62" s="241">
        <v>0</v>
      </c>
      <c r="H62" s="239">
        <v>1454</v>
      </c>
      <c r="I62" s="241">
        <v>89</v>
      </c>
    </row>
    <row r="63" spans="1:9" s="4" customFormat="1" ht="15" customHeight="1">
      <c r="A63" s="27" t="s">
        <v>343</v>
      </c>
      <c r="B63" s="238">
        <v>4832</v>
      </c>
      <c r="C63" s="239">
        <v>3344</v>
      </c>
      <c r="D63" s="239">
        <v>3057</v>
      </c>
      <c r="E63" s="239">
        <v>287</v>
      </c>
      <c r="F63" s="241">
        <v>0</v>
      </c>
      <c r="G63" s="241">
        <v>0</v>
      </c>
      <c r="H63" s="239">
        <v>1488</v>
      </c>
      <c r="I63" s="241">
        <v>60</v>
      </c>
    </row>
    <row r="64" spans="1:9" s="4" customFormat="1" ht="15" customHeight="1">
      <c r="A64" s="27" t="s">
        <v>405</v>
      </c>
      <c r="B64" s="238">
        <v>5141</v>
      </c>
      <c r="C64" s="239">
        <v>3523</v>
      </c>
      <c r="D64" s="239">
        <v>3142</v>
      </c>
      <c r="E64" s="239">
        <v>381</v>
      </c>
      <c r="F64" s="241">
        <v>0</v>
      </c>
      <c r="G64" s="241">
        <v>0</v>
      </c>
      <c r="H64" s="239">
        <v>1618</v>
      </c>
      <c r="I64" s="241">
        <v>85</v>
      </c>
    </row>
    <row r="65" spans="1:9" s="4" customFormat="1" ht="15" customHeight="1">
      <c r="A65" s="27" t="s">
        <v>196</v>
      </c>
      <c r="B65" s="238">
        <v>5265</v>
      </c>
      <c r="C65" s="239">
        <v>3601</v>
      </c>
      <c r="D65" s="239">
        <v>3178</v>
      </c>
      <c r="E65" s="239">
        <v>423</v>
      </c>
      <c r="F65" s="241">
        <v>0</v>
      </c>
      <c r="G65" s="241">
        <v>0</v>
      </c>
      <c r="H65" s="239">
        <v>1664</v>
      </c>
      <c r="I65" s="241">
        <v>94</v>
      </c>
    </row>
    <row r="66" spans="1:9" s="4" customFormat="1" ht="15" customHeight="1">
      <c r="A66" s="27" t="s">
        <v>227</v>
      </c>
      <c r="B66" s="238">
        <v>5300</v>
      </c>
      <c r="C66" s="239">
        <v>3719</v>
      </c>
      <c r="D66" s="239">
        <v>3190</v>
      </c>
      <c r="E66" s="239">
        <v>529</v>
      </c>
      <c r="F66" s="241">
        <v>89</v>
      </c>
      <c r="G66" s="241">
        <v>9</v>
      </c>
      <c r="H66" s="239">
        <v>1581</v>
      </c>
      <c r="I66" s="241">
        <v>154</v>
      </c>
    </row>
    <row r="67" spans="1:9" s="4" customFormat="1" ht="15" customHeight="1">
      <c r="A67" s="27" t="s">
        <v>609</v>
      </c>
      <c r="B67" s="238">
        <v>5457</v>
      </c>
      <c r="C67" s="239">
        <v>3791</v>
      </c>
      <c r="D67" s="239">
        <v>3173</v>
      </c>
      <c r="E67" s="239">
        <v>618</v>
      </c>
      <c r="F67" s="241">
        <v>114</v>
      </c>
      <c r="G67" s="241">
        <v>24</v>
      </c>
      <c r="H67" s="239">
        <v>1666</v>
      </c>
      <c r="I67" s="241">
        <v>176</v>
      </c>
    </row>
    <row r="68" spans="1:9" s="4" customFormat="1" ht="15" customHeight="1">
      <c r="A68" s="27" t="s">
        <v>508</v>
      </c>
      <c r="B68" s="238">
        <v>5714</v>
      </c>
      <c r="C68" s="239">
        <v>3988</v>
      </c>
      <c r="D68" s="239">
        <v>3244</v>
      </c>
      <c r="E68" s="239">
        <v>744</v>
      </c>
      <c r="F68" s="241">
        <v>141</v>
      </c>
      <c r="G68" s="241">
        <v>34</v>
      </c>
      <c r="H68" s="239">
        <v>1726</v>
      </c>
      <c r="I68" s="241">
        <v>215</v>
      </c>
    </row>
    <row r="69" spans="1:9" s="4" customFormat="1" ht="15" customHeight="1">
      <c r="A69" s="27" t="s">
        <v>530</v>
      </c>
      <c r="B69" s="238">
        <v>5837</v>
      </c>
      <c r="C69" s="239">
        <v>4091</v>
      </c>
      <c r="D69" s="239">
        <v>3268</v>
      </c>
      <c r="E69" s="239">
        <v>823</v>
      </c>
      <c r="F69" s="241">
        <v>169</v>
      </c>
      <c r="G69" s="241">
        <v>55</v>
      </c>
      <c r="H69" s="239">
        <v>1746</v>
      </c>
      <c r="I69" s="241">
        <v>255</v>
      </c>
    </row>
    <row r="70" spans="1:9" s="4" customFormat="1" ht="15" customHeight="1">
      <c r="A70" s="27" t="s">
        <v>353</v>
      </c>
      <c r="B70" s="238">
        <v>6030</v>
      </c>
      <c r="C70" s="239">
        <v>4221</v>
      </c>
      <c r="D70" s="239">
        <v>3315</v>
      </c>
      <c r="E70" s="239">
        <v>906</v>
      </c>
      <c r="F70" s="241">
        <v>185</v>
      </c>
      <c r="G70" s="241">
        <v>72</v>
      </c>
      <c r="H70" s="239">
        <v>1809</v>
      </c>
      <c r="I70" s="241">
        <v>196</v>
      </c>
    </row>
    <row r="71" spans="1:9" s="4" customFormat="1" ht="15" customHeight="1">
      <c r="A71" s="27" t="s">
        <v>684</v>
      </c>
      <c r="B71" s="238">
        <v>6214</v>
      </c>
      <c r="C71" s="239">
        <v>4261</v>
      </c>
      <c r="D71" s="239">
        <v>3296</v>
      </c>
      <c r="E71" s="239">
        <v>965</v>
      </c>
      <c r="F71" s="241">
        <v>224</v>
      </c>
      <c r="G71" s="241">
        <v>84</v>
      </c>
      <c r="H71" s="239">
        <v>1953</v>
      </c>
      <c r="I71" s="241">
        <v>210</v>
      </c>
    </row>
    <row r="72" spans="1:9" s="4" customFormat="1" ht="15" customHeight="1">
      <c r="A72" s="27" t="s">
        <v>518</v>
      </c>
      <c r="B72" s="238">
        <v>6237</v>
      </c>
      <c r="C72" s="239">
        <v>4252</v>
      </c>
      <c r="D72" s="239">
        <v>3250</v>
      </c>
      <c r="E72" s="239">
        <v>1002</v>
      </c>
      <c r="F72" s="241">
        <v>271</v>
      </c>
      <c r="G72" s="241">
        <v>92</v>
      </c>
      <c r="H72" s="239">
        <v>1985</v>
      </c>
      <c r="I72" s="241">
        <v>264</v>
      </c>
    </row>
    <row r="73" spans="1:9" s="4" customFormat="1" ht="15" customHeight="1">
      <c r="A73" s="27" t="s">
        <v>256</v>
      </c>
      <c r="B73" s="238">
        <v>6108</v>
      </c>
      <c r="C73" s="239">
        <v>4191</v>
      </c>
      <c r="D73" s="239">
        <v>3140</v>
      </c>
      <c r="E73" s="239">
        <v>1051</v>
      </c>
      <c r="F73" s="241">
        <v>287</v>
      </c>
      <c r="G73" s="241">
        <v>114</v>
      </c>
      <c r="H73" s="239">
        <v>1917</v>
      </c>
      <c r="I73" s="241">
        <v>209</v>
      </c>
    </row>
    <row r="74" spans="1:9" s="4" customFormat="1" ht="15" customHeight="1">
      <c r="A74" s="27" t="s">
        <v>727</v>
      </c>
      <c r="B74" s="238">
        <v>6022</v>
      </c>
      <c r="C74" s="239">
        <v>4056</v>
      </c>
      <c r="D74" s="239">
        <v>2969</v>
      </c>
      <c r="E74" s="239">
        <v>1087</v>
      </c>
      <c r="F74" s="241">
        <v>334</v>
      </c>
      <c r="G74" s="241">
        <v>107</v>
      </c>
      <c r="H74" s="239">
        <v>1966</v>
      </c>
      <c r="I74" s="241">
        <v>261</v>
      </c>
    </row>
    <row r="75" spans="1:9" s="4" customFormat="1" ht="15" customHeight="1">
      <c r="A75" s="27" t="s">
        <v>248</v>
      </c>
      <c r="B75" s="238">
        <v>5822</v>
      </c>
      <c r="C75" s="239">
        <v>3944</v>
      </c>
      <c r="D75" s="239">
        <v>2830</v>
      </c>
      <c r="E75" s="239">
        <v>1114</v>
      </c>
      <c r="F75" s="241">
        <v>329</v>
      </c>
      <c r="G75" s="241">
        <v>135</v>
      </c>
      <c r="H75" s="239">
        <v>1878</v>
      </c>
      <c r="I75" s="241">
        <v>286</v>
      </c>
    </row>
    <row r="76" spans="1:9" s="4" customFormat="1" ht="15" customHeight="1">
      <c r="A76" s="27" t="s">
        <v>254</v>
      </c>
      <c r="B76" s="238">
        <v>5563</v>
      </c>
      <c r="C76" s="239">
        <v>3860</v>
      </c>
      <c r="D76" s="239">
        <v>2711</v>
      </c>
      <c r="E76" s="239">
        <v>1149</v>
      </c>
      <c r="F76" s="241">
        <v>278</v>
      </c>
      <c r="G76" s="241">
        <v>138</v>
      </c>
      <c r="H76" s="239">
        <v>1703</v>
      </c>
      <c r="I76" s="241">
        <v>270</v>
      </c>
    </row>
    <row r="77" spans="1:9" s="4" customFormat="1" ht="15" customHeight="1">
      <c r="A77" s="27" t="s">
        <v>283</v>
      </c>
      <c r="B77" s="238">
        <v>5562</v>
      </c>
      <c r="C77" s="239">
        <v>3855</v>
      </c>
      <c r="D77" s="239">
        <v>2681</v>
      </c>
      <c r="E77" s="239">
        <v>1174</v>
      </c>
      <c r="F77" s="241">
        <v>239</v>
      </c>
      <c r="G77" s="241">
        <v>188</v>
      </c>
      <c r="H77" s="239">
        <v>1707</v>
      </c>
      <c r="I77" s="241">
        <v>172</v>
      </c>
    </row>
    <row r="78" spans="1:9" s="4" customFormat="1" ht="15" customHeight="1">
      <c r="A78" s="27" t="s">
        <v>749</v>
      </c>
      <c r="B78" s="238">
        <v>5249</v>
      </c>
      <c r="C78" s="239">
        <v>3738</v>
      </c>
      <c r="D78" s="239">
        <v>2587</v>
      </c>
      <c r="E78" s="239">
        <v>1151</v>
      </c>
      <c r="F78" s="241">
        <v>169</v>
      </c>
      <c r="G78" s="241">
        <v>145</v>
      </c>
      <c r="H78" s="239">
        <v>1511</v>
      </c>
      <c r="I78" s="241">
        <v>194</v>
      </c>
    </row>
    <row r="79" spans="1:9" s="307" customFormat="1" ht="15" customHeight="1">
      <c r="A79" s="27" t="s">
        <v>1090</v>
      </c>
      <c r="B79" s="442">
        <v>5050</v>
      </c>
      <c r="C79" s="442">
        <v>3708</v>
      </c>
      <c r="D79" s="442">
        <v>2546</v>
      </c>
      <c r="E79" s="442">
        <v>1162</v>
      </c>
      <c r="F79" s="443">
        <v>118</v>
      </c>
      <c r="G79" s="443">
        <v>96</v>
      </c>
      <c r="H79" s="442">
        <v>1342</v>
      </c>
      <c r="I79" s="443">
        <v>155</v>
      </c>
    </row>
    <row r="80" spans="1:9" ht="15" customHeight="1">
      <c r="A80" s="285" t="s">
        <v>1240</v>
      </c>
      <c r="B80" s="1158">
        <v>4971</v>
      </c>
      <c r="C80" s="1158">
        <v>3678</v>
      </c>
      <c r="D80" s="1158">
        <v>2511</v>
      </c>
      <c r="E80" s="1158">
        <v>1167</v>
      </c>
      <c r="F80" s="1159">
        <v>42</v>
      </c>
      <c r="G80" s="1159">
        <v>29</v>
      </c>
      <c r="H80" s="1158">
        <v>1293</v>
      </c>
      <c r="I80" s="1160">
        <v>164</v>
      </c>
    </row>
  </sheetData>
  <mergeCells count="14">
    <mergeCell ref="B6:I6"/>
    <mergeCell ref="B31:I31"/>
    <mergeCell ref="B56:I56"/>
    <mergeCell ref="A1:I1"/>
    <mergeCell ref="D3:D5"/>
    <mergeCell ref="E3:G3"/>
    <mergeCell ref="C2:G2"/>
    <mergeCell ref="H2:H5"/>
    <mergeCell ref="I2:I5"/>
    <mergeCell ref="A2:A5"/>
    <mergeCell ref="E4:E5"/>
    <mergeCell ref="C3:C5"/>
    <mergeCell ref="B2:B5"/>
    <mergeCell ref="F4:G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170" pageOrder="overThenDown" orientation="portrait" useFirstPageNumber="1" r:id="rId1"/>
  <headerFooter alignWithMargins="0">
    <oddFooter>&amp;L&amp;8 &amp;C&amp;"Arial,Standard"&amp;6© Statistisches Landesamt des Freistaates Sachsen - B II 1 - j/15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 enableFormatConditionsCalculation="0">
    <tabColor rgb="FF00B050"/>
  </sheetPr>
  <dimension ref="A1:I80"/>
  <sheetViews>
    <sheetView showGridLines="0" zoomScaleNormal="100" workbookViewId="0">
      <selection sqref="A1:I1"/>
    </sheetView>
  </sheetViews>
  <sheetFormatPr baseColWidth="10" defaultColWidth="11.42578125" defaultRowHeight="12.75"/>
  <cols>
    <col min="1" max="1" width="9.28515625" style="1" customWidth="1"/>
    <col min="2" max="5" width="9.7109375" style="1" customWidth="1"/>
    <col min="6" max="6" width="8.7109375" style="1" customWidth="1"/>
    <col min="7" max="7" width="11.7109375" style="1" customWidth="1"/>
    <col min="8" max="8" width="9.7109375" style="1" customWidth="1"/>
    <col min="9" max="9" width="8.7109375" style="1" customWidth="1"/>
    <col min="10" max="16384" width="11.42578125" style="1"/>
  </cols>
  <sheetData>
    <row r="1" spans="1:9" ht="36" customHeight="1">
      <c r="A1" s="3242" t="s">
        <v>1256</v>
      </c>
      <c r="B1" s="3242"/>
      <c r="C1" s="3242"/>
      <c r="D1" s="3242"/>
      <c r="E1" s="3242"/>
      <c r="F1" s="3242"/>
      <c r="G1" s="3242"/>
      <c r="H1" s="3242"/>
      <c r="I1" s="3242"/>
    </row>
    <row r="2" spans="1:9" s="21" customFormat="1" ht="12.2" customHeight="1">
      <c r="A2" s="3246" t="s">
        <v>404</v>
      </c>
      <c r="B2" s="3244" t="s">
        <v>502</v>
      </c>
      <c r="C2" s="3245" t="s">
        <v>460</v>
      </c>
      <c r="D2" s="3275"/>
      <c r="E2" s="3275"/>
      <c r="F2" s="3275"/>
      <c r="G2" s="3246"/>
      <c r="H2" s="3276" t="s">
        <v>118</v>
      </c>
      <c r="I2" s="3277" t="s">
        <v>600</v>
      </c>
    </row>
    <row r="3" spans="1:9" s="21" customFormat="1" ht="12.2" customHeight="1">
      <c r="A3" s="3247"/>
      <c r="B3" s="3251"/>
      <c r="C3" s="3251" t="s">
        <v>651</v>
      </c>
      <c r="D3" s="3271" t="s">
        <v>612</v>
      </c>
      <c r="E3" s="3259" t="s">
        <v>613</v>
      </c>
      <c r="F3" s="3274"/>
      <c r="G3" s="3247"/>
      <c r="H3" s="3272"/>
      <c r="I3" s="3278"/>
    </row>
    <row r="4" spans="1:9" s="21" customFormat="1" ht="12.2" customHeight="1">
      <c r="A4" s="3247"/>
      <c r="B4" s="3251"/>
      <c r="C4" s="3251"/>
      <c r="D4" s="3272"/>
      <c r="E4" s="3251" t="s">
        <v>651</v>
      </c>
      <c r="F4" s="3247" t="s">
        <v>346</v>
      </c>
      <c r="G4" s="3251"/>
      <c r="H4" s="3272"/>
      <c r="I4" s="3278"/>
    </row>
    <row r="5" spans="1:9" s="21" customFormat="1" ht="36" customHeight="1">
      <c r="A5" s="3253"/>
      <c r="B5" s="3254"/>
      <c r="C5" s="3254"/>
      <c r="D5" s="3273"/>
      <c r="E5" s="3254"/>
      <c r="F5" s="534" t="s">
        <v>651</v>
      </c>
      <c r="G5" s="534" t="s">
        <v>1223</v>
      </c>
      <c r="H5" s="3273"/>
      <c r="I5" s="3279"/>
    </row>
    <row r="6" spans="1:9" s="167" customFormat="1" ht="33" customHeight="1">
      <c r="A6" s="516"/>
      <c r="B6" s="3270" t="s">
        <v>502</v>
      </c>
      <c r="C6" s="3270"/>
      <c r="D6" s="3270"/>
      <c r="E6" s="3270"/>
      <c r="F6" s="3270"/>
      <c r="G6" s="3270"/>
      <c r="H6" s="3270"/>
      <c r="I6" s="3270"/>
    </row>
    <row r="7" spans="1:9" s="4" customFormat="1" ht="15" customHeight="1">
      <c r="A7" s="27" t="s">
        <v>694</v>
      </c>
      <c r="B7" s="239">
        <v>4647</v>
      </c>
      <c r="C7" s="239">
        <v>4324</v>
      </c>
      <c r="D7" s="239">
        <v>4233</v>
      </c>
      <c r="E7" s="239">
        <v>91</v>
      </c>
      <c r="F7" s="241">
        <v>0</v>
      </c>
      <c r="G7" s="241">
        <v>0</v>
      </c>
      <c r="H7" s="241">
        <v>323</v>
      </c>
      <c r="I7" s="241">
        <v>0</v>
      </c>
    </row>
    <row r="8" spans="1:9" s="4" customFormat="1" ht="15" customHeight="1">
      <c r="A8" s="27" t="s">
        <v>695</v>
      </c>
      <c r="B8" s="239">
        <v>5111</v>
      </c>
      <c r="C8" s="239">
        <v>4442</v>
      </c>
      <c r="D8" s="239">
        <v>4334</v>
      </c>
      <c r="E8" s="239">
        <v>108</v>
      </c>
      <c r="F8" s="241">
        <v>0</v>
      </c>
      <c r="G8" s="241">
        <v>0</v>
      </c>
      <c r="H8" s="241">
        <v>669</v>
      </c>
      <c r="I8" s="241">
        <v>4</v>
      </c>
    </row>
    <row r="9" spans="1:9" s="4" customFormat="1" ht="15" customHeight="1">
      <c r="A9" s="27" t="s">
        <v>696</v>
      </c>
      <c r="B9" s="239">
        <v>5065</v>
      </c>
      <c r="C9" s="239">
        <v>4434</v>
      </c>
      <c r="D9" s="239">
        <v>4305</v>
      </c>
      <c r="E9" s="239">
        <v>129</v>
      </c>
      <c r="F9" s="241">
        <v>0</v>
      </c>
      <c r="G9" s="241">
        <v>0</v>
      </c>
      <c r="H9" s="241">
        <v>631</v>
      </c>
      <c r="I9" s="240">
        <v>0</v>
      </c>
    </row>
    <row r="10" spans="1:9" s="4" customFormat="1" ht="15" customHeight="1">
      <c r="A10" s="27" t="s">
        <v>697</v>
      </c>
      <c r="B10" s="239">
        <v>5271</v>
      </c>
      <c r="C10" s="239">
        <v>4615</v>
      </c>
      <c r="D10" s="239">
        <v>4457</v>
      </c>
      <c r="E10" s="239">
        <v>158</v>
      </c>
      <c r="F10" s="241">
        <v>0</v>
      </c>
      <c r="G10" s="241">
        <v>0</v>
      </c>
      <c r="H10" s="241">
        <v>656</v>
      </c>
      <c r="I10" s="241">
        <v>151</v>
      </c>
    </row>
    <row r="11" spans="1:9" s="4" customFormat="1" ht="15" customHeight="1">
      <c r="A11" s="27" t="s">
        <v>698</v>
      </c>
      <c r="B11" s="239">
        <v>5690</v>
      </c>
      <c r="C11" s="239">
        <v>5004</v>
      </c>
      <c r="D11" s="239">
        <v>4835</v>
      </c>
      <c r="E11" s="239">
        <v>169</v>
      </c>
      <c r="F11" s="241">
        <v>0</v>
      </c>
      <c r="G11" s="241">
        <v>0</v>
      </c>
      <c r="H11" s="241">
        <v>686</v>
      </c>
      <c r="I11" s="241">
        <v>133</v>
      </c>
    </row>
    <row r="12" spans="1:9" s="4" customFormat="1" ht="15" customHeight="1">
      <c r="A12" s="27" t="s">
        <v>699</v>
      </c>
      <c r="B12" s="239">
        <v>5812</v>
      </c>
      <c r="C12" s="239">
        <v>5221</v>
      </c>
      <c r="D12" s="239">
        <v>5038</v>
      </c>
      <c r="E12" s="239">
        <v>183</v>
      </c>
      <c r="F12" s="241">
        <v>0</v>
      </c>
      <c r="G12" s="241">
        <v>0</v>
      </c>
      <c r="H12" s="241">
        <v>591</v>
      </c>
      <c r="I12" s="241">
        <v>145</v>
      </c>
    </row>
    <row r="13" spans="1:9" s="4" customFormat="1" ht="15" customHeight="1">
      <c r="A13" s="27" t="s">
        <v>343</v>
      </c>
      <c r="B13" s="239">
        <v>5938</v>
      </c>
      <c r="C13" s="239">
        <v>5362</v>
      </c>
      <c r="D13" s="239">
        <v>5166</v>
      </c>
      <c r="E13" s="239">
        <v>196</v>
      </c>
      <c r="F13" s="241">
        <v>0</v>
      </c>
      <c r="G13" s="241">
        <v>0</v>
      </c>
      <c r="H13" s="241">
        <v>576</v>
      </c>
      <c r="I13" s="241">
        <v>109</v>
      </c>
    </row>
    <row r="14" spans="1:9" s="4" customFormat="1" ht="15" customHeight="1">
      <c r="A14" s="27" t="s">
        <v>405</v>
      </c>
      <c r="B14" s="239">
        <v>5863</v>
      </c>
      <c r="C14" s="239">
        <v>5379</v>
      </c>
      <c r="D14" s="239">
        <v>5105</v>
      </c>
      <c r="E14" s="239">
        <v>274</v>
      </c>
      <c r="F14" s="241">
        <v>0</v>
      </c>
      <c r="G14" s="241">
        <v>0</v>
      </c>
      <c r="H14" s="241">
        <v>484</v>
      </c>
      <c r="I14" s="241">
        <v>129</v>
      </c>
    </row>
    <row r="15" spans="1:9" s="4" customFormat="1" ht="15" customHeight="1">
      <c r="A15" s="27" t="s">
        <v>196</v>
      </c>
      <c r="B15" s="239">
        <v>5835</v>
      </c>
      <c r="C15" s="239">
        <v>5398</v>
      </c>
      <c r="D15" s="239">
        <v>5080</v>
      </c>
      <c r="E15" s="239">
        <v>318</v>
      </c>
      <c r="F15" s="241">
        <v>0</v>
      </c>
      <c r="G15" s="241">
        <v>0</v>
      </c>
      <c r="H15" s="241">
        <v>437</v>
      </c>
      <c r="I15" s="241">
        <v>165</v>
      </c>
    </row>
    <row r="16" spans="1:9" s="4" customFormat="1" ht="15" customHeight="1">
      <c r="A16" s="27" t="s">
        <v>227</v>
      </c>
      <c r="B16" s="239">
        <v>5794</v>
      </c>
      <c r="C16" s="239">
        <v>5382</v>
      </c>
      <c r="D16" s="239">
        <v>4964</v>
      </c>
      <c r="E16" s="239">
        <v>418</v>
      </c>
      <c r="F16" s="241">
        <v>206</v>
      </c>
      <c r="G16" s="241">
        <v>42</v>
      </c>
      <c r="H16" s="241">
        <v>412</v>
      </c>
      <c r="I16" s="241">
        <v>228</v>
      </c>
    </row>
    <row r="17" spans="1:9" s="4" customFormat="1" ht="15" customHeight="1">
      <c r="A17" s="27" t="s">
        <v>609</v>
      </c>
      <c r="B17" s="239">
        <v>5885</v>
      </c>
      <c r="C17" s="239">
        <v>5400</v>
      </c>
      <c r="D17" s="239">
        <v>4883</v>
      </c>
      <c r="E17" s="239">
        <v>517</v>
      </c>
      <c r="F17" s="241">
        <v>247</v>
      </c>
      <c r="G17" s="241">
        <v>66</v>
      </c>
      <c r="H17" s="241">
        <v>485</v>
      </c>
      <c r="I17" s="241">
        <v>258</v>
      </c>
    </row>
    <row r="18" spans="1:9" s="4" customFormat="1" ht="15" customHeight="1">
      <c r="A18" s="27" t="s">
        <v>508</v>
      </c>
      <c r="B18" s="239">
        <v>5879</v>
      </c>
      <c r="C18" s="239">
        <v>5429</v>
      </c>
      <c r="D18" s="239">
        <v>4772</v>
      </c>
      <c r="E18" s="239">
        <v>657</v>
      </c>
      <c r="F18" s="241">
        <v>327</v>
      </c>
      <c r="G18" s="241">
        <v>71</v>
      </c>
      <c r="H18" s="241">
        <v>450</v>
      </c>
      <c r="I18" s="241">
        <v>284</v>
      </c>
    </row>
    <row r="19" spans="1:9" s="4" customFormat="1" ht="15" customHeight="1">
      <c r="A19" s="27" t="s">
        <v>530</v>
      </c>
      <c r="B19" s="239">
        <v>5752</v>
      </c>
      <c r="C19" s="239">
        <v>5377</v>
      </c>
      <c r="D19" s="239">
        <v>4644</v>
      </c>
      <c r="E19" s="239">
        <v>733</v>
      </c>
      <c r="F19" s="241">
        <v>395</v>
      </c>
      <c r="G19" s="241">
        <v>118</v>
      </c>
      <c r="H19" s="241">
        <v>375</v>
      </c>
      <c r="I19" s="241">
        <v>317</v>
      </c>
    </row>
    <row r="20" spans="1:9" s="4" customFormat="1" ht="15" customHeight="1">
      <c r="A20" s="27" t="s">
        <v>353</v>
      </c>
      <c r="B20" s="239">
        <v>5822</v>
      </c>
      <c r="C20" s="239">
        <v>5412</v>
      </c>
      <c r="D20" s="239">
        <v>4584</v>
      </c>
      <c r="E20" s="239">
        <v>828</v>
      </c>
      <c r="F20" s="241">
        <v>467</v>
      </c>
      <c r="G20" s="241">
        <v>186</v>
      </c>
      <c r="H20" s="241">
        <v>410</v>
      </c>
      <c r="I20" s="241">
        <v>224</v>
      </c>
    </row>
    <row r="21" spans="1:9" s="4" customFormat="1" ht="15" customHeight="1">
      <c r="A21" s="27" t="s">
        <v>684</v>
      </c>
      <c r="B21" s="239">
        <v>5729</v>
      </c>
      <c r="C21" s="239">
        <v>5390</v>
      </c>
      <c r="D21" s="239">
        <v>4468</v>
      </c>
      <c r="E21" s="239">
        <v>922</v>
      </c>
      <c r="F21" s="241">
        <v>566</v>
      </c>
      <c r="G21" s="241">
        <v>232</v>
      </c>
      <c r="H21" s="241">
        <v>339</v>
      </c>
      <c r="I21" s="241">
        <v>298</v>
      </c>
    </row>
    <row r="22" spans="1:9" s="4" customFormat="1" ht="15" customHeight="1">
      <c r="A22" s="27" t="s">
        <v>518</v>
      </c>
      <c r="B22" s="239">
        <v>5638</v>
      </c>
      <c r="C22" s="239">
        <v>5296</v>
      </c>
      <c r="D22" s="239">
        <v>4329</v>
      </c>
      <c r="E22" s="239">
        <v>967</v>
      </c>
      <c r="F22" s="241">
        <v>621</v>
      </c>
      <c r="G22" s="241">
        <v>238</v>
      </c>
      <c r="H22" s="241">
        <v>342</v>
      </c>
      <c r="I22" s="241">
        <v>367</v>
      </c>
    </row>
    <row r="23" spans="1:9" s="4" customFormat="1" ht="15" customHeight="1">
      <c r="A23" s="27" t="s">
        <v>256</v>
      </c>
      <c r="B23" s="239">
        <v>5468</v>
      </c>
      <c r="C23" s="239">
        <v>5155</v>
      </c>
      <c r="D23" s="239">
        <v>4174</v>
      </c>
      <c r="E23" s="239">
        <v>981</v>
      </c>
      <c r="F23" s="241">
        <v>634</v>
      </c>
      <c r="G23" s="241">
        <v>256</v>
      </c>
      <c r="H23" s="241">
        <v>313</v>
      </c>
      <c r="I23" s="241">
        <v>330</v>
      </c>
    </row>
    <row r="24" spans="1:9" s="4" customFormat="1" ht="15" customHeight="1">
      <c r="A24" s="27" t="s">
        <v>727</v>
      </c>
      <c r="B24" s="239">
        <v>5174</v>
      </c>
      <c r="C24" s="239">
        <v>4858</v>
      </c>
      <c r="D24" s="239">
        <v>3836</v>
      </c>
      <c r="E24" s="239">
        <v>1022</v>
      </c>
      <c r="F24" s="241">
        <v>700</v>
      </c>
      <c r="G24" s="241">
        <v>246</v>
      </c>
      <c r="H24" s="241">
        <v>316</v>
      </c>
      <c r="I24" s="241">
        <v>418</v>
      </c>
    </row>
    <row r="25" spans="1:9" s="4" customFormat="1" ht="15" customHeight="1">
      <c r="A25" s="27" t="s">
        <v>248</v>
      </c>
      <c r="B25" s="239">
        <v>4966</v>
      </c>
      <c r="C25" s="239">
        <v>4690</v>
      </c>
      <c r="D25" s="239">
        <v>3653</v>
      </c>
      <c r="E25" s="239">
        <v>1037</v>
      </c>
      <c r="F25" s="241">
        <v>652</v>
      </c>
      <c r="G25" s="241">
        <v>301</v>
      </c>
      <c r="H25" s="241">
        <v>276</v>
      </c>
      <c r="I25" s="241">
        <v>401</v>
      </c>
    </row>
    <row r="26" spans="1:9" s="4" customFormat="1" ht="15" customHeight="1">
      <c r="A26" s="27" t="s">
        <v>254</v>
      </c>
      <c r="B26" s="239">
        <v>4815</v>
      </c>
      <c r="C26" s="239">
        <v>4572</v>
      </c>
      <c r="D26" s="239">
        <v>3500</v>
      </c>
      <c r="E26" s="239">
        <v>1072</v>
      </c>
      <c r="F26" s="241">
        <v>552</v>
      </c>
      <c r="G26" s="241">
        <v>306</v>
      </c>
      <c r="H26" s="241">
        <v>243</v>
      </c>
      <c r="I26" s="241">
        <v>389</v>
      </c>
    </row>
    <row r="27" spans="1:9" s="4" customFormat="1" ht="15" customHeight="1">
      <c r="A27" s="27" t="s">
        <v>283</v>
      </c>
      <c r="B27" s="239">
        <v>4700</v>
      </c>
      <c r="C27" s="239">
        <v>4456</v>
      </c>
      <c r="D27" s="239">
        <v>3439</v>
      </c>
      <c r="E27" s="239">
        <v>1017</v>
      </c>
      <c r="F27" s="241">
        <v>445</v>
      </c>
      <c r="G27" s="241">
        <v>359</v>
      </c>
      <c r="H27" s="241">
        <v>244</v>
      </c>
      <c r="I27" s="241">
        <v>289</v>
      </c>
    </row>
    <row r="28" spans="1:9" s="4" customFormat="1" ht="15" customHeight="1">
      <c r="A28" s="27" t="s">
        <v>749</v>
      </c>
      <c r="B28" s="239">
        <v>4560</v>
      </c>
      <c r="C28" s="239">
        <v>4324</v>
      </c>
      <c r="D28" s="239">
        <v>3394</v>
      </c>
      <c r="E28" s="239">
        <v>930</v>
      </c>
      <c r="F28" s="241">
        <v>295</v>
      </c>
      <c r="G28" s="241">
        <v>247</v>
      </c>
      <c r="H28" s="241">
        <v>236</v>
      </c>
      <c r="I28" s="241">
        <v>282</v>
      </c>
    </row>
    <row r="29" spans="1:9" s="307" customFormat="1" ht="15" customHeight="1">
      <c r="A29" s="27" t="s">
        <v>1090</v>
      </c>
      <c r="B29" s="448">
        <v>4434</v>
      </c>
      <c r="C29" s="448">
        <v>4191</v>
      </c>
      <c r="D29" s="448">
        <v>3321</v>
      </c>
      <c r="E29" s="449">
        <v>870</v>
      </c>
      <c r="F29" s="449">
        <v>202</v>
      </c>
      <c r="G29" s="449">
        <v>159</v>
      </c>
      <c r="H29" s="449">
        <v>243</v>
      </c>
      <c r="I29" s="449">
        <v>254</v>
      </c>
    </row>
    <row r="30" spans="1:9" s="536" customFormat="1" ht="15" customHeight="1">
      <c r="A30" s="285" t="s">
        <v>1240</v>
      </c>
      <c r="B30" s="1161">
        <v>4274</v>
      </c>
      <c r="C30" s="1161">
        <v>4022</v>
      </c>
      <c r="D30" s="1161">
        <v>3267</v>
      </c>
      <c r="E30" s="1162">
        <v>755</v>
      </c>
      <c r="F30" s="1163">
        <v>56</v>
      </c>
      <c r="G30" s="1163">
        <v>32</v>
      </c>
      <c r="H30" s="1162">
        <v>252</v>
      </c>
      <c r="I30" s="1162">
        <v>244</v>
      </c>
    </row>
    <row r="31" spans="1:9" s="4" customFormat="1" ht="33" customHeight="1">
      <c r="A31" s="20"/>
      <c r="B31" s="3268" t="s">
        <v>622</v>
      </c>
      <c r="C31" s="3268"/>
      <c r="D31" s="3268"/>
      <c r="E31" s="3268"/>
      <c r="F31" s="3268"/>
      <c r="G31" s="3268"/>
      <c r="H31" s="3268"/>
      <c r="I31" s="3268"/>
    </row>
    <row r="32" spans="1:9" s="4" customFormat="1" ht="15" customHeight="1">
      <c r="A32" s="27" t="s">
        <v>694</v>
      </c>
      <c r="B32" s="239">
        <v>2413</v>
      </c>
      <c r="C32" s="239">
        <f t="shared" ref="C32:I41" si="0">C7-C57</f>
        <v>2221</v>
      </c>
      <c r="D32" s="239">
        <f t="shared" si="0"/>
        <v>2214</v>
      </c>
      <c r="E32" s="239">
        <f t="shared" si="0"/>
        <v>7</v>
      </c>
      <c r="F32" s="241">
        <f t="shared" si="0"/>
        <v>0</v>
      </c>
      <c r="G32" s="241">
        <f t="shared" si="0"/>
        <v>0</v>
      </c>
      <c r="H32" s="241">
        <f t="shared" si="0"/>
        <v>192</v>
      </c>
      <c r="I32" s="241">
        <f t="shared" si="0"/>
        <v>0</v>
      </c>
    </row>
    <row r="33" spans="1:9" s="4" customFormat="1" ht="15" customHeight="1">
      <c r="A33" s="27" t="s">
        <v>695</v>
      </c>
      <c r="B33" s="239">
        <v>2674</v>
      </c>
      <c r="C33" s="239">
        <f t="shared" si="0"/>
        <v>2251</v>
      </c>
      <c r="D33" s="239">
        <f t="shared" si="0"/>
        <v>2236</v>
      </c>
      <c r="E33" s="239">
        <f t="shared" si="0"/>
        <v>15</v>
      </c>
      <c r="F33" s="241">
        <f t="shared" si="0"/>
        <v>0</v>
      </c>
      <c r="G33" s="241">
        <f t="shared" si="0"/>
        <v>0</v>
      </c>
      <c r="H33" s="241">
        <f t="shared" si="0"/>
        <v>423</v>
      </c>
      <c r="I33" s="240">
        <f t="shared" si="0"/>
        <v>0</v>
      </c>
    </row>
    <row r="34" spans="1:9" s="4" customFormat="1" ht="15" customHeight="1">
      <c r="A34" s="27" t="s">
        <v>696</v>
      </c>
      <c r="B34" s="239">
        <v>2601</v>
      </c>
      <c r="C34" s="239">
        <f t="shared" si="0"/>
        <v>2212</v>
      </c>
      <c r="D34" s="239">
        <f t="shared" si="0"/>
        <v>2195</v>
      </c>
      <c r="E34" s="239">
        <f t="shared" si="0"/>
        <v>17</v>
      </c>
      <c r="F34" s="241">
        <f t="shared" si="0"/>
        <v>0</v>
      </c>
      <c r="G34" s="241">
        <f t="shared" si="0"/>
        <v>0</v>
      </c>
      <c r="H34" s="241">
        <f t="shared" si="0"/>
        <v>389</v>
      </c>
      <c r="I34" s="240">
        <f t="shared" si="0"/>
        <v>0</v>
      </c>
    </row>
    <row r="35" spans="1:9" s="4" customFormat="1" ht="15" customHeight="1">
      <c r="A35" s="27" t="s">
        <v>697</v>
      </c>
      <c r="B35" s="239">
        <v>2638</v>
      </c>
      <c r="C35" s="239">
        <f t="shared" si="0"/>
        <v>2274</v>
      </c>
      <c r="D35" s="239">
        <f t="shared" si="0"/>
        <v>2251</v>
      </c>
      <c r="E35" s="239">
        <f t="shared" si="0"/>
        <v>23</v>
      </c>
      <c r="F35" s="241">
        <f t="shared" si="0"/>
        <v>0</v>
      </c>
      <c r="G35" s="241">
        <f t="shared" si="0"/>
        <v>0</v>
      </c>
      <c r="H35" s="241">
        <f t="shared" si="0"/>
        <v>364</v>
      </c>
      <c r="I35" s="241">
        <f t="shared" si="0"/>
        <v>64</v>
      </c>
    </row>
    <row r="36" spans="1:9" s="4" customFormat="1" ht="15" customHeight="1">
      <c r="A36" s="27" t="s">
        <v>698</v>
      </c>
      <c r="B36" s="239">
        <v>2854</v>
      </c>
      <c r="C36" s="239">
        <f t="shared" si="0"/>
        <v>2443</v>
      </c>
      <c r="D36" s="239">
        <f t="shared" si="0"/>
        <v>2416</v>
      </c>
      <c r="E36" s="239">
        <f t="shared" si="0"/>
        <v>27</v>
      </c>
      <c r="F36" s="241">
        <f t="shared" si="0"/>
        <v>0</v>
      </c>
      <c r="G36" s="241">
        <f t="shared" si="0"/>
        <v>0</v>
      </c>
      <c r="H36" s="241">
        <f t="shared" si="0"/>
        <v>411</v>
      </c>
      <c r="I36" s="241">
        <f t="shared" si="0"/>
        <v>48</v>
      </c>
    </row>
    <row r="37" spans="1:9" s="4" customFormat="1" ht="15" customHeight="1">
      <c r="A37" s="27" t="s">
        <v>699</v>
      </c>
      <c r="B37" s="239">
        <v>2911</v>
      </c>
      <c r="C37" s="239">
        <f t="shared" si="0"/>
        <v>2556</v>
      </c>
      <c r="D37" s="239">
        <f t="shared" si="0"/>
        <v>2526</v>
      </c>
      <c r="E37" s="239">
        <f t="shared" si="0"/>
        <v>30</v>
      </c>
      <c r="F37" s="241">
        <f t="shared" si="0"/>
        <v>0</v>
      </c>
      <c r="G37" s="241">
        <f t="shared" si="0"/>
        <v>0</v>
      </c>
      <c r="H37" s="241">
        <f t="shared" si="0"/>
        <v>355</v>
      </c>
      <c r="I37" s="241">
        <f t="shared" si="0"/>
        <v>59</v>
      </c>
    </row>
    <row r="38" spans="1:9" s="4" customFormat="1" ht="15" customHeight="1">
      <c r="A38" s="27" t="s">
        <v>343</v>
      </c>
      <c r="B38" s="239">
        <v>2956</v>
      </c>
      <c r="C38" s="239">
        <f t="shared" si="0"/>
        <v>2632</v>
      </c>
      <c r="D38" s="239">
        <f t="shared" si="0"/>
        <v>2597</v>
      </c>
      <c r="E38" s="239">
        <f t="shared" si="0"/>
        <v>35</v>
      </c>
      <c r="F38" s="241">
        <f t="shared" si="0"/>
        <v>0</v>
      </c>
      <c r="G38" s="241">
        <f t="shared" si="0"/>
        <v>0</v>
      </c>
      <c r="H38" s="241">
        <f t="shared" si="0"/>
        <v>324</v>
      </c>
      <c r="I38" s="241">
        <f t="shared" si="0"/>
        <v>49</v>
      </c>
    </row>
    <row r="39" spans="1:9" s="4" customFormat="1" ht="15" customHeight="1">
      <c r="A39" s="27" t="s">
        <v>405</v>
      </c>
      <c r="B39" s="239">
        <v>2964</v>
      </c>
      <c r="C39" s="239">
        <f t="shared" si="0"/>
        <v>2678</v>
      </c>
      <c r="D39" s="239">
        <f t="shared" si="0"/>
        <v>2591</v>
      </c>
      <c r="E39" s="239">
        <f t="shared" si="0"/>
        <v>87</v>
      </c>
      <c r="F39" s="241">
        <f t="shared" si="0"/>
        <v>0</v>
      </c>
      <c r="G39" s="241">
        <f t="shared" si="0"/>
        <v>0</v>
      </c>
      <c r="H39" s="241">
        <f t="shared" si="0"/>
        <v>286</v>
      </c>
      <c r="I39" s="241">
        <f t="shared" si="0"/>
        <v>58</v>
      </c>
    </row>
    <row r="40" spans="1:9" s="4" customFormat="1" ht="15" customHeight="1">
      <c r="A40" s="27" t="s">
        <v>196</v>
      </c>
      <c r="B40" s="239">
        <v>2939</v>
      </c>
      <c r="C40" s="239">
        <f t="shared" si="0"/>
        <v>2691</v>
      </c>
      <c r="D40" s="239">
        <f t="shared" si="0"/>
        <v>2580</v>
      </c>
      <c r="E40" s="239">
        <f t="shared" si="0"/>
        <v>111</v>
      </c>
      <c r="F40" s="241">
        <f t="shared" si="0"/>
        <v>0</v>
      </c>
      <c r="G40" s="241">
        <f t="shared" si="0"/>
        <v>0</v>
      </c>
      <c r="H40" s="241">
        <f t="shared" si="0"/>
        <v>248</v>
      </c>
      <c r="I40" s="241">
        <f t="shared" si="0"/>
        <v>85</v>
      </c>
    </row>
    <row r="41" spans="1:9" s="4" customFormat="1" ht="15" customHeight="1">
      <c r="A41" s="27" t="s">
        <v>227</v>
      </c>
      <c r="B41" s="239">
        <v>2881</v>
      </c>
      <c r="C41" s="239">
        <f t="shared" si="0"/>
        <v>2646</v>
      </c>
      <c r="D41" s="239">
        <f t="shared" si="0"/>
        <v>2500</v>
      </c>
      <c r="E41" s="239">
        <f t="shared" si="0"/>
        <v>146</v>
      </c>
      <c r="F41" s="241">
        <f t="shared" si="0"/>
        <v>122</v>
      </c>
      <c r="G41" s="241">
        <f t="shared" si="0"/>
        <v>33</v>
      </c>
      <c r="H41" s="241">
        <f t="shared" si="0"/>
        <v>235</v>
      </c>
      <c r="I41" s="241">
        <f t="shared" si="0"/>
        <v>102</v>
      </c>
    </row>
    <row r="42" spans="1:9" s="4" customFormat="1" ht="15" customHeight="1">
      <c r="A42" s="27" t="s">
        <v>609</v>
      </c>
      <c r="B42" s="239">
        <v>2906</v>
      </c>
      <c r="C42" s="239">
        <f t="shared" ref="C42:I51" si="1">C17-C67</f>
        <v>2632</v>
      </c>
      <c r="D42" s="239">
        <f t="shared" si="1"/>
        <v>2449</v>
      </c>
      <c r="E42" s="239">
        <f t="shared" si="1"/>
        <v>183</v>
      </c>
      <c r="F42" s="241">
        <f t="shared" si="1"/>
        <v>144</v>
      </c>
      <c r="G42" s="241">
        <f t="shared" si="1"/>
        <v>44</v>
      </c>
      <c r="H42" s="241">
        <f t="shared" si="1"/>
        <v>274</v>
      </c>
      <c r="I42" s="241">
        <f t="shared" si="1"/>
        <v>110</v>
      </c>
    </row>
    <row r="43" spans="1:9" s="4" customFormat="1" ht="15" customHeight="1">
      <c r="A43" s="27" t="s">
        <v>508</v>
      </c>
      <c r="B43" s="239">
        <v>2847</v>
      </c>
      <c r="C43" s="239">
        <f t="shared" si="1"/>
        <v>2603</v>
      </c>
      <c r="D43" s="239">
        <f t="shared" si="1"/>
        <v>2358</v>
      </c>
      <c r="E43" s="239">
        <f t="shared" si="1"/>
        <v>245</v>
      </c>
      <c r="F43" s="241">
        <f t="shared" si="1"/>
        <v>198</v>
      </c>
      <c r="G43" s="241">
        <f t="shared" si="1"/>
        <v>43</v>
      </c>
      <c r="H43" s="241">
        <f t="shared" si="1"/>
        <v>244</v>
      </c>
      <c r="I43" s="241">
        <f t="shared" si="1"/>
        <v>100</v>
      </c>
    </row>
    <row r="44" spans="1:9" s="4" customFormat="1" ht="15" customHeight="1">
      <c r="A44" s="27" t="s">
        <v>530</v>
      </c>
      <c r="B44" s="239">
        <v>2758</v>
      </c>
      <c r="C44" s="239">
        <f t="shared" si="1"/>
        <v>2541</v>
      </c>
      <c r="D44" s="239">
        <f t="shared" si="1"/>
        <v>2260</v>
      </c>
      <c r="E44" s="239">
        <f t="shared" si="1"/>
        <v>281</v>
      </c>
      <c r="F44" s="241">
        <f t="shared" si="1"/>
        <v>240</v>
      </c>
      <c r="G44" s="241">
        <f t="shared" si="1"/>
        <v>70</v>
      </c>
      <c r="H44" s="241">
        <f t="shared" si="1"/>
        <v>217</v>
      </c>
      <c r="I44" s="241">
        <f t="shared" si="1"/>
        <v>115</v>
      </c>
    </row>
    <row r="45" spans="1:9" s="4" customFormat="1" ht="15" customHeight="1">
      <c r="A45" s="27" t="s">
        <v>353</v>
      </c>
      <c r="B45" s="239">
        <v>2766</v>
      </c>
      <c r="C45" s="239">
        <f t="shared" si="1"/>
        <v>2532</v>
      </c>
      <c r="D45" s="239">
        <f t="shared" si="1"/>
        <v>2195</v>
      </c>
      <c r="E45" s="239">
        <f t="shared" si="1"/>
        <v>337</v>
      </c>
      <c r="F45" s="241">
        <f t="shared" si="1"/>
        <v>292</v>
      </c>
      <c r="G45" s="241">
        <f t="shared" si="1"/>
        <v>118</v>
      </c>
      <c r="H45" s="241">
        <f t="shared" si="1"/>
        <v>234</v>
      </c>
      <c r="I45" s="241">
        <f t="shared" si="1"/>
        <v>85</v>
      </c>
    </row>
    <row r="46" spans="1:9" s="4" customFormat="1" ht="15" customHeight="1">
      <c r="A46" s="27" t="s">
        <v>684</v>
      </c>
      <c r="B46" s="239">
        <v>2676</v>
      </c>
      <c r="C46" s="239">
        <f t="shared" si="1"/>
        <v>2504</v>
      </c>
      <c r="D46" s="239">
        <f t="shared" si="1"/>
        <v>2109</v>
      </c>
      <c r="E46" s="239">
        <f t="shared" si="1"/>
        <v>395</v>
      </c>
      <c r="F46" s="241">
        <f t="shared" si="1"/>
        <v>357</v>
      </c>
      <c r="G46" s="241">
        <f t="shared" si="1"/>
        <v>154</v>
      </c>
      <c r="H46" s="241">
        <f t="shared" si="1"/>
        <v>172</v>
      </c>
      <c r="I46" s="241">
        <f t="shared" si="1"/>
        <v>126</v>
      </c>
    </row>
    <row r="47" spans="1:9" s="4" customFormat="1" ht="15" customHeight="1">
      <c r="A47" s="27" t="s">
        <v>518</v>
      </c>
      <c r="B47" s="239">
        <v>2591</v>
      </c>
      <c r="C47" s="239">
        <f t="shared" si="1"/>
        <v>2417</v>
      </c>
      <c r="D47" s="239">
        <f t="shared" si="1"/>
        <v>2016</v>
      </c>
      <c r="E47" s="239">
        <f t="shared" si="1"/>
        <v>401</v>
      </c>
      <c r="F47" s="241">
        <f t="shared" si="1"/>
        <v>369</v>
      </c>
      <c r="G47" s="241">
        <f t="shared" si="1"/>
        <v>154</v>
      </c>
      <c r="H47" s="241">
        <f t="shared" si="1"/>
        <v>174</v>
      </c>
      <c r="I47" s="241">
        <f t="shared" si="1"/>
        <v>147</v>
      </c>
    </row>
    <row r="48" spans="1:9" s="4" customFormat="1" ht="15" customHeight="1">
      <c r="A48" s="27" t="s">
        <v>256</v>
      </c>
      <c r="B48" s="239">
        <v>2486</v>
      </c>
      <c r="C48" s="239">
        <f t="shared" si="1"/>
        <v>2322</v>
      </c>
      <c r="D48" s="239">
        <f t="shared" si="1"/>
        <v>1920</v>
      </c>
      <c r="E48" s="239">
        <f t="shared" si="1"/>
        <v>402</v>
      </c>
      <c r="F48" s="241">
        <f t="shared" si="1"/>
        <v>368</v>
      </c>
      <c r="G48" s="241">
        <f t="shared" si="1"/>
        <v>155</v>
      </c>
      <c r="H48" s="241">
        <f t="shared" si="1"/>
        <v>164</v>
      </c>
      <c r="I48" s="241">
        <f t="shared" si="1"/>
        <v>140</v>
      </c>
    </row>
    <row r="49" spans="1:9" s="4" customFormat="1" ht="15" customHeight="1">
      <c r="A49" s="27" t="s">
        <v>727</v>
      </c>
      <c r="B49" s="239">
        <v>2326</v>
      </c>
      <c r="C49" s="239">
        <f t="shared" si="1"/>
        <v>2163</v>
      </c>
      <c r="D49" s="239">
        <f t="shared" si="1"/>
        <v>1750</v>
      </c>
      <c r="E49" s="239">
        <f t="shared" si="1"/>
        <v>413</v>
      </c>
      <c r="F49" s="241">
        <f t="shared" si="1"/>
        <v>382</v>
      </c>
      <c r="G49" s="241">
        <f t="shared" si="1"/>
        <v>147</v>
      </c>
      <c r="H49" s="241">
        <f t="shared" si="1"/>
        <v>163</v>
      </c>
      <c r="I49" s="241">
        <f t="shared" si="1"/>
        <v>179</v>
      </c>
    </row>
    <row r="50" spans="1:9" s="4" customFormat="1" ht="15" customHeight="1">
      <c r="A50" s="27" t="s">
        <v>248</v>
      </c>
      <c r="B50" s="239">
        <v>2196</v>
      </c>
      <c r="C50" s="239">
        <f t="shared" si="1"/>
        <v>2050</v>
      </c>
      <c r="D50" s="239">
        <f t="shared" si="1"/>
        <v>1671</v>
      </c>
      <c r="E50" s="239">
        <f t="shared" si="1"/>
        <v>379</v>
      </c>
      <c r="F50" s="241">
        <f t="shared" si="1"/>
        <v>339</v>
      </c>
      <c r="G50" s="241">
        <f t="shared" si="1"/>
        <v>170</v>
      </c>
      <c r="H50" s="241">
        <f t="shared" si="1"/>
        <v>146</v>
      </c>
      <c r="I50" s="241">
        <f t="shared" si="1"/>
        <v>151</v>
      </c>
    </row>
    <row r="51" spans="1:9" s="4" customFormat="1" ht="15" customHeight="1">
      <c r="A51" s="27" t="s">
        <v>254</v>
      </c>
      <c r="B51" s="239">
        <v>2135</v>
      </c>
      <c r="C51" s="239">
        <f t="shared" si="1"/>
        <v>1997</v>
      </c>
      <c r="D51" s="239">
        <f t="shared" si="1"/>
        <v>1617</v>
      </c>
      <c r="E51" s="239">
        <f t="shared" si="1"/>
        <v>380</v>
      </c>
      <c r="F51" s="241">
        <f t="shared" si="1"/>
        <v>287</v>
      </c>
      <c r="G51" s="241">
        <f t="shared" si="1"/>
        <v>174</v>
      </c>
      <c r="H51" s="241">
        <f t="shared" si="1"/>
        <v>138</v>
      </c>
      <c r="I51" s="241">
        <f t="shared" si="1"/>
        <v>166</v>
      </c>
    </row>
    <row r="52" spans="1:9" s="4" customFormat="1" ht="15" customHeight="1">
      <c r="A52" s="27" t="s">
        <v>283</v>
      </c>
      <c r="B52" s="239">
        <v>2019</v>
      </c>
      <c r="C52" s="239">
        <f t="shared" ref="C52:I52" si="2">C27-C77</f>
        <v>1891</v>
      </c>
      <c r="D52" s="239">
        <f t="shared" si="2"/>
        <v>1577</v>
      </c>
      <c r="E52" s="239">
        <f t="shared" si="2"/>
        <v>314</v>
      </c>
      <c r="F52" s="241">
        <f t="shared" si="2"/>
        <v>219</v>
      </c>
      <c r="G52" s="241">
        <f t="shared" si="2"/>
        <v>180</v>
      </c>
      <c r="H52" s="241">
        <f t="shared" si="2"/>
        <v>128</v>
      </c>
      <c r="I52" s="241">
        <f t="shared" si="2"/>
        <v>142</v>
      </c>
    </row>
    <row r="53" spans="1:9" s="4" customFormat="1" ht="15" customHeight="1">
      <c r="A53" s="27" t="s">
        <v>749</v>
      </c>
      <c r="B53" s="239">
        <v>1921</v>
      </c>
      <c r="C53" s="239">
        <v>1801</v>
      </c>
      <c r="D53" s="239">
        <v>1557</v>
      </c>
      <c r="E53" s="239">
        <v>244</v>
      </c>
      <c r="F53" s="241">
        <v>141</v>
      </c>
      <c r="G53" s="241">
        <v>116</v>
      </c>
      <c r="H53" s="241">
        <v>120</v>
      </c>
      <c r="I53" s="241">
        <v>121</v>
      </c>
    </row>
    <row r="54" spans="1:9" s="307" customFormat="1" ht="15" customHeight="1">
      <c r="A54" s="27" t="s">
        <v>1090</v>
      </c>
      <c r="B54" s="446">
        <v>1841</v>
      </c>
      <c r="C54" s="446">
        <v>1714</v>
      </c>
      <c r="D54" s="446">
        <v>1507</v>
      </c>
      <c r="E54" s="447">
        <v>207</v>
      </c>
      <c r="F54" s="447">
        <v>92</v>
      </c>
      <c r="G54" s="447">
        <v>70</v>
      </c>
      <c r="H54" s="447">
        <v>127</v>
      </c>
      <c r="I54" s="447">
        <v>127</v>
      </c>
    </row>
    <row r="55" spans="1:9" s="536" customFormat="1" ht="15" customHeight="1">
      <c r="A55" s="285" t="s">
        <v>1240</v>
      </c>
      <c r="B55" s="1164">
        <v>1735</v>
      </c>
      <c r="C55" s="1164">
        <v>1604</v>
      </c>
      <c r="D55" s="1164">
        <v>1467</v>
      </c>
      <c r="E55" s="1165">
        <v>137</v>
      </c>
      <c r="F55" s="1166">
        <v>18</v>
      </c>
      <c r="G55" s="1166">
        <v>7</v>
      </c>
      <c r="H55" s="1165">
        <v>131</v>
      </c>
      <c r="I55" s="1165">
        <v>115</v>
      </c>
    </row>
    <row r="56" spans="1:9" s="539" customFormat="1" ht="33" customHeight="1">
      <c r="B56" s="3268" t="s">
        <v>34</v>
      </c>
      <c r="C56" s="3268"/>
      <c r="D56" s="3268"/>
      <c r="E56" s="3268"/>
      <c r="F56" s="3268"/>
      <c r="G56" s="3268"/>
      <c r="H56" s="3268"/>
      <c r="I56" s="3268"/>
    </row>
    <row r="57" spans="1:9" s="4" customFormat="1" ht="15" customHeight="1">
      <c r="A57" s="27" t="s">
        <v>694</v>
      </c>
      <c r="B57" s="239">
        <v>2234</v>
      </c>
      <c r="C57" s="239">
        <v>2103</v>
      </c>
      <c r="D57" s="239">
        <v>2019</v>
      </c>
      <c r="E57" s="239">
        <v>84</v>
      </c>
      <c r="F57" s="241">
        <v>0</v>
      </c>
      <c r="G57" s="241">
        <v>0</v>
      </c>
      <c r="H57" s="241">
        <v>131</v>
      </c>
      <c r="I57" s="241">
        <v>0</v>
      </c>
    </row>
    <row r="58" spans="1:9" s="4" customFormat="1" ht="15" customHeight="1">
      <c r="A58" s="27" t="s">
        <v>695</v>
      </c>
      <c r="B58" s="239">
        <v>2437</v>
      </c>
      <c r="C58" s="239">
        <v>2191</v>
      </c>
      <c r="D58" s="239">
        <v>2098</v>
      </c>
      <c r="E58" s="239">
        <v>93</v>
      </c>
      <c r="F58" s="241">
        <v>0</v>
      </c>
      <c r="G58" s="241">
        <v>0</v>
      </c>
      <c r="H58" s="241">
        <v>246</v>
      </c>
      <c r="I58" s="241">
        <v>4</v>
      </c>
    </row>
    <row r="59" spans="1:9" s="4" customFormat="1" ht="15" customHeight="1">
      <c r="A59" s="27" t="s">
        <v>696</v>
      </c>
      <c r="B59" s="239">
        <v>2464</v>
      </c>
      <c r="C59" s="239">
        <v>2222</v>
      </c>
      <c r="D59" s="239">
        <v>2110</v>
      </c>
      <c r="E59" s="239">
        <v>112</v>
      </c>
      <c r="F59" s="241">
        <v>0</v>
      </c>
      <c r="G59" s="241">
        <v>0</v>
      </c>
      <c r="H59" s="241">
        <v>242</v>
      </c>
      <c r="I59" s="240">
        <v>0</v>
      </c>
    </row>
    <row r="60" spans="1:9" s="4" customFormat="1" ht="15" customHeight="1">
      <c r="A60" s="27" t="s">
        <v>697</v>
      </c>
      <c r="B60" s="239">
        <v>2633</v>
      </c>
      <c r="C60" s="239">
        <v>2341</v>
      </c>
      <c r="D60" s="239">
        <v>2206</v>
      </c>
      <c r="E60" s="239">
        <v>135</v>
      </c>
      <c r="F60" s="241">
        <v>0</v>
      </c>
      <c r="G60" s="241">
        <v>0</v>
      </c>
      <c r="H60" s="241">
        <v>292</v>
      </c>
      <c r="I60" s="241">
        <v>87</v>
      </c>
    </row>
    <row r="61" spans="1:9" s="4" customFormat="1" ht="15" customHeight="1">
      <c r="A61" s="27" t="s">
        <v>698</v>
      </c>
      <c r="B61" s="239">
        <v>2836</v>
      </c>
      <c r="C61" s="239">
        <v>2561</v>
      </c>
      <c r="D61" s="239">
        <v>2419</v>
      </c>
      <c r="E61" s="239">
        <v>142</v>
      </c>
      <c r="F61" s="241">
        <v>0</v>
      </c>
      <c r="G61" s="241">
        <v>0</v>
      </c>
      <c r="H61" s="241">
        <v>275</v>
      </c>
      <c r="I61" s="241">
        <v>85</v>
      </c>
    </row>
    <row r="62" spans="1:9" s="4" customFormat="1" ht="15" customHeight="1">
      <c r="A62" s="27" t="s">
        <v>699</v>
      </c>
      <c r="B62" s="239">
        <v>2901</v>
      </c>
      <c r="C62" s="239">
        <v>2665</v>
      </c>
      <c r="D62" s="239">
        <v>2512</v>
      </c>
      <c r="E62" s="239">
        <v>153</v>
      </c>
      <c r="F62" s="241">
        <v>0</v>
      </c>
      <c r="G62" s="241">
        <v>0</v>
      </c>
      <c r="H62" s="241">
        <v>236</v>
      </c>
      <c r="I62" s="241">
        <v>86</v>
      </c>
    </row>
    <row r="63" spans="1:9" s="4" customFormat="1" ht="15" customHeight="1">
      <c r="A63" s="27" t="s">
        <v>343</v>
      </c>
      <c r="B63" s="239">
        <v>2982</v>
      </c>
      <c r="C63" s="239">
        <v>2730</v>
      </c>
      <c r="D63" s="239">
        <v>2569</v>
      </c>
      <c r="E63" s="239">
        <v>161</v>
      </c>
      <c r="F63" s="241">
        <v>0</v>
      </c>
      <c r="G63" s="241">
        <v>0</v>
      </c>
      <c r="H63" s="241">
        <v>252</v>
      </c>
      <c r="I63" s="241">
        <v>60</v>
      </c>
    </row>
    <row r="64" spans="1:9" s="4" customFormat="1" ht="15" customHeight="1">
      <c r="A64" s="27" t="s">
        <v>405</v>
      </c>
      <c r="B64" s="239">
        <v>2899</v>
      </c>
      <c r="C64" s="239">
        <v>2701</v>
      </c>
      <c r="D64" s="239">
        <v>2514</v>
      </c>
      <c r="E64" s="239">
        <v>187</v>
      </c>
      <c r="F64" s="241">
        <v>0</v>
      </c>
      <c r="G64" s="241">
        <v>0</v>
      </c>
      <c r="H64" s="241">
        <v>198</v>
      </c>
      <c r="I64" s="241">
        <v>71</v>
      </c>
    </row>
    <row r="65" spans="1:9" s="4" customFormat="1" ht="15" customHeight="1">
      <c r="A65" s="27" t="s">
        <v>196</v>
      </c>
      <c r="B65" s="239">
        <v>2896</v>
      </c>
      <c r="C65" s="239">
        <v>2707</v>
      </c>
      <c r="D65" s="239">
        <v>2500</v>
      </c>
      <c r="E65" s="239">
        <v>207</v>
      </c>
      <c r="F65" s="241">
        <v>0</v>
      </c>
      <c r="G65" s="241">
        <v>0</v>
      </c>
      <c r="H65" s="241">
        <v>189</v>
      </c>
      <c r="I65" s="241">
        <v>80</v>
      </c>
    </row>
    <row r="66" spans="1:9" s="4" customFormat="1" ht="15" customHeight="1">
      <c r="A66" s="27" t="s">
        <v>227</v>
      </c>
      <c r="B66" s="239">
        <v>2913</v>
      </c>
      <c r="C66" s="239">
        <v>2736</v>
      </c>
      <c r="D66" s="239">
        <v>2464</v>
      </c>
      <c r="E66" s="239">
        <v>272</v>
      </c>
      <c r="F66" s="241">
        <v>84</v>
      </c>
      <c r="G66" s="241">
        <v>9</v>
      </c>
      <c r="H66" s="241">
        <v>177</v>
      </c>
      <c r="I66" s="241">
        <v>126</v>
      </c>
    </row>
    <row r="67" spans="1:9" s="4" customFormat="1" ht="15" customHeight="1">
      <c r="A67" s="27" t="s">
        <v>609</v>
      </c>
      <c r="B67" s="239">
        <v>2979</v>
      </c>
      <c r="C67" s="239">
        <v>2768</v>
      </c>
      <c r="D67" s="239">
        <v>2434</v>
      </c>
      <c r="E67" s="239">
        <v>334</v>
      </c>
      <c r="F67" s="241">
        <v>103</v>
      </c>
      <c r="G67" s="241">
        <v>22</v>
      </c>
      <c r="H67" s="241">
        <v>211</v>
      </c>
      <c r="I67" s="241">
        <v>148</v>
      </c>
    </row>
    <row r="68" spans="1:9" s="4" customFormat="1" ht="15" customHeight="1">
      <c r="A68" s="27" t="s">
        <v>508</v>
      </c>
      <c r="B68" s="239">
        <v>3032</v>
      </c>
      <c r="C68" s="239">
        <v>2826</v>
      </c>
      <c r="D68" s="239">
        <v>2414</v>
      </c>
      <c r="E68" s="239">
        <v>412</v>
      </c>
      <c r="F68" s="241">
        <v>129</v>
      </c>
      <c r="G68" s="241">
        <v>28</v>
      </c>
      <c r="H68" s="241">
        <v>206</v>
      </c>
      <c r="I68" s="241">
        <v>184</v>
      </c>
    </row>
    <row r="69" spans="1:9" s="4" customFormat="1" ht="15" customHeight="1">
      <c r="A69" s="27" t="s">
        <v>530</v>
      </c>
      <c r="B69" s="239">
        <v>2994</v>
      </c>
      <c r="C69" s="239">
        <v>2836</v>
      </c>
      <c r="D69" s="239">
        <v>2384</v>
      </c>
      <c r="E69" s="239">
        <v>452</v>
      </c>
      <c r="F69" s="241">
        <v>155</v>
      </c>
      <c r="G69" s="241">
        <v>48</v>
      </c>
      <c r="H69" s="241">
        <v>158</v>
      </c>
      <c r="I69" s="241">
        <v>202</v>
      </c>
    </row>
    <row r="70" spans="1:9" s="4" customFormat="1" ht="15" customHeight="1">
      <c r="A70" s="27" t="s">
        <v>353</v>
      </c>
      <c r="B70" s="239">
        <v>3056</v>
      </c>
      <c r="C70" s="239">
        <v>2880</v>
      </c>
      <c r="D70" s="239">
        <v>2389</v>
      </c>
      <c r="E70" s="239">
        <v>491</v>
      </c>
      <c r="F70" s="241">
        <v>175</v>
      </c>
      <c r="G70" s="241">
        <v>68</v>
      </c>
      <c r="H70" s="241">
        <v>176</v>
      </c>
      <c r="I70" s="241">
        <v>139</v>
      </c>
    </row>
    <row r="71" spans="1:9" s="4" customFormat="1" ht="15" customHeight="1">
      <c r="A71" s="27" t="s">
        <v>684</v>
      </c>
      <c r="B71" s="239">
        <v>3053</v>
      </c>
      <c r="C71" s="239">
        <v>2886</v>
      </c>
      <c r="D71" s="239">
        <v>2359</v>
      </c>
      <c r="E71" s="239">
        <v>527</v>
      </c>
      <c r="F71" s="241">
        <v>209</v>
      </c>
      <c r="G71" s="241">
        <v>78</v>
      </c>
      <c r="H71" s="241">
        <v>167</v>
      </c>
      <c r="I71" s="241">
        <v>172</v>
      </c>
    </row>
    <row r="72" spans="1:9" s="4" customFormat="1" ht="15" customHeight="1">
      <c r="A72" s="27" t="s">
        <v>518</v>
      </c>
      <c r="B72" s="239">
        <v>3047</v>
      </c>
      <c r="C72" s="239">
        <v>2879</v>
      </c>
      <c r="D72" s="239">
        <v>2313</v>
      </c>
      <c r="E72" s="239">
        <v>566</v>
      </c>
      <c r="F72" s="241">
        <v>252</v>
      </c>
      <c r="G72" s="241">
        <v>84</v>
      </c>
      <c r="H72" s="241">
        <v>168</v>
      </c>
      <c r="I72" s="241">
        <v>220</v>
      </c>
    </row>
    <row r="73" spans="1:9" s="4" customFormat="1" ht="15" customHeight="1">
      <c r="A73" s="27" t="s">
        <v>256</v>
      </c>
      <c r="B73" s="239">
        <v>2982</v>
      </c>
      <c r="C73" s="239">
        <v>2833</v>
      </c>
      <c r="D73" s="239">
        <v>2254</v>
      </c>
      <c r="E73" s="239">
        <v>579</v>
      </c>
      <c r="F73" s="241">
        <v>266</v>
      </c>
      <c r="G73" s="241">
        <v>101</v>
      </c>
      <c r="H73" s="241">
        <v>149</v>
      </c>
      <c r="I73" s="241">
        <v>190</v>
      </c>
    </row>
    <row r="74" spans="1:9" s="4" customFormat="1" ht="15" customHeight="1">
      <c r="A74" s="27" t="s">
        <v>727</v>
      </c>
      <c r="B74" s="239">
        <v>2848</v>
      </c>
      <c r="C74" s="239">
        <v>2695</v>
      </c>
      <c r="D74" s="239">
        <v>2086</v>
      </c>
      <c r="E74" s="239">
        <v>609</v>
      </c>
      <c r="F74" s="241">
        <v>318</v>
      </c>
      <c r="G74" s="241">
        <v>99</v>
      </c>
      <c r="H74" s="241">
        <v>153</v>
      </c>
      <c r="I74" s="241">
        <v>239</v>
      </c>
    </row>
    <row r="75" spans="1:9" s="4" customFormat="1" ht="15" customHeight="1">
      <c r="A75" s="27" t="s">
        <v>248</v>
      </c>
      <c r="B75" s="239">
        <v>2770</v>
      </c>
      <c r="C75" s="239">
        <v>2640</v>
      </c>
      <c r="D75" s="239">
        <v>1982</v>
      </c>
      <c r="E75" s="239">
        <v>658</v>
      </c>
      <c r="F75" s="241">
        <v>313</v>
      </c>
      <c r="G75" s="241">
        <v>131</v>
      </c>
      <c r="H75" s="241">
        <v>130</v>
      </c>
      <c r="I75" s="241">
        <v>250</v>
      </c>
    </row>
    <row r="76" spans="1:9" s="4" customFormat="1" ht="15" customHeight="1">
      <c r="A76" s="27" t="s">
        <v>254</v>
      </c>
      <c r="B76" s="239">
        <v>2680</v>
      </c>
      <c r="C76" s="239">
        <v>2575</v>
      </c>
      <c r="D76" s="239">
        <v>1883</v>
      </c>
      <c r="E76" s="239">
        <v>692</v>
      </c>
      <c r="F76" s="241">
        <v>265</v>
      </c>
      <c r="G76" s="241">
        <v>132</v>
      </c>
      <c r="H76" s="241">
        <v>105</v>
      </c>
      <c r="I76" s="241">
        <v>223</v>
      </c>
    </row>
    <row r="77" spans="1:9" s="4" customFormat="1" ht="15" customHeight="1">
      <c r="A77" s="27" t="s">
        <v>283</v>
      </c>
      <c r="B77" s="239">
        <v>2681</v>
      </c>
      <c r="C77" s="239">
        <v>2565</v>
      </c>
      <c r="D77" s="239">
        <v>1862</v>
      </c>
      <c r="E77" s="239">
        <v>703</v>
      </c>
      <c r="F77" s="241">
        <v>226</v>
      </c>
      <c r="G77" s="241">
        <v>179</v>
      </c>
      <c r="H77" s="241">
        <v>116</v>
      </c>
      <c r="I77" s="241">
        <v>147</v>
      </c>
    </row>
    <row r="78" spans="1:9" ht="15" customHeight="1">
      <c r="A78" s="27" t="s">
        <v>749</v>
      </c>
      <c r="B78" s="239">
        <v>2639</v>
      </c>
      <c r="C78" s="239">
        <v>2523</v>
      </c>
      <c r="D78" s="239">
        <v>1837</v>
      </c>
      <c r="E78" s="239">
        <v>686</v>
      </c>
      <c r="F78" s="241">
        <v>154</v>
      </c>
      <c r="G78" s="241">
        <v>131</v>
      </c>
      <c r="H78" s="241">
        <v>116</v>
      </c>
      <c r="I78" s="241">
        <v>161</v>
      </c>
    </row>
    <row r="79" spans="1:9" s="307" customFormat="1" ht="15" customHeight="1">
      <c r="A79" s="27" t="s">
        <v>1090</v>
      </c>
      <c r="B79" s="444">
        <v>2593</v>
      </c>
      <c r="C79" s="444">
        <v>2477</v>
      </c>
      <c r="D79" s="444">
        <v>1814</v>
      </c>
      <c r="E79" s="445">
        <v>663</v>
      </c>
      <c r="F79" s="445">
        <v>110</v>
      </c>
      <c r="G79" s="445">
        <v>89</v>
      </c>
      <c r="H79" s="445">
        <v>116</v>
      </c>
      <c r="I79" s="445">
        <v>127</v>
      </c>
    </row>
    <row r="80" spans="1:9" ht="15" customHeight="1">
      <c r="A80" s="285" t="s">
        <v>1240</v>
      </c>
      <c r="B80" s="1167">
        <v>2539</v>
      </c>
      <c r="C80" s="1167">
        <v>2418</v>
      </c>
      <c r="D80" s="1167">
        <v>1800</v>
      </c>
      <c r="E80" s="1168">
        <v>618</v>
      </c>
      <c r="F80" s="1169">
        <v>38</v>
      </c>
      <c r="G80" s="1169">
        <v>25</v>
      </c>
      <c r="H80" s="1168">
        <v>121</v>
      </c>
      <c r="I80" s="1168">
        <v>129</v>
      </c>
    </row>
  </sheetData>
  <mergeCells count="14">
    <mergeCell ref="B56:I56"/>
    <mergeCell ref="B6:I6"/>
    <mergeCell ref="B31:I31"/>
    <mergeCell ref="A1:I1"/>
    <mergeCell ref="D3:D5"/>
    <mergeCell ref="E3:G3"/>
    <mergeCell ref="C2:G2"/>
    <mergeCell ref="H2:H5"/>
    <mergeCell ref="I2:I5"/>
    <mergeCell ref="A2:A5"/>
    <mergeCell ref="E4:E5"/>
    <mergeCell ref="C3:C5"/>
    <mergeCell ref="B2:B5"/>
    <mergeCell ref="F4:G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173" pageOrder="overThenDown" orientation="portrait" useFirstPageNumber="1" r:id="rId1"/>
  <headerFooter alignWithMargins="0">
    <oddFooter>&amp;L&amp;8 &amp;C&amp;"Arial,Standard"&amp;6© Statistisches Landesamt des Freistaates Sachsen - B II 1 - j/15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 enableFormatConditionsCalculation="0">
    <tabColor rgb="FF00B050"/>
  </sheetPr>
  <dimension ref="A1:I80"/>
  <sheetViews>
    <sheetView showGridLines="0" zoomScaleNormal="100" workbookViewId="0">
      <selection sqref="A1:I1"/>
    </sheetView>
  </sheetViews>
  <sheetFormatPr baseColWidth="10" defaultColWidth="11.42578125" defaultRowHeight="12.75"/>
  <cols>
    <col min="1" max="1" width="9.28515625" style="1" customWidth="1"/>
    <col min="2" max="5" width="9.7109375" style="1" customWidth="1"/>
    <col min="6" max="6" width="8.7109375" style="1" customWidth="1"/>
    <col min="7" max="7" width="11.7109375" style="1" customWidth="1"/>
    <col min="8" max="8" width="9.7109375" style="1" customWidth="1"/>
    <col min="9" max="9" width="8.7109375" style="1" customWidth="1"/>
    <col min="10" max="16384" width="11.42578125" style="1"/>
  </cols>
  <sheetData>
    <row r="1" spans="1:9" ht="36" customHeight="1">
      <c r="A1" s="3242" t="s">
        <v>1258</v>
      </c>
      <c r="B1" s="3242"/>
      <c r="C1" s="3242"/>
      <c r="D1" s="3242"/>
      <c r="E1" s="3242"/>
      <c r="F1" s="3242"/>
      <c r="G1" s="3242"/>
      <c r="H1" s="3242"/>
      <c r="I1" s="3242"/>
    </row>
    <row r="2" spans="1:9" s="21" customFormat="1" ht="12.2" customHeight="1">
      <c r="A2" s="3246" t="s">
        <v>404</v>
      </c>
      <c r="B2" s="3244" t="s">
        <v>502</v>
      </c>
      <c r="C2" s="3245" t="s">
        <v>460</v>
      </c>
      <c r="D2" s="3275"/>
      <c r="E2" s="3275"/>
      <c r="F2" s="3275"/>
      <c r="G2" s="3246"/>
      <c r="H2" s="3276" t="s">
        <v>118</v>
      </c>
      <c r="I2" s="3277" t="s">
        <v>600</v>
      </c>
    </row>
    <row r="3" spans="1:9" s="21" customFormat="1" ht="12.2" customHeight="1">
      <c r="A3" s="3247"/>
      <c r="B3" s="3251"/>
      <c r="C3" s="3251" t="s">
        <v>651</v>
      </c>
      <c r="D3" s="3271" t="s">
        <v>612</v>
      </c>
      <c r="E3" s="3259" t="s">
        <v>613</v>
      </c>
      <c r="F3" s="3274"/>
      <c r="G3" s="3247"/>
      <c r="H3" s="3272"/>
      <c r="I3" s="3278"/>
    </row>
    <row r="4" spans="1:9" s="21" customFormat="1" ht="12.2" customHeight="1">
      <c r="A4" s="3247"/>
      <c r="B4" s="3251"/>
      <c r="C4" s="3251"/>
      <c r="D4" s="3272"/>
      <c r="E4" s="3251" t="s">
        <v>651</v>
      </c>
      <c r="F4" s="3247" t="s">
        <v>346</v>
      </c>
      <c r="G4" s="3251"/>
      <c r="H4" s="3272"/>
      <c r="I4" s="3278"/>
    </row>
    <row r="5" spans="1:9" s="21" customFormat="1" ht="36" customHeight="1">
      <c r="A5" s="3253"/>
      <c r="B5" s="3254"/>
      <c r="C5" s="3254"/>
      <c r="D5" s="3273"/>
      <c r="E5" s="3254"/>
      <c r="F5" s="547" t="s">
        <v>651</v>
      </c>
      <c r="G5" s="547" t="s">
        <v>1223</v>
      </c>
      <c r="H5" s="3273"/>
      <c r="I5" s="3279"/>
    </row>
    <row r="6" spans="1:9" s="167" customFormat="1" ht="33" customHeight="1">
      <c r="A6" s="535"/>
      <c r="B6" s="3270" t="s">
        <v>502</v>
      </c>
      <c r="C6" s="3270"/>
      <c r="D6" s="3270"/>
      <c r="E6" s="3270"/>
      <c r="F6" s="3270"/>
      <c r="G6" s="3270"/>
      <c r="H6" s="3270"/>
      <c r="I6" s="3270"/>
    </row>
    <row r="7" spans="1:9" s="4" customFormat="1" ht="15" customHeight="1">
      <c r="A7" s="27" t="s">
        <v>694</v>
      </c>
      <c r="B7" s="239">
        <v>0</v>
      </c>
      <c r="C7" s="239">
        <v>0</v>
      </c>
      <c r="D7" s="239">
        <v>0</v>
      </c>
      <c r="E7" s="241">
        <v>0</v>
      </c>
      <c r="F7" s="242">
        <v>0</v>
      </c>
      <c r="G7" s="242">
        <v>0</v>
      </c>
      <c r="H7" s="239">
        <v>0</v>
      </c>
      <c r="I7" s="242">
        <v>0</v>
      </c>
    </row>
    <row r="8" spans="1:9" s="4" customFormat="1" ht="15" customHeight="1">
      <c r="A8" s="27" t="s">
        <v>695</v>
      </c>
      <c r="B8" s="239">
        <v>1183</v>
      </c>
      <c r="C8" s="239">
        <v>247</v>
      </c>
      <c r="D8" s="239">
        <v>194</v>
      </c>
      <c r="E8" s="241">
        <v>53</v>
      </c>
      <c r="F8" s="242">
        <v>0</v>
      </c>
      <c r="G8" s="242">
        <v>0</v>
      </c>
      <c r="H8" s="239">
        <v>936</v>
      </c>
      <c r="I8" s="240">
        <v>0</v>
      </c>
    </row>
    <row r="9" spans="1:9" s="4" customFormat="1" ht="15" customHeight="1">
      <c r="A9" s="27" t="s">
        <v>696</v>
      </c>
      <c r="B9" s="239">
        <v>1607</v>
      </c>
      <c r="C9" s="239">
        <v>429</v>
      </c>
      <c r="D9" s="239">
        <v>368</v>
      </c>
      <c r="E9" s="241">
        <v>61</v>
      </c>
      <c r="F9" s="242">
        <v>0</v>
      </c>
      <c r="G9" s="242">
        <v>0</v>
      </c>
      <c r="H9" s="239">
        <v>1178</v>
      </c>
      <c r="I9" s="240">
        <v>0</v>
      </c>
    </row>
    <row r="10" spans="1:9" s="4" customFormat="1" ht="15" customHeight="1">
      <c r="A10" s="27" t="s">
        <v>697</v>
      </c>
      <c r="B10" s="239">
        <v>2303</v>
      </c>
      <c r="C10" s="239">
        <v>567</v>
      </c>
      <c r="D10" s="239">
        <v>487</v>
      </c>
      <c r="E10" s="241">
        <v>80</v>
      </c>
      <c r="F10" s="242">
        <v>0</v>
      </c>
      <c r="G10" s="242">
        <v>0</v>
      </c>
      <c r="H10" s="239">
        <v>1736</v>
      </c>
      <c r="I10" s="242">
        <v>6</v>
      </c>
    </row>
    <row r="11" spans="1:9" s="4" customFormat="1" ht="15" customHeight="1">
      <c r="A11" s="27" t="s">
        <v>698</v>
      </c>
      <c r="B11" s="239">
        <v>2780</v>
      </c>
      <c r="C11" s="239">
        <v>716</v>
      </c>
      <c r="D11" s="239">
        <v>588</v>
      </c>
      <c r="E11" s="241">
        <v>128</v>
      </c>
      <c r="F11" s="242">
        <v>0</v>
      </c>
      <c r="G11" s="242">
        <v>0</v>
      </c>
      <c r="H11" s="239">
        <v>2064</v>
      </c>
      <c r="I11" s="240">
        <v>0</v>
      </c>
    </row>
    <row r="12" spans="1:9" s="4" customFormat="1" ht="15" customHeight="1">
      <c r="A12" s="27" t="s">
        <v>699</v>
      </c>
      <c r="B12" s="239">
        <v>3257</v>
      </c>
      <c r="C12" s="239">
        <v>851</v>
      </c>
      <c r="D12" s="239">
        <v>691</v>
      </c>
      <c r="E12" s="241">
        <v>160</v>
      </c>
      <c r="F12" s="242">
        <v>0</v>
      </c>
      <c r="G12" s="242">
        <v>0</v>
      </c>
      <c r="H12" s="239">
        <v>2406</v>
      </c>
      <c r="I12" s="242">
        <v>3</v>
      </c>
    </row>
    <row r="13" spans="1:9" s="4" customFormat="1" ht="15" customHeight="1">
      <c r="A13" s="27" t="s">
        <v>343</v>
      </c>
      <c r="B13" s="239">
        <v>3349</v>
      </c>
      <c r="C13" s="239">
        <v>955</v>
      </c>
      <c r="D13" s="239">
        <v>780</v>
      </c>
      <c r="E13" s="241">
        <v>175</v>
      </c>
      <c r="F13" s="242">
        <v>0</v>
      </c>
      <c r="G13" s="242">
        <v>0</v>
      </c>
      <c r="H13" s="239">
        <v>2394</v>
      </c>
      <c r="I13" s="240">
        <v>0</v>
      </c>
    </row>
    <row r="14" spans="1:9" s="4" customFormat="1" ht="15" customHeight="1">
      <c r="A14" s="27" t="s">
        <v>405</v>
      </c>
      <c r="B14" s="239">
        <v>3885</v>
      </c>
      <c r="C14" s="239">
        <v>1237</v>
      </c>
      <c r="D14" s="239">
        <v>976</v>
      </c>
      <c r="E14" s="241">
        <v>261</v>
      </c>
      <c r="F14" s="242">
        <v>0</v>
      </c>
      <c r="G14" s="242">
        <v>0</v>
      </c>
      <c r="H14" s="239">
        <v>2648</v>
      </c>
      <c r="I14" s="242">
        <v>31</v>
      </c>
    </row>
    <row r="15" spans="1:9" s="4" customFormat="1" ht="15" customHeight="1">
      <c r="A15" s="27" t="s">
        <v>196</v>
      </c>
      <c r="B15" s="239">
        <v>4198</v>
      </c>
      <c r="C15" s="239">
        <v>1372</v>
      </c>
      <c r="D15" s="239">
        <v>1056</v>
      </c>
      <c r="E15" s="241">
        <v>316</v>
      </c>
      <c r="F15" s="242">
        <v>0</v>
      </c>
      <c r="G15" s="242">
        <v>0</v>
      </c>
      <c r="H15" s="239">
        <v>2826</v>
      </c>
      <c r="I15" s="242">
        <v>32</v>
      </c>
    </row>
    <row r="16" spans="1:9" s="4" customFormat="1" ht="15" customHeight="1">
      <c r="A16" s="27" t="s">
        <v>227</v>
      </c>
      <c r="B16" s="239">
        <v>4277</v>
      </c>
      <c r="C16" s="239">
        <v>1506</v>
      </c>
      <c r="D16" s="239">
        <v>1147</v>
      </c>
      <c r="E16" s="241">
        <v>359</v>
      </c>
      <c r="F16" s="242">
        <v>11</v>
      </c>
      <c r="G16" s="242">
        <v>0</v>
      </c>
      <c r="H16" s="239">
        <v>2771</v>
      </c>
      <c r="I16" s="242">
        <v>52</v>
      </c>
    </row>
    <row r="17" spans="1:9" s="4" customFormat="1" ht="15" customHeight="1">
      <c r="A17" s="27" t="s">
        <v>609</v>
      </c>
      <c r="B17" s="239">
        <v>4405</v>
      </c>
      <c r="C17" s="239">
        <v>1567</v>
      </c>
      <c r="D17" s="239">
        <v>1161</v>
      </c>
      <c r="E17" s="241">
        <v>406</v>
      </c>
      <c r="F17" s="242">
        <v>18</v>
      </c>
      <c r="G17" s="242">
        <v>4</v>
      </c>
      <c r="H17" s="239">
        <v>2838</v>
      </c>
      <c r="I17" s="242">
        <v>62</v>
      </c>
    </row>
    <row r="18" spans="1:9" s="4" customFormat="1" ht="15" customHeight="1">
      <c r="A18" s="27" t="s">
        <v>508</v>
      </c>
      <c r="B18" s="239">
        <v>4750</v>
      </c>
      <c r="C18" s="239">
        <v>1755</v>
      </c>
      <c r="D18" s="239">
        <v>1319</v>
      </c>
      <c r="E18" s="241">
        <v>436</v>
      </c>
      <c r="F18" s="242">
        <v>17</v>
      </c>
      <c r="G18" s="242">
        <v>8</v>
      </c>
      <c r="H18" s="239">
        <v>2995</v>
      </c>
      <c r="I18" s="242">
        <v>62</v>
      </c>
    </row>
    <row r="19" spans="1:9" s="4" customFormat="1" ht="15" customHeight="1">
      <c r="A19" s="27" t="s">
        <v>530</v>
      </c>
      <c r="B19" s="239">
        <v>4884</v>
      </c>
      <c r="C19" s="239">
        <v>1889</v>
      </c>
      <c r="D19" s="239">
        <v>1399</v>
      </c>
      <c r="E19" s="241">
        <v>490</v>
      </c>
      <c r="F19" s="242">
        <v>21</v>
      </c>
      <c r="G19" s="242">
        <v>10</v>
      </c>
      <c r="H19" s="239">
        <v>2995</v>
      </c>
      <c r="I19" s="242">
        <v>92</v>
      </c>
    </row>
    <row r="20" spans="1:9" s="4" customFormat="1" ht="15" customHeight="1">
      <c r="A20" s="27" t="s">
        <v>353</v>
      </c>
      <c r="B20" s="239">
        <v>5010</v>
      </c>
      <c r="C20" s="239">
        <v>1983</v>
      </c>
      <c r="D20" s="239">
        <v>1440</v>
      </c>
      <c r="E20" s="241">
        <v>543</v>
      </c>
      <c r="F20" s="242">
        <v>16</v>
      </c>
      <c r="G20" s="242">
        <v>7</v>
      </c>
      <c r="H20" s="239">
        <v>3027</v>
      </c>
      <c r="I20" s="242">
        <v>97</v>
      </c>
    </row>
    <row r="21" spans="1:9" s="4" customFormat="1" ht="15" customHeight="1">
      <c r="A21" s="27" t="s">
        <v>684</v>
      </c>
      <c r="B21" s="239">
        <v>5257</v>
      </c>
      <c r="C21" s="239">
        <v>1999</v>
      </c>
      <c r="D21" s="239">
        <v>1460</v>
      </c>
      <c r="E21" s="241">
        <v>539</v>
      </c>
      <c r="F21" s="242">
        <v>21</v>
      </c>
      <c r="G21" s="242">
        <v>7</v>
      </c>
      <c r="H21" s="239">
        <v>3258</v>
      </c>
      <c r="I21" s="242">
        <v>65</v>
      </c>
    </row>
    <row r="22" spans="1:9" s="4" customFormat="1" ht="15" customHeight="1">
      <c r="A22" s="27" t="s">
        <v>518</v>
      </c>
      <c r="B22" s="239">
        <v>5298</v>
      </c>
      <c r="C22" s="239">
        <v>1967</v>
      </c>
      <c r="D22" s="239">
        <v>1433</v>
      </c>
      <c r="E22" s="241">
        <v>534</v>
      </c>
      <c r="F22" s="242">
        <v>21</v>
      </c>
      <c r="G22" s="242">
        <v>8</v>
      </c>
      <c r="H22" s="239">
        <v>3331</v>
      </c>
      <c r="I22" s="242">
        <v>82</v>
      </c>
    </row>
    <row r="23" spans="1:9" s="4" customFormat="1" ht="15" customHeight="1">
      <c r="A23" s="27" t="s">
        <v>256</v>
      </c>
      <c r="B23" s="239">
        <v>5119</v>
      </c>
      <c r="C23" s="239">
        <v>1891</v>
      </c>
      <c r="D23" s="239">
        <v>1302</v>
      </c>
      <c r="E23" s="241">
        <v>589</v>
      </c>
      <c r="F23" s="242">
        <v>26</v>
      </c>
      <c r="G23" s="242">
        <v>16</v>
      </c>
      <c r="H23" s="239">
        <v>3228</v>
      </c>
      <c r="I23" s="242">
        <v>37</v>
      </c>
    </row>
    <row r="24" spans="1:9" s="4" customFormat="1" ht="15" customHeight="1">
      <c r="A24" s="27" t="s">
        <v>727</v>
      </c>
      <c r="B24" s="239">
        <v>5102</v>
      </c>
      <c r="C24" s="239">
        <v>1863</v>
      </c>
      <c r="D24" s="239">
        <v>1262</v>
      </c>
      <c r="E24" s="241">
        <v>601</v>
      </c>
      <c r="F24" s="242">
        <v>20</v>
      </c>
      <c r="G24" s="242">
        <v>10</v>
      </c>
      <c r="H24" s="239">
        <v>3239</v>
      </c>
      <c r="I24" s="242">
        <v>36</v>
      </c>
    </row>
    <row r="25" spans="1:9" s="4" customFormat="1" ht="15" customHeight="1">
      <c r="A25" s="27" t="s">
        <v>248</v>
      </c>
      <c r="B25" s="239">
        <v>4929</v>
      </c>
      <c r="C25" s="239">
        <v>1821</v>
      </c>
      <c r="D25" s="239">
        <v>1243</v>
      </c>
      <c r="E25" s="241">
        <v>578</v>
      </c>
      <c r="F25" s="242">
        <v>20</v>
      </c>
      <c r="G25" s="242">
        <v>5</v>
      </c>
      <c r="H25" s="239">
        <v>3108</v>
      </c>
      <c r="I25" s="242">
        <v>59</v>
      </c>
    </row>
    <row r="26" spans="1:9" s="4" customFormat="1" ht="15" customHeight="1">
      <c r="A26" s="27" t="s">
        <v>254</v>
      </c>
      <c r="B26" s="239">
        <v>4739</v>
      </c>
      <c r="C26" s="239">
        <v>1766</v>
      </c>
      <c r="D26" s="239">
        <v>1188</v>
      </c>
      <c r="E26" s="241">
        <v>578</v>
      </c>
      <c r="F26" s="242">
        <v>15</v>
      </c>
      <c r="G26" s="242">
        <v>6</v>
      </c>
      <c r="H26" s="239">
        <v>2973</v>
      </c>
      <c r="I26" s="242">
        <v>78</v>
      </c>
    </row>
    <row r="27" spans="1:9" s="4" customFormat="1" ht="15" customHeight="1">
      <c r="A27" s="27" t="s">
        <v>283</v>
      </c>
      <c r="B27" s="239">
        <v>4742</v>
      </c>
      <c r="C27" s="239">
        <v>1770</v>
      </c>
      <c r="D27" s="239">
        <v>1167</v>
      </c>
      <c r="E27" s="241">
        <v>603</v>
      </c>
      <c r="F27" s="242">
        <v>14</v>
      </c>
      <c r="G27" s="242">
        <v>10</v>
      </c>
      <c r="H27" s="239">
        <v>2972</v>
      </c>
      <c r="I27" s="242">
        <v>55</v>
      </c>
    </row>
    <row r="28" spans="1:9" s="4" customFormat="1" ht="15" customHeight="1">
      <c r="A28" s="27" t="s">
        <v>749</v>
      </c>
      <c r="B28" s="239">
        <v>4275</v>
      </c>
      <c r="C28" s="239">
        <v>1680</v>
      </c>
      <c r="D28" s="239">
        <v>1082</v>
      </c>
      <c r="E28" s="241">
        <v>598</v>
      </c>
      <c r="F28" s="242">
        <v>16</v>
      </c>
      <c r="G28" s="242">
        <v>15</v>
      </c>
      <c r="H28" s="239">
        <v>2595</v>
      </c>
      <c r="I28" s="242">
        <v>61</v>
      </c>
    </row>
    <row r="29" spans="1:9" s="307" customFormat="1" ht="15" customHeight="1">
      <c r="A29" s="27" t="s">
        <v>1090</v>
      </c>
      <c r="B29" s="458">
        <v>4011</v>
      </c>
      <c r="C29" s="458">
        <v>1709</v>
      </c>
      <c r="D29" s="458">
        <v>1044</v>
      </c>
      <c r="E29" s="459">
        <v>665</v>
      </c>
      <c r="F29" s="460">
        <v>9</v>
      </c>
      <c r="G29" s="460">
        <v>8</v>
      </c>
      <c r="H29" s="458">
        <v>2302</v>
      </c>
      <c r="I29" s="461">
        <v>39</v>
      </c>
    </row>
    <row r="30" spans="1:9" s="536" customFormat="1" ht="15" customHeight="1">
      <c r="A30" s="285" t="s">
        <v>1240</v>
      </c>
      <c r="B30" s="1178">
        <v>3945</v>
      </c>
      <c r="C30" s="1178">
        <v>1756</v>
      </c>
      <c r="D30" s="1178">
        <v>1029</v>
      </c>
      <c r="E30" s="1179">
        <v>727</v>
      </c>
      <c r="F30" s="1180">
        <v>6</v>
      </c>
      <c r="G30" s="1180">
        <v>5</v>
      </c>
      <c r="H30" s="1178">
        <v>2189</v>
      </c>
      <c r="I30" s="1181">
        <v>52</v>
      </c>
    </row>
    <row r="31" spans="1:9" s="524" customFormat="1" ht="33" customHeight="1">
      <c r="A31" s="191"/>
      <c r="B31" s="3268" t="s">
        <v>622</v>
      </c>
      <c r="C31" s="3268"/>
      <c r="D31" s="3268"/>
      <c r="E31" s="3268"/>
      <c r="F31" s="3268"/>
      <c r="G31" s="3268"/>
      <c r="H31" s="3268"/>
      <c r="I31" s="3268"/>
    </row>
    <row r="32" spans="1:9" s="4" customFormat="1" ht="15" customHeight="1">
      <c r="A32" s="27" t="s">
        <v>694</v>
      </c>
      <c r="B32" s="239">
        <v>0</v>
      </c>
      <c r="C32" s="239">
        <f t="shared" ref="C32:I46" si="0">C7-C57</f>
        <v>0</v>
      </c>
      <c r="D32" s="239">
        <f t="shared" si="0"/>
        <v>0</v>
      </c>
      <c r="E32" s="241">
        <f t="shared" si="0"/>
        <v>0</v>
      </c>
      <c r="F32" s="242">
        <f t="shared" si="0"/>
        <v>0</v>
      </c>
      <c r="G32" s="242">
        <f t="shared" si="0"/>
        <v>0</v>
      </c>
      <c r="H32" s="239">
        <f t="shared" si="0"/>
        <v>0</v>
      </c>
      <c r="I32" s="242">
        <f t="shared" si="0"/>
        <v>0</v>
      </c>
    </row>
    <row r="33" spans="1:9" s="4" customFormat="1" ht="15" customHeight="1">
      <c r="A33" s="27" t="s">
        <v>695</v>
      </c>
      <c r="B33" s="239">
        <v>594</v>
      </c>
      <c r="C33" s="239">
        <f t="shared" si="0"/>
        <v>75</v>
      </c>
      <c r="D33" s="239">
        <f t="shared" si="0"/>
        <v>64</v>
      </c>
      <c r="E33" s="241">
        <f t="shared" si="0"/>
        <v>11</v>
      </c>
      <c r="F33" s="242">
        <f t="shared" si="0"/>
        <v>0</v>
      </c>
      <c r="G33" s="242">
        <f t="shared" si="0"/>
        <v>0</v>
      </c>
      <c r="H33" s="239">
        <f t="shared" si="0"/>
        <v>519</v>
      </c>
      <c r="I33" s="240">
        <f t="shared" si="0"/>
        <v>0</v>
      </c>
    </row>
    <row r="34" spans="1:9" s="4" customFormat="1" ht="15" customHeight="1">
      <c r="A34" s="27" t="s">
        <v>696</v>
      </c>
      <c r="B34" s="239">
        <v>793</v>
      </c>
      <c r="C34" s="239">
        <f t="shared" si="0"/>
        <v>158</v>
      </c>
      <c r="D34" s="239">
        <f t="shared" si="0"/>
        <v>139</v>
      </c>
      <c r="E34" s="241">
        <f t="shared" si="0"/>
        <v>19</v>
      </c>
      <c r="F34" s="242">
        <f t="shared" si="0"/>
        <v>0</v>
      </c>
      <c r="G34" s="242">
        <f t="shared" si="0"/>
        <v>0</v>
      </c>
      <c r="H34" s="239">
        <f t="shared" si="0"/>
        <v>635</v>
      </c>
      <c r="I34" s="240">
        <f t="shared" si="0"/>
        <v>0</v>
      </c>
    </row>
    <row r="35" spans="1:9" s="4" customFormat="1" ht="15" customHeight="1">
      <c r="A35" s="27" t="s">
        <v>697</v>
      </c>
      <c r="B35" s="239">
        <v>1124</v>
      </c>
      <c r="C35" s="239">
        <f t="shared" si="0"/>
        <v>211</v>
      </c>
      <c r="D35" s="239">
        <f t="shared" si="0"/>
        <v>181</v>
      </c>
      <c r="E35" s="241">
        <f t="shared" si="0"/>
        <v>30</v>
      </c>
      <c r="F35" s="242">
        <f t="shared" si="0"/>
        <v>0</v>
      </c>
      <c r="G35" s="242">
        <f t="shared" si="0"/>
        <v>0</v>
      </c>
      <c r="H35" s="239">
        <f t="shared" si="0"/>
        <v>913</v>
      </c>
      <c r="I35" s="242">
        <f t="shared" si="0"/>
        <v>3</v>
      </c>
    </row>
    <row r="36" spans="1:9" s="4" customFormat="1" ht="15" customHeight="1">
      <c r="A36" s="27" t="s">
        <v>698</v>
      </c>
      <c r="B36" s="239">
        <v>1329</v>
      </c>
      <c r="C36" s="239">
        <f t="shared" si="0"/>
        <v>255</v>
      </c>
      <c r="D36" s="239">
        <f t="shared" si="0"/>
        <v>215</v>
      </c>
      <c r="E36" s="241">
        <f t="shared" si="0"/>
        <v>40</v>
      </c>
      <c r="F36" s="242">
        <f t="shared" si="0"/>
        <v>0</v>
      </c>
      <c r="G36" s="242">
        <f t="shared" si="0"/>
        <v>0</v>
      </c>
      <c r="H36" s="239">
        <f t="shared" si="0"/>
        <v>1074</v>
      </c>
      <c r="I36" s="240">
        <f t="shared" si="0"/>
        <v>0</v>
      </c>
    </row>
    <row r="37" spans="1:9" s="4" customFormat="1" ht="15" customHeight="1">
      <c r="A37" s="27" t="s">
        <v>699</v>
      </c>
      <c r="B37" s="239">
        <v>1500</v>
      </c>
      <c r="C37" s="239">
        <f t="shared" si="0"/>
        <v>312</v>
      </c>
      <c r="D37" s="239">
        <f t="shared" si="0"/>
        <v>255</v>
      </c>
      <c r="E37" s="241">
        <f t="shared" si="0"/>
        <v>57</v>
      </c>
      <c r="F37" s="242">
        <f t="shared" si="0"/>
        <v>0</v>
      </c>
      <c r="G37" s="242">
        <f t="shared" si="0"/>
        <v>0</v>
      </c>
      <c r="H37" s="239">
        <f t="shared" si="0"/>
        <v>1188</v>
      </c>
      <c r="I37" s="240">
        <f t="shared" si="0"/>
        <v>0</v>
      </c>
    </row>
    <row r="38" spans="1:9" s="4" customFormat="1" ht="15" customHeight="1">
      <c r="A38" s="27" t="s">
        <v>343</v>
      </c>
      <c r="B38" s="239">
        <v>1499</v>
      </c>
      <c r="C38" s="239">
        <f t="shared" si="0"/>
        <v>341</v>
      </c>
      <c r="D38" s="239">
        <f t="shared" si="0"/>
        <v>292</v>
      </c>
      <c r="E38" s="241">
        <f t="shared" si="0"/>
        <v>49</v>
      </c>
      <c r="F38" s="242">
        <f t="shared" si="0"/>
        <v>0</v>
      </c>
      <c r="G38" s="242">
        <f t="shared" si="0"/>
        <v>0</v>
      </c>
      <c r="H38" s="239">
        <f t="shared" si="0"/>
        <v>1158</v>
      </c>
      <c r="I38" s="240">
        <f t="shared" si="0"/>
        <v>0</v>
      </c>
    </row>
    <row r="39" spans="1:9" s="4" customFormat="1" ht="15" customHeight="1">
      <c r="A39" s="27" t="s">
        <v>405</v>
      </c>
      <c r="B39" s="239">
        <v>1643</v>
      </c>
      <c r="C39" s="239">
        <f t="shared" si="0"/>
        <v>415</v>
      </c>
      <c r="D39" s="239">
        <f t="shared" si="0"/>
        <v>348</v>
      </c>
      <c r="E39" s="241">
        <f t="shared" si="0"/>
        <v>67</v>
      </c>
      <c r="F39" s="242">
        <f t="shared" si="0"/>
        <v>0</v>
      </c>
      <c r="G39" s="242">
        <f t="shared" si="0"/>
        <v>0</v>
      </c>
      <c r="H39" s="239">
        <f t="shared" si="0"/>
        <v>1228</v>
      </c>
      <c r="I39" s="242">
        <f t="shared" si="0"/>
        <v>17</v>
      </c>
    </row>
    <row r="40" spans="1:9" s="4" customFormat="1" ht="15" customHeight="1">
      <c r="A40" s="27" t="s">
        <v>196</v>
      </c>
      <c r="B40" s="239">
        <v>1829</v>
      </c>
      <c r="C40" s="239">
        <f t="shared" si="0"/>
        <v>478</v>
      </c>
      <c r="D40" s="239">
        <f t="shared" si="0"/>
        <v>378</v>
      </c>
      <c r="E40" s="241">
        <f t="shared" si="0"/>
        <v>100</v>
      </c>
      <c r="F40" s="242">
        <f t="shared" si="0"/>
        <v>0</v>
      </c>
      <c r="G40" s="242">
        <f t="shared" si="0"/>
        <v>0</v>
      </c>
      <c r="H40" s="239">
        <f t="shared" si="0"/>
        <v>1351</v>
      </c>
      <c r="I40" s="242">
        <f t="shared" si="0"/>
        <v>18</v>
      </c>
    </row>
    <row r="41" spans="1:9" s="4" customFormat="1" ht="15" customHeight="1">
      <c r="A41" s="27" t="s">
        <v>227</v>
      </c>
      <c r="B41" s="239">
        <v>1890</v>
      </c>
      <c r="C41" s="239">
        <f t="shared" si="0"/>
        <v>523</v>
      </c>
      <c r="D41" s="239">
        <f t="shared" si="0"/>
        <v>421</v>
      </c>
      <c r="E41" s="241">
        <f t="shared" si="0"/>
        <v>102</v>
      </c>
      <c r="F41" s="242">
        <f t="shared" si="0"/>
        <v>6</v>
      </c>
      <c r="G41" s="242">
        <f t="shared" si="0"/>
        <v>0</v>
      </c>
      <c r="H41" s="239">
        <f t="shared" si="0"/>
        <v>1367</v>
      </c>
      <c r="I41" s="242">
        <f t="shared" si="0"/>
        <v>24</v>
      </c>
    </row>
    <row r="42" spans="1:9" s="4" customFormat="1" ht="15" customHeight="1">
      <c r="A42" s="27" t="s">
        <v>609</v>
      </c>
      <c r="B42" s="239">
        <v>1927</v>
      </c>
      <c r="C42" s="239">
        <f t="shared" si="0"/>
        <v>544</v>
      </c>
      <c r="D42" s="239">
        <f t="shared" si="0"/>
        <v>422</v>
      </c>
      <c r="E42" s="241">
        <f t="shared" si="0"/>
        <v>122</v>
      </c>
      <c r="F42" s="242">
        <f t="shared" si="0"/>
        <v>7</v>
      </c>
      <c r="G42" s="242">
        <f t="shared" si="0"/>
        <v>2</v>
      </c>
      <c r="H42" s="239">
        <f t="shared" si="0"/>
        <v>1383</v>
      </c>
      <c r="I42" s="242">
        <f t="shared" si="0"/>
        <v>34</v>
      </c>
    </row>
    <row r="43" spans="1:9" s="4" customFormat="1" ht="15" customHeight="1">
      <c r="A43" s="27" t="s">
        <v>508</v>
      </c>
      <c r="B43" s="239">
        <v>2068</v>
      </c>
      <c r="C43" s="239">
        <f t="shared" si="0"/>
        <v>593</v>
      </c>
      <c r="D43" s="239">
        <f t="shared" si="0"/>
        <v>489</v>
      </c>
      <c r="E43" s="241">
        <f t="shared" si="0"/>
        <v>104</v>
      </c>
      <c r="F43" s="242">
        <f t="shared" si="0"/>
        <v>5</v>
      </c>
      <c r="G43" s="242">
        <f t="shared" si="0"/>
        <v>2</v>
      </c>
      <c r="H43" s="239">
        <f t="shared" si="0"/>
        <v>1475</v>
      </c>
      <c r="I43" s="242">
        <f t="shared" si="0"/>
        <v>31</v>
      </c>
    </row>
    <row r="44" spans="1:9" s="4" customFormat="1" ht="15" customHeight="1">
      <c r="A44" s="27" t="s">
        <v>530</v>
      </c>
      <c r="B44" s="239">
        <v>2041</v>
      </c>
      <c r="C44" s="239">
        <f t="shared" si="0"/>
        <v>634</v>
      </c>
      <c r="D44" s="239">
        <f t="shared" si="0"/>
        <v>515</v>
      </c>
      <c r="E44" s="241">
        <f t="shared" si="0"/>
        <v>119</v>
      </c>
      <c r="F44" s="242">
        <f t="shared" si="0"/>
        <v>7</v>
      </c>
      <c r="G44" s="242">
        <f t="shared" si="0"/>
        <v>3</v>
      </c>
      <c r="H44" s="239">
        <f t="shared" si="0"/>
        <v>1407</v>
      </c>
      <c r="I44" s="242">
        <f t="shared" si="0"/>
        <v>39</v>
      </c>
    </row>
    <row r="45" spans="1:9" s="4" customFormat="1" ht="15" customHeight="1">
      <c r="A45" s="27" t="s">
        <v>353</v>
      </c>
      <c r="B45" s="239">
        <v>2036</v>
      </c>
      <c r="C45" s="239">
        <f t="shared" si="0"/>
        <v>642</v>
      </c>
      <c r="D45" s="239">
        <f t="shared" si="0"/>
        <v>514</v>
      </c>
      <c r="E45" s="241">
        <f t="shared" si="0"/>
        <v>128</v>
      </c>
      <c r="F45" s="242">
        <f t="shared" si="0"/>
        <v>6</v>
      </c>
      <c r="G45" s="242">
        <f t="shared" si="0"/>
        <v>3</v>
      </c>
      <c r="H45" s="239">
        <f t="shared" si="0"/>
        <v>1394</v>
      </c>
      <c r="I45" s="242">
        <f t="shared" si="0"/>
        <v>40</v>
      </c>
    </row>
    <row r="46" spans="1:9" s="4" customFormat="1" ht="15" customHeight="1">
      <c r="A46" s="27" t="s">
        <v>684</v>
      </c>
      <c r="B46" s="239">
        <v>2096</v>
      </c>
      <c r="C46" s="239">
        <f t="shared" si="0"/>
        <v>624</v>
      </c>
      <c r="D46" s="239">
        <f t="shared" si="0"/>
        <v>523</v>
      </c>
      <c r="E46" s="241">
        <f t="shared" si="0"/>
        <v>101</v>
      </c>
      <c r="F46" s="242">
        <f t="shared" si="0"/>
        <v>6</v>
      </c>
      <c r="G46" s="242">
        <f t="shared" si="0"/>
        <v>1</v>
      </c>
      <c r="H46" s="239">
        <f t="shared" si="0"/>
        <v>1472</v>
      </c>
      <c r="I46" s="242">
        <f t="shared" si="0"/>
        <v>27</v>
      </c>
    </row>
    <row r="47" spans="1:9" s="4" customFormat="1" ht="15" customHeight="1">
      <c r="A47" s="27" t="s">
        <v>518</v>
      </c>
      <c r="B47" s="239">
        <v>2108</v>
      </c>
      <c r="C47" s="239">
        <f t="shared" ref="C47:F52" si="1">C22-C72</f>
        <v>594</v>
      </c>
      <c r="D47" s="239">
        <f t="shared" si="1"/>
        <v>496</v>
      </c>
      <c r="E47" s="241">
        <f t="shared" si="1"/>
        <v>98</v>
      </c>
      <c r="F47" s="242">
        <f t="shared" si="1"/>
        <v>2</v>
      </c>
      <c r="G47" s="240">
        <v>0</v>
      </c>
      <c r="H47" s="239">
        <f t="shared" ref="H47:I52" si="2">H22-H72</f>
        <v>1514</v>
      </c>
      <c r="I47" s="242">
        <f t="shared" si="2"/>
        <v>38</v>
      </c>
    </row>
    <row r="48" spans="1:9" s="4" customFormat="1" ht="15" customHeight="1">
      <c r="A48" s="27" t="s">
        <v>256</v>
      </c>
      <c r="B48" s="239">
        <v>1993</v>
      </c>
      <c r="C48" s="239">
        <f t="shared" si="1"/>
        <v>533</v>
      </c>
      <c r="D48" s="239">
        <f t="shared" si="1"/>
        <v>416</v>
      </c>
      <c r="E48" s="241">
        <f t="shared" si="1"/>
        <v>117</v>
      </c>
      <c r="F48" s="242">
        <f t="shared" si="1"/>
        <v>5</v>
      </c>
      <c r="G48" s="242">
        <f>G23-G73</f>
        <v>3</v>
      </c>
      <c r="H48" s="239">
        <f t="shared" si="2"/>
        <v>1460</v>
      </c>
      <c r="I48" s="242">
        <f t="shared" si="2"/>
        <v>18</v>
      </c>
    </row>
    <row r="49" spans="1:9" s="4" customFormat="1" ht="15" customHeight="1">
      <c r="A49" s="27" t="s">
        <v>727</v>
      </c>
      <c r="B49" s="239">
        <v>1928</v>
      </c>
      <c r="C49" s="239">
        <f t="shared" si="1"/>
        <v>502</v>
      </c>
      <c r="D49" s="239">
        <f t="shared" si="1"/>
        <v>379</v>
      </c>
      <c r="E49" s="241">
        <f t="shared" si="1"/>
        <v>123</v>
      </c>
      <c r="F49" s="242">
        <f t="shared" si="1"/>
        <v>4</v>
      </c>
      <c r="G49" s="242">
        <f>G24-G74</f>
        <v>2</v>
      </c>
      <c r="H49" s="239">
        <f t="shared" si="2"/>
        <v>1426</v>
      </c>
      <c r="I49" s="242">
        <f t="shared" si="2"/>
        <v>14</v>
      </c>
    </row>
    <row r="50" spans="1:9" s="4" customFormat="1" ht="15" customHeight="1">
      <c r="A50" s="27" t="s">
        <v>248</v>
      </c>
      <c r="B50" s="239">
        <v>1877</v>
      </c>
      <c r="C50" s="239">
        <f t="shared" si="1"/>
        <v>517</v>
      </c>
      <c r="D50" s="239">
        <f t="shared" si="1"/>
        <v>395</v>
      </c>
      <c r="E50" s="241">
        <f t="shared" si="1"/>
        <v>122</v>
      </c>
      <c r="F50" s="242">
        <f t="shared" si="1"/>
        <v>4</v>
      </c>
      <c r="G50" s="242">
        <f>G25-G75</f>
        <v>1</v>
      </c>
      <c r="H50" s="239">
        <f t="shared" si="2"/>
        <v>1360</v>
      </c>
      <c r="I50" s="242">
        <f t="shared" si="2"/>
        <v>23</v>
      </c>
    </row>
    <row r="51" spans="1:9" s="4" customFormat="1" ht="15" customHeight="1">
      <c r="A51" s="27" t="s">
        <v>254</v>
      </c>
      <c r="B51" s="239">
        <v>1856</v>
      </c>
      <c r="C51" s="239">
        <f t="shared" si="1"/>
        <v>481</v>
      </c>
      <c r="D51" s="239">
        <f t="shared" si="1"/>
        <v>360</v>
      </c>
      <c r="E51" s="241">
        <f t="shared" si="1"/>
        <v>121</v>
      </c>
      <c r="F51" s="242">
        <f t="shared" si="1"/>
        <v>2</v>
      </c>
      <c r="G51" s="240">
        <v>0</v>
      </c>
      <c r="H51" s="239">
        <f t="shared" si="2"/>
        <v>1375</v>
      </c>
      <c r="I51" s="242">
        <f t="shared" si="2"/>
        <v>31</v>
      </c>
    </row>
    <row r="52" spans="1:9" s="4" customFormat="1" ht="15" customHeight="1">
      <c r="A52" s="27" t="s">
        <v>283</v>
      </c>
      <c r="B52" s="239">
        <v>1861</v>
      </c>
      <c r="C52" s="239">
        <f t="shared" si="1"/>
        <v>480</v>
      </c>
      <c r="D52" s="239">
        <f t="shared" si="1"/>
        <v>348</v>
      </c>
      <c r="E52" s="241">
        <f t="shared" si="1"/>
        <v>132</v>
      </c>
      <c r="F52" s="242">
        <f t="shared" si="1"/>
        <v>1</v>
      </c>
      <c r="G52" s="242">
        <f>G27-G77</f>
        <v>1</v>
      </c>
      <c r="H52" s="239">
        <f t="shared" si="2"/>
        <v>1381</v>
      </c>
      <c r="I52" s="242">
        <f t="shared" si="2"/>
        <v>30</v>
      </c>
    </row>
    <row r="53" spans="1:9" s="4" customFormat="1" ht="15" customHeight="1">
      <c r="A53" s="27" t="s">
        <v>749</v>
      </c>
      <c r="B53" s="239">
        <v>1665</v>
      </c>
      <c r="C53" s="239">
        <v>465</v>
      </c>
      <c r="D53" s="239">
        <v>332</v>
      </c>
      <c r="E53" s="241">
        <v>133</v>
      </c>
      <c r="F53" s="242">
        <v>1</v>
      </c>
      <c r="G53" s="242">
        <v>1</v>
      </c>
      <c r="H53" s="239">
        <v>1200</v>
      </c>
      <c r="I53" s="242">
        <v>28</v>
      </c>
    </row>
    <row r="54" spans="1:9" s="307" customFormat="1" ht="15" customHeight="1">
      <c r="A54" s="27" t="s">
        <v>1090</v>
      </c>
      <c r="B54" s="454">
        <v>1554</v>
      </c>
      <c r="C54" s="454">
        <v>478</v>
      </c>
      <c r="D54" s="454">
        <v>312</v>
      </c>
      <c r="E54" s="455">
        <v>166</v>
      </c>
      <c r="F54" s="456">
        <v>1</v>
      </c>
      <c r="G54" s="456">
        <v>1</v>
      </c>
      <c r="H54" s="454">
        <v>1076</v>
      </c>
      <c r="I54" s="457">
        <v>11</v>
      </c>
    </row>
    <row r="55" spans="1:9" s="536" customFormat="1" ht="15" customHeight="1">
      <c r="A55" s="285" t="s">
        <v>1240</v>
      </c>
      <c r="B55" s="1174">
        <v>1513</v>
      </c>
      <c r="C55" s="1174">
        <v>496</v>
      </c>
      <c r="D55" s="1174">
        <v>318</v>
      </c>
      <c r="E55" s="1175">
        <v>178</v>
      </c>
      <c r="F55" s="1176">
        <v>2</v>
      </c>
      <c r="G55" s="1176">
        <v>1</v>
      </c>
      <c r="H55" s="1174">
        <v>1017</v>
      </c>
      <c r="I55" s="1177">
        <v>17</v>
      </c>
    </row>
    <row r="56" spans="1:9" s="539" customFormat="1" ht="33" customHeight="1">
      <c r="B56" s="3268" t="s">
        <v>34</v>
      </c>
      <c r="C56" s="3268"/>
      <c r="D56" s="3268"/>
      <c r="E56" s="3268"/>
      <c r="F56" s="3268"/>
      <c r="G56" s="3268"/>
      <c r="H56" s="3268"/>
      <c r="I56" s="3268"/>
    </row>
    <row r="57" spans="1:9" s="4" customFormat="1" ht="15" customHeight="1">
      <c r="A57" s="27" t="s">
        <v>694</v>
      </c>
      <c r="B57" s="239">
        <v>0</v>
      </c>
      <c r="C57" s="239">
        <v>0</v>
      </c>
      <c r="D57" s="239">
        <v>0</v>
      </c>
      <c r="E57" s="241">
        <v>0</v>
      </c>
      <c r="F57" s="242">
        <v>0</v>
      </c>
      <c r="G57" s="242">
        <v>0</v>
      </c>
      <c r="H57" s="239">
        <v>0</v>
      </c>
      <c r="I57" s="242">
        <v>0</v>
      </c>
    </row>
    <row r="58" spans="1:9" s="4" customFormat="1" ht="15" customHeight="1">
      <c r="A58" s="27" t="s">
        <v>695</v>
      </c>
      <c r="B58" s="239">
        <v>589</v>
      </c>
      <c r="C58" s="239">
        <v>172</v>
      </c>
      <c r="D58" s="239">
        <v>130</v>
      </c>
      <c r="E58" s="241">
        <v>42</v>
      </c>
      <c r="F58" s="242">
        <v>0</v>
      </c>
      <c r="G58" s="242">
        <v>0</v>
      </c>
      <c r="H58" s="239">
        <v>417</v>
      </c>
      <c r="I58" s="240">
        <v>0</v>
      </c>
    </row>
    <row r="59" spans="1:9" s="4" customFormat="1" ht="15" customHeight="1">
      <c r="A59" s="27" t="s">
        <v>696</v>
      </c>
      <c r="B59" s="239">
        <v>814</v>
      </c>
      <c r="C59" s="239">
        <v>271</v>
      </c>
      <c r="D59" s="239">
        <v>229</v>
      </c>
      <c r="E59" s="241">
        <v>42</v>
      </c>
      <c r="F59" s="242">
        <v>0</v>
      </c>
      <c r="G59" s="242">
        <v>0</v>
      </c>
      <c r="H59" s="239">
        <v>543</v>
      </c>
      <c r="I59" s="240">
        <v>0</v>
      </c>
    </row>
    <row r="60" spans="1:9" s="4" customFormat="1" ht="15" customHeight="1">
      <c r="A60" s="27" t="s">
        <v>697</v>
      </c>
      <c r="B60" s="239">
        <v>1179</v>
      </c>
      <c r="C60" s="239">
        <v>356</v>
      </c>
      <c r="D60" s="239">
        <v>306</v>
      </c>
      <c r="E60" s="241">
        <v>50</v>
      </c>
      <c r="F60" s="242">
        <v>0</v>
      </c>
      <c r="G60" s="242">
        <v>0</v>
      </c>
      <c r="H60" s="239">
        <v>823</v>
      </c>
      <c r="I60" s="242">
        <v>3</v>
      </c>
    </row>
    <row r="61" spans="1:9" s="4" customFormat="1" ht="15" customHeight="1">
      <c r="A61" s="27" t="s">
        <v>698</v>
      </c>
      <c r="B61" s="239">
        <v>1451</v>
      </c>
      <c r="C61" s="239">
        <v>461</v>
      </c>
      <c r="D61" s="239">
        <v>373</v>
      </c>
      <c r="E61" s="241">
        <v>88</v>
      </c>
      <c r="F61" s="242">
        <v>0</v>
      </c>
      <c r="G61" s="242">
        <v>0</v>
      </c>
      <c r="H61" s="239">
        <v>990</v>
      </c>
      <c r="I61" s="240">
        <v>0</v>
      </c>
    </row>
    <row r="62" spans="1:9" s="4" customFormat="1" ht="15" customHeight="1">
      <c r="A62" s="27" t="s">
        <v>699</v>
      </c>
      <c r="B62" s="239">
        <v>1757</v>
      </c>
      <c r="C62" s="239">
        <v>539</v>
      </c>
      <c r="D62" s="239">
        <v>436</v>
      </c>
      <c r="E62" s="241">
        <v>103</v>
      </c>
      <c r="F62" s="242">
        <v>0</v>
      </c>
      <c r="G62" s="242">
        <v>0</v>
      </c>
      <c r="H62" s="239">
        <v>1218</v>
      </c>
      <c r="I62" s="242">
        <v>3</v>
      </c>
    </row>
    <row r="63" spans="1:9" s="4" customFormat="1" ht="15" customHeight="1">
      <c r="A63" s="27" t="s">
        <v>343</v>
      </c>
      <c r="B63" s="239">
        <v>1850</v>
      </c>
      <c r="C63" s="239">
        <v>614</v>
      </c>
      <c r="D63" s="239">
        <v>488</v>
      </c>
      <c r="E63" s="241">
        <v>126</v>
      </c>
      <c r="F63" s="242">
        <v>0</v>
      </c>
      <c r="G63" s="242">
        <v>0</v>
      </c>
      <c r="H63" s="239">
        <v>1236</v>
      </c>
      <c r="I63" s="240">
        <v>0</v>
      </c>
    </row>
    <row r="64" spans="1:9" s="4" customFormat="1" ht="15" customHeight="1">
      <c r="A64" s="27" t="s">
        <v>405</v>
      </c>
      <c r="B64" s="239">
        <v>2242</v>
      </c>
      <c r="C64" s="239">
        <v>822</v>
      </c>
      <c r="D64" s="239">
        <v>628</v>
      </c>
      <c r="E64" s="241">
        <v>194</v>
      </c>
      <c r="F64" s="242">
        <v>0</v>
      </c>
      <c r="G64" s="242">
        <v>0</v>
      </c>
      <c r="H64" s="239">
        <v>1420</v>
      </c>
      <c r="I64" s="242">
        <v>14</v>
      </c>
    </row>
    <row r="65" spans="1:9" s="4" customFormat="1" ht="15" customHeight="1">
      <c r="A65" s="27" t="s">
        <v>196</v>
      </c>
      <c r="B65" s="239">
        <v>2369</v>
      </c>
      <c r="C65" s="239">
        <v>894</v>
      </c>
      <c r="D65" s="239">
        <v>678</v>
      </c>
      <c r="E65" s="241">
        <v>216</v>
      </c>
      <c r="F65" s="242">
        <v>0</v>
      </c>
      <c r="G65" s="242">
        <v>0</v>
      </c>
      <c r="H65" s="239">
        <v>1475</v>
      </c>
      <c r="I65" s="242">
        <v>14</v>
      </c>
    </row>
    <row r="66" spans="1:9" s="4" customFormat="1" ht="15" customHeight="1">
      <c r="A66" s="27" t="s">
        <v>227</v>
      </c>
      <c r="B66" s="239">
        <v>2387</v>
      </c>
      <c r="C66" s="239">
        <v>983</v>
      </c>
      <c r="D66" s="239">
        <v>726</v>
      </c>
      <c r="E66" s="241">
        <v>257</v>
      </c>
      <c r="F66" s="242">
        <v>5</v>
      </c>
      <c r="G66" s="242">
        <v>0</v>
      </c>
      <c r="H66" s="239">
        <v>1404</v>
      </c>
      <c r="I66" s="242">
        <v>28</v>
      </c>
    </row>
    <row r="67" spans="1:9" s="4" customFormat="1" ht="15" customHeight="1">
      <c r="A67" s="27" t="s">
        <v>609</v>
      </c>
      <c r="B67" s="239">
        <v>2478</v>
      </c>
      <c r="C67" s="239">
        <v>1023</v>
      </c>
      <c r="D67" s="239">
        <v>739</v>
      </c>
      <c r="E67" s="241">
        <v>284</v>
      </c>
      <c r="F67" s="242">
        <v>11</v>
      </c>
      <c r="G67" s="242">
        <v>2</v>
      </c>
      <c r="H67" s="239">
        <v>1455</v>
      </c>
      <c r="I67" s="242">
        <v>28</v>
      </c>
    </row>
    <row r="68" spans="1:9" s="4" customFormat="1" ht="15" customHeight="1">
      <c r="A68" s="27" t="s">
        <v>508</v>
      </c>
      <c r="B68" s="239">
        <v>2682</v>
      </c>
      <c r="C68" s="239">
        <v>1162</v>
      </c>
      <c r="D68" s="239">
        <v>830</v>
      </c>
      <c r="E68" s="241">
        <v>332</v>
      </c>
      <c r="F68" s="242">
        <v>12</v>
      </c>
      <c r="G68" s="242">
        <v>6</v>
      </c>
      <c r="H68" s="239">
        <v>1520</v>
      </c>
      <c r="I68" s="242">
        <v>31</v>
      </c>
    </row>
    <row r="69" spans="1:9" s="4" customFormat="1" ht="15" customHeight="1">
      <c r="A69" s="27" t="s">
        <v>530</v>
      </c>
      <c r="B69" s="239">
        <v>2843</v>
      </c>
      <c r="C69" s="239">
        <v>1255</v>
      </c>
      <c r="D69" s="239">
        <v>884</v>
      </c>
      <c r="E69" s="241">
        <v>371</v>
      </c>
      <c r="F69" s="242">
        <v>14</v>
      </c>
      <c r="G69" s="242">
        <v>7</v>
      </c>
      <c r="H69" s="239">
        <v>1588</v>
      </c>
      <c r="I69" s="242">
        <v>53</v>
      </c>
    </row>
    <row r="70" spans="1:9" s="4" customFormat="1" ht="15" customHeight="1">
      <c r="A70" s="27" t="s">
        <v>353</v>
      </c>
      <c r="B70" s="239">
        <v>2974</v>
      </c>
      <c r="C70" s="239">
        <v>1341</v>
      </c>
      <c r="D70" s="239">
        <v>926</v>
      </c>
      <c r="E70" s="241">
        <v>415</v>
      </c>
      <c r="F70" s="242">
        <v>10</v>
      </c>
      <c r="G70" s="242">
        <v>4</v>
      </c>
      <c r="H70" s="239">
        <v>1633</v>
      </c>
      <c r="I70" s="242">
        <v>57</v>
      </c>
    </row>
    <row r="71" spans="1:9" s="4" customFormat="1" ht="15" customHeight="1">
      <c r="A71" s="27" t="s">
        <v>684</v>
      </c>
      <c r="B71" s="239">
        <v>3161</v>
      </c>
      <c r="C71" s="239">
        <v>1375</v>
      </c>
      <c r="D71" s="239">
        <v>937</v>
      </c>
      <c r="E71" s="241">
        <v>438</v>
      </c>
      <c r="F71" s="242">
        <v>15</v>
      </c>
      <c r="G71" s="242">
        <v>6</v>
      </c>
      <c r="H71" s="239">
        <v>1786</v>
      </c>
      <c r="I71" s="242">
        <v>38</v>
      </c>
    </row>
    <row r="72" spans="1:9" s="4" customFormat="1" ht="15" customHeight="1">
      <c r="A72" s="27" t="s">
        <v>518</v>
      </c>
      <c r="B72" s="239">
        <v>3190</v>
      </c>
      <c r="C72" s="239">
        <v>1373</v>
      </c>
      <c r="D72" s="239">
        <v>937</v>
      </c>
      <c r="E72" s="241">
        <v>436</v>
      </c>
      <c r="F72" s="242">
        <v>19</v>
      </c>
      <c r="G72" s="242">
        <v>8</v>
      </c>
      <c r="H72" s="239">
        <v>1817</v>
      </c>
      <c r="I72" s="242">
        <v>44</v>
      </c>
    </row>
    <row r="73" spans="1:9" s="4" customFormat="1" ht="15" customHeight="1">
      <c r="A73" s="27" t="s">
        <v>256</v>
      </c>
      <c r="B73" s="239">
        <v>3126</v>
      </c>
      <c r="C73" s="239">
        <v>1358</v>
      </c>
      <c r="D73" s="239">
        <v>886</v>
      </c>
      <c r="E73" s="241">
        <v>472</v>
      </c>
      <c r="F73" s="242">
        <v>21</v>
      </c>
      <c r="G73" s="242">
        <v>13</v>
      </c>
      <c r="H73" s="239">
        <v>1768</v>
      </c>
      <c r="I73" s="242">
        <v>19</v>
      </c>
    </row>
    <row r="74" spans="1:9" s="4" customFormat="1" ht="15" customHeight="1">
      <c r="A74" s="27" t="s">
        <v>727</v>
      </c>
      <c r="B74" s="239">
        <v>3174</v>
      </c>
      <c r="C74" s="239">
        <v>1361</v>
      </c>
      <c r="D74" s="239">
        <v>883</v>
      </c>
      <c r="E74" s="241">
        <v>478</v>
      </c>
      <c r="F74" s="242">
        <v>16</v>
      </c>
      <c r="G74" s="242">
        <v>8</v>
      </c>
      <c r="H74" s="239">
        <v>1813</v>
      </c>
      <c r="I74" s="242">
        <v>22</v>
      </c>
    </row>
    <row r="75" spans="1:9" s="4" customFormat="1" ht="15" customHeight="1">
      <c r="A75" s="27" t="s">
        <v>248</v>
      </c>
      <c r="B75" s="239">
        <v>3052</v>
      </c>
      <c r="C75" s="239">
        <v>1304</v>
      </c>
      <c r="D75" s="239">
        <v>848</v>
      </c>
      <c r="E75" s="241">
        <v>456</v>
      </c>
      <c r="F75" s="242">
        <v>16</v>
      </c>
      <c r="G75" s="242">
        <v>4</v>
      </c>
      <c r="H75" s="239">
        <v>1748</v>
      </c>
      <c r="I75" s="242">
        <v>36</v>
      </c>
    </row>
    <row r="76" spans="1:9" s="4" customFormat="1" ht="15" customHeight="1">
      <c r="A76" s="27" t="s">
        <v>254</v>
      </c>
      <c r="B76" s="239">
        <v>2883</v>
      </c>
      <c r="C76" s="239">
        <v>1285</v>
      </c>
      <c r="D76" s="239">
        <v>828</v>
      </c>
      <c r="E76" s="241">
        <v>457</v>
      </c>
      <c r="F76" s="242">
        <v>13</v>
      </c>
      <c r="G76" s="242">
        <v>6</v>
      </c>
      <c r="H76" s="239">
        <v>1598</v>
      </c>
      <c r="I76" s="242">
        <v>47</v>
      </c>
    </row>
    <row r="77" spans="1:9" s="4" customFormat="1" ht="15" customHeight="1">
      <c r="A77" s="27" t="s">
        <v>283</v>
      </c>
      <c r="B77" s="239">
        <v>2881</v>
      </c>
      <c r="C77" s="239">
        <v>1290</v>
      </c>
      <c r="D77" s="239">
        <v>819</v>
      </c>
      <c r="E77" s="241">
        <v>471</v>
      </c>
      <c r="F77" s="242">
        <v>13</v>
      </c>
      <c r="G77" s="242">
        <v>9</v>
      </c>
      <c r="H77" s="239">
        <v>1591</v>
      </c>
      <c r="I77" s="242">
        <v>25</v>
      </c>
    </row>
    <row r="78" spans="1:9" s="4" customFormat="1" ht="15" customHeight="1">
      <c r="A78" s="27" t="s">
        <v>749</v>
      </c>
      <c r="B78" s="239">
        <v>2610</v>
      </c>
      <c r="C78" s="239">
        <v>1215</v>
      </c>
      <c r="D78" s="239">
        <v>750</v>
      </c>
      <c r="E78" s="241">
        <v>465</v>
      </c>
      <c r="F78" s="242">
        <v>15</v>
      </c>
      <c r="G78" s="242">
        <v>14</v>
      </c>
      <c r="H78" s="239">
        <v>1395</v>
      </c>
      <c r="I78" s="242">
        <v>33</v>
      </c>
    </row>
    <row r="79" spans="1:9" s="307" customFormat="1" ht="15" customHeight="1">
      <c r="A79" s="27" t="s">
        <v>1090</v>
      </c>
      <c r="B79" s="450">
        <v>2457</v>
      </c>
      <c r="C79" s="450">
        <v>1231</v>
      </c>
      <c r="D79" s="450">
        <v>732</v>
      </c>
      <c r="E79" s="451">
        <v>499</v>
      </c>
      <c r="F79" s="452">
        <v>8</v>
      </c>
      <c r="G79" s="452">
        <v>7</v>
      </c>
      <c r="H79" s="450">
        <v>1226</v>
      </c>
      <c r="I79" s="453">
        <v>28</v>
      </c>
    </row>
    <row r="80" spans="1:9" ht="15" customHeight="1">
      <c r="A80" s="285" t="s">
        <v>1240</v>
      </c>
      <c r="B80" s="1170">
        <v>2432</v>
      </c>
      <c r="C80" s="1170">
        <v>1260</v>
      </c>
      <c r="D80" s="1170">
        <v>711</v>
      </c>
      <c r="E80" s="1171">
        <v>549</v>
      </c>
      <c r="F80" s="1172">
        <v>4</v>
      </c>
      <c r="G80" s="1172">
        <v>4</v>
      </c>
      <c r="H80" s="1170">
        <v>1172</v>
      </c>
      <c r="I80" s="1173">
        <v>35</v>
      </c>
    </row>
  </sheetData>
  <mergeCells count="14">
    <mergeCell ref="B6:I6"/>
    <mergeCell ref="B31:I31"/>
    <mergeCell ref="B56:I56"/>
    <mergeCell ref="A1:I1"/>
    <mergeCell ref="D3:D5"/>
    <mergeCell ref="E3:G3"/>
    <mergeCell ref="C2:G2"/>
    <mergeCell ref="H2:H5"/>
    <mergeCell ref="I2:I5"/>
    <mergeCell ref="A2:A5"/>
    <mergeCell ref="E4:E5"/>
    <mergeCell ref="C3:C5"/>
    <mergeCell ref="B2:B5"/>
    <mergeCell ref="F4:G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176" pageOrder="overThenDown" orientation="portrait" useFirstPageNumber="1" r:id="rId1"/>
  <headerFooter alignWithMargins="0">
    <oddFooter>&amp;L&amp;8 &amp;C&amp;"Arial,Standard"&amp;6© Statistisches Landesamt des Freistaates Sachsen - B II 1 - j/15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>
    <tabColor rgb="FF00B050"/>
  </sheetPr>
  <dimension ref="A1:H49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8.5703125" style="1" customWidth="1"/>
    <col min="2" max="7" width="10.140625" style="1" customWidth="1"/>
    <col min="8" max="16384" width="11.42578125" style="1"/>
  </cols>
  <sheetData>
    <row r="1" spans="1:8" s="19" customFormat="1" ht="36" customHeight="1">
      <c r="A1" s="3242" t="s">
        <v>1251</v>
      </c>
      <c r="B1" s="3242"/>
      <c r="C1" s="3242"/>
      <c r="D1" s="3242"/>
      <c r="E1" s="3242"/>
      <c r="F1" s="3242"/>
      <c r="G1" s="3242"/>
    </row>
    <row r="2" spans="1:8" s="21" customFormat="1" ht="13.5" customHeight="1">
      <c r="A2" s="3246" t="s">
        <v>611</v>
      </c>
      <c r="B2" s="3244" t="s">
        <v>502</v>
      </c>
      <c r="C2" s="3244" t="s">
        <v>460</v>
      </c>
      <c r="D2" s="3244"/>
      <c r="E2" s="3244"/>
      <c r="F2" s="3244"/>
      <c r="G2" s="3245" t="s">
        <v>316</v>
      </c>
    </row>
    <row r="3" spans="1:8" s="21" customFormat="1" ht="13.5" customHeight="1">
      <c r="A3" s="3247"/>
      <c r="B3" s="3251"/>
      <c r="C3" s="3251" t="s">
        <v>651</v>
      </c>
      <c r="D3" s="3251" t="s">
        <v>612</v>
      </c>
      <c r="E3" s="3251" t="s">
        <v>613</v>
      </c>
      <c r="F3" s="3251"/>
      <c r="G3" s="3259"/>
    </row>
    <row r="4" spans="1:8" s="21" customFormat="1" ht="45.75" customHeight="1">
      <c r="A4" s="3253"/>
      <c r="B4" s="3254"/>
      <c r="C4" s="3254"/>
      <c r="D4" s="3254"/>
      <c r="E4" s="31" t="s">
        <v>651</v>
      </c>
      <c r="F4" s="31" t="s">
        <v>652</v>
      </c>
      <c r="G4" s="3269"/>
      <c r="H4" s="33"/>
    </row>
    <row r="5" spans="1:8" s="517" customFormat="1" ht="27" customHeight="1">
      <c r="A5" s="518"/>
      <c r="B5" s="3265" t="s">
        <v>502</v>
      </c>
      <c r="C5" s="3265"/>
      <c r="D5" s="3265"/>
      <c r="E5" s="3265"/>
      <c r="F5" s="3265"/>
      <c r="G5" s="3265"/>
      <c r="H5" s="538"/>
    </row>
    <row r="6" spans="1:8" s="41" customFormat="1">
      <c r="A6" s="40" t="s">
        <v>526</v>
      </c>
      <c r="B6" s="895">
        <v>1902</v>
      </c>
      <c r="C6" s="895">
        <v>1855</v>
      </c>
      <c r="D6" s="895">
        <v>1540</v>
      </c>
      <c r="E6" s="895">
        <v>315</v>
      </c>
      <c r="F6" s="1094">
        <v>16</v>
      </c>
      <c r="G6" s="895">
        <v>47</v>
      </c>
      <c r="H6" s="218"/>
    </row>
    <row r="7" spans="1:8" s="41" customFormat="1" ht="23.25" customHeight="1">
      <c r="A7" s="40" t="s">
        <v>824</v>
      </c>
      <c r="B7" s="895">
        <v>281</v>
      </c>
      <c r="C7" s="895">
        <v>263</v>
      </c>
      <c r="D7" s="895">
        <v>212</v>
      </c>
      <c r="E7" s="895">
        <v>51</v>
      </c>
      <c r="F7" s="1094">
        <v>0</v>
      </c>
      <c r="G7" s="895">
        <v>18</v>
      </c>
      <c r="H7" s="218"/>
    </row>
    <row r="8" spans="1:8" s="41" customFormat="1" ht="19.5" customHeight="1">
      <c r="A8" s="40" t="s">
        <v>424</v>
      </c>
      <c r="B8" s="895">
        <v>96</v>
      </c>
      <c r="C8" s="895">
        <v>88</v>
      </c>
      <c r="D8" s="895">
        <v>71</v>
      </c>
      <c r="E8" s="895">
        <v>17</v>
      </c>
      <c r="F8" s="1094">
        <v>0</v>
      </c>
      <c r="G8" s="895">
        <v>8</v>
      </c>
      <c r="H8" s="218"/>
    </row>
    <row r="9" spans="1:8" s="41" customFormat="1" ht="21" customHeight="1">
      <c r="A9" s="40" t="s">
        <v>314</v>
      </c>
      <c r="B9" s="895">
        <v>178</v>
      </c>
      <c r="C9" s="895">
        <v>169</v>
      </c>
      <c r="D9" s="895">
        <v>130</v>
      </c>
      <c r="E9" s="895">
        <v>39</v>
      </c>
      <c r="F9" s="1094">
        <v>2</v>
      </c>
      <c r="G9" s="895">
        <v>9</v>
      </c>
      <c r="H9" s="218"/>
    </row>
    <row r="10" spans="1:8" s="41" customFormat="1" ht="24">
      <c r="A10" s="40" t="s">
        <v>91</v>
      </c>
      <c r="B10" s="895">
        <v>205</v>
      </c>
      <c r="C10" s="895">
        <v>170</v>
      </c>
      <c r="D10" s="895">
        <v>147</v>
      </c>
      <c r="E10" s="895">
        <v>23</v>
      </c>
      <c r="F10" s="1094">
        <v>0</v>
      </c>
      <c r="G10" s="895">
        <v>35</v>
      </c>
      <c r="H10" s="218"/>
    </row>
    <row r="11" spans="1:8" s="41" customFormat="1" ht="21" customHeight="1">
      <c r="A11" s="40" t="s">
        <v>309</v>
      </c>
      <c r="B11" s="895">
        <v>15</v>
      </c>
      <c r="C11" s="895">
        <v>13</v>
      </c>
      <c r="D11" s="895">
        <v>11</v>
      </c>
      <c r="E11" s="895">
        <v>2</v>
      </c>
      <c r="F11" s="1094">
        <v>0</v>
      </c>
      <c r="G11" s="895">
        <v>2</v>
      </c>
      <c r="H11" s="222"/>
    </row>
    <row r="12" spans="1:8" s="41" customFormat="1" ht="12.75" customHeight="1">
      <c r="A12" s="40" t="s">
        <v>764</v>
      </c>
      <c r="B12" s="895">
        <v>23</v>
      </c>
      <c r="C12" s="895">
        <v>21</v>
      </c>
      <c r="D12" s="895">
        <v>18</v>
      </c>
      <c r="E12" s="895">
        <v>3</v>
      </c>
      <c r="F12" s="1094">
        <v>0</v>
      </c>
      <c r="G12" s="895">
        <v>2</v>
      </c>
      <c r="H12" s="222"/>
    </row>
    <row r="13" spans="1:8" s="41" customFormat="1" ht="12.75" customHeight="1">
      <c r="A13" s="40" t="s">
        <v>522</v>
      </c>
      <c r="B13" s="895">
        <v>0</v>
      </c>
      <c r="C13" s="895">
        <v>0</v>
      </c>
      <c r="D13" s="895">
        <v>0</v>
      </c>
      <c r="E13" s="895">
        <v>0</v>
      </c>
      <c r="F13" s="1094">
        <v>0</v>
      </c>
      <c r="G13" s="895">
        <v>0</v>
      </c>
      <c r="H13" s="222"/>
    </row>
    <row r="14" spans="1:8" s="41" customFormat="1" ht="21" customHeight="1">
      <c r="A14" s="40" t="s">
        <v>614</v>
      </c>
      <c r="B14" s="895">
        <v>870</v>
      </c>
      <c r="C14" s="895">
        <v>792</v>
      </c>
      <c r="D14" s="895">
        <v>594</v>
      </c>
      <c r="E14" s="895">
        <v>198</v>
      </c>
      <c r="F14" s="1094">
        <v>4</v>
      </c>
      <c r="G14" s="895">
        <v>78</v>
      </c>
      <c r="H14" s="222"/>
    </row>
    <row r="15" spans="1:8" s="41" customFormat="1" ht="21" customHeight="1">
      <c r="A15" s="40" t="s">
        <v>690</v>
      </c>
      <c r="B15" s="895">
        <v>2902</v>
      </c>
      <c r="C15" s="895">
        <v>1306</v>
      </c>
      <c r="D15" s="895">
        <v>797</v>
      </c>
      <c r="E15" s="895">
        <v>509</v>
      </c>
      <c r="F15" s="1094">
        <v>13</v>
      </c>
      <c r="G15" s="895">
        <v>1596</v>
      </c>
      <c r="H15" s="222"/>
    </row>
    <row r="16" spans="1:8" s="41" customFormat="1" ht="24">
      <c r="A16" s="40" t="s">
        <v>92</v>
      </c>
      <c r="B16" s="895">
        <v>13</v>
      </c>
      <c r="C16" s="895">
        <v>7</v>
      </c>
      <c r="D16" s="895">
        <v>4</v>
      </c>
      <c r="E16" s="895">
        <v>3</v>
      </c>
      <c r="F16" s="1094">
        <v>0</v>
      </c>
      <c r="G16" s="895">
        <v>6</v>
      </c>
      <c r="H16" s="222"/>
    </row>
    <row r="17" spans="1:8" s="41" customFormat="1" ht="21" customHeight="1">
      <c r="A17" s="40" t="s">
        <v>54</v>
      </c>
      <c r="B17" s="895">
        <v>506</v>
      </c>
      <c r="C17" s="895">
        <v>412</v>
      </c>
      <c r="D17" s="895">
        <v>299</v>
      </c>
      <c r="E17" s="895">
        <v>113</v>
      </c>
      <c r="F17" s="1094">
        <v>2</v>
      </c>
      <c r="G17" s="895">
        <v>94</v>
      </c>
      <c r="H17" s="222"/>
    </row>
    <row r="18" spans="1:8" s="41" customFormat="1" ht="21" customHeight="1">
      <c r="A18" s="40" t="s">
        <v>679</v>
      </c>
      <c r="B18" s="895">
        <v>1228</v>
      </c>
      <c r="C18" s="895">
        <v>682</v>
      </c>
      <c r="D18" s="895">
        <v>473</v>
      </c>
      <c r="E18" s="895">
        <v>209</v>
      </c>
      <c r="F18" s="1094">
        <v>0</v>
      </c>
      <c r="G18" s="895">
        <v>546</v>
      </c>
      <c r="H18" s="222"/>
    </row>
    <row r="19" spans="1:8" s="41" customFormat="1" ht="21" customHeight="1">
      <c r="A19" s="57" t="s">
        <v>502</v>
      </c>
      <c r="B19" s="896">
        <v>8219</v>
      </c>
      <c r="C19" s="896">
        <v>5778</v>
      </c>
      <c r="D19" s="896">
        <v>4296</v>
      </c>
      <c r="E19" s="896">
        <v>1482</v>
      </c>
      <c r="F19" s="1095">
        <v>37</v>
      </c>
      <c r="G19" s="896">
        <v>2441</v>
      </c>
      <c r="H19" s="219"/>
    </row>
    <row r="20" spans="1:8" ht="27" customHeight="1">
      <c r="A20" s="96"/>
      <c r="B20" s="3266" t="s">
        <v>622</v>
      </c>
      <c r="C20" s="3266"/>
      <c r="D20" s="3266"/>
      <c r="E20" s="3266"/>
      <c r="F20" s="3266"/>
      <c r="G20" s="3266"/>
      <c r="H20" s="537"/>
    </row>
    <row r="21" spans="1:8" s="41" customFormat="1">
      <c r="A21" s="40" t="s">
        <v>526</v>
      </c>
      <c r="B21" s="895">
        <v>878</v>
      </c>
      <c r="C21" s="895">
        <v>847</v>
      </c>
      <c r="D21" s="895">
        <v>789</v>
      </c>
      <c r="E21" s="895">
        <v>58</v>
      </c>
      <c r="F21" s="1094">
        <v>3</v>
      </c>
      <c r="G21" s="895">
        <v>31</v>
      </c>
      <c r="H21" s="218"/>
    </row>
    <row r="22" spans="1:8" s="41" customFormat="1" ht="24">
      <c r="A22" s="40" t="s">
        <v>824</v>
      </c>
      <c r="B22" s="895">
        <v>103</v>
      </c>
      <c r="C22" s="895">
        <v>95</v>
      </c>
      <c r="D22" s="895">
        <v>89</v>
      </c>
      <c r="E22" s="895">
        <v>6</v>
      </c>
      <c r="F22" s="1094">
        <v>0</v>
      </c>
      <c r="G22" s="895">
        <v>8</v>
      </c>
      <c r="H22" s="218"/>
    </row>
    <row r="23" spans="1:8" s="41" customFormat="1" ht="19.5" customHeight="1">
      <c r="A23" s="40" t="s">
        <v>424</v>
      </c>
      <c r="B23" s="895">
        <v>52</v>
      </c>
      <c r="C23" s="895">
        <v>49</v>
      </c>
      <c r="D23" s="895">
        <v>43</v>
      </c>
      <c r="E23" s="895">
        <v>6</v>
      </c>
      <c r="F23" s="1094">
        <v>0</v>
      </c>
      <c r="G23" s="895">
        <v>3</v>
      </c>
      <c r="H23" s="218"/>
    </row>
    <row r="24" spans="1:8" s="41" customFormat="1" ht="21" customHeight="1">
      <c r="A24" s="40" t="s">
        <v>314</v>
      </c>
      <c r="B24" s="895">
        <v>81</v>
      </c>
      <c r="C24" s="895">
        <v>79</v>
      </c>
      <c r="D24" s="895">
        <v>67</v>
      </c>
      <c r="E24" s="895">
        <v>12</v>
      </c>
      <c r="F24" s="1094">
        <v>1</v>
      </c>
      <c r="G24" s="895">
        <v>2</v>
      </c>
      <c r="H24" s="218"/>
    </row>
    <row r="25" spans="1:8" s="41" customFormat="1" ht="24">
      <c r="A25" s="40" t="s">
        <v>91</v>
      </c>
      <c r="B25" s="895">
        <v>90</v>
      </c>
      <c r="C25" s="895">
        <v>72</v>
      </c>
      <c r="D25" s="895">
        <v>66</v>
      </c>
      <c r="E25" s="895">
        <v>6</v>
      </c>
      <c r="F25" s="1094">
        <v>0</v>
      </c>
      <c r="G25" s="895">
        <v>18</v>
      </c>
      <c r="H25" s="218"/>
    </row>
    <row r="26" spans="1:8" s="41" customFormat="1" ht="21" customHeight="1">
      <c r="A26" s="40" t="s">
        <v>309</v>
      </c>
      <c r="B26" s="895">
        <v>9</v>
      </c>
      <c r="C26" s="895">
        <v>7</v>
      </c>
      <c r="D26" s="895">
        <v>6</v>
      </c>
      <c r="E26" s="895">
        <v>1</v>
      </c>
      <c r="F26" s="1094">
        <v>0</v>
      </c>
      <c r="G26" s="895">
        <v>2</v>
      </c>
      <c r="H26" s="222"/>
    </row>
    <row r="27" spans="1:8" s="41" customFormat="1" ht="12.75" customHeight="1">
      <c r="A27" s="40" t="s">
        <v>764</v>
      </c>
      <c r="B27" s="895">
        <v>13</v>
      </c>
      <c r="C27" s="895">
        <v>11</v>
      </c>
      <c r="D27" s="895">
        <v>11</v>
      </c>
      <c r="E27" s="895">
        <v>0</v>
      </c>
      <c r="F27" s="1094">
        <v>0</v>
      </c>
      <c r="G27" s="895">
        <v>2</v>
      </c>
      <c r="H27" s="222"/>
    </row>
    <row r="28" spans="1:8" s="41" customFormat="1" ht="12.75" customHeight="1">
      <c r="A28" s="40" t="s">
        <v>522</v>
      </c>
      <c r="B28" s="895">
        <v>0</v>
      </c>
      <c r="C28" s="895">
        <v>0</v>
      </c>
      <c r="D28" s="895">
        <v>0</v>
      </c>
      <c r="E28" s="895">
        <v>0</v>
      </c>
      <c r="F28" s="1094">
        <v>0</v>
      </c>
      <c r="G28" s="895">
        <v>0</v>
      </c>
      <c r="H28" s="222"/>
    </row>
    <row r="29" spans="1:8" s="41" customFormat="1" ht="21" customHeight="1">
      <c r="A29" s="40" t="s">
        <v>614</v>
      </c>
      <c r="B29" s="895">
        <v>319</v>
      </c>
      <c r="C29" s="895">
        <v>280</v>
      </c>
      <c r="D29" s="895">
        <v>240</v>
      </c>
      <c r="E29" s="895">
        <v>40</v>
      </c>
      <c r="F29" s="1094">
        <v>1</v>
      </c>
      <c r="G29" s="895">
        <v>39</v>
      </c>
      <c r="H29" s="222"/>
    </row>
    <row r="30" spans="1:8" s="41" customFormat="1" ht="21" customHeight="1">
      <c r="A30" s="40" t="s">
        <v>690</v>
      </c>
      <c r="B30" s="895">
        <v>969</v>
      </c>
      <c r="C30" s="895">
        <v>251</v>
      </c>
      <c r="D30" s="895">
        <v>162</v>
      </c>
      <c r="E30" s="895">
        <v>89</v>
      </c>
      <c r="F30" s="1094">
        <v>2</v>
      </c>
      <c r="G30" s="895">
        <v>718</v>
      </c>
      <c r="H30" s="222"/>
    </row>
    <row r="31" spans="1:8" s="41" customFormat="1" ht="24">
      <c r="A31" s="40" t="s">
        <v>92</v>
      </c>
      <c r="B31" s="895">
        <v>5</v>
      </c>
      <c r="C31" s="895">
        <v>2</v>
      </c>
      <c r="D31" s="895">
        <v>1</v>
      </c>
      <c r="E31" s="895">
        <v>1</v>
      </c>
      <c r="F31" s="1094">
        <v>0</v>
      </c>
      <c r="G31" s="895">
        <v>3</v>
      </c>
      <c r="H31" s="222"/>
    </row>
    <row r="32" spans="1:8" s="41" customFormat="1" ht="21" customHeight="1">
      <c r="A32" s="40" t="s">
        <v>54</v>
      </c>
      <c r="B32" s="895">
        <v>223</v>
      </c>
      <c r="C32" s="895">
        <v>168</v>
      </c>
      <c r="D32" s="895">
        <v>135</v>
      </c>
      <c r="E32" s="895">
        <v>33</v>
      </c>
      <c r="F32" s="1094">
        <v>1</v>
      </c>
      <c r="G32" s="895">
        <v>55</v>
      </c>
      <c r="H32" s="222"/>
    </row>
    <row r="33" spans="1:8" s="41" customFormat="1" ht="21" customHeight="1">
      <c r="A33" s="40" t="s">
        <v>679</v>
      </c>
      <c r="B33" s="895">
        <v>506</v>
      </c>
      <c r="C33" s="895">
        <v>239</v>
      </c>
      <c r="D33" s="895">
        <v>176</v>
      </c>
      <c r="E33" s="895">
        <v>63</v>
      </c>
      <c r="F33" s="1094">
        <v>0</v>
      </c>
      <c r="G33" s="895">
        <v>267</v>
      </c>
      <c r="H33" s="222"/>
    </row>
    <row r="34" spans="1:8" s="41" customFormat="1" ht="21" customHeight="1">
      <c r="A34" s="57" t="s">
        <v>624</v>
      </c>
      <c r="B34" s="896">
        <v>3248</v>
      </c>
      <c r="C34" s="896">
        <v>2100</v>
      </c>
      <c r="D34" s="896">
        <v>1785</v>
      </c>
      <c r="E34" s="896">
        <v>315</v>
      </c>
      <c r="F34" s="1095">
        <v>8</v>
      </c>
      <c r="G34" s="896">
        <v>1148</v>
      </c>
      <c r="H34" s="217"/>
    </row>
    <row r="35" spans="1:8" ht="27" customHeight="1">
      <c r="A35" s="96"/>
      <c r="B35" s="3266" t="s">
        <v>34</v>
      </c>
      <c r="C35" s="3266"/>
      <c r="D35" s="3266"/>
      <c r="E35" s="3266"/>
      <c r="F35" s="3266"/>
      <c r="G35" s="3266"/>
      <c r="H35" s="537"/>
    </row>
    <row r="36" spans="1:8" s="41" customFormat="1">
      <c r="A36" s="40" t="s">
        <v>526</v>
      </c>
      <c r="B36" s="895">
        <v>1024</v>
      </c>
      <c r="C36" s="895">
        <v>1008</v>
      </c>
      <c r="D36" s="895">
        <v>751</v>
      </c>
      <c r="E36" s="895">
        <v>257</v>
      </c>
      <c r="F36" s="1094">
        <v>13</v>
      </c>
      <c r="G36" s="895">
        <v>16</v>
      </c>
      <c r="H36" s="218"/>
    </row>
    <row r="37" spans="1:8" s="41" customFormat="1" ht="24">
      <c r="A37" s="40" t="s">
        <v>824</v>
      </c>
      <c r="B37" s="895">
        <v>178</v>
      </c>
      <c r="C37" s="895">
        <v>168</v>
      </c>
      <c r="D37" s="895">
        <v>123</v>
      </c>
      <c r="E37" s="895">
        <v>45</v>
      </c>
      <c r="F37" s="1094">
        <v>0</v>
      </c>
      <c r="G37" s="895">
        <v>10</v>
      </c>
      <c r="H37" s="218"/>
    </row>
    <row r="38" spans="1:8" s="41" customFormat="1" ht="21" customHeight="1">
      <c r="A38" s="40" t="s">
        <v>424</v>
      </c>
      <c r="B38" s="895">
        <v>44</v>
      </c>
      <c r="C38" s="895">
        <v>39</v>
      </c>
      <c r="D38" s="895">
        <v>28</v>
      </c>
      <c r="E38" s="895">
        <v>11</v>
      </c>
      <c r="F38" s="1094">
        <v>0</v>
      </c>
      <c r="G38" s="895">
        <v>5</v>
      </c>
      <c r="H38" s="218"/>
    </row>
    <row r="39" spans="1:8" s="41" customFormat="1" ht="21" customHeight="1">
      <c r="A39" s="40" t="s">
        <v>314</v>
      </c>
      <c r="B39" s="895">
        <v>97</v>
      </c>
      <c r="C39" s="895">
        <v>90</v>
      </c>
      <c r="D39" s="895">
        <v>63</v>
      </c>
      <c r="E39" s="895">
        <v>27</v>
      </c>
      <c r="F39" s="1094">
        <v>1</v>
      </c>
      <c r="G39" s="895">
        <v>7</v>
      </c>
      <c r="H39" s="218"/>
    </row>
    <row r="40" spans="1:8" s="41" customFormat="1" ht="24">
      <c r="A40" s="40" t="s">
        <v>91</v>
      </c>
      <c r="B40" s="895">
        <v>115</v>
      </c>
      <c r="C40" s="895">
        <v>98</v>
      </c>
      <c r="D40" s="895">
        <v>81</v>
      </c>
      <c r="E40" s="895">
        <v>17</v>
      </c>
      <c r="F40" s="1094">
        <v>0</v>
      </c>
      <c r="G40" s="895">
        <v>17</v>
      </c>
      <c r="H40" s="218"/>
    </row>
    <row r="41" spans="1:8" s="41" customFormat="1" ht="21" customHeight="1">
      <c r="A41" s="40" t="s">
        <v>309</v>
      </c>
      <c r="B41" s="895">
        <v>6</v>
      </c>
      <c r="C41" s="895">
        <v>6</v>
      </c>
      <c r="D41" s="895">
        <v>5</v>
      </c>
      <c r="E41" s="895">
        <v>1</v>
      </c>
      <c r="F41" s="1094">
        <v>0</v>
      </c>
      <c r="G41" s="895">
        <v>0</v>
      </c>
      <c r="H41" s="222"/>
    </row>
    <row r="42" spans="1:8" s="41" customFormat="1" ht="12.75" customHeight="1">
      <c r="A42" s="40" t="s">
        <v>764</v>
      </c>
      <c r="B42" s="895">
        <v>10</v>
      </c>
      <c r="C42" s="895">
        <v>10</v>
      </c>
      <c r="D42" s="895">
        <v>7</v>
      </c>
      <c r="E42" s="895">
        <v>3</v>
      </c>
      <c r="F42" s="1094">
        <v>0</v>
      </c>
      <c r="G42" s="895">
        <v>0</v>
      </c>
      <c r="H42" s="222"/>
    </row>
    <row r="43" spans="1:8" s="41" customFormat="1" ht="12.75" customHeight="1">
      <c r="A43" s="40" t="s">
        <v>522</v>
      </c>
      <c r="B43" s="895">
        <v>0</v>
      </c>
      <c r="C43" s="895">
        <v>0</v>
      </c>
      <c r="D43" s="895">
        <v>0</v>
      </c>
      <c r="E43" s="895">
        <v>0</v>
      </c>
      <c r="F43" s="1094">
        <v>0</v>
      </c>
      <c r="G43" s="895">
        <v>0</v>
      </c>
      <c r="H43" s="222"/>
    </row>
    <row r="44" spans="1:8" s="41" customFormat="1" ht="21" customHeight="1">
      <c r="A44" s="40" t="s">
        <v>614</v>
      </c>
      <c r="B44" s="895">
        <v>551</v>
      </c>
      <c r="C44" s="895">
        <v>512</v>
      </c>
      <c r="D44" s="895">
        <v>354</v>
      </c>
      <c r="E44" s="895">
        <v>158</v>
      </c>
      <c r="F44" s="1094">
        <v>3</v>
      </c>
      <c r="G44" s="895">
        <v>39</v>
      </c>
      <c r="H44" s="222"/>
    </row>
    <row r="45" spans="1:8" s="41" customFormat="1" ht="21" customHeight="1">
      <c r="A45" s="40" t="s">
        <v>690</v>
      </c>
      <c r="B45" s="895">
        <v>1933</v>
      </c>
      <c r="C45" s="895">
        <v>1055</v>
      </c>
      <c r="D45" s="895">
        <v>635</v>
      </c>
      <c r="E45" s="895">
        <v>420</v>
      </c>
      <c r="F45" s="1094">
        <v>11</v>
      </c>
      <c r="G45" s="895">
        <v>878</v>
      </c>
      <c r="H45" s="222"/>
    </row>
    <row r="46" spans="1:8" s="41" customFormat="1" ht="24">
      <c r="A46" s="40" t="s">
        <v>92</v>
      </c>
      <c r="B46" s="895">
        <v>8</v>
      </c>
      <c r="C46" s="895">
        <v>5</v>
      </c>
      <c r="D46" s="895">
        <v>3</v>
      </c>
      <c r="E46" s="895">
        <v>2</v>
      </c>
      <c r="F46" s="1094">
        <v>0</v>
      </c>
      <c r="G46" s="895">
        <v>3</v>
      </c>
      <c r="H46" s="222"/>
    </row>
    <row r="47" spans="1:8" s="41" customFormat="1" ht="21" customHeight="1">
      <c r="A47" s="40" t="s">
        <v>54</v>
      </c>
      <c r="B47" s="895">
        <v>283</v>
      </c>
      <c r="C47" s="895">
        <v>244</v>
      </c>
      <c r="D47" s="895">
        <v>164</v>
      </c>
      <c r="E47" s="895">
        <v>80</v>
      </c>
      <c r="F47" s="1094">
        <v>1</v>
      </c>
      <c r="G47" s="895">
        <v>39</v>
      </c>
      <c r="H47" s="222"/>
    </row>
    <row r="48" spans="1:8" s="41" customFormat="1" ht="21" customHeight="1">
      <c r="A48" s="40" t="s">
        <v>679</v>
      </c>
      <c r="B48" s="895">
        <v>722</v>
      </c>
      <c r="C48" s="895">
        <v>443</v>
      </c>
      <c r="D48" s="895">
        <v>297</v>
      </c>
      <c r="E48" s="895">
        <v>146</v>
      </c>
      <c r="F48" s="1094">
        <v>0</v>
      </c>
      <c r="G48" s="895">
        <v>279</v>
      </c>
      <c r="H48" s="222"/>
    </row>
    <row r="49" spans="1:8" s="41" customFormat="1" ht="21" customHeight="1">
      <c r="A49" s="57" t="s">
        <v>624</v>
      </c>
      <c r="B49" s="896">
        <v>4971</v>
      </c>
      <c r="C49" s="896">
        <v>3678</v>
      </c>
      <c r="D49" s="896">
        <v>2511</v>
      </c>
      <c r="E49" s="896">
        <v>1167</v>
      </c>
      <c r="F49" s="1095">
        <v>29</v>
      </c>
      <c r="G49" s="896">
        <v>1293</v>
      </c>
      <c r="H49" s="217"/>
    </row>
  </sheetData>
  <customSheetViews>
    <customSheetView guid="{CD871849-AF88-40FB-A846-05CBB7D43A84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1">
    <mergeCell ref="B5:G5"/>
    <mergeCell ref="B20:G20"/>
    <mergeCell ref="B35:G35"/>
    <mergeCell ref="A2:A4"/>
    <mergeCell ref="B2:B4"/>
    <mergeCell ref="C2:F2"/>
    <mergeCell ref="A1:G1"/>
    <mergeCell ref="G2:G4"/>
    <mergeCell ref="C3:C4"/>
    <mergeCell ref="D3:D4"/>
    <mergeCell ref="E3:F3"/>
  </mergeCells>
  <phoneticPr fontId="52" type="noConversion"/>
  <pageMargins left="0.70866141732283472" right="0.6692913385826772" top="0.98425196850393704" bottom="0.78740157480314965" header="0.51181102362204722" footer="0.39370078740157483"/>
  <pageSetup paperSize="9" firstPageNumber="179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 enableFormatConditionsCalculation="0">
    <tabColor rgb="FF00B050"/>
  </sheetPr>
  <dimension ref="A1:H49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8.5703125" style="1" customWidth="1"/>
    <col min="2" max="7" width="10.140625" style="1" customWidth="1"/>
    <col min="8" max="16384" width="11.42578125" style="1"/>
  </cols>
  <sheetData>
    <row r="1" spans="1:8" ht="36" customHeight="1">
      <c r="A1" s="3242" t="s">
        <v>1252</v>
      </c>
      <c r="B1" s="3242"/>
      <c r="C1" s="3242"/>
      <c r="D1" s="3242"/>
      <c r="E1" s="3242"/>
      <c r="F1" s="3242"/>
      <c r="G1" s="3242"/>
    </row>
    <row r="2" spans="1:8" s="21" customFormat="1" ht="13.5" customHeight="1">
      <c r="A2" s="3246" t="s">
        <v>611</v>
      </c>
      <c r="B2" s="3244" t="s">
        <v>502</v>
      </c>
      <c r="C2" s="3244" t="s">
        <v>460</v>
      </c>
      <c r="D2" s="3244"/>
      <c r="E2" s="3244"/>
      <c r="F2" s="3244"/>
      <c r="G2" s="3245" t="s">
        <v>316</v>
      </c>
    </row>
    <row r="3" spans="1:8" s="21" customFormat="1" ht="13.5" customHeight="1">
      <c r="A3" s="3247"/>
      <c r="B3" s="3251"/>
      <c r="C3" s="3251" t="s">
        <v>651</v>
      </c>
      <c r="D3" s="3251" t="s">
        <v>612</v>
      </c>
      <c r="E3" s="3251" t="s">
        <v>613</v>
      </c>
      <c r="F3" s="3251"/>
      <c r="G3" s="3259"/>
    </row>
    <row r="4" spans="1:8" s="21" customFormat="1" ht="45.75" customHeight="1">
      <c r="A4" s="3253"/>
      <c r="B4" s="3254"/>
      <c r="C4" s="3254"/>
      <c r="D4" s="3254"/>
      <c r="E4" s="31" t="s">
        <v>651</v>
      </c>
      <c r="F4" s="31" t="s">
        <v>652</v>
      </c>
      <c r="G4" s="3269"/>
    </row>
    <row r="5" spans="1:8" s="517" customFormat="1" ht="27" customHeight="1">
      <c r="A5" s="518"/>
      <c r="B5" s="3265" t="s">
        <v>502</v>
      </c>
      <c r="C5" s="3265"/>
      <c r="D5" s="3265"/>
      <c r="E5" s="3265"/>
      <c r="F5" s="3265"/>
      <c r="G5" s="3265"/>
      <c r="H5" s="538"/>
    </row>
    <row r="6" spans="1:8" s="41" customFormat="1">
      <c r="A6" s="40" t="s">
        <v>526</v>
      </c>
      <c r="B6" s="895">
        <v>1836</v>
      </c>
      <c r="C6" s="895">
        <v>1822</v>
      </c>
      <c r="D6" s="895">
        <v>1520</v>
      </c>
      <c r="E6" s="1082">
        <v>302</v>
      </c>
      <c r="F6" s="1094">
        <v>16</v>
      </c>
      <c r="G6" s="1082">
        <v>14</v>
      </c>
      <c r="H6" s="218"/>
    </row>
    <row r="7" spans="1:8" s="41" customFormat="1" ht="23.25" customHeight="1">
      <c r="A7" s="40" t="s">
        <v>824</v>
      </c>
      <c r="B7" s="895">
        <v>138</v>
      </c>
      <c r="C7" s="895">
        <v>138</v>
      </c>
      <c r="D7" s="895">
        <v>116</v>
      </c>
      <c r="E7" s="1082">
        <v>22</v>
      </c>
      <c r="F7" s="1094">
        <v>0</v>
      </c>
      <c r="G7" s="1082">
        <v>0</v>
      </c>
      <c r="H7" s="218"/>
    </row>
    <row r="8" spans="1:8" s="41" customFormat="1" ht="19.5" customHeight="1">
      <c r="A8" s="40" t="s">
        <v>424</v>
      </c>
      <c r="B8" s="895">
        <v>77</v>
      </c>
      <c r="C8" s="895">
        <v>76</v>
      </c>
      <c r="D8" s="895">
        <v>66</v>
      </c>
      <c r="E8" s="1082">
        <v>10</v>
      </c>
      <c r="F8" s="1094">
        <v>0</v>
      </c>
      <c r="G8" s="1082">
        <v>1</v>
      </c>
      <c r="H8" s="218"/>
    </row>
    <row r="9" spans="1:8" s="41" customFormat="1" ht="21" customHeight="1">
      <c r="A9" s="40" t="s">
        <v>314</v>
      </c>
      <c r="B9" s="895">
        <v>166</v>
      </c>
      <c r="C9" s="895">
        <v>164</v>
      </c>
      <c r="D9" s="895">
        <v>126</v>
      </c>
      <c r="E9" s="1082">
        <v>38</v>
      </c>
      <c r="F9" s="1094">
        <v>1</v>
      </c>
      <c r="G9" s="1082">
        <v>2</v>
      </c>
      <c r="H9" s="218"/>
    </row>
    <row r="10" spans="1:8" s="41" customFormat="1" ht="24">
      <c r="A10" s="40" t="s">
        <v>91</v>
      </c>
      <c r="B10" s="895">
        <v>98</v>
      </c>
      <c r="C10" s="895">
        <v>97</v>
      </c>
      <c r="D10" s="895">
        <v>91</v>
      </c>
      <c r="E10" s="1082">
        <v>6</v>
      </c>
      <c r="F10" s="1094">
        <v>0</v>
      </c>
      <c r="G10" s="1082">
        <v>1</v>
      </c>
      <c r="H10" s="218"/>
    </row>
    <row r="11" spans="1:8" s="41" customFormat="1" ht="21" customHeight="1">
      <c r="A11" s="40" t="s">
        <v>309</v>
      </c>
      <c r="B11" s="895">
        <v>8</v>
      </c>
      <c r="C11" s="895">
        <v>8</v>
      </c>
      <c r="D11" s="895">
        <v>6</v>
      </c>
      <c r="E11" s="1082">
        <v>2</v>
      </c>
      <c r="F11" s="1094">
        <v>0</v>
      </c>
      <c r="G11" s="1082">
        <v>0</v>
      </c>
      <c r="H11" s="222"/>
    </row>
    <row r="12" spans="1:8" s="41" customFormat="1" ht="12.75" customHeight="1">
      <c r="A12" s="40" t="s">
        <v>764</v>
      </c>
      <c r="B12" s="895">
        <v>9</v>
      </c>
      <c r="C12" s="895">
        <v>9</v>
      </c>
      <c r="D12" s="895">
        <v>8</v>
      </c>
      <c r="E12" s="1082">
        <v>1</v>
      </c>
      <c r="F12" s="1094">
        <v>0</v>
      </c>
      <c r="G12" s="1082">
        <v>0</v>
      </c>
      <c r="H12" s="222"/>
    </row>
    <row r="13" spans="1:8" s="41" customFormat="1" ht="12.75" customHeight="1">
      <c r="A13" s="40" t="s">
        <v>522</v>
      </c>
      <c r="B13" s="895">
        <v>0</v>
      </c>
      <c r="C13" s="895">
        <v>0</v>
      </c>
      <c r="D13" s="895">
        <v>0</v>
      </c>
      <c r="E13" s="1082">
        <v>0</v>
      </c>
      <c r="F13" s="1094">
        <v>0</v>
      </c>
      <c r="G13" s="1082">
        <v>0</v>
      </c>
      <c r="H13" s="222"/>
    </row>
    <row r="14" spans="1:8" s="41" customFormat="1" ht="21" customHeight="1">
      <c r="A14" s="40" t="s">
        <v>614</v>
      </c>
      <c r="B14" s="895">
        <v>708</v>
      </c>
      <c r="C14" s="895">
        <v>676</v>
      </c>
      <c r="D14" s="895">
        <v>548</v>
      </c>
      <c r="E14" s="1082">
        <v>128</v>
      </c>
      <c r="F14" s="1094">
        <v>4</v>
      </c>
      <c r="G14" s="1082">
        <v>32</v>
      </c>
      <c r="H14" s="222"/>
    </row>
    <row r="15" spans="1:8" s="41" customFormat="1" ht="21" customHeight="1">
      <c r="A15" s="40" t="s">
        <v>690</v>
      </c>
      <c r="B15" s="895">
        <v>563</v>
      </c>
      <c r="C15" s="895">
        <v>425</v>
      </c>
      <c r="D15" s="895">
        <v>317</v>
      </c>
      <c r="E15" s="1082">
        <v>108</v>
      </c>
      <c r="F15" s="1094">
        <v>9</v>
      </c>
      <c r="G15" s="1082">
        <v>138</v>
      </c>
      <c r="H15" s="222"/>
    </row>
    <row r="16" spans="1:8" s="41" customFormat="1" ht="24">
      <c r="A16" s="40" t="s">
        <v>92</v>
      </c>
      <c r="B16" s="895">
        <v>0</v>
      </c>
      <c r="C16" s="895">
        <v>0</v>
      </c>
      <c r="D16" s="895">
        <v>0</v>
      </c>
      <c r="E16" s="1082">
        <v>0</v>
      </c>
      <c r="F16" s="1094">
        <v>0</v>
      </c>
      <c r="G16" s="1082">
        <v>0</v>
      </c>
      <c r="H16" s="222"/>
    </row>
    <row r="17" spans="1:8" s="41" customFormat="1" ht="21" customHeight="1">
      <c r="A17" s="40" t="s">
        <v>54</v>
      </c>
      <c r="B17" s="895">
        <v>289</v>
      </c>
      <c r="C17" s="895">
        <v>285</v>
      </c>
      <c r="D17" s="895">
        <v>225</v>
      </c>
      <c r="E17" s="1082">
        <v>60</v>
      </c>
      <c r="F17" s="1094">
        <v>2</v>
      </c>
      <c r="G17" s="1082">
        <v>4</v>
      </c>
      <c r="H17" s="222"/>
    </row>
    <row r="18" spans="1:8" s="41" customFormat="1" ht="21" customHeight="1">
      <c r="A18" s="40" t="s">
        <v>679</v>
      </c>
      <c r="B18" s="895">
        <v>382</v>
      </c>
      <c r="C18" s="895">
        <v>322</v>
      </c>
      <c r="D18" s="895">
        <v>244</v>
      </c>
      <c r="E18" s="1082">
        <v>78</v>
      </c>
      <c r="F18" s="1094">
        <v>0</v>
      </c>
      <c r="G18" s="1082">
        <v>60</v>
      </c>
      <c r="H18" s="222"/>
    </row>
    <row r="19" spans="1:8" s="41" customFormat="1" ht="21" customHeight="1">
      <c r="A19" s="57" t="s">
        <v>502</v>
      </c>
      <c r="B19" s="896">
        <v>4274</v>
      </c>
      <c r="C19" s="896">
        <v>4022</v>
      </c>
      <c r="D19" s="896">
        <v>3267</v>
      </c>
      <c r="E19" s="1083">
        <v>755</v>
      </c>
      <c r="F19" s="1095">
        <v>32</v>
      </c>
      <c r="G19" s="1083">
        <v>252</v>
      </c>
      <c r="H19" s="219"/>
    </row>
    <row r="20" spans="1:8" ht="27" customHeight="1">
      <c r="A20" s="96"/>
      <c r="B20" s="3266" t="s">
        <v>622</v>
      </c>
      <c r="C20" s="3266"/>
      <c r="D20" s="3266"/>
      <c r="E20" s="3266"/>
      <c r="F20" s="3266"/>
      <c r="G20" s="3266"/>
      <c r="H20" s="537"/>
    </row>
    <row r="21" spans="1:8" s="41" customFormat="1">
      <c r="A21" s="40" t="s">
        <v>526</v>
      </c>
      <c r="B21" s="895">
        <v>842</v>
      </c>
      <c r="C21" s="895">
        <v>834</v>
      </c>
      <c r="D21" s="895">
        <v>780</v>
      </c>
      <c r="E21" s="1082">
        <v>54</v>
      </c>
      <c r="F21" s="1094">
        <v>3</v>
      </c>
      <c r="G21" s="1082">
        <v>8</v>
      </c>
      <c r="H21" s="218"/>
    </row>
    <row r="22" spans="1:8" s="41" customFormat="1" ht="24">
      <c r="A22" s="40" t="s">
        <v>824</v>
      </c>
      <c r="B22" s="895">
        <v>53</v>
      </c>
      <c r="C22" s="895">
        <v>53</v>
      </c>
      <c r="D22" s="895">
        <v>50</v>
      </c>
      <c r="E22" s="1082">
        <v>3</v>
      </c>
      <c r="F22" s="1094">
        <v>0</v>
      </c>
      <c r="G22" s="1082">
        <v>0</v>
      </c>
      <c r="H22" s="218"/>
    </row>
    <row r="23" spans="1:8" s="41" customFormat="1" ht="19.5" customHeight="1">
      <c r="A23" s="40" t="s">
        <v>424</v>
      </c>
      <c r="B23" s="895">
        <v>43</v>
      </c>
      <c r="C23" s="895">
        <v>43</v>
      </c>
      <c r="D23" s="895">
        <v>41</v>
      </c>
      <c r="E23" s="1082">
        <v>2</v>
      </c>
      <c r="F23" s="1094">
        <v>0</v>
      </c>
      <c r="G23" s="1082">
        <v>0</v>
      </c>
      <c r="H23" s="218"/>
    </row>
    <row r="24" spans="1:8" s="41" customFormat="1" ht="21" customHeight="1">
      <c r="A24" s="40" t="s">
        <v>314</v>
      </c>
      <c r="B24" s="895">
        <v>75</v>
      </c>
      <c r="C24" s="895">
        <v>75</v>
      </c>
      <c r="D24" s="895">
        <v>64</v>
      </c>
      <c r="E24" s="1082">
        <v>11</v>
      </c>
      <c r="F24" s="1094">
        <v>0</v>
      </c>
      <c r="G24" s="1082">
        <v>0</v>
      </c>
      <c r="H24" s="218"/>
    </row>
    <row r="25" spans="1:8" s="41" customFormat="1" ht="24">
      <c r="A25" s="40" t="s">
        <v>91</v>
      </c>
      <c r="B25" s="895">
        <v>45</v>
      </c>
      <c r="C25" s="895">
        <v>44</v>
      </c>
      <c r="D25" s="895">
        <v>44</v>
      </c>
      <c r="E25" s="1082">
        <v>0</v>
      </c>
      <c r="F25" s="1094">
        <v>0</v>
      </c>
      <c r="G25" s="1082">
        <v>1</v>
      </c>
      <c r="H25" s="218"/>
    </row>
    <row r="26" spans="1:8" s="41" customFormat="1" ht="21" customHeight="1">
      <c r="A26" s="40" t="s">
        <v>309</v>
      </c>
      <c r="B26" s="895">
        <v>4</v>
      </c>
      <c r="C26" s="895">
        <v>4</v>
      </c>
      <c r="D26" s="895">
        <v>3</v>
      </c>
      <c r="E26" s="1082">
        <v>1</v>
      </c>
      <c r="F26" s="1094">
        <v>0</v>
      </c>
      <c r="G26" s="1082">
        <v>0</v>
      </c>
      <c r="H26" s="222"/>
    </row>
    <row r="27" spans="1:8" s="41" customFormat="1" ht="12.75" customHeight="1">
      <c r="A27" s="40" t="s">
        <v>764</v>
      </c>
      <c r="B27" s="895">
        <v>6</v>
      </c>
      <c r="C27" s="895">
        <v>6</v>
      </c>
      <c r="D27" s="895">
        <v>6</v>
      </c>
      <c r="E27" s="1082">
        <v>0</v>
      </c>
      <c r="F27" s="1094">
        <v>0</v>
      </c>
      <c r="G27" s="1082">
        <v>0</v>
      </c>
      <c r="H27" s="222"/>
    </row>
    <row r="28" spans="1:8" s="41" customFormat="1" ht="12.75" customHeight="1">
      <c r="A28" s="40" t="s">
        <v>522</v>
      </c>
      <c r="B28" s="895">
        <v>0</v>
      </c>
      <c r="C28" s="895">
        <v>0</v>
      </c>
      <c r="D28" s="895">
        <v>0</v>
      </c>
      <c r="E28" s="1082">
        <v>0</v>
      </c>
      <c r="F28" s="1094">
        <v>0</v>
      </c>
      <c r="G28" s="1082">
        <v>0</v>
      </c>
      <c r="H28" s="222"/>
    </row>
    <row r="29" spans="1:8" s="41" customFormat="1" ht="21" customHeight="1">
      <c r="A29" s="40" t="s">
        <v>614</v>
      </c>
      <c r="B29" s="895">
        <v>261</v>
      </c>
      <c r="C29" s="895">
        <v>239</v>
      </c>
      <c r="D29" s="895">
        <v>222</v>
      </c>
      <c r="E29" s="1082">
        <v>17</v>
      </c>
      <c r="F29" s="1094">
        <v>1</v>
      </c>
      <c r="G29" s="1082">
        <v>22</v>
      </c>
      <c r="H29" s="222"/>
    </row>
    <row r="30" spans="1:8" s="41" customFormat="1" ht="21" customHeight="1">
      <c r="A30" s="40" t="s">
        <v>690</v>
      </c>
      <c r="B30" s="895">
        <v>132</v>
      </c>
      <c r="C30" s="895">
        <v>67</v>
      </c>
      <c r="D30" s="895">
        <v>53</v>
      </c>
      <c r="E30" s="1082">
        <v>14</v>
      </c>
      <c r="F30" s="1094">
        <v>2</v>
      </c>
      <c r="G30" s="1082">
        <v>65</v>
      </c>
      <c r="H30" s="222"/>
    </row>
    <row r="31" spans="1:8" s="41" customFormat="1" ht="24">
      <c r="A31" s="40" t="s">
        <v>92</v>
      </c>
      <c r="B31" s="895">
        <v>0</v>
      </c>
      <c r="C31" s="895">
        <v>0</v>
      </c>
      <c r="D31" s="895">
        <v>0</v>
      </c>
      <c r="E31" s="1082">
        <v>0</v>
      </c>
      <c r="F31" s="1094">
        <v>0</v>
      </c>
      <c r="G31" s="1082">
        <v>0</v>
      </c>
      <c r="H31" s="222"/>
    </row>
    <row r="32" spans="1:8" s="41" customFormat="1" ht="21" customHeight="1">
      <c r="A32" s="40" t="s">
        <v>54</v>
      </c>
      <c r="B32" s="895">
        <v>108</v>
      </c>
      <c r="C32" s="895">
        <v>104</v>
      </c>
      <c r="D32" s="895">
        <v>95</v>
      </c>
      <c r="E32" s="1082">
        <v>9</v>
      </c>
      <c r="F32" s="1094">
        <v>1</v>
      </c>
      <c r="G32" s="1082">
        <v>4</v>
      </c>
      <c r="H32" s="222"/>
    </row>
    <row r="33" spans="1:8" s="41" customFormat="1" ht="21" customHeight="1">
      <c r="A33" s="40" t="s">
        <v>679</v>
      </c>
      <c r="B33" s="895">
        <v>166</v>
      </c>
      <c r="C33" s="895">
        <v>135</v>
      </c>
      <c r="D33" s="895">
        <v>109</v>
      </c>
      <c r="E33" s="1082">
        <v>26</v>
      </c>
      <c r="F33" s="1094">
        <v>0</v>
      </c>
      <c r="G33" s="1082">
        <v>31</v>
      </c>
      <c r="H33" s="222"/>
    </row>
    <row r="34" spans="1:8" s="41" customFormat="1" ht="21" customHeight="1">
      <c r="A34" s="57" t="s">
        <v>624</v>
      </c>
      <c r="B34" s="896">
        <v>1735</v>
      </c>
      <c r="C34" s="896">
        <v>1604</v>
      </c>
      <c r="D34" s="896">
        <v>1467</v>
      </c>
      <c r="E34" s="1083">
        <v>137</v>
      </c>
      <c r="F34" s="1095">
        <v>7</v>
      </c>
      <c r="G34" s="1083">
        <v>131</v>
      </c>
      <c r="H34" s="217"/>
    </row>
    <row r="35" spans="1:8" ht="27" customHeight="1">
      <c r="A35" s="96"/>
      <c r="B35" s="3266" t="s">
        <v>34</v>
      </c>
      <c r="C35" s="3266"/>
      <c r="D35" s="3266"/>
      <c r="E35" s="3266"/>
      <c r="F35" s="3266"/>
      <c r="G35" s="3266"/>
      <c r="H35" s="537"/>
    </row>
    <row r="36" spans="1:8" s="41" customFormat="1">
      <c r="A36" s="40" t="s">
        <v>526</v>
      </c>
      <c r="B36" s="895">
        <v>994</v>
      </c>
      <c r="C36" s="895">
        <v>988</v>
      </c>
      <c r="D36" s="895">
        <v>740</v>
      </c>
      <c r="E36" s="1082">
        <v>248</v>
      </c>
      <c r="F36" s="1094">
        <v>13</v>
      </c>
      <c r="G36" s="1082">
        <v>6</v>
      </c>
      <c r="H36" s="218"/>
    </row>
    <row r="37" spans="1:8" s="41" customFormat="1" ht="24">
      <c r="A37" s="40" t="s">
        <v>824</v>
      </c>
      <c r="B37" s="895">
        <v>85</v>
      </c>
      <c r="C37" s="895">
        <v>85</v>
      </c>
      <c r="D37" s="895">
        <v>66</v>
      </c>
      <c r="E37" s="1082">
        <v>19</v>
      </c>
      <c r="F37" s="1094">
        <v>0</v>
      </c>
      <c r="G37" s="1082">
        <v>0</v>
      </c>
      <c r="H37" s="218"/>
    </row>
    <row r="38" spans="1:8" s="41" customFormat="1" ht="21" customHeight="1">
      <c r="A38" s="40" t="s">
        <v>424</v>
      </c>
      <c r="B38" s="895">
        <v>34</v>
      </c>
      <c r="C38" s="895">
        <v>33</v>
      </c>
      <c r="D38" s="895">
        <v>25</v>
      </c>
      <c r="E38" s="1082">
        <v>8</v>
      </c>
      <c r="F38" s="1094">
        <v>0</v>
      </c>
      <c r="G38" s="1082">
        <v>1</v>
      </c>
      <c r="H38" s="218"/>
    </row>
    <row r="39" spans="1:8" s="41" customFormat="1" ht="21" customHeight="1">
      <c r="A39" s="40" t="s">
        <v>314</v>
      </c>
      <c r="B39" s="895">
        <v>91</v>
      </c>
      <c r="C39" s="895">
        <v>89</v>
      </c>
      <c r="D39" s="895">
        <v>62</v>
      </c>
      <c r="E39" s="1082">
        <v>27</v>
      </c>
      <c r="F39" s="1094">
        <v>1</v>
      </c>
      <c r="G39" s="1082">
        <v>2</v>
      </c>
      <c r="H39" s="218"/>
    </row>
    <row r="40" spans="1:8" s="41" customFormat="1" ht="24">
      <c r="A40" s="40" t="s">
        <v>91</v>
      </c>
      <c r="B40" s="895">
        <v>53</v>
      </c>
      <c r="C40" s="895">
        <v>53</v>
      </c>
      <c r="D40" s="895">
        <v>47</v>
      </c>
      <c r="E40" s="1082">
        <v>6</v>
      </c>
      <c r="F40" s="1094">
        <v>0</v>
      </c>
      <c r="G40" s="1082">
        <v>0</v>
      </c>
      <c r="H40" s="218"/>
    </row>
    <row r="41" spans="1:8" s="41" customFormat="1" ht="21" customHeight="1">
      <c r="A41" s="40" t="s">
        <v>309</v>
      </c>
      <c r="B41" s="895">
        <v>4</v>
      </c>
      <c r="C41" s="895">
        <v>4</v>
      </c>
      <c r="D41" s="895">
        <v>3</v>
      </c>
      <c r="E41" s="1082">
        <v>1</v>
      </c>
      <c r="F41" s="1094">
        <v>0</v>
      </c>
      <c r="G41" s="1082">
        <v>0</v>
      </c>
      <c r="H41" s="222"/>
    </row>
    <row r="42" spans="1:8" s="41" customFormat="1" ht="12.75" customHeight="1">
      <c r="A42" s="40" t="s">
        <v>764</v>
      </c>
      <c r="B42" s="895">
        <v>3</v>
      </c>
      <c r="C42" s="895">
        <v>3</v>
      </c>
      <c r="D42" s="895">
        <v>2</v>
      </c>
      <c r="E42" s="1082">
        <v>1</v>
      </c>
      <c r="F42" s="1094">
        <v>0</v>
      </c>
      <c r="G42" s="1082">
        <v>0</v>
      </c>
      <c r="H42" s="222"/>
    </row>
    <row r="43" spans="1:8" s="41" customFormat="1" ht="12.75" customHeight="1">
      <c r="A43" s="40" t="s">
        <v>522</v>
      </c>
      <c r="B43" s="895">
        <v>0</v>
      </c>
      <c r="C43" s="895">
        <v>0</v>
      </c>
      <c r="D43" s="895">
        <v>0</v>
      </c>
      <c r="E43" s="1082">
        <v>0</v>
      </c>
      <c r="F43" s="1094">
        <v>0</v>
      </c>
      <c r="G43" s="1082">
        <v>0</v>
      </c>
      <c r="H43" s="222"/>
    </row>
    <row r="44" spans="1:8" s="41" customFormat="1" ht="21" customHeight="1">
      <c r="A44" s="40" t="s">
        <v>614</v>
      </c>
      <c r="B44" s="895">
        <v>447</v>
      </c>
      <c r="C44" s="895">
        <v>437</v>
      </c>
      <c r="D44" s="895">
        <v>326</v>
      </c>
      <c r="E44" s="1082">
        <v>111</v>
      </c>
      <c r="F44" s="1094">
        <v>3</v>
      </c>
      <c r="G44" s="1082">
        <v>10</v>
      </c>
      <c r="H44" s="222"/>
    </row>
    <row r="45" spans="1:8" s="41" customFormat="1" ht="21" customHeight="1">
      <c r="A45" s="40" t="s">
        <v>690</v>
      </c>
      <c r="B45" s="895">
        <v>431</v>
      </c>
      <c r="C45" s="895">
        <v>358</v>
      </c>
      <c r="D45" s="895">
        <v>264</v>
      </c>
      <c r="E45" s="1082">
        <v>94</v>
      </c>
      <c r="F45" s="1094">
        <v>7</v>
      </c>
      <c r="G45" s="1082">
        <v>73</v>
      </c>
      <c r="H45" s="222"/>
    </row>
    <row r="46" spans="1:8" s="41" customFormat="1" ht="24">
      <c r="A46" s="40" t="s">
        <v>92</v>
      </c>
      <c r="B46" s="895">
        <v>0</v>
      </c>
      <c r="C46" s="895">
        <v>0</v>
      </c>
      <c r="D46" s="895">
        <v>0</v>
      </c>
      <c r="E46" s="1082">
        <v>0</v>
      </c>
      <c r="F46" s="1094">
        <v>0</v>
      </c>
      <c r="G46" s="1082">
        <v>0</v>
      </c>
      <c r="H46" s="222"/>
    </row>
    <row r="47" spans="1:8" s="41" customFormat="1" ht="21" customHeight="1">
      <c r="A47" s="40" t="s">
        <v>54</v>
      </c>
      <c r="B47" s="895">
        <v>181</v>
      </c>
      <c r="C47" s="895">
        <v>181</v>
      </c>
      <c r="D47" s="895">
        <v>130</v>
      </c>
      <c r="E47" s="1082">
        <v>51</v>
      </c>
      <c r="F47" s="1094">
        <v>1</v>
      </c>
      <c r="G47" s="1082">
        <v>0</v>
      </c>
      <c r="H47" s="222"/>
    </row>
    <row r="48" spans="1:8" s="41" customFormat="1" ht="21" customHeight="1">
      <c r="A48" s="40" t="s">
        <v>679</v>
      </c>
      <c r="B48" s="895">
        <v>216</v>
      </c>
      <c r="C48" s="895">
        <v>187</v>
      </c>
      <c r="D48" s="895">
        <v>135</v>
      </c>
      <c r="E48" s="1082">
        <v>52</v>
      </c>
      <c r="F48" s="1094">
        <v>0</v>
      </c>
      <c r="G48" s="1082">
        <v>29</v>
      </c>
      <c r="H48" s="222"/>
    </row>
    <row r="49" spans="1:8" s="41" customFormat="1" ht="21" customHeight="1">
      <c r="A49" s="57" t="s">
        <v>624</v>
      </c>
      <c r="B49" s="896">
        <v>2539</v>
      </c>
      <c r="C49" s="896">
        <v>2418</v>
      </c>
      <c r="D49" s="896">
        <v>1800</v>
      </c>
      <c r="E49" s="1083">
        <v>618</v>
      </c>
      <c r="F49" s="1095">
        <v>25</v>
      </c>
      <c r="G49" s="1083">
        <v>121</v>
      </c>
      <c r="H49" s="217"/>
    </row>
  </sheetData>
  <mergeCells count="11">
    <mergeCell ref="B5:G5"/>
    <mergeCell ref="B20:G20"/>
    <mergeCell ref="B35:G35"/>
    <mergeCell ref="A1:G1"/>
    <mergeCell ref="G2:G4"/>
    <mergeCell ref="C3:C4"/>
    <mergeCell ref="D3:D4"/>
    <mergeCell ref="E3:F3"/>
    <mergeCell ref="A2:A4"/>
    <mergeCell ref="B2:B4"/>
    <mergeCell ref="C2:F2"/>
  </mergeCells>
  <phoneticPr fontId="52" type="noConversion"/>
  <pageMargins left="0.70866141732283472" right="0.6692913385826772" top="0.98425196850393704" bottom="0.78740157480314965" header="0.51181102362204722" footer="0.39370078740157483"/>
  <pageSetup paperSize="9" firstPageNumber="181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 enableFormatConditionsCalculation="0">
    <tabColor rgb="FF00B050"/>
  </sheetPr>
  <dimension ref="A1:H49"/>
  <sheetViews>
    <sheetView showGridLines="0" zoomScaleNormal="100" workbookViewId="0">
      <selection activeCell="C39" sqref="C39"/>
    </sheetView>
  </sheetViews>
  <sheetFormatPr baseColWidth="10" defaultColWidth="11.42578125" defaultRowHeight="12.75"/>
  <cols>
    <col min="1" max="1" width="28.5703125" style="1" customWidth="1"/>
    <col min="2" max="7" width="10.140625" style="1" customWidth="1"/>
    <col min="8" max="16384" width="11.42578125" style="1"/>
  </cols>
  <sheetData>
    <row r="1" spans="1:8" ht="36" customHeight="1">
      <c r="A1" s="3242" t="s">
        <v>1257</v>
      </c>
      <c r="B1" s="3242"/>
      <c r="C1" s="3242"/>
      <c r="D1" s="3242"/>
      <c r="E1" s="3242"/>
      <c r="F1" s="3242"/>
      <c r="G1" s="3242"/>
    </row>
    <row r="2" spans="1:8" s="21" customFormat="1" ht="13.5" customHeight="1">
      <c r="A2" s="3246" t="s">
        <v>611</v>
      </c>
      <c r="B2" s="3244" t="s">
        <v>502</v>
      </c>
      <c r="C2" s="3244" t="s">
        <v>460</v>
      </c>
      <c r="D2" s="3244"/>
      <c r="E2" s="3244"/>
      <c r="F2" s="3244"/>
      <c r="G2" s="3245" t="s">
        <v>316</v>
      </c>
    </row>
    <row r="3" spans="1:8" s="21" customFormat="1" ht="13.5" customHeight="1">
      <c r="A3" s="3247"/>
      <c r="B3" s="3251"/>
      <c r="C3" s="3251" t="s">
        <v>651</v>
      </c>
      <c r="D3" s="3251" t="s">
        <v>612</v>
      </c>
      <c r="E3" s="3251" t="s">
        <v>613</v>
      </c>
      <c r="F3" s="3251"/>
      <c r="G3" s="3259"/>
    </row>
    <row r="4" spans="1:8" s="21" customFormat="1" ht="45.75" customHeight="1">
      <c r="A4" s="3253"/>
      <c r="B4" s="3254"/>
      <c r="C4" s="3254"/>
      <c r="D4" s="3254"/>
      <c r="E4" s="31" t="s">
        <v>651</v>
      </c>
      <c r="F4" s="31" t="s">
        <v>652</v>
      </c>
      <c r="G4" s="3269"/>
    </row>
    <row r="5" spans="1:8" s="517" customFormat="1" ht="27" customHeight="1">
      <c r="A5" s="518"/>
      <c r="B5" s="3265" t="s">
        <v>502</v>
      </c>
      <c r="C5" s="3265"/>
      <c r="D5" s="3265"/>
      <c r="E5" s="3265"/>
      <c r="F5" s="3265"/>
      <c r="G5" s="3265"/>
      <c r="H5" s="538"/>
    </row>
    <row r="6" spans="1:8" s="41" customFormat="1">
      <c r="A6" s="40" t="s">
        <v>526</v>
      </c>
      <c r="B6" s="895">
        <v>66</v>
      </c>
      <c r="C6" s="895">
        <v>33</v>
      </c>
      <c r="D6" s="895">
        <v>20</v>
      </c>
      <c r="E6" s="1082">
        <v>13</v>
      </c>
      <c r="F6" s="1182">
        <v>0</v>
      </c>
      <c r="G6" s="895">
        <v>33</v>
      </c>
      <c r="H6" s="218"/>
    </row>
    <row r="7" spans="1:8" s="41" customFormat="1" ht="24" customHeight="1">
      <c r="A7" s="40" t="s">
        <v>824</v>
      </c>
      <c r="B7" s="895">
        <v>143</v>
      </c>
      <c r="C7" s="895">
        <v>125</v>
      </c>
      <c r="D7" s="895">
        <v>96</v>
      </c>
      <c r="E7" s="1082">
        <v>29</v>
      </c>
      <c r="F7" s="1182">
        <v>0</v>
      </c>
      <c r="G7" s="895">
        <v>18</v>
      </c>
      <c r="H7" s="218"/>
    </row>
    <row r="8" spans="1:8" s="41" customFormat="1" ht="19.5" customHeight="1">
      <c r="A8" s="40" t="s">
        <v>424</v>
      </c>
      <c r="B8" s="895">
        <v>19</v>
      </c>
      <c r="C8" s="895">
        <v>12</v>
      </c>
      <c r="D8" s="895">
        <v>5</v>
      </c>
      <c r="E8" s="1082">
        <v>7</v>
      </c>
      <c r="F8" s="1182">
        <v>0</v>
      </c>
      <c r="G8" s="895">
        <v>7</v>
      </c>
      <c r="H8" s="218"/>
    </row>
    <row r="9" spans="1:8" s="41" customFormat="1" ht="21" customHeight="1">
      <c r="A9" s="40" t="s">
        <v>314</v>
      </c>
      <c r="B9" s="895">
        <v>12</v>
      </c>
      <c r="C9" s="895">
        <v>5</v>
      </c>
      <c r="D9" s="895">
        <v>4</v>
      </c>
      <c r="E9" s="1082">
        <v>1</v>
      </c>
      <c r="F9" s="1182">
        <v>1</v>
      </c>
      <c r="G9" s="895">
        <v>7</v>
      </c>
      <c r="H9" s="218"/>
    </row>
    <row r="10" spans="1:8" s="41" customFormat="1" ht="24">
      <c r="A10" s="40" t="s">
        <v>91</v>
      </c>
      <c r="B10" s="895">
        <v>107</v>
      </c>
      <c r="C10" s="895">
        <v>73</v>
      </c>
      <c r="D10" s="895">
        <v>56</v>
      </c>
      <c r="E10" s="1082">
        <v>17</v>
      </c>
      <c r="F10" s="1182">
        <v>0</v>
      </c>
      <c r="G10" s="895">
        <v>34</v>
      </c>
      <c r="H10" s="218"/>
    </row>
    <row r="11" spans="1:8" s="41" customFormat="1" ht="21" customHeight="1">
      <c r="A11" s="40" t="s">
        <v>309</v>
      </c>
      <c r="B11" s="895">
        <v>7</v>
      </c>
      <c r="C11" s="895">
        <v>5</v>
      </c>
      <c r="D11" s="895">
        <v>5</v>
      </c>
      <c r="E11" s="1082">
        <v>0</v>
      </c>
      <c r="F11" s="1182">
        <v>0</v>
      </c>
      <c r="G11" s="895">
        <v>2</v>
      </c>
      <c r="H11" s="222"/>
    </row>
    <row r="12" spans="1:8" s="41" customFormat="1" ht="12.75" customHeight="1">
      <c r="A12" s="40" t="s">
        <v>764</v>
      </c>
      <c r="B12" s="895">
        <v>14</v>
      </c>
      <c r="C12" s="895">
        <v>12</v>
      </c>
      <c r="D12" s="895">
        <v>10</v>
      </c>
      <c r="E12" s="1082">
        <v>2</v>
      </c>
      <c r="F12" s="1182">
        <v>0</v>
      </c>
      <c r="G12" s="895">
        <v>2</v>
      </c>
      <c r="H12" s="222"/>
    </row>
    <row r="13" spans="1:8" s="41" customFormat="1" ht="12.75" customHeight="1">
      <c r="A13" s="40" t="s">
        <v>522</v>
      </c>
      <c r="B13" s="895">
        <v>0</v>
      </c>
      <c r="C13" s="895">
        <v>0</v>
      </c>
      <c r="D13" s="895">
        <v>0</v>
      </c>
      <c r="E13" s="1082">
        <v>0</v>
      </c>
      <c r="F13" s="1182">
        <v>0</v>
      </c>
      <c r="G13" s="895">
        <v>0</v>
      </c>
      <c r="H13" s="222"/>
    </row>
    <row r="14" spans="1:8" s="41" customFormat="1" ht="21" customHeight="1">
      <c r="A14" s="40" t="s">
        <v>614</v>
      </c>
      <c r="B14" s="895">
        <v>162</v>
      </c>
      <c r="C14" s="895">
        <v>116</v>
      </c>
      <c r="D14" s="895">
        <v>46</v>
      </c>
      <c r="E14" s="1082">
        <v>70</v>
      </c>
      <c r="F14" s="1182">
        <v>0</v>
      </c>
      <c r="G14" s="895">
        <v>46</v>
      </c>
      <c r="H14" s="222"/>
    </row>
    <row r="15" spans="1:8" s="41" customFormat="1" ht="21" customHeight="1">
      <c r="A15" s="40" t="s">
        <v>690</v>
      </c>
      <c r="B15" s="895">
        <v>2339</v>
      </c>
      <c r="C15" s="895">
        <v>881</v>
      </c>
      <c r="D15" s="895">
        <v>480</v>
      </c>
      <c r="E15" s="1082">
        <v>401</v>
      </c>
      <c r="F15" s="1182">
        <v>4</v>
      </c>
      <c r="G15" s="895">
        <v>1458</v>
      </c>
      <c r="H15" s="222"/>
    </row>
    <row r="16" spans="1:8" s="41" customFormat="1" ht="24">
      <c r="A16" s="40" t="s">
        <v>92</v>
      </c>
      <c r="B16" s="895">
        <v>13</v>
      </c>
      <c r="C16" s="895">
        <v>7</v>
      </c>
      <c r="D16" s="895">
        <v>4</v>
      </c>
      <c r="E16" s="1082">
        <v>3</v>
      </c>
      <c r="F16" s="1182">
        <v>0</v>
      </c>
      <c r="G16" s="895">
        <v>6</v>
      </c>
      <c r="H16" s="222"/>
    </row>
    <row r="17" spans="1:8" s="41" customFormat="1" ht="21" customHeight="1">
      <c r="A17" s="40" t="s">
        <v>54</v>
      </c>
      <c r="B17" s="895">
        <v>217</v>
      </c>
      <c r="C17" s="895">
        <v>127</v>
      </c>
      <c r="D17" s="895">
        <v>74</v>
      </c>
      <c r="E17" s="1082">
        <v>53</v>
      </c>
      <c r="F17" s="1182">
        <v>0</v>
      </c>
      <c r="G17" s="895">
        <v>90</v>
      </c>
      <c r="H17" s="222"/>
    </row>
    <row r="18" spans="1:8" s="41" customFormat="1" ht="21" customHeight="1">
      <c r="A18" s="40" t="s">
        <v>679</v>
      </c>
      <c r="B18" s="895">
        <v>846</v>
      </c>
      <c r="C18" s="895">
        <v>360</v>
      </c>
      <c r="D18" s="895">
        <v>229</v>
      </c>
      <c r="E18" s="1082">
        <v>131</v>
      </c>
      <c r="F18" s="1182">
        <v>0</v>
      </c>
      <c r="G18" s="895">
        <v>486</v>
      </c>
      <c r="H18" s="222"/>
    </row>
    <row r="19" spans="1:8" s="41" customFormat="1" ht="21" customHeight="1">
      <c r="A19" s="57" t="s">
        <v>502</v>
      </c>
      <c r="B19" s="896">
        <v>3945</v>
      </c>
      <c r="C19" s="896">
        <v>1756</v>
      </c>
      <c r="D19" s="896">
        <v>1029</v>
      </c>
      <c r="E19" s="1083">
        <v>727</v>
      </c>
      <c r="F19" s="1183">
        <v>5</v>
      </c>
      <c r="G19" s="896">
        <v>2189</v>
      </c>
      <c r="H19" s="219"/>
    </row>
    <row r="20" spans="1:8" ht="27" customHeight="1">
      <c r="A20" s="96"/>
      <c r="B20" s="3266" t="s">
        <v>622</v>
      </c>
      <c r="C20" s="3266"/>
      <c r="D20" s="3266"/>
      <c r="E20" s="3266"/>
      <c r="F20" s="3266"/>
      <c r="G20" s="3266"/>
      <c r="H20" s="537"/>
    </row>
    <row r="21" spans="1:8" s="41" customFormat="1">
      <c r="A21" s="40" t="s">
        <v>526</v>
      </c>
      <c r="B21" s="895">
        <v>36</v>
      </c>
      <c r="C21" s="895">
        <v>13</v>
      </c>
      <c r="D21" s="895">
        <v>9</v>
      </c>
      <c r="E21" s="1082">
        <v>4</v>
      </c>
      <c r="F21" s="1182">
        <v>0</v>
      </c>
      <c r="G21" s="895">
        <v>23</v>
      </c>
      <c r="H21" s="218"/>
    </row>
    <row r="22" spans="1:8" s="41" customFormat="1" ht="24">
      <c r="A22" s="40" t="s">
        <v>824</v>
      </c>
      <c r="B22" s="895">
        <v>50</v>
      </c>
      <c r="C22" s="895">
        <v>42</v>
      </c>
      <c r="D22" s="895">
        <v>39</v>
      </c>
      <c r="E22" s="1082">
        <v>3</v>
      </c>
      <c r="F22" s="1182">
        <v>0</v>
      </c>
      <c r="G22" s="895">
        <v>8</v>
      </c>
      <c r="H22" s="218"/>
    </row>
    <row r="23" spans="1:8" s="41" customFormat="1" ht="19.5" customHeight="1">
      <c r="A23" s="40" t="s">
        <v>424</v>
      </c>
      <c r="B23" s="895">
        <v>9</v>
      </c>
      <c r="C23" s="895">
        <v>6</v>
      </c>
      <c r="D23" s="895">
        <v>2</v>
      </c>
      <c r="E23" s="1082">
        <v>4</v>
      </c>
      <c r="F23" s="1182">
        <v>0</v>
      </c>
      <c r="G23" s="895">
        <v>3</v>
      </c>
      <c r="H23" s="218"/>
    </row>
    <row r="24" spans="1:8" s="41" customFormat="1" ht="21" customHeight="1">
      <c r="A24" s="40" t="s">
        <v>314</v>
      </c>
      <c r="B24" s="895">
        <v>6</v>
      </c>
      <c r="C24" s="895">
        <v>4</v>
      </c>
      <c r="D24" s="895">
        <v>3</v>
      </c>
      <c r="E24" s="1082">
        <v>1</v>
      </c>
      <c r="F24" s="1182">
        <v>1</v>
      </c>
      <c r="G24" s="895">
        <v>2</v>
      </c>
      <c r="H24" s="218"/>
    </row>
    <row r="25" spans="1:8" s="41" customFormat="1" ht="24">
      <c r="A25" s="40" t="s">
        <v>91</v>
      </c>
      <c r="B25" s="895">
        <v>45</v>
      </c>
      <c r="C25" s="895">
        <v>28</v>
      </c>
      <c r="D25" s="895">
        <v>22</v>
      </c>
      <c r="E25" s="1082">
        <v>6</v>
      </c>
      <c r="F25" s="1182">
        <v>0</v>
      </c>
      <c r="G25" s="895">
        <v>17</v>
      </c>
      <c r="H25" s="218"/>
    </row>
    <row r="26" spans="1:8" s="41" customFormat="1" ht="21" customHeight="1">
      <c r="A26" s="40" t="s">
        <v>309</v>
      </c>
      <c r="B26" s="895">
        <v>5</v>
      </c>
      <c r="C26" s="895">
        <v>3</v>
      </c>
      <c r="D26" s="895">
        <v>3</v>
      </c>
      <c r="E26" s="1082">
        <v>0</v>
      </c>
      <c r="F26" s="1182">
        <v>0</v>
      </c>
      <c r="G26" s="895">
        <v>2</v>
      </c>
      <c r="H26" s="222"/>
    </row>
    <row r="27" spans="1:8" s="41" customFormat="1" ht="12.75" customHeight="1">
      <c r="A27" s="40" t="s">
        <v>764</v>
      </c>
      <c r="B27" s="895">
        <v>7</v>
      </c>
      <c r="C27" s="895">
        <v>5</v>
      </c>
      <c r="D27" s="895">
        <v>5</v>
      </c>
      <c r="E27" s="1082">
        <v>0</v>
      </c>
      <c r="F27" s="1182">
        <v>0</v>
      </c>
      <c r="G27" s="895">
        <v>2</v>
      </c>
      <c r="H27" s="222"/>
    </row>
    <row r="28" spans="1:8" s="41" customFormat="1" ht="12.75" customHeight="1">
      <c r="A28" s="40" t="s">
        <v>522</v>
      </c>
      <c r="B28" s="895">
        <v>0</v>
      </c>
      <c r="C28" s="895">
        <v>0</v>
      </c>
      <c r="D28" s="895">
        <v>0</v>
      </c>
      <c r="E28" s="1082">
        <v>0</v>
      </c>
      <c r="F28" s="1182">
        <v>0</v>
      </c>
      <c r="G28" s="895">
        <v>0</v>
      </c>
      <c r="H28" s="222"/>
    </row>
    <row r="29" spans="1:8" s="41" customFormat="1" ht="21" customHeight="1">
      <c r="A29" s="40" t="s">
        <v>614</v>
      </c>
      <c r="B29" s="895">
        <v>58</v>
      </c>
      <c r="C29" s="895">
        <v>41</v>
      </c>
      <c r="D29" s="895">
        <v>18</v>
      </c>
      <c r="E29" s="1082">
        <v>23</v>
      </c>
      <c r="F29" s="1182">
        <v>0</v>
      </c>
      <c r="G29" s="895">
        <v>17</v>
      </c>
      <c r="H29" s="222"/>
    </row>
    <row r="30" spans="1:8" s="41" customFormat="1" ht="21" customHeight="1">
      <c r="A30" s="40" t="s">
        <v>690</v>
      </c>
      <c r="B30" s="895">
        <v>837</v>
      </c>
      <c r="C30" s="895">
        <v>184</v>
      </c>
      <c r="D30" s="895">
        <v>109</v>
      </c>
      <c r="E30" s="1082">
        <v>75</v>
      </c>
      <c r="F30" s="1182">
        <v>0</v>
      </c>
      <c r="G30" s="895">
        <v>653</v>
      </c>
      <c r="H30" s="222"/>
    </row>
    <row r="31" spans="1:8" s="41" customFormat="1" ht="24">
      <c r="A31" s="40" t="s">
        <v>92</v>
      </c>
      <c r="B31" s="895">
        <v>5</v>
      </c>
      <c r="C31" s="895">
        <v>2</v>
      </c>
      <c r="D31" s="895">
        <v>1</v>
      </c>
      <c r="E31" s="1082">
        <v>1</v>
      </c>
      <c r="F31" s="1182">
        <v>0</v>
      </c>
      <c r="G31" s="895">
        <v>3</v>
      </c>
      <c r="H31" s="222"/>
    </row>
    <row r="32" spans="1:8" s="41" customFormat="1" ht="21" customHeight="1">
      <c r="A32" s="40" t="s">
        <v>54</v>
      </c>
      <c r="B32" s="895">
        <v>115</v>
      </c>
      <c r="C32" s="895">
        <v>64</v>
      </c>
      <c r="D32" s="895">
        <v>40</v>
      </c>
      <c r="E32" s="1082">
        <v>24</v>
      </c>
      <c r="F32" s="1182">
        <v>0</v>
      </c>
      <c r="G32" s="895">
        <v>51</v>
      </c>
      <c r="H32" s="222"/>
    </row>
    <row r="33" spans="1:8" s="41" customFormat="1" ht="21" customHeight="1">
      <c r="A33" s="40" t="s">
        <v>679</v>
      </c>
      <c r="B33" s="895">
        <v>340</v>
      </c>
      <c r="C33" s="895">
        <v>104</v>
      </c>
      <c r="D33" s="895">
        <v>67</v>
      </c>
      <c r="E33" s="1082">
        <v>37</v>
      </c>
      <c r="F33" s="1182">
        <v>0</v>
      </c>
      <c r="G33" s="895">
        <v>236</v>
      </c>
      <c r="H33" s="222"/>
    </row>
    <row r="34" spans="1:8" s="41" customFormat="1" ht="21" customHeight="1">
      <c r="A34" s="57" t="s">
        <v>624</v>
      </c>
      <c r="B34" s="896">
        <v>1513</v>
      </c>
      <c r="C34" s="896">
        <v>496</v>
      </c>
      <c r="D34" s="896">
        <v>318</v>
      </c>
      <c r="E34" s="1083">
        <v>178</v>
      </c>
      <c r="F34" s="1183">
        <v>1</v>
      </c>
      <c r="G34" s="896">
        <v>1017</v>
      </c>
      <c r="H34" s="217"/>
    </row>
    <row r="35" spans="1:8" ht="27" customHeight="1">
      <c r="A35" s="96"/>
      <c r="B35" s="3266" t="s">
        <v>34</v>
      </c>
      <c r="C35" s="3266"/>
      <c r="D35" s="3266"/>
      <c r="E35" s="3266"/>
      <c r="F35" s="3266"/>
      <c r="G35" s="3266"/>
      <c r="H35" s="537"/>
    </row>
    <row r="36" spans="1:8" s="41" customFormat="1">
      <c r="A36" s="40" t="s">
        <v>526</v>
      </c>
      <c r="B36" s="895">
        <v>30</v>
      </c>
      <c r="C36" s="895">
        <v>20</v>
      </c>
      <c r="D36" s="895">
        <v>11</v>
      </c>
      <c r="E36" s="1082">
        <v>9</v>
      </c>
      <c r="F36" s="1182">
        <v>0</v>
      </c>
      <c r="G36" s="895">
        <v>10</v>
      </c>
      <c r="H36" s="218"/>
    </row>
    <row r="37" spans="1:8" s="41" customFormat="1" ht="24">
      <c r="A37" s="40" t="s">
        <v>824</v>
      </c>
      <c r="B37" s="895">
        <v>93</v>
      </c>
      <c r="C37" s="895">
        <v>83</v>
      </c>
      <c r="D37" s="895">
        <v>57</v>
      </c>
      <c r="E37" s="1082">
        <v>26</v>
      </c>
      <c r="F37" s="1182">
        <v>0</v>
      </c>
      <c r="G37" s="895">
        <v>10</v>
      </c>
      <c r="H37" s="218"/>
    </row>
    <row r="38" spans="1:8" s="41" customFormat="1" ht="21" customHeight="1">
      <c r="A38" s="40" t="s">
        <v>424</v>
      </c>
      <c r="B38" s="895">
        <v>10</v>
      </c>
      <c r="C38" s="895">
        <v>6</v>
      </c>
      <c r="D38" s="895">
        <v>3</v>
      </c>
      <c r="E38" s="1082">
        <v>3</v>
      </c>
      <c r="F38" s="1182">
        <v>0</v>
      </c>
      <c r="G38" s="895">
        <v>4</v>
      </c>
      <c r="H38" s="218"/>
    </row>
    <row r="39" spans="1:8" s="41" customFormat="1" ht="21" customHeight="1">
      <c r="A39" s="40" t="s">
        <v>314</v>
      </c>
      <c r="B39" s="895">
        <v>6</v>
      </c>
      <c r="C39" s="895">
        <v>1</v>
      </c>
      <c r="D39" s="895">
        <v>1</v>
      </c>
      <c r="E39" s="1082">
        <v>0</v>
      </c>
      <c r="F39" s="1182">
        <v>0</v>
      </c>
      <c r="G39" s="895">
        <v>5</v>
      </c>
      <c r="H39" s="218"/>
    </row>
    <row r="40" spans="1:8" s="41" customFormat="1" ht="24">
      <c r="A40" s="40" t="s">
        <v>91</v>
      </c>
      <c r="B40" s="895">
        <v>62</v>
      </c>
      <c r="C40" s="895">
        <v>45</v>
      </c>
      <c r="D40" s="895">
        <v>34</v>
      </c>
      <c r="E40" s="1082">
        <v>11</v>
      </c>
      <c r="F40" s="1182">
        <v>0</v>
      </c>
      <c r="G40" s="895">
        <v>17</v>
      </c>
      <c r="H40" s="218"/>
    </row>
    <row r="41" spans="1:8" s="41" customFormat="1" ht="21" customHeight="1">
      <c r="A41" s="40" t="s">
        <v>309</v>
      </c>
      <c r="B41" s="895">
        <v>2</v>
      </c>
      <c r="C41" s="895">
        <v>2</v>
      </c>
      <c r="D41" s="895">
        <v>2</v>
      </c>
      <c r="E41" s="1082">
        <v>0</v>
      </c>
      <c r="F41" s="1182">
        <v>0</v>
      </c>
      <c r="G41" s="895">
        <v>0</v>
      </c>
      <c r="H41" s="222"/>
    </row>
    <row r="42" spans="1:8" s="41" customFormat="1" ht="12.75" customHeight="1">
      <c r="A42" s="40" t="s">
        <v>764</v>
      </c>
      <c r="B42" s="895">
        <v>7</v>
      </c>
      <c r="C42" s="895">
        <v>7</v>
      </c>
      <c r="D42" s="895">
        <v>5</v>
      </c>
      <c r="E42" s="1082">
        <v>2</v>
      </c>
      <c r="F42" s="1182">
        <v>0</v>
      </c>
      <c r="G42" s="895">
        <v>0</v>
      </c>
      <c r="H42" s="222"/>
    </row>
    <row r="43" spans="1:8" s="41" customFormat="1" ht="12.75" customHeight="1">
      <c r="A43" s="40" t="s">
        <v>522</v>
      </c>
      <c r="B43" s="895">
        <v>0</v>
      </c>
      <c r="C43" s="895">
        <v>0</v>
      </c>
      <c r="D43" s="895">
        <v>0</v>
      </c>
      <c r="E43" s="1082">
        <v>0</v>
      </c>
      <c r="F43" s="1182">
        <v>0</v>
      </c>
      <c r="G43" s="895">
        <v>0</v>
      </c>
      <c r="H43" s="222"/>
    </row>
    <row r="44" spans="1:8" s="41" customFormat="1" ht="21" customHeight="1">
      <c r="A44" s="40" t="s">
        <v>614</v>
      </c>
      <c r="B44" s="895">
        <v>104</v>
      </c>
      <c r="C44" s="895">
        <v>75</v>
      </c>
      <c r="D44" s="895">
        <v>28</v>
      </c>
      <c r="E44" s="1082">
        <v>47</v>
      </c>
      <c r="F44" s="1182">
        <v>0</v>
      </c>
      <c r="G44" s="895">
        <v>29</v>
      </c>
      <c r="H44" s="222"/>
    </row>
    <row r="45" spans="1:8" s="41" customFormat="1" ht="21" customHeight="1">
      <c r="A45" s="40" t="s">
        <v>690</v>
      </c>
      <c r="B45" s="895">
        <v>1502</v>
      </c>
      <c r="C45" s="895">
        <v>697</v>
      </c>
      <c r="D45" s="895">
        <v>371</v>
      </c>
      <c r="E45" s="1082">
        <v>326</v>
      </c>
      <c r="F45" s="1182">
        <v>4</v>
      </c>
      <c r="G45" s="895">
        <v>805</v>
      </c>
      <c r="H45" s="222"/>
    </row>
    <row r="46" spans="1:8" s="41" customFormat="1" ht="24">
      <c r="A46" s="40" t="s">
        <v>92</v>
      </c>
      <c r="B46" s="895">
        <v>8</v>
      </c>
      <c r="C46" s="895">
        <v>5</v>
      </c>
      <c r="D46" s="895">
        <v>3</v>
      </c>
      <c r="E46" s="1082">
        <v>2</v>
      </c>
      <c r="F46" s="1182">
        <v>0</v>
      </c>
      <c r="G46" s="895">
        <v>3</v>
      </c>
      <c r="H46" s="222"/>
    </row>
    <row r="47" spans="1:8" s="41" customFormat="1" ht="21" customHeight="1">
      <c r="A47" s="40" t="s">
        <v>54</v>
      </c>
      <c r="B47" s="895">
        <v>102</v>
      </c>
      <c r="C47" s="895">
        <v>63</v>
      </c>
      <c r="D47" s="895">
        <v>34</v>
      </c>
      <c r="E47" s="1082">
        <v>29</v>
      </c>
      <c r="F47" s="1182">
        <v>0</v>
      </c>
      <c r="G47" s="895">
        <v>39</v>
      </c>
      <c r="H47" s="222"/>
    </row>
    <row r="48" spans="1:8" s="41" customFormat="1" ht="21" customHeight="1">
      <c r="A48" s="40" t="s">
        <v>679</v>
      </c>
      <c r="B48" s="895">
        <v>506</v>
      </c>
      <c r="C48" s="895">
        <v>256</v>
      </c>
      <c r="D48" s="895">
        <v>162</v>
      </c>
      <c r="E48" s="1082">
        <v>94</v>
      </c>
      <c r="F48" s="1182">
        <v>0</v>
      </c>
      <c r="G48" s="895">
        <v>250</v>
      </c>
      <c r="H48" s="222"/>
    </row>
    <row r="49" spans="1:8" s="41" customFormat="1" ht="21" customHeight="1">
      <c r="A49" s="57" t="s">
        <v>624</v>
      </c>
      <c r="B49" s="896">
        <v>2432</v>
      </c>
      <c r="C49" s="896">
        <v>1260</v>
      </c>
      <c r="D49" s="896">
        <v>711</v>
      </c>
      <c r="E49" s="1083">
        <v>549</v>
      </c>
      <c r="F49" s="1183">
        <v>4</v>
      </c>
      <c r="G49" s="896">
        <v>1172</v>
      </c>
      <c r="H49" s="217"/>
    </row>
  </sheetData>
  <mergeCells count="11">
    <mergeCell ref="B5:G5"/>
    <mergeCell ref="B20:G20"/>
    <mergeCell ref="B35:G35"/>
    <mergeCell ref="A2:A4"/>
    <mergeCell ref="B2:B4"/>
    <mergeCell ref="C2:F2"/>
    <mergeCell ref="A1:G1"/>
    <mergeCell ref="G2:G4"/>
    <mergeCell ref="C3:C4"/>
    <mergeCell ref="D3:D4"/>
    <mergeCell ref="E3:F3"/>
  </mergeCells>
  <phoneticPr fontId="52" type="noConversion"/>
  <pageMargins left="0.70866141732283472" right="0.6692913385826772" top="0.98425196850393704" bottom="0.78740157480314965" header="0.51181102362204722" footer="0.39370078740157483"/>
  <pageSetup paperSize="9" firstPageNumber="183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tabColor rgb="FF00B050"/>
  </sheetPr>
  <dimension ref="A1:R49"/>
  <sheetViews>
    <sheetView showGridLines="0" zoomScaleNormal="100" workbookViewId="0">
      <selection sqref="A1:G1"/>
    </sheetView>
  </sheetViews>
  <sheetFormatPr baseColWidth="10" defaultColWidth="11.42578125" defaultRowHeight="11.45" customHeight="1"/>
  <cols>
    <col min="1" max="1" width="20.140625" style="1" customWidth="1"/>
    <col min="2" max="7" width="11.5703125" style="1" customWidth="1"/>
    <col min="8" max="16384" width="11.42578125" style="1"/>
  </cols>
  <sheetData>
    <row r="1" spans="1:18" ht="36" customHeight="1">
      <c r="A1" s="3242" t="s">
        <v>1253</v>
      </c>
      <c r="B1" s="3242"/>
      <c r="C1" s="3242"/>
      <c r="D1" s="3242"/>
      <c r="E1" s="3242"/>
      <c r="F1" s="3242"/>
      <c r="G1" s="3242"/>
    </row>
    <row r="2" spans="1:18" s="21" customFormat="1" ht="15" customHeight="1">
      <c r="A2" s="3246" t="s">
        <v>552</v>
      </c>
      <c r="B2" s="3244" t="s">
        <v>502</v>
      </c>
      <c r="C2" s="3244" t="s">
        <v>460</v>
      </c>
      <c r="D2" s="3244"/>
      <c r="E2" s="3244"/>
      <c r="F2" s="3244"/>
      <c r="G2" s="3245" t="s">
        <v>316</v>
      </c>
    </row>
    <row r="3" spans="1:18" s="21" customFormat="1" ht="15" customHeight="1">
      <c r="A3" s="3247"/>
      <c r="B3" s="3251"/>
      <c r="C3" s="3251" t="s">
        <v>651</v>
      </c>
      <c r="D3" s="3251" t="s">
        <v>612</v>
      </c>
      <c r="E3" s="3251" t="s">
        <v>613</v>
      </c>
      <c r="F3" s="3251"/>
      <c r="G3" s="3259"/>
    </row>
    <row r="4" spans="1:18" s="21" customFormat="1" ht="45.75" customHeight="1">
      <c r="A4" s="3253"/>
      <c r="B4" s="3254"/>
      <c r="C4" s="3254"/>
      <c r="D4" s="3254"/>
      <c r="E4" s="31" t="s">
        <v>651</v>
      </c>
      <c r="F4" s="31" t="s">
        <v>652</v>
      </c>
      <c r="G4" s="3269"/>
    </row>
    <row r="5" spans="1:18" s="4" customFormat="1" ht="33" customHeight="1">
      <c r="A5" s="9"/>
      <c r="B5" s="3281" t="s">
        <v>502</v>
      </c>
      <c r="C5" s="3281"/>
      <c r="D5" s="3281"/>
      <c r="E5" s="3281"/>
      <c r="F5" s="3281"/>
      <c r="G5" s="3281"/>
    </row>
    <row r="6" spans="1:18" s="2" customFormat="1" ht="12">
      <c r="A6" s="40" t="s">
        <v>680</v>
      </c>
      <c r="B6" s="1184">
        <v>933</v>
      </c>
      <c r="C6" s="1184">
        <v>633</v>
      </c>
      <c r="D6" s="1184">
        <v>478</v>
      </c>
      <c r="E6" s="1184">
        <v>155</v>
      </c>
      <c r="F6" s="1186">
        <v>7</v>
      </c>
      <c r="G6" s="1184">
        <v>300</v>
      </c>
      <c r="H6" s="107"/>
      <c r="I6" s="107"/>
      <c r="J6" s="525"/>
      <c r="K6" s="525"/>
    </row>
    <row r="7" spans="1:18" s="2" customFormat="1" ht="24" customHeight="1">
      <c r="A7" s="40" t="s">
        <v>219</v>
      </c>
      <c r="B7" s="1184">
        <v>411</v>
      </c>
      <c r="C7" s="1184">
        <v>337</v>
      </c>
      <c r="D7" s="1184">
        <v>271</v>
      </c>
      <c r="E7" s="1184">
        <v>66</v>
      </c>
      <c r="F7" s="1186">
        <v>2</v>
      </c>
      <c r="G7" s="1184">
        <v>74</v>
      </c>
      <c r="H7" s="107"/>
      <c r="I7" s="107"/>
      <c r="J7" s="525"/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220</v>
      </c>
      <c r="B8" s="1184">
        <v>348</v>
      </c>
      <c r="C8" s="1184">
        <v>257</v>
      </c>
      <c r="D8" s="1184">
        <v>194</v>
      </c>
      <c r="E8" s="1184">
        <v>63</v>
      </c>
      <c r="F8" s="1186">
        <v>0</v>
      </c>
      <c r="G8" s="1184">
        <v>91</v>
      </c>
      <c r="H8" s="107"/>
      <c r="I8" s="107"/>
      <c r="J8" s="525"/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822</v>
      </c>
      <c r="B9" s="1184">
        <v>455</v>
      </c>
      <c r="C9" s="1184">
        <v>360</v>
      </c>
      <c r="D9" s="1184">
        <v>260</v>
      </c>
      <c r="E9" s="1184">
        <v>100</v>
      </c>
      <c r="F9" s="1186">
        <v>1</v>
      </c>
      <c r="G9" s="1184">
        <v>95</v>
      </c>
      <c r="H9" s="107"/>
      <c r="I9" s="107"/>
      <c r="J9" s="525"/>
      <c r="K9" s="526"/>
      <c r="L9" s="527"/>
      <c r="M9" s="527"/>
      <c r="N9" s="527"/>
      <c r="O9" s="527"/>
      <c r="P9" s="527"/>
      <c r="Q9" s="527"/>
      <c r="R9" s="527"/>
    </row>
    <row r="10" spans="1:18" s="2" customFormat="1" ht="12">
      <c r="A10" s="40" t="s">
        <v>221</v>
      </c>
      <c r="B10" s="1184">
        <v>621</v>
      </c>
      <c r="C10" s="1184">
        <v>435</v>
      </c>
      <c r="D10" s="1184">
        <v>342</v>
      </c>
      <c r="E10" s="1184">
        <v>93</v>
      </c>
      <c r="F10" s="1186">
        <v>2</v>
      </c>
      <c r="G10" s="1184">
        <v>186</v>
      </c>
      <c r="H10" s="107"/>
      <c r="I10" s="107"/>
      <c r="J10" s="525"/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511" t="s">
        <v>235</v>
      </c>
      <c r="B11" s="1184">
        <v>1638</v>
      </c>
      <c r="C11" s="1184">
        <v>1166</v>
      </c>
      <c r="D11" s="1184">
        <v>803</v>
      </c>
      <c r="E11" s="1184">
        <v>363</v>
      </c>
      <c r="F11" s="1186">
        <v>12</v>
      </c>
      <c r="G11" s="1184">
        <v>472</v>
      </c>
      <c r="H11" s="107"/>
      <c r="I11" s="107"/>
      <c r="J11" s="525"/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24" customHeight="1">
      <c r="A12" s="511" t="s">
        <v>547</v>
      </c>
      <c r="B12" s="1184">
        <v>484</v>
      </c>
      <c r="C12" s="1184">
        <v>345</v>
      </c>
      <c r="D12" s="1184">
        <v>253</v>
      </c>
      <c r="E12" s="1184">
        <v>92</v>
      </c>
      <c r="F12" s="1186">
        <v>4</v>
      </c>
      <c r="G12" s="1184">
        <v>139</v>
      </c>
      <c r="H12" s="107"/>
      <c r="I12" s="107"/>
      <c r="J12" s="525"/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222</v>
      </c>
      <c r="B13" s="1184">
        <v>507</v>
      </c>
      <c r="C13" s="1184">
        <v>355</v>
      </c>
      <c r="D13" s="1184">
        <v>278</v>
      </c>
      <c r="E13" s="1184">
        <v>77</v>
      </c>
      <c r="F13" s="1186">
        <v>3</v>
      </c>
      <c r="G13" s="1184">
        <v>152</v>
      </c>
      <c r="H13" s="107"/>
      <c r="I13" s="107"/>
      <c r="J13" s="525"/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12">
      <c r="A14" s="40" t="s">
        <v>29</v>
      </c>
      <c r="B14" s="1184">
        <v>266</v>
      </c>
      <c r="C14" s="1184">
        <v>253</v>
      </c>
      <c r="D14" s="1184">
        <v>210</v>
      </c>
      <c r="E14" s="1184">
        <v>43</v>
      </c>
      <c r="F14" s="1186">
        <v>1</v>
      </c>
      <c r="G14" s="1184">
        <v>13</v>
      </c>
      <c r="H14" s="107"/>
      <c r="I14" s="107"/>
      <c r="J14" s="525"/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>
      <c r="A15" s="40" t="s">
        <v>223</v>
      </c>
      <c r="B15" s="1184">
        <v>472</v>
      </c>
      <c r="C15" s="1184">
        <v>266</v>
      </c>
      <c r="D15" s="1184">
        <v>173</v>
      </c>
      <c r="E15" s="1184">
        <v>93</v>
      </c>
      <c r="F15" s="1186">
        <v>0</v>
      </c>
      <c r="G15" s="1184">
        <v>206</v>
      </c>
      <c r="H15" s="107"/>
      <c r="I15" s="107"/>
      <c r="J15" s="525"/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498</v>
      </c>
      <c r="B16" s="1184">
        <v>1526</v>
      </c>
      <c r="C16" s="1184">
        <v>937</v>
      </c>
      <c r="D16" s="1184">
        <v>685</v>
      </c>
      <c r="E16" s="1184">
        <v>252</v>
      </c>
      <c r="F16" s="1186">
        <v>3</v>
      </c>
      <c r="G16" s="1184">
        <v>589</v>
      </c>
      <c r="H16" s="107"/>
      <c r="I16" s="107"/>
      <c r="J16" s="525"/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24" customHeight="1">
      <c r="A17" s="40" t="s">
        <v>470</v>
      </c>
      <c r="B17" s="1184">
        <v>212</v>
      </c>
      <c r="C17" s="1184">
        <v>193</v>
      </c>
      <c r="D17" s="1184">
        <v>149</v>
      </c>
      <c r="E17" s="1184">
        <v>44</v>
      </c>
      <c r="F17" s="1186">
        <v>0</v>
      </c>
      <c r="G17" s="1184">
        <v>19</v>
      </c>
      <c r="H17" s="107"/>
      <c r="I17" s="107"/>
      <c r="J17" s="525"/>
      <c r="K17" s="526"/>
      <c r="L17" s="527"/>
      <c r="M17" s="527"/>
      <c r="N17" s="527"/>
      <c r="O17" s="527"/>
      <c r="P17" s="527"/>
      <c r="Q17" s="527"/>
      <c r="R17" s="527"/>
    </row>
    <row r="18" spans="1:18" s="2" customFormat="1" ht="12">
      <c r="A18" s="40" t="s">
        <v>471</v>
      </c>
      <c r="B18" s="1184">
        <v>346</v>
      </c>
      <c r="C18" s="1184">
        <v>241</v>
      </c>
      <c r="D18" s="1184">
        <v>200</v>
      </c>
      <c r="E18" s="1184">
        <v>41</v>
      </c>
      <c r="F18" s="1186">
        <v>2</v>
      </c>
      <c r="G18" s="1184">
        <v>105</v>
      </c>
      <c r="H18" s="107"/>
      <c r="I18" s="107"/>
      <c r="J18" s="525"/>
      <c r="K18" s="526"/>
      <c r="L18" s="527"/>
      <c r="M18" s="527"/>
      <c r="N18" s="527"/>
      <c r="O18" s="527"/>
      <c r="P18" s="527"/>
      <c r="Q18" s="527"/>
      <c r="R18" s="527"/>
    </row>
    <row r="19" spans="1:18" s="3" customFormat="1" ht="24" customHeight="1">
      <c r="A19" s="90" t="s">
        <v>226</v>
      </c>
      <c r="B19" s="1185">
        <v>8219</v>
      </c>
      <c r="C19" s="1185">
        <v>5778</v>
      </c>
      <c r="D19" s="1185">
        <v>4296</v>
      </c>
      <c r="E19" s="1185">
        <v>1482</v>
      </c>
      <c r="F19" s="1187">
        <v>37</v>
      </c>
      <c r="G19" s="1185">
        <v>2441</v>
      </c>
      <c r="H19" s="514"/>
      <c r="I19" s="514"/>
      <c r="J19" s="525"/>
      <c r="K19" s="526"/>
      <c r="L19" s="527"/>
      <c r="M19" s="527"/>
      <c r="N19" s="527"/>
      <c r="O19" s="527"/>
      <c r="P19" s="527"/>
      <c r="Q19" s="527"/>
      <c r="R19" s="527"/>
    </row>
    <row r="20" spans="1:18" s="517" customFormat="1" ht="33" customHeight="1">
      <c r="A20" s="9"/>
      <c r="B20" s="3280" t="s">
        <v>622</v>
      </c>
      <c r="C20" s="3280"/>
      <c r="D20" s="3280"/>
      <c r="E20" s="3280"/>
      <c r="F20" s="3280"/>
      <c r="G20" s="3280"/>
    </row>
    <row r="21" spans="1:18" s="530" customFormat="1" ht="12">
      <c r="A21" s="40" t="s">
        <v>680</v>
      </c>
      <c r="B21" s="1188">
        <v>364</v>
      </c>
      <c r="C21" s="1188">
        <v>206</v>
      </c>
      <c r="D21" s="1188">
        <v>176</v>
      </c>
      <c r="E21" s="1188">
        <v>30</v>
      </c>
      <c r="F21" s="1190">
        <v>2</v>
      </c>
      <c r="G21" s="1188">
        <v>158</v>
      </c>
      <c r="H21" s="107"/>
      <c r="I21" s="107"/>
      <c r="K21" s="525"/>
      <c r="L21" s="2"/>
      <c r="M21" s="2"/>
      <c r="N21" s="2"/>
      <c r="O21" s="2"/>
      <c r="P21" s="2"/>
      <c r="Q21" s="2"/>
      <c r="R21" s="2"/>
    </row>
    <row r="22" spans="1:18" s="41" customFormat="1" ht="24" customHeight="1">
      <c r="A22" s="40" t="s">
        <v>219</v>
      </c>
      <c r="B22" s="1188">
        <v>153</v>
      </c>
      <c r="C22" s="1188">
        <v>117</v>
      </c>
      <c r="D22" s="1188">
        <v>107</v>
      </c>
      <c r="E22" s="1188">
        <v>10</v>
      </c>
      <c r="F22" s="1190">
        <v>1</v>
      </c>
      <c r="G22" s="1188">
        <v>36</v>
      </c>
      <c r="H22" s="107"/>
      <c r="I22" s="107"/>
      <c r="K22" s="525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220</v>
      </c>
      <c r="B23" s="1188">
        <v>147</v>
      </c>
      <c r="C23" s="1188">
        <v>114</v>
      </c>
      <c r="D23" s="1188">
        <v>98</v>
      </c>
      <c r="E23" s="1188">
        <v>16</v>
      </c>
      <c r="F23" s="1190">
        <v>0</v>
      </c>
      <c r="G23" s="1188">
        <v>33</v>
      </c>
      <c r="H23" s="107"/>
      <c r="I23" s="107"/>
      <c r="K23" s="3"/>
      <c r="L23" s="3"/>
      <c r="M23" s="3"/>
      <c r="N23" s="3"/>
      <c r="O23" s="3"/>
      <c r="P23" s="3"/>
      <c r="Q23" s="3"/>
      <c r="R23" s="3"/>
    </row>
    <row r="24" spans="1:18" s="41" customFormat="1" ht="12.2" customHeight="1">
      <c r="A24" s="40" t="s">
        <v>822</v>
      </c>
      <c r="B24" s="1188">
        <v>183</v>
      </c>
      <c r="C24" s="1188">
        <v>147</v>
      </c>
      <c r="D24" s="1188">
        <v>123</v>
      </c>
      <c r="E24" s="1188">
        <v>24</v>
      </c>
      <c r="F24" s="1190">
        <v>0</v>
      </c>
      <c r="G24" s="1188">
        <v>36</v>
      </c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12.2" customHeight="1">
      <c r="A25" s="40" t="s">
        <v>221</v>
      </c>
      <c r="B25" s="1188">
        <v>270</v>
      </c>
      <c r="C25" s="1188">
        <v>178</v>
      </c>
      <c r="D25" s="1188">
        <v>157</v>
      </c>
      <c r="E25" s="1188">
        <v>21</v>
      </c>
      <c r="F25" s="1190">
        <v>0</v>
      </c>
      <c r="G25" s="1188">
        <v>92</v>
      </c>
      <c r="H25" s="107"/>
      <c r="I25" s="107"/>
      <c r="K25" s="530"/>
      <c r="L25" s="530"/>
      <c r="M25" s="530"/>
      <c r="N25" s="530"/>
      <c r="O25" s="530"/>
      <c r="P25" s="530"/>
      <c r="Q25" s="530"/>
      <c r="R25" s="530"/>
    </row>
    <row r="26" spans="1:18" s="41" customFormat="1" ht="24" customHeight="1">
      <c r="A26" s="40" t="s">
        <v>235</v>
      </c>
      <c r="B26" s="1188">
        <v>597</v>
      </c>
      <c r="C26" s="1188">
        <v>382</v>
      </c>
      <c r="D26" s="1188">
        <v>308</v>
      </c>
      <c r="E26" s="1188">
        <v>74</v>
      </c>
      <c r="F26" s="1190">
        <v>1</v>
      </c>
      <c r="G26" s="1188">
        <v>215</v>
      </c>
      <c r="H26" s="107"/>
      <c r="I26" s="107"/>
    </row>
    <row r="27" spans="1:18" s="41" customFormat="1" ht="24" customHeight="1">
      <c r="A27" s="40" t="s">
        <v>547</v>
      </c>
      <c r="B27" s="1188">
        <v>209</v>
      </c>
      <c r="C27" s="1188">
        <v>140</v>
      </c>
      <c r="D27" s="1188">
        <v>123</v>
      </c>
      <c r="E27" s="1188">
        <v>17</v>
      </c>
      <c r="F27" s="1190">
        <v>1</v>
      </c>
      <c r="G27" s="1188">
        <v>69</v>
      </c>
      <c r="H27" s="107"/>
      <c r="I27" s="107"/>
    </row>
    <row r="28" spans="1:18" s="41" customFormat="1" ht="12.2" customHeight="1">
      <c r="A28" s="40" t="s">
        <v>222</v>
      </c>
      <c r="B28" s="1188">
        <v>200</v>
      </c>
      <c r="C28" s="1188">
        <v>141</v>
      </c>
      <c r="D28" s="1188">
        <v>118</v>
      </c>
      <c r="E28" s="1188">
        <v>23</v>
      </c>
      <c r="F28" s="1190">
        <v>1</v>
      </c>
      <c r="G28" s="1188">
        <v>59</v>
      </c>
      <c r="H28" s="107"/>
      <c r="I28" s="107"/>
    </row>
    <row r="29" spans="1:18" s="41" customFormat="1" ht="12.2" customHeight="1">
      <c r="A29" s="40" t="s">
        <v>29</v>
      </c>
      <c r="B29" s="1188">
        <v>95</v>
      </c>
      <c r="C29" s="1188">
        <v>92</v>
      </c>
      <c r="D29" s="1188">
        <v>87</v>
      </c>
      <c r="E29" s="1188">
        <v>5</v>
      </c>
      <c r="F29" s="1190">
        <v>1</v>
      </c>
      <c r="G29" s="1188">
        <v>3</v>
      </c>
      <c r="H29" s="107"/>
      <c r="I29" s="107"/>
    </row>
    <row r="30" spans="1:18" s="41" customFormat="1" ht="24" customHeight="1">
      <c r="A30" s="40" t="s">
        <v>223</v>
      </c>
      <c r="B30" s="1188">
        <v>186</v>
      </c>
      <c r="C30" s="1188">
        <v>92</v>
      </c>
      <c r="D30" s="1188">
        <v>72</v>
      </c>
      <c r="E30" s="1188">
        <v>20</v>
      </c>
      <c r="F30" s="1190">
        <v>0</v>
      </c>
      <c r="G30" s="1188">
        <v>94</v>
      </c>
      <c r="H30" s="107"/>
      <c r="I30" s="107"/>
    </row>
    <row r="31" spans="1:18" s="41" customFormat="1" ht="24" customHeight="1">
      <c r="A31" s="40" t="s">
        <v>498</v>
      </c>
      <c r="B31" s="1188">
        <v>624</v>
      </c>
      <c r="C31" s="1188">
        <v>334</v>
      </c>
      <c r="D31" s="1188">
        <v>278</v>
      </c>
      <c r="E31" s="1188">
        <v>56</v>
      </c>
      <c r="F31" s="1190">
        <v>1</v>
      </c>
      <c r="G31" s="1188">
        <v>290</v>
      </c>
      <c r="H31" s="107"/>
      <c r="I31" s="107"/>
    </row>
    <row r="32" spans="1:18" s="41" customFormat="1" ht="24" customHeight="1">
      <c r="A32" s="40" t="s">
        <v>470</v>
      </c>
      <c r="B32" s="1188">
        <v>79</v>
      </c>
      <c r="C32" s="1188">
        <v>69</v>
      </c>
      <c r="D32" s="1188">
        <v>58</v>
      </c>
      <c r="E32" s="1188">
        <v>11</v>
      </c>
      <c r="F32" s="1190">
        <v>0</v>
      </c>
      <c r="G32" s="1188">
        <v>10</v>
      </c>
      <c r="H32" s="107"/>
      <c r="I32" s="107"/>
    </row>
    <row r="33" spans="1:18" s="41" customFormat="1" ht="12.2" customHeight="1">
      <c r="A33" s="40" t="s">
        <v>471</v>
      </c>
      <c r="B33" s="1188">
        <v>141</v>
      </c>
      <c r="C33" s="1188">
        <v>88</v>
      </c>
      <c r="D33" s="1188">
        <v>80</v>
      </c>
      <c r="E33" s="1188">
        <v>8</v>
      </c>
      <c r="F33" s="1190">
        <v>0</v>
      </c>
      <c r="G33" s="1188">
        <v>53</v>
      </c>
      <c r="H33" s="107"/>
      <c r="I33" s="107"/>
    </row>
    <row r="34" spans="1:18" s="41" customFormat="1" ht="24" customHeight="1">
      <c r="A34" s="90" t="s">
        <v>226</v>
      </c>
      <c r="B34" s="1189">
        <v>3248</v>
      </c>
      <c r="C34" s="1189">
        <v>2100</v>
      </c>
      <c r="D34" s="1189">
        <v>1785</v>
      </c>
      <c r="E34" s="1189">
        <v>315</v>
      </c>
      <c r="F34" s="1191">
        <v>8</v>
      </c>
      <c r="G34" s="1189">
        <v>1148</v>
      </c>
      <c r="H34" s="514"/>
      <c r="I34" s="514"/>
    </row>
    <row r="35" spans="1:18" s="517" customFormat="1" ht="33" customHeight="1">
      <c r="A35" s="9"/>
      <c r="B35" s="3280" t="s">
        <v>34</v>
      </c>
      <c r="C35" s="3280"/>
      <c r="D35" s="3280"/>
      <c r="E35" s="3280"/>
      <c r="F35" s="3280"/>
      <c r="G35" s="3280"/>
    </row>
    <row r="36" spans="1:18" s="530" customFormat="1" ht="12">
      <c r="A36" s="40" t="s">
        <v>680</v>
      </c>
      <c r="B36" s="1192">
        <v>569</v>
      </c>
      <c r="C36" s="1192">
        <v>427</v>
      </c>
      <c r="D36" s="1192">
        <v>302</v>
      </c>
      <c r="E36" s="1192">
        <v>125</v>
      </c>
      <c r="F36" s="1194">
        <v>5</v>
      </c>
      <c r="G36" s="1192">
        <v>142</v>
      </c>
      <c r="H36" s="107"/>
      <c r="I36" s="107"/>
      <c r="K36" s="525"/>
      <c r="L36" s="2"/>
      <c r="M36" s="2"/>
      <c r="N36" s="2"/>
      <c r="O36" s="2"/>
      <c r="P36" s="2"/>
      <c r="Q36" s="2"/>
      <c r="R36" s="2"/>
    </row>
    <row r="37" spans="1:18" s="41" customFormat="1" ht="24" customHeight="1">
      <c r="A37" s="40" t="s">
        <v>219</v>
      </c>
      <c r="B37" s="1192">
        <v>258</v>
      </c>
      <c r="C37" s="1192">
        <v>220</v>
      </c>
      <c r="D37" s="1192">
        <v>164</v>
      </c>
      <c r="E37" s="1192">
        <v>56</v>
      </c>
      <c r="F37" s="1194">
        <v>1</v>
      </c>
      <c r="G37" s="1192">
        <v>38</v>
      </c>
      <c r="H37" s="107"/>
      <c r="I37" s="107"/>
      <c r="K37" s="525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220</v>
      </c>
      <c r="B38" s="1192">
        <v>201</v>
      </c>
      <c r="C38" s="1192">
        <v>143</v>
      </c>
      <c r="D38" s="1192">
        <v>96</v>
      </c>
      <c r="E38" s="1192">
        <v>47</v>
      </c>
      <c r="F38" s="1194">
        <v>0</v>
      </c>
      <c r="G38" s="1192">
        <v>58</v>
      </c>
      <c r="H38" s="107"/>
      <c r="I38" s="107"/>
      <c r="K38" s="3"/>
      <c r="L38" s="3"/>
      <c r="M38" s="3"/>
      <c r="N38" s="3"/>
      <c r="O38" s="3"/>
      <c r="P38" s="3"/>
      <c r="Q38" s="3"/>
      <c r="R38" s="3"/>
    </row>
    <row r="39" spans="1:18" s="41" customFormat="1" ht="12.2" customHeight="1">
      <c r="A39" s="40" t="s">
        <v>822</v>
      </c>
      <c r="B39" s="1192">
        <v>272</v>
      </c>
      <c r="C39" s="1192">
        <v>213</v>
      </c>
      <c r="D39" s="1192">
        <v>137</v>
      </c>
      <c r="E39" s="1192">
        <v>76</v>
      </c>
      <c r="F39" s="1194">
        <v>1</v>
      </c>
      <c r="G39" s="1192">
        <v>59</v>
      </c>
      <c r="H39" s="107"/>
      <c r="I39" s="107"/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12.2" customHeight="1">
      <c r="A40" s="40" t="s">
        <v>221</v>
      </c>
      <c r="B40" s="1192">
        <v>351</v>
      </c>
      <c r="C40" s="1192">
        <v>257</v>
      </c>
      <c r="D40" s="1192">
        <v>185</v>
      </c>
      <c r="E40" s="1192">
        <v>72</v>
      </c>
      <c r="F40" s="1194">
        <v>2</v>
      </c>
      <c r="G40" s="1192">
        <v>94</v>
      </c>
      <c r="H40" s="107"/>
      <c r="I40" s="107"/>
      <c r="K40" s="530"/>
      <c r="L40" s="530"/>
      <c r="M40" s="530"/>
      <c r="N40" s="530"/>
      <c r="O40" s="530"/>
      <c r="P40" s="530"/>
      <c r="Q40" s="530"/>
      <c r="R40" s="530"/>
    </row>
    <row r="41" spans="1:18" s="41" customFormat="1" ht="24" customHeight="1">
      <c r="A41" s="40" t="s">
        <v>235</v>
      </c>
      <c r="B41" s="1192">
        <v>1041</v>
      </c>
      <c r="C41" s="1192">
        <v>784</v>
      </c>
      <c r="D41" s="1192">
        <v>495</v>
      </c>
      <c r="E41" s="1192">
        <v>289</v>
      </c>
      <c r="F41" s="1194">
        <v>11</v>
      </c>
      <c r="G41" s="1192">
        <v>257</v>
      </c>
      <c r="H41" s="107"/>
      <c r="I41" s="107"/>
    </row>
    <row r="42" spans="1:18" s="41" customFormat="1" ht="24" customHeight="1">
      <c r="A42" s="40" t="s">
        <v>547</v>
      </c>
      <c r="B42" s="1192">
        <v>275</v>
      </c>
      <c r="C42" s="1192">
        <v>205</v>
      </c>
      <c r="D42" s="1192">
        <v>130</v>
      </c>
      <c r="E42" s="1192">
        <v>75</v>
      </c>
      <c r="F42" s="1194">
        <v>3</v>
      </c>
      <c r="G42" s="1192">
        <v>70</v>
      </c>
      <c r="H42" s="107"/>
      <c r="I42" s="107"/>
    </row>
    <row r="43" spans="1:18" s="41" customFormat="1" ht="12.2" customHeight="1">
      <c r="A43" s="40" t="s">
        <v>222</v>
      </c>
      <c r="B43" s="1192">
        <v>307</v>
      </c>
      <c r="C43" s="1192">
        <v>214</v>
      </c>
      <c r="D43" s="1192">
        <v>160</v>
      </c>
      <c r="E43" s="1192">
        <v>54</v>
      </c>
      <c r="F43" s="1194">
        <v>2</v>
      </c>
      <c r="G43" s="1192">
        <v>93</v>
      </c>
      <c r="H43" s="107"/>
      <c r="I43" s="107"/>
    </row>
    <row r="44" spans="1:18" s="41" customFormat="1" ht="12.2" customHeight="1">
      <c r="A44" s="40" t="s">
        <v>29</v>
      </c>
      <c r="B44" s="1192">
        <v>171</v>
      </c>
      <c r="C44" s="1192">
        <v>161</v>
      </c>
      <c r="D44" s="1192">
        <v>123</v>
      </c>
      <c r="E44" s="1192">
        <v>38</v>
      </c>
      <c r="F44" s="1194">
        <v>0</v>
      </c>
      <c r="G44" s="1192">
        <v>10</v>
      </c>
      <c r="H44" s="107"/>
      <c r="I44" s="107"/>
    </row>
    <row r="45" spans="1:18" s="41" customFormat="1" ht="24" customHeight="1">
      <c r="A45" s="40" t="s">
        <v>223</v>
      </c>
      <c r="B45" s="1192">
        <v>286</v>
      </c>
      <c r="C45" s="1192">
        <v>174</v>
      </c>
      <c r="D45" s="1192">
        <v>101</v>
      </c>
      <c r="E45" s="1192">
        <v>73</v>
      </c>
      <c r="F45" s="1194">
        <v>0</v>
      </c>
      <c r="G45" s="1192">
        <v>112</v>
      </c>
      <c r="H45" s="107"/>
      <c r="I45" s="107"/>
    </row>
    <row r="46" spans="1:18" s="41" customFormat="1" ht="24" customHeight="1">
      <c r="A46" s="40" t="s">
        <v>498</v>
      </c>
      <c r="B46" s="1192">
        <v>902</v>
      </c>
      <c r="C46" s="1192">
        <v>603</v>
      </c>
      <c r="D46" s="1192">
        <v>407</v>
      </c>
      <c r="E46" s="1192">
        <v>196</v>
      </c>
      <c r="F46" s="1194">
        <v>2</v>
      </c>
      <c r="G46" s="1192">
        <v>299</v>
      </c>
      <c r="H46" s="107"/>
      <c r="I46" s="107"/>
    </row>
    <row r="47" spans="1:18" s="41" customFormat="1" ht="24" customHeight="1">
      <c r="A47" s="40" t="s">
        <v>470</v>
      </c>
      <c r="B47" s="1192">
        <v>133</v>
      </c>
      <c r="C47" s="1192">
        <v>124</v>
      </c>
      <c r="D47" s="1192">
        <v>91</v>
      </c>
      <c r="E47" s="1192">
        <v>33</v>
      </c>
      <c r="F47" s="1194">
        <v>0</v>
      </c>
      <c r="G47" s="1192">
        <v>9</v>
      </c>
      <c r="H47" s="107"/>
      <c r="I47" s="107"/>
    </row>
    <row r="48" spans="1:18" s="41" customFormat="1" ht="12.2" customHeight="1">
      <c r="A48" s="40" t="s">
        <v>471</v>
      </c>
      <c r="B48" s="1192">
        <v>205</v>
      </c>
      <c r="C48" s="1192">
        <v>153</v>
      </c>
      <c r="D48" s="1192">
        <v>120</v>
      </c>
      <c r="E48" s="1192">
        <v>33</v>
      </c>
      <c r="F48" s="1194">
        <v>2</v>
      </c>
      <c r="G48" s="1192">
        <v>52</v>
      </c>
      <c r="H48" s="107"/>
      <c r="I48" s="107"/>
    </row>
    <row r="49" spans="1:9" s="41" customFormat="1" ht="24" customHeight="1">
      <c r="A49" s="90" t="s">
        <v>226</v>
      </c>
      <c r="B49" s="1193">
        <v>4971</v>
      </c>
      <c r="C49" s="1193">
        <v>3678</v>
      </c>
      <c r="D49" s="1193">
        <v>2511</v>
      </c>
      <c r="E49" s="1193">
        <v>1167</v>
      </c>
      <c r="F49" s="1195">
        <v>29</v>
      </c>
      <c r="G49" s="1193">
        <v>1293</v>
      </c>
      <c r="H49" s="514"/>
      <c r="I49" s="514"/>
    </row>
  </sheetData>
  <customSheetViews>
    <customSheetView guid="{CD871849-AF88-40FB-A846-05CBB7D43A84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B35:G35"/>
    <mergeCell ref="B5:G5"/>
    <mergeCell ref="B20:G20"/>
    <mergeCell ref="A2:A4"/>
    <mergeCell ref="B2:B4"/>
    <mergeCell ref="A1:G1"/>
    <mergeCell ref="E3:F3"/>
    <mergeCell ref="C2:F2"/>
    <mergeCell ref="G2:G4"/>
    <mergeCell ref="C3:C4"/>
    <mergeCell ref="D3:D4"/>
  </mergeCells>
  <phoneticPr fontId="52" type="noConversion"/>
  <pageMargins left="0.70866141732283472" right="0.6692913385826772" top="0.98425196850393704" bottom="0.78740157480314965" header="0.51181102362204722" footer="0.39370078740157483"/>
  <pageSetup paperSize="9" firstPageNumber="185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tabColor rgb="FF00B050"/>
  </sheetPr>
  <dimension ref="A1:R49"/>
  <sheetViews>
    <sheetView showGridLines="0" zoomScaleNormal="100" workbookViewId="0">
      <selection sqref="A1:G1"/>
    </sheetView>
  </sheetViews>
  <sheetFormatPr baseColWidth="10" defaultColWidth="11.42578125" defaultRowHeight="11.45" customHeight="1"/>
  <cols>
    <col min="1" max="1" width="19.85546875" style="1" customWidth="1"/>
    <col min="2" max="7" width="11.5703125" style="1" customWidth="1"/>
    <col min="8" max="16384" width="11.42578125" style="1"/>
  </cols>
  <sheetData>
    <row r="1" spans="1:18" ht="48" customHeight="1">
      <c r="A1" s="3242" t="s">
        <v>1254</v>
      </c>
      <c r="B1" s="3242"/>
      <c r="C1" s="3242"/>
      <c r="D1" s="3242"/>
      <c r="E1" s="3242"/>
      <c r="F1" s="3242"/>
      <c r="G1" s="3242"/>
    </row>
    <row r="2" spans="1:18" s="21" customFormat="1" ht="15" customHeight="1">
      <c r="A2" s="3246" t="s">
        <v>552</v>
      </c>
      <c r="B2" s="3244" t="s">
        <v>502</v>
      </c>
      <c r="C2" s="3244" t="s">
        <v>460</v>
      </c>
      <c r="D2" s="3244"/>
      <c r="E2" s="3244"/>
      <c r="F2" s="3244"/>
      <c r="G2" s="3245" t="s">
        <v>316</v>
      </c>
    </row>
    <row r="3" spans="1:18" s="21" customFormat="1" ht="15" customHeight="1">
      <c r="A3" s="3247"/>
      <c r="B3" s="3251"/>
      <c r="C3" s="3251" t="s">
        <v>651</v>
      </c>
      <c r="D3" s="3251" t="s">
        <v>612</v>
      </c>
      <c r="E3" s="3251" t="s">
        <v>613</v>
      </c>
      <c r="F3" s="3251"/>
      <c r="G3" s="3259"/>
    </row>
    <row r="4" spans="1:18" s="21" customFormat="1" ht="45.75" customHeight="1">
      <c r="A4" s="3253"/>
      <c r="B4" s="3254"/>
      <c r="C4" s="3254"/>
      <c r="D4" s="3254"/>
      <c r="E4" s="31" t="s">
        <v>651</v>
      </c>
      <c r="F4" s="31" t="s">
        <v>652</v>
      </c>
      <c r="G4" s="3269"/>
    </row>
    <row r="5" spans="1:18" s="517" customFormat="1" ht="33" customHeight="1">
      <c r="A5" s="9"/>
      <c r="B5" s="3281" t="s">
        <v>502</v>
      </c>
      <c r="C5" s="3281"/>
      <c r="D5" s="3281"/>
      <c r="E5" s="3281"/>
      <c r="F5" s="3281"/>
      <c r="G5" s="3281"/>
    </row>
    <row r="6" spans="1:18" s="2" customFormat="1" ht="12">
      <c r="A6" s="40" t="s">
        <v>680</v>
      </c>
      <c r="B6" s="1196">
        <v>419</v>
      </c>
      <c r="C6" s="1196">
        <v>385</v>
      </c>
      <c r="D6" s="1196">
        <v>303</v>
      </c>
      <c r="E6" s="1198">
        <v>82</v>
      </c>
      <c r="F6" s="1200">
        <v>7</v>
      </c>
      <c r="G6" s="1198">
        <v>34</v>
      </c>
      <c r="H6" s="107"/>
      <c r="I6" s="107"/>
      <c r="J6" s="525"/>
      <c r="K6" s="525"/>
    </row>
    <row r="7" spans="1:18" s="2" customFormat="1" ht="24" customHeight="1">
      <c r="A7" s="40" t="s">
        <v>219</v>
      </c>
      <c r="B7" s="1196">
        <v>246</v>
      </c>
      <c r="C7" s="1196">
        <v>235</v>
      </c>
      <c r="D7" s="1196">
        <v>197</v>
      </c>
      <c r="E7" s="1198">
        <v>38</v>
      </c>
      <c r="F7" s="1200">
        <v>2</v>
      </c>
      <c r="G7" s="1198">
        <v>11</v>
      </c>
      <c r="H7" s="107"/>
      <c r="I7" s="107"/>
      <c r="J7" s="525"/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220</v>
      </c>
      <c r="B8" s="1196">
        <v>216</v>
      </c>
      <c r="C8" s="1196">
        <v>208</v>
      </c>
      <c r="D8" s="1196">
        <v>166</v>
      </c>
      <c r="E8" s="1198">
        <v>42</v>
      </c>
      <c r="F8" s="1200">
        <v>0</v>
      </c>
      <c r="G8" s="1198">
        <v>8</v>
      </c>
      <c r="H8" s="107"/>
      <c r="I8" s="107"/>
      <c r="J8" s="525"/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822</v>
      </c>
      <c r="B9" s="1196">
        <v>266</v>
      </c>
      <c r="C9" s="1196">
        <v>252</v>
      </c>
      <c r="D9" s="1196">
        <v>195</v>
      </c>
      <c r="E9" s="1198">
        <v>57</v>
      </c>
      <c r="F9" s="1200">
        <v>1</v>
      </c>
      <c r="G9" s="1198">
        <v>14</v>
      </c>
      <c r="H9" s="107"/>
      <c r="I9" s="107"/>
      <c r="J9" s="525"/>
      <c r="K9" s="526"/>
      <c r="L9" s="527"/>
      <c r="M9" s="527"/>
      <c r="N9" s="527"/>
      <c r="O9" s="527"/>
      <c r="P9" s="527"/>
      <c r="Q9" s="527"/>
      <c r="R9" s="527"/>
    </row>
    <row r="10" spans="1:18" s="2" customFormat="1" ht="12">
      <c r="A10" s="40" t="s">
        <v>221</v>
      </c>
      <c r="B10" s="1196">
        <v>340</v>
      </c>
      <c r="C10" s="1196">
        <v>322</v>
      </c>
      <c r="D10" s="1196">
        <v>271</v>
      </c>
      <c r="E10" s="1198">
        <v>51</v>
      </c>
      <c r="F10" s="1200">
        <v>2</v>
      </c>
      <c r="G10" s="1198">
        <v>18</v>
      </c>
      <c r="H10" s="107"/>
      <c r="I10" s="107"/>
      <c r="J10" s="525"/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40" t="s">
        <v>235</v>
      </c>
      <c r="B11" s="1196">
        <v>763</v>
      </c>
      <c r="C11" s="1196">
        <v>722</v>
      </c>
      <c r="D11" s="1196">
        <v>542</v>
      </c>
      <c r="E11" s="1198">
        <v>180</v>
      </c>
      <c r="F11" s="1200">
        <v>8</v>
      </c>
      <c r="G11" s="1198">
        <v>41</v>
      </c>
      <c r="H11" s="107"/>
      <c r="I11" s="107"/>
      <c r="J11" s="525"/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24" customHeight="1">
      <c r="A12" s="40" t="s">
        <v>547</v>
      </c>
      <c r="B12" s="1196">
        <v>284</v>
      </c>
      <c r="C12" s="1196">
        <v>268</v>
      </c>
      <c r="D12" s="1196">
        <v>229</v>
      </c>
      <c r="E12" s="1198">
        <v>39</v>
      </c>
      <c r="F12" s="1200">
        <v>4</v>
      </c>
      <c r="G12" s="1198">
        <v>16</v>
      </c>
      <c r="H12" s="107"/>
      <c r="I12" s="107"/>
      <c r="J12" s="525"/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222</v>
      </c>
      <c r="B13" s="1196">
        <v>346</v>
      </c>
      <c r="C13" s="1196">
        <v>285</v>
      </c>
      <c r="D13" s="1196">
        <v>242</v>
      </c>
      <c r="E13" s="1198">
        <v>43</v>
      </c>
      <c r="F13" s="1200">
        <v>3</v>
      </c>
      <c r="G13" s="1198">
        <v>61</v>
      </c>
      <c r="H13" s="107"/>
      <c r="I13" s="107"/>
      <c r="J13" s="525"/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12">
      <c r="A14" s="40" t="s">
        <v>29</v>
      </c>
      <c r="B14" s="1196">
        <v>247</v>
      </c>
      <c r="C14" s="1196">
        <v>238</v>
      </c>
      <c r="D14" s="1196">
        <v>199</v>
      </c>
      <c r="E14" s="1198">
        <v>39</v>
      </c>
      <c r="F14" s="1200">
        <v>1</v>
      </c>
      <c r="G14" s="1198">
        <v>9</v>
      </c>
      <c r="H14" s="107"/>
      <c r="I14" s="107"/>
      <c r="J14" s="525"/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>
      <c r="A15" s="40" t="s">
        <v>223</v>
      </c>
      <c r="B15" s="1196">
        <v>185</v>
      </c>
      <c r="C15" s="1196">
        <v>182</v>
      </c>
      <c r="D15" s="1196">
        <v>142</v>
      </c>
      <c r="E15" s="1198">
        <v>40</v>
      </c>
      <c r="F15" s="1200">
        <v>0</v>
      </c>
      <c r="G15" s="1198">
        <v>3</v>
      </c>
      <c r="H15" s="107"/>
      <c r="I15" s="107"/>
      <c r="J15" s="525"/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498</v>
      </c>
      <c r="B16" s="1196">
        <v>577</v>
      </c>
      <c r="C16" s="1196">
        <v>556</v>
      </c>
      <c r="D16" s="1196">
        <v>460</v>
      </c>
      <c r="E16" s="1198">
        <v>96</v>
      </c>
      <c r="F16" s="1200">
        <v>2</v>
      </c>
      <c r="G16" s="1198">
        <v>21</v>
      </c>
      <c r="H16" s="107"/>
      <c r="I16" s="107"/>
      <c r="J16" s="525"/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24" customHeight="1">
      <c r="A17" s="40" t="s">
        <v>470</v>
      </c>
      <c r="B17" s="1196">
        <v>156</v>
      </c>
      <c r="C17" s="1196">
        <v>152</v>
      </c>
      <c r="D17" s="1196">
        <v>136</v>
      </c>
      <c r="E17" s="1198">
        <v>16</v>
      </c>
      <c r="F17" s="1200">
        <v>0</v>
      </c>
      <c r="G17" s="1198">
        <v>4</v>
      </c>
      <c r="H17" s="107"/>
      <c r="I17" s="107"/>
      <c r="J17" s="525"/>
      <c r="K17" s="526"/>
      <c r="L17" s="527"/>
      <c r="M17" s="527"/>
      <c r="N17" s="527"/>
      <c r="O17" s="527"/>
      <c r="P17" s="527"/>
      <c r="Q17" s="527"/>
      <c r="R17" s="527"/>
    </row>
    <row r="18" spans="1:18" s="2" customFormat="1" ht="12">
      <c r="A18" s="40" t="s">
        <v>471</v>
      </c>
      <c r="B18" s="1196">
        <v>229</v>
      </c>
      <c r="C18" s="1196">
        <v>217</v>
      </c>
      <c r="D18" s="1196">
        <v>185</v>
      </c>
      <c r="E18" s="1198">
        <v>32</v>
      </c>
      <c r="F18" s="1200">
        <v>2</v>
      </c>
      <c r="G18" s="1198">
        <v>12</v>
      </c>
      <c r="H18" s="107"/>
      <c r="I18" s="107"/>
      <c r="J18" s="525"/>
      <c r="K18" s="526"/>
      <c r="L18" s="527"/>
      <c r="M18" s="527"/>
      <c r="N18" s="527"/>
      <c r="O18" s="527"/>
      <c r="P18" s="527"/>
      <c r="Q18" s="527"/>
      <c r="R18" s="527"/>
    </row>
    <row r="19" spans="1:18" s="3" customFormat="1" ht="24" customHeight="1">
      <c r="A19" s="90" t="s">
        <v>226</v>
      </c>
      <c r="B19" s="1197">
        <v>4274</v>
      </c>
      <c r="C19" s="1197">
        <v>4022</v>
      </c>
      <c r="D19" s="1197">
        <v>3267</v>
      </c>
      <c r="E19" s="1199">
        <v>755</v>
      </c>
      <c r="F19" s="1201">
        <v>32</v>
      </c>
      <c r="G19" s="1199">
        <v>252</v>
      </c>
      <c r="H19" s="514"/>
      <c r="I19" s="514"/>
      <c r="J19" s="525"/>
      <c r="K19" s="526"/>
      <c r="L19" s="527"/>
      <c r="M19" s="527"/>
      <c r="N19" s="527"/>
      <c r="O19" s="527"/>
      <c r="P19" s="527"/>
      <c r="Q19" s="527"/>
      <c r="R19" s="527"/>
    </row>
    <row r="20" spans="1:18" s="517" customFormat="1" ht="33" customHeight="1">
      <c r="A20" s="9"/>
      <c r="B20" s="3280" t="s">
        <v>622</v>
      </c>
      <c r="C20" s="3280"/>
      <c r="D20" s="3280"/>
      <c r="E20" s="3280"/>
      <c r="F20" s="3280"/>
      <c r="G20" s="3280"/>
    </row>
    <row r="21" spans="1:18" s="2" customFormat="1" ht="12">
      <c r="A21" s="40" t="s">
        <v>680</v>
      </c>
      <c r="B21" s="1202">
        <v>153</v>
      </c>
      <c r="C21" s="1202">
        <v>138</v>
      </c>
      <c r="D21" s="1202">
        <v>127</v>
      </c>
      <c r="E21" s="1204">
        <v>11</v>
      </c>
      <c r="F21" s="1206">
        <v>2</v>
      </c>
      <c r="G21" s="1204">
        <v>15</v>
      </c>
      <c r="H21" s="107"/>
      <c r="I21" s="107"/>
      <c r="J21" s="525"/>
      <c r="K21" s="525"/>
    </row>
    <row r="22" spans="1:18" s="2" customFormat="1" ht="24" customHeight="1">
      <c r="A22" s="40" t="s">
        <v>219</v>
      </c>
      <c r="B22" s="1202">
        <v>103</v>
      </c>
      <c r="C22" s="1202">
        <v>93</v>
      </c>
      <c r="D22" s="1202">
        <v>89</v>
      </c>
      <c r="E22" s="1204">
        <v>4</v>
      </c>
      <c r="F22" s="1206">
        <v>1</v>
      </c>
      <c r="G22" s="1204">
        <v>10</v>
      </c>
      <c r="H22" s="107"/>
      <c r="I22" s="107"/>
      <c r="J22" s="525"/>
      <c r="K22" s="526"/>
      <c r="L22" s="527"/>
      <c r="M22" s="527"/>
      <c r="N22" s="527"/>
      <c r="O22" s="527"/>
      <c r="P22" s="527"/>
      <c r="Q22" s="527"/>
      <c r="R22" s="527"/>
    </row>
    <row r="23" spans="1:18" s="2" customFormat="1" ht="12">
      <c r="A23" s="40" t="s">
        <v>220</v>
      </c>
      <c r="B23" s="1202">
        <v>107</v>
      </c>
      <c r="C23" s="1202">
        <v>102</v>
      </c>
      <c r="D23" s="1202">
        <v>89</v>
      </c>
      <c r="E23" s="1204">
        <v>13</v>
      </c>
      <c r="F23" s="1206">
        <v>0</v>
      </c>
      <c r="G23" s="1204">
        <v>5</v>
      </c>
      <c r="H23" s="107"/>
      <c r="I23" s="107"/>
      <c r="J23" s="525"/>
      <c r="K23" s="526"/>
      <c r="L23" s="527"/>
      <c r="M23" s="527"/>
      <c r="N23" s="527"/>
      <c r="O23" s="527"/>
      <c r="P23" s="527"/>
      <c r="Q23" s="527"/>
      <c r="R23" s="527"/>
    </row>
    <row r="24" spans="1:18" s="2" customFormat="1" ht="12">
      <c r="A24" s="40" t="s">
        <v>822</v>
      </c>
      <c r="B24" s="1202">
        <v>114</v>
      </c>
      <c r="C24" s="1202">
        <v>105</v>
      </c>
      <c r="D24" s="1202">
        <v>93</v>
      </c>
      <c r="E24" s="1204">
        <v>12</v>
      </c>
      <c r="F24" s="1206">
        <v>0</v>
      </c>
      <c r="G24" s="1204">
        <v>9</v>
      </c>
      <c r="H24" s="107"/>
      <c r="I24" s="107"/>
      <c r="J24" s="525"/>
      <c r="K24" s="526"/>
      <c r="L24" s="527"/>
      <c r="M24" s="527"/>
      <c r="N24" s="527"/>
      <c r="O24" s="527"/>
      <c r="P24" s="527"/>
      <c r="Q24" s="527"/>
      <c r="R24" s="527"/>
    </row>
    <row r="25" spans="1:18" s="2" customFormat="1" ht="12">
      <c r="A25" s="40" t="s">
        <v>221</v>
      </c>
      <c r="B25" s="1202">
        <v>162</v>
      </c>
      <c r="C25" s="1202">
        <v>153</v>
      </c>
      <c r="D25" s="1202">
        <v>139</v>
      </c>
      <c r="E25" s="1204">
        <v>14</v>
      </c>
      <c r="F25" s="1206">
        <v>0</v>
      </c>
      <c r="G25" s="1204">
        <v>9</v>
      </c>
      <c r="H25" s="107"/>
      <c r="I25" s="107"/>
      <c r="J25" s="525"/>
      <c r="K25" s="526"/>
      <c r="L25" s="527"/>
      <c r="M25" s="527"/>
      <c r="N25" s="527"/>
      <c r="O25" s="527"/>
      <c r="P25" s="527"/>
      <c r="Q25" s="527"/>
      <c r="R25" s="527"/>
    </row>
    <row r="26" spans="1:18" s="2" customFormat="1" ht="24" customHeight="1">
      <c r="A26" s="40" t="s">
        <v>235</v>
      </c>
      <c r="B26" s="1202">
        <v>266</v>
      </c>
      <c r="C26" s="1202">
        <v>247</v>
      </c>
      <c r="D26" s="1202">
        <v>223</v>
      </c>
      <c r="E26" s="1204">
        <v>24</v>
      </c>
      <c r="F26" s="1206">
        <v>1</v>
      </c>
      <c r="G26" s="1204">
        <v>19</v>
      </c>
      <c r="H26" s="107"/>
      <c r="I26" s="107"/>
      <c r="J26" s="525"/>
      <c r="K26" s="526"/>
      <c r="L26" s="527"/>
      <c r="M26" s="527"/>
      <c r="N26" s="527"/>
      <c r="O26" s="527"/>
      <c r="P26" s="527"/>
      <c r="Q26" s="527"/>
      <c r="R26" s="527"/>
    </row>
    <row r="27" spans="1:18" s="2" customFormat="1" ht="24" customHeight="1">
      <c r="A27" s="40" t="s">
        <v>547</v>
      </c>
      <c r="B27" s="1202">
        <v>134</v>
      </c>
      <c r="C27" s="1202">
        <v>122</v>
      </c>
      <c r="D27" s="1202">
        <v>114</v>
      </c>
      <c r="E27" s="1204">
        <v>8</v>
      </c>
      <c r="F27" s="1206">
        <v>1</v>
      </c>
      <c r="G27" s="1204">
        <v>12</v>
      </c>
      <c r="H27" s="107"/>
      <c r="I27" s="107"/>
      <c r="J27" s="525"/>
      <c r="K27" s="526"/>
      <c r="L27" s="527"/>
      <c r="M27" s="527"/>
      <c r="N27" s="527"/>
      <c r="O27" s="527"/>
      <c r="P27" s="527"/>
      <c r="Q27" s="527"/>
      <c r="R27" s="527"/>
    </row>
    <row r="28" spans="1:18" s="2" customFormat="1" ht="12">
      <c r="A28" s="40" t="s">
        <v>222</v>
      </c>
      <c r="B28" s="1202">
        <v>158</v>
      </c>
      <c r="C28" s="1202">
        <v>124</v>
      </c>
      <c r="D28" s="1202">
        <v>107</v>
      </c>
      <c r="E28" s="1204">
        <v>17</v>
      </c>
      <c r="F28" s="1206">
        <v>1</v>
      </c>
      <c r="G28" s="1204">
        <v>34</v>
      </c>
      <c r="H28" s="107"/>
      <c r="I28" s="107"/>
      <c r="J28" s="525"/>
      <c r="K28" s="526"/>
      <c r="L28" s="527"/>
      <c r="M28" s="527"/>
      <c r="N28" s="527"/>
      <c r="O28" s="527"/>
      <c r="P28" s="527"/>
      <c r="Q28" s="527"/>
      <c r="R28" s="527"/>
    </row>
    <row r="29" spans="1:18" s="2" customFormat="1" ht="12">
      <c r="A29" s="40" t="s">
        <v>29</v>
      </c>
      <c r="B29" s="1202">
        <v>94</v>
      </c>
      <c r="C29" s="1202">
        <v>91</v>
      </c>
      <c r="D29" s="1202">
        <v>86</v>
      </c>
      <c r="E29" s="1204">
        <v>5</v>
      </c>
      <c r="F29" s="1206">
        <v>1</v>
      </c>
      <c r="G29" s="1204">
        <v>3</v>
      </c>
      <c r="H29" s="107"/>
      <c r="I29" s="107"/>
      <c r="J29" s="525"/>
      <c r="K29" s="526"/>
      <c r="L29" s="527"/>
      <c r="M29" s="527"/>
      <c r="N29" s="527"/>
      <c r="O29" s="527"/>
      <c r="P29" s="527"/>
      <c r="Q29" s="527"/>
      <c r="R29" s="527"/>
    </row>
    <row r="30" spans="1:18" s="2" customFormat="1" ht="24">
      <c r="A30" s="40" t="s">
        <v>223</v>
      </c>
      <c r="B30" s="1202">
        <v>74</v>
      </c>
      <c r="C30" s="1202">
        <v>71</v>
      </c>
      <c r="D30" s="1202">
        <v>65</v>
      </c>
      <c r="E30" s="1204">
        <v>6</v>
      </c>
      <c r="F30" s="1206">
        <v>0</v>
      </c>
      <c r="G30" s="1204">
        <v>3</v>
      </c>
      <c r="H30" s="107"/>
      <c r="I30" s="107"/>
      <c r="J30" s="525"/>
      <c r="K30" s="526"/>
      <c r="L30" s="527"/>
      <c r="M30" s="527"/>
      <c r="N30" s="527"/>
      <c r="O30" s="527"/>
      <c r="P30" s="527"/>
      <c r="Q30" s="527"/>
      <c r="R30" s="527"/>
    </row>
    <row r="31" spans="1:18" s="2" customFormat="1" ht="24" customHeight="1">
      <c r="A31" s="40" t="s">
        <v>498</v>
      </c>
      <c r="B31" s="1202">
        <v>231</v>
      </c>
      <c r="C31" s="1202">
        <v>224</v>
      </c>
      <c r="D31" s="1202">
        <v>208</v>
      </c>
      <c r="E31" s="1204">
        <v>16</v>
      </c>
      <c r="F31" s="1206">
        <v>0</v>
      </c>
      <c r="G31" s="1204">
        <v>7</v>
      </c>
      <c r="H31" s="107"/>
      <c r="I31" s="107"/>
      <c r="J31" s="525"/>
      <c r="K31" s="526"/>
      <c r="L31" s="527"/>
      <c r="M31" s="527"/>
      <c r="N31" s="527"/>
      <c r="O31" s="527"/>
      <c r="P31" s="527"/>
      <c r="Q31" s="527"/>
      <c r="R31" s="527"/>
    </row>
    <row r="32" spans="1:18" s="2" customFormat="1" ht="24" customHeight="1">
      <c r="A32" s="40" t="s">
        <v>470</v>
      </c>
      <c r="B32" s="1202">
        <v>56</v>
      </c>
      <c r="C32" s="1202">
        <v>55</v>
      </c>
      <c r="D32" s="1202">
        <v>53</v>
      </c>
      <c r="E32" s="1204">
        <v>2</v>
      </c>
      <c r="F32" s="1206">
        <v>0</v>
      </c>
      <c r="G32" s="1204">
        <v>1</v>
      </c>
      <c r="H32" s="107"/>
      <c r="I32" s="107"/>
      <c r="J32" s="525"/>
      <c r="K32" s="526"/>
      <c r="L32" s="527"/>
      <c r="M32" s="527"/>
      <c r="N32" s="527"/>
      <c r="O32" s="527"/>
      <c r="P32" s="527"/>
      <c r="Q32" s="527"/>
      <c r="R32" s="527"/>
    </row>
    <row r="33" spans="1:18" s="2" customFormat="1" ht="12">
      <c r="A33" s="40" t="s">
        <v>471</v>
      </c>
      <c r="B33" s="1202">
        <v>83</v>
      </c>
      <c r="C33" s="1202">
        <v>79</v>
      </c>
      <c r="D33" s="1202">
        <v>74</v>
      </c>
      <c r="E33" s="1204">
        <v>5</v>
      </c>
      <c r="F33" s="1206">
        <v>0</v>
      </c>
      <c r="G33" s="1204">
        <v>4</v>
      </c>
      <c r="H33" s="107"/>
      <c r="I33" s="107"/>
      <c r="J33" s="525"/>
      <c r="K33" s="526"/>
      <c r="L33" s="527"/>
      <c r="M33" s="527"/>
      <c r="N33" s="527"/>
      <c r="O33" s="527"/>
      <c r="P33" s="527"/>
      <c r="Q33" s="527"/>
      <c r="R33" s="527"/>
    </row>
    <row r="34" spans="1:18" s="3" customFormat="1" ht="24" customHeight="1">
      <c r="A34" s="90" t="s">
        <v>226</v>
      </c>
      <c r="B34" s="1203">
        <v>1735</v>
      </c>
      <c r="C34" s="1203">
        <v>1604</v>
      </c>
      <c r="D34" s="1203">
        <v>1467</v>
      </c>
      <c r="E34" s="1205">
        <v>137</v>
      </c>
      <c r="F34" s="1207">
        <v>7</v>
      </c>
      <c r="G34" s="1205">
        <v>131</v>
      </c>
      <c r="H34" s="514"/>
      <c r="I34" s="514"/>
      <c r="J34" s="525"/>
      <c r="K34" s="526"/>
      <c r="L34" s="527"/>
      <c r="M34" s="527"/>
      <c r="N34" s="527"/>
      <c r="O34" s="527"/>
      <c r="P34" s="527"/>
      <c r="Q34" s="527"/>
      <c r="R34" s="527"/>
    </row>
    <row r="35" spans="1:18" s="517" customFormat="1" ht="33" customHeight="1">
      <c r="A35" s="9"/>
      <c r="B35" s="3280" t="s">
        <v>34</v>
      </c>
      <c r="C35" s="3280"/>
      <c r="D35" s="3280"/>
      <c r="E35" s="3280"/>
      <c r="F35" s="3280"/>
      <c r="G35" s="3280"/>
    </row>
    <row r="36" spans="1:18" s="2" customFormat="1" ht="12">
      <c r="A36" s="40" t="s">
        <v>680</v>
      </c>
      <c r="B36" s="1208">
        <v>266</v>
      </c>
      <c r="C36" s="1208">
        <v>247</v>
      </c>
      <c r="D36" s="1208">
        <v>176</v>
      </c>
      <c r="E36" s="1210">
        <v>71</v>
      </c>
      <c r="F36" s="1212">
        <v>5</v>
      </c>
      <c r="G36" s="1210">
        <v>19</v>
      </c>
      <c r="H36" s="107"/>
      <c r="I36" s="107"/>
      <c r="J36" s="525"/>
      <c r="K36" s="525"/>
    </row>
    <row r="37" spans="1:18" s="2" customFormat="1" ht="24" customHeight="1">
      <c r="A37" s="40" t="s">
        <v>219</v>
      </c>
      <c r="B37" s="1208">
        <v>143</v>
      </c>
      <c r="C37" s="1208">
        <v>142</v>
      </c>
      <c r="D37" s="1208">
        <v>108</v>
      </c>
      <c r="E37" s="1210">
        <v>34</v>
      </c>
      <c r="F37" s="1212">
        <v>1</v>
      </c>
      <c r="G37" s="1210">
        <v>1</v>
      </c>
      <c r="H37" s="107"/>
      <c r="I37" s="107"/>
      <c r="J37" s="525"/>
      <c r="K37" s="526"/>
      <c r="L37" s="527"/>
      <c r="M37" s="527"/>
      <c r="N37" s="527"/>
      <c r="O37" s="527"/>
      <c r="P37" s="527"/>
      <c r="Q37" s="527"/>
      <c r="R37" s="527"/>
    </row>
    <row r="38" spans="1:18" s="2" customFormat="1" ht="12">
      <c r="A38" s="40" t="s">
        <v>220</v>
      </c>
      <c r="B38" s="1208">
        <v>109</v>
      </c>
      <c r="C38" s="1208">
        <v>106</v>
      </c>
      <c r="D38" s="1208">
        <v>77</v>
      </c>
      <c r="E38" s="1210">
        <v>29</v>
      </c>
      <c r="F38" s="1212">
        <v>0</v>
      </c>
      <c r="G38" s="1210">
        <v>3</v>
      </c>
      <c r="H38" s="107"/>
      <c r="I38" s="107"/>
      <c r="J38" s="525"/>
      <c r="K38" s="526"/>
      <c r="L38" s="527"/>
      <c r="M38" s="527"/>
      <c r="N38" s="527"/>
      <c r="O38" s="527"/>
      <c r="P38" s="527"/>
      <c r="Q38" s="527"/>
      <c r="R38" s="527"/>
    </row>
    <row r="39" spans="1:18" s="2" customFormat="1" ht="12">
      <c r="A39" s="40" t="s">
        <v>822</v>
      </c>
      <c r="B39" s="1208">
        <v>152</v>
      </c>
      <c r="C39" s="1208">
        <v>147</v>
      </c>
      <c r="D39" s="1208">
        <v>102</v>
      </c>
      <c r="E39" s="1210">
        <v>45</v>
      </c>
      <c r="F39" s="1212">
        <v>1</v>
      </c>
      <c r="G39" s="1210">
        <v>5</v>
      </c>
      <c r="H39" s="107"/>
      <c r="I39" s="107"/>
      <c r="J39" s="525"/>
      <c r="K39" s="526"/>
      <c r="L39" s="527"/>
      <c r="M39" s="527"/>
      <c r="N39" s="527"/>
      <c r="O39" s="527"/>
      <c r="P39" s="527"/>
      <c r="Q39" s="527"/>
      <c r="R39" s="527"/>
    </row>
    <row r="40" spans="1:18" s="2" customFormat="1" ht="12">
      <c r="A40" s="40" t="s">
        <v>221</v>
      </c>
      <c r="B40" s="1208">
        <v>178</v>
      </c>
      <c r="C40" s="1208">
        <v>169</v>
      </c>
      <c r="D40" s="1208">
        <v>132</v>
      </c>
      <c r="E40" s="1210">
        <v>37</v>
      </c>
      <c r="F40" s="1212">
        <v>2</v>
      </c>
      <c r="G40" s="1210">
        <v>9</v>
      </c>
      <c r="H40" s="107"/>
      <c r="I40" s="107"/>
      <c r="J40" s="525"/>
      <c r="K40" s="526"/>
      <c r="L40" s="527"/>
      <c r="M40" s="527"/>
      <c r="N40" s="527"/>
      <c r="O40" s="527"/>
      <c r="P40" s="527"/>
      <c r="Q40" s="527"/>
      <c r="R40" s="527"/>
    </row>
    <row r="41" spans="1:18" s="2" customFormat="1" ht="24" customHeight="1">
      <c r="A41" s="40" t="s">
        <v>235</v>
      </c>
      <c r="B41" s="1208">
        <v>497</v>
      </c>
      <c r="C41" s="1208">
        <v>475</v>
      </c>
      <c r="D41" s="1208">
        <v>319</v>
      </c>
      <c r="E41" s="1210">
        <v>156</v>
      </c>
      <c r="F41" s="1212">
        <v>7</v>
      </c>
      <c r="G41" s="1210">
        <v>22</v>
      </c>
      <c r="H41" s="107"/>
      <c r="I41" s="107"/>
      <c r="J41" s="525"/>
      <c r="K41" s="526"/>
      <c r="L41" s="527"/>
      <c r="M41" s="527"/>
      <c r="N41" s="527"/>
      <c r="O41" s="527"/>
      <c r="P41" s="527"/>
      <c r="Q41" s="527"/>
      <c r="R41" s="527"/>
    </row>
    <row r="42" spans="1:18" s="2" customFormat="1" ht="24" customHeight="1">
      <c r="A42" s="40" t="s">
        <v>547</v>
      </c>
      <c r="B42" s="1208">
        <v>150</v>
      </c>
      <c r="C42" s="1208">
        <v>146</v>
      </c>
      <c r="D42" s="1208">
        <v>115</v>
      </c>
      <c r="E42" s="1210">
        <v>31</v>
      </c>
      <c r="F42" s="1212">
        <v>3</v>
      </c>
      <c r="G42" s="1210">
        <v>4</v>
      </c>
      <c r="H42" s="107"/>
      <c r="I42" s="107"/>
      <c r="J42" s="525"/>
      <c r="K42" s="526"/>
      <c r="L42" s="527"/>
      <c r="M42" s="527"/>
      <c r="N42" s="527"/>
      <c r="O42" s="527"/>
      <c r="P42" s="527"/>
      <c r="Q42" s="527"/>
      <c r="R42" s="527"/>
    </row>
    <row r="43" spans="1:18" s="2" customFormat="1" ht="12">
      <c r="A43" s="40" t="s">
        <v>222</v>
      </c>
      <c r="B43" s="1208">
        <v>188</v>
      </c>
      <c r="C43" s="1208">
        <v>161</v>
      </c>
      <c r="D43" s="1208">
        <v>135</v>
      </c>
      <c r="E43" s="1210">
        <v>26</v>
      </c>
      <c r="F43" s="1212">
        <v>2</v>
      </c>
      <c r="G43" s="1210">
        <v>27</v>
      </c>
      <c r="H43" s="107"/>
      <c r="I43" s="107"/>
      <c r="J43" s="525"/>
      <c r="K43" s="526"/>
      <c r="L43" s="527"/>
      <c r="M43" s="527"/>
      <c r="N43" s="527"/>
      <c r="O43" s="527"/>
      <c r="P43" s="527"/>
      <c r="Q43" s="527"/>
      <c r="R43" s="527"/>
    </row>
    <row r="44" spans="1:18" s="2" customFormat="1" ht="12">
      <c r="A44" s="40" t="s">
        <v>29</v>
      </c>
      <c r="B44" s="1208">
        <v>153</v>
      </c>
      <c r="C44" s="1208">
        <v>147</v>
      </c>
      <c r="D44" s="1208">
        <v>113</v>
      </c>
      <c r="E44" s="1210">
        <v>34</v>
      </c>
      <c r="F44" s="1212">
        <v>0</v>
      </c>
      <c r="G44" s="1210">
        <v>6</v>
      </c>
      <c r="H44" s="107"/>
      <c r="I44" s="107"/>
      <c r="J44" s="525"/>
      <c r="K44" s="526"/>
      <c r="L44" s="527"/>
      <c r="M44" s="527"/>
      <c r="N44" s="527"/>
      <c r="O44" s="527"/>
      <c r="P44" s="527"/>
      <c r="Q44" s="527"/>
      <c r="R44" s="527"/>
    </row>
    <row r="45" spans="1:18" s="2" customFormat="1" ht="24">
      <c r="A45" s="40" t="s">
        <v>223</v>
      </c>
      <c r="B45" s="1208">
        <v>111</v>
      </c>
      <c r="C45" s="1208">
        <v>111</v>
      </c>
      <c r="D45" s="1208">
        <v>77</v>
      </c>
      <c r="E45" s="1210">
        <v>34</v>
      </c>
      <c r="F45" s="1212">
        <v>0</v>
      </c>
      <c r="G45" s="1210">
        <v>0</v>
      </c>
      <c r="H45" s="107"/>
      <c r="I45" s="107"/>
      <c r="J45" s="525"/>
      <c r="K45" s="526"/>
      <c r="L45" s="527"/>
      <c r="M45" s="527"/>
      <c r="N45" s="527"/>
      <c r="O45" s="527"/>
      <c r="P45" s="527"/>
      <c r="Q45" s="527"/>
      <c r="R45" s="527"/>
    </row>
    <row r="46" spans="1:18" s="2" customFormat="1" ht="24" customHeight="1">
      <c r="A46" s="40" t="s">
        <v>498</v>
      </c>
      <c r="B46" s="1208">
        <v>346</v>
      </c>
      <c r="C46" s="1208">
        <v>332</v>
      </c>
      <c r="D46" s="1208">
        <v>252</v>
      </c>
      <c r="E46" s="1210">
        <v>80</v>
      </c>
      <c r="F46" s="1212">
        <v>2</v>
      </c>
      <c r="G46" s="1210">
        <v>14</v>
      </c>
      <c r="H46" s="107"/>
      <c r="I46" s="107"/>
      <c r="J46" s="525"/>
      <c r="K46" s="526"/>
      <c r="L46" s="527"/>
      <c r="M46" s="527"/>
      <c r="N46" s="527"/>
      <c r="O46" s="527"/>
      <c r="P46" s="527"/>
      <c r="Q46" s="527"/>
      <c r="R46" s="527"/>
    </row>
    <row r="47" spans="1:18" s="2" customFormat="1" ht="24" customHeight="1">
      <c r="A47" s="40" t="s">
        <v>470</v>
      </c>
      <c r="B47" s="1208">
        <v>100</v>
      </c>
      <c r="C47" s="1208">
        <v>97</v>
      </c>
      <c r="D47" s="1208">
        <v>83</v>
      </c>
      <c r="E47" s="1210">
        <v>14</v>
      </c>
      <c r="F47" s="1212">
        <v>0</v>
      </c>
      <c r="G47" s="1210">
        <v>3</v>
      </c>
      <c r="H47" s="107"/>
      <c r="I47" s="107"/>
      <c r="J47" s="525"/>
      <c r="K47" s="526"/>
      <c r="L47" s="527"/>
      <c r="M47" s="527"/>
      <c r="N47" s="527"/>
      <c r="O47" s="527"/>
      <c r="P47" s="527"/>
      <c r="Q47" s="527"/>
      <c r="R47" s="527"/>
    </row>
    <row r="48" spans="1:18" s="2" customFormat="1" ht="12">
      <c r="A48" s="40" t="s">
        <v>471</v>
      </c>
      <c r="B48" s="1208">
        <v>146</v>
      </c>
      <c r="C48" s="1208">
        <v>138</v>
      </c>
      <c r="D48" s="1208">
        <v>111</v>
      </c>
      <c r="E48" s="1210">
        <v>27</v>
      </c>
      <c r="F48" s="1212">
        <v>2</v>
      </c>
      <c r="G48" s="1210">
        <v>8</v>
      </c>
      <c r="H48" s="107"/>
      <c r="I48" s="107"/>
      <c r="J48" s="525"/>
      <c r="K48" s="526"/>
      <c r="L48" s="527"/>
      <c r="M48" s="527"/>
      <c r="N48" s="527"/>
      <c r="O48" s="527"/>
      <c r="P48" s="527"/>
      <c r="Q48" s="527"/>
      <c r="R48" s="527"/>
    </row>
    <row r="49" spans="1:18" s="3" customFormat="1" ht="24" customHeight="1">
      <c r="A49" s="90" t="s">
        <v>226</v>
      </c>
      <c r="B49" s="1209">
        <v>2539</v>
      </c>
      <c r="C49" s="1209">
        <v>2418</v>
      </c>
      <c r="D49" s="1209">
        <v>1800</v>
      </c>
      <c r="E49" s="1211">
        <v>618</v>
      </c>
      <c r="F49" s="1213">
        <v>25</v>
      </c>
      <c r="G49" s="1211">
        <v>121</v>
      </c>
      <c r="H49" s="514"/>
      <c r="I49" s="514"/>
      <c r="J49" s="525"/>
      <c r="K49" s="526"/>
      <c r="L49" s="527"/>
      <c r="M49" s="527"/>
      <c r="N49" s="527"/>
      <c r="O49" s="527"/>
      <c r="P49" s="527"/>
      <c r="Q49" s="527"/>
      <c r="R49" s="527"/>
    </row>
  </sheetData>
  <mergeCells count="11">
    <mergeCell ref="A1:G1"/>
    <mergeCell ref="E3:F3"/>
    <mergeCell ref="C2:F2"/>
    <mergeCell ref="G2:G4"/>
    <mergeCell ref="C3:C4"/>
    <mergeCell ref="D3:D4"/>
    <mergeCell ref="B35:G35"/>
    <mergeCell ref="B5:G5"/>
    <mergeCell ref="B20:G20"/>
    <mergeCell ref="A2:A4"/>
    <mergeCell ref="B2:B4"/>
  </mergeCells>
  <phoneticPr fontId="52" type="noConversion"/>
  <pageMargins left="0.70866141732283472" right="0.6692913385826772" top="0.98425196850393704" bottom="0.78740157480314965" header="0.51181102362204722" footer="0.39370078740157483"/>
  <pageSetup paperSize="9" firstPageNumber="187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tabColor rgb="FF00B050"/>
  </sheetPr>
  <dimension ref="A1:R49"/>
  <sheetViews>
    <sheetView showGridLines="0" zoomScaleNormal="100" workbookViewId="0">
      <selection sqref="A1:G1"/>
    </sheetView>
  </sheetViews>
  <sheetFormatPr baseColWidth="10" defaultColWidth="11.42578125" defaultRowHeight="11.45" customHeight="1"/>
  <cols>
    <col min="1" max="1" width="19.85546875" style="1" customWidth="1"/>
    <col min="2" max="7" width="11.5703125" style="1" customWidth="1"/>
    <col min="8" max="16384" width="11.42578125" style="1"/>
  </cols>
  <sheetData>
    <row r="1" spans="1:18" ht="48" customHeight="1">
      <c r="A1" s="3242" t="s">
        <v>1404</v>
      </c>
      <c r="B1" s="3242"/>
      <c r="C1" s="3242"/>
      <c r="D1" s="3242"/>
      <c r="E1" s="3242"/>
      <c r="F1" s="3242"/>
      <c r="G1" s="3242"/>
    </row>
    <row r="2" spans="1:18" s="21" customFormat="1" ht="15" customHeight="1">
      <c r="A2" s="3246" t="s">
        <v>552</v>
      </c>
      <c r="B2" s="3244" t="s">
        <v>502</v>
      </c>
      <c r="C2" s="3244" t="s">
        <v>460</v>
      </c>
      <c r="D2" s="3244"/>
      <c r="E2" s="3244"/>
      <c r="F2" s="3244"/>
      <c r="G2" s="3245" t="s">
        <v>316</v>
      </c>
    </row>
    <row r="3" spans="1:18" s="21" customFormat="1" ht="15" customHeight="1">
      <c r="A3" s="3247"/>
      <c r="B3" s="3251"/>
      <c r="C3" s="3251" t="s">
        <v>651</v>
      </c>
      <c r="D3" s="3251" t="s">
        <v>612</v>
      </c>
      <c r="E3" s="3251" t="s">
        <v>613</v>
      </c>
      <c r="F3" s="3251"/>
      <c r="G3" s="3259"/>
    </row>
    <row r="4" spans="1:18" s="21" customFormat="1" ht="45.75" customHeight="1">
      <c r="A4" s="3253"/>
      <c r="B4" s="3254"/>
      <c r="C4" s="3254"/>
      <c r="D4" s="3254"/>
      <c r="E4" s="31" t="s">
        <v>651</v>
      </c>
      <c r="F4" s="31" t="s">
        <v>652</v>
      </c>
      <c r="G4" s="3269"/>
    </row>
    <row r="5" spans="1:18" s="524" customFormat="1" ht="33" customHeight="1">
      <c r="A5" s="521"/>
      <c r="B5" s="3280" t="s">
        <v>502</v>
      </c>
      <c r="C5" s="3280"/>
      <c r="D5" s="3280"/>
      <c r="E5" s="3280"/>
      <c r="F5" s="3280"/>
      <c r="G5" s="3280"/>
    </row>
    <row r="6" spans="1:18" s="2" customFormat="1" ht="12">
      <c r="A6" s="40" t="s">
        <v>680</v>
      </c>
      <c r="B6" s="1214">
        <v>514</v>
      </c>
      <c r="C6" s="1214">
        <v>248</v>
      </c>
      <c r="D6" s="1214">
        <v>175</v>
      </c>
      <c r="E6" s="1216">
        <v>73</v>
      </c>
      <c r="F6" s="1218">
        <v>0</v>
      </c>
      <c r="G6" s="1214">
        <v>266</v>
      </c>
      <c r="H6" s="107"/>
      <c r="I6" s="107"/>
      <c r="J6" s="525"/>
      <c r="K6" s="525"/>
    </row>
    <row r="7" spans="1:18" s="2" customFormat="1" ht="24" customHeight="1">
      <c r="A7" s="40" t="s">
        <v>219</v>
      </c>
      <c r="B7" s="1214">
        <v>165</v>
      </c>
      <c r="C7" s="1214">
        <v>102</v>
      </c>
      <c r="D7" s="1214">
        <v>74</v>
      </c>
      <c r="E7" s="1216">
        <v>28</v>
      </c>
      <c r="F7" s="1218">
        <v>0</v>
      </c>
      <c r="G7" s="1214">
        <v>63</v>
      </c>
      <c r="H7" s="107"/>
      <c r="I7" s="107"/>
      <c r="J7" s="525"/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220</v>
      </c>
      <c r="B8" s="1214">
        <v>132</v>
      </c>
      <c r="C8" s="1214">
        <v>49</v>
      </c>
      <c r="D8" s="1214">
        <v>28</v>
      </c>
      <c r="E8" s="1216">
        <v>21</v>
      </c>
      <c r="F8" s="1218">
        <v>0</v>
      </c>
      <c r="G8" s="1214">
        <v>83</v>
      </c>
      <c r="H8" s="107"/>
      <c r="I8" s="107"/>
      <c r="J8" s="525"/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822</v>
      </c>
      <c r="B9" s="1214">
        <v>189</v>
      </c>
      <c r="C9" s="1214">
        <v>108</v>
      </c>
      <c r="D9" s="1214">
        <v>65</v>
      </c>
      <c r="E9" s="1216">
        <v>43</v>
      </c>
      <c r="F9" s="1218">
        <v>0</v>
      </c>
      <c r="G9" s="1214">
        <v>81</v>
      </c>
      <c r="H9" s="107"/>
      <c r="I9" s="107"/>
      <c r="J9" s="525"/>
      <c r="K9" s="526"/>
      <c r="L9" s="527"/>
      <c r="M9" s="527"/>
      <c r="N9" s="527"/>
      <c r="O9" s="527"/>
      <c r="P9" s="527"/>
      <c r="Q9" s="527"/>
      <c r="R9" s="527"/>
    </row>
    <row r="10" spans="1:18" s="2" customFormat="1" ht="12">
      <c r="A10" s="40" t="s">
        <v>221</v>
      </c>
      <c r="B10" s="1214">
        <v>281</v>
      </c>
      <c r="C10" s="1214">
        <v>113</v>
      </c>
      <c r="D10" s="1214">
        <v>71</v>
      </c>
      <c r="E10" s="1216">
        <v>42</v>
      </c>
      <c r="F10" s="1218">
        <v>0</v>
      </c>
      <c r="G10" s="1214">
        <v>168</v>
      </c>
      <c r="H10" s="107"/>
      <c r="I10" s="107"/>
      <c r="J10" s="525"/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40" t="s">
        <v>235</v>
      </c>
      <c r="B11" s="1214">
        <v>875</v>
      </c>
      <c r="C11" s="1214">
        <v>444</v>
      </c>
      <c r="D11" s="1214">
        <v>261</v>
      </c>
      <c r="E11" s="1216">
        <v>183</v>
      </c>
      <c r="F11" s="1218">
        <v>4</v>
      </c>
      <c r="G11" s="1214">
        <v>431</v>
      </c>
      <c r="H11" s="107"/>
      <c r="I11" s="107"/>
      <c r="J11" s="525"/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24" customHeight="1">
      <c r="A12" s="40" t="s">
        <v>547</v>
      </c>
      <c r="B12" s="1214">
        <v>200</v>
      </c>
      <c r="C12" s="1214">
        <v>77</v>
      </c>
      <c r="D12" s="1214">
        <v>24</v>
      </c>
      <c r="E12" s="1216">
        <v>53</v>
      </c>
      <c r="F12" s="1218">
        <v>0</v>
      </c>
      <c r="G12" s="1214">
        <v>123</v>
      </c>
      <c r="H12" s="107"/>
      <c r="I12" s="107"/>
      <c r="J12" s="525"/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222</v>
      </c>
      <c r="B13" s="1214">
        <v>161</v>
      </c>
      <c r="C13" s="1214">
        <v>70</v>
      </c>
      <c r="D13" s="1214">
        <v>36</v>
      </c>
      <c r="E13" s="1216">
        <v>34</v>
      </c>
      <c r="F13" s="1218">
        <v>0</v>
      </c>
      <c r="G13" s="1214">
        <v>91</v>
      </c>
      <c r="H13" s="107"/>
      <c r="I13" s="107"/>
      <c r="J13" s="525"/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12">
      <c r="A14" s="40" t="s">
        <v>29</v>
      </c>
      <c r="B14" s="1214">
        <v>19</v>
      </c>
      <c r="C14" s="1214">
        <v>15</v>
      </c>
      <c r="D14" s="1214">
        <v>11</v>
      </c>
      <c r="E14" s="1216">
        <v>4</v>
      </c>
      <c r="F14" s="1218">
        <v>0</v>
      </c>
      <c r="G14" s="1214">
        <v>4</v>
      </c>
      <c r="H14" s="107"/>
      <c r="I14" s="107"/>
      <c r="J14" s="525"/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>
      <c r="A15" s="40" t="s">
        <v>223</v>
      </c>
      <c r="B15" s="1214">
        <v>287</v>
      </c>
      <c r="C15" s="1214">
        <v>84</v>
      </c>
      <c r="D15" s="1214">
        <v>31</v>
      </c>
      <c r="E15" s="1216">
        <v>53</v>
      </c>
      <c r="F15" s="1218">
        <v>0</v>
      </c>
      <c r="G15" s="1214">
        <v>203</v>
      </c>
      <c r="H15" s="107"/>
      <c r="I15" s="107"/>
      <c r="J15" s="525"/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498</v>
      </c>
      <c r="B16" s="1214">
        <v>949</v>
      </c>
      <c r="C16" s="1214">
        <v>381</v>
      </c>
      <c r="D16" s="1214">
        <v>225</v>
      </c>
      <c r="E16" s="1216">
        <v>156</v>
      </c>
      <c r="F16" s="1218">
        <v>1</v>
      </c>
      <c r="G16" s="1214">
        <v>568</v>
      </c>
      <c r="H16" s="107"/>
      <c r="I16" s="107"/>
      <c r="J16" s="525"/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24" customHeight="1">
      <c r="A17" s="40" t="s">
        <v>470</v>
      </c>
      <c r="B17" s="1214">
        <v>56</v>
      </c>
      <c r="C17" s="1214">
        <v>41</v>
      </c>
      <c r="D17" s="1214">
        <v>13</v>
      </c>
      <c r="E17" s="1216">
        <v>28</v>
      </c>
      <c r="F17" s="1218">
        <v>0</v>
      </c>
      <c r="G17" s="1214">
        <v>15</v>
      </c>
      <c r="H17" s="107"/>
      <c r="I17" s="107"/>
      <c r="J17" s="525"/>
      <c r="K17" s="526"/>
      <c r="L17" s="527"/>
      <c r="M17" s="527"/>
      <c r="N17" s="527"/>
      <c r="O17" s="527"/>
      <c r="P17" s="527"/>
      <c r="Q17" s="527"/>
      <c r="R17" s="527"/>
    </row>
    <row r="18" spans="1:18" s="2" customFormat="1" ht="12">
      <c r="A18" s="40" t="s">
        <v>471</v>
      </c>
      <c r="B18" s="1214">
        <v>117</v>
      </c>
      <c r="C18" s="1214">
        <v>24</v>
      </c>
      <c r="D18" s="1214">
        <v>15</v>
      </c>
      <c r="E18" s="1216">
        <v>9</v>
      </c>
      <c r="F18" s="1218">
        <v>0</v>
      </c>
      <c r="G18" s="1214">
        <v>93</v>
      </c>
      <c r="H18" s="107"/>
      <c r="I18" s="107"/>
      <c r="J18" s="525"/>
      <c r="K18" s="526"/>
      <c r="L18" s="527"/>
      <c r="M18" s="527"/>
      <c r="N18" s="527"/>
      <c r="O18" s="527"/>
      <c r="P18" s="527"/>
      <c r="Q18" s="527"/>
      <c r="R18" s="527"/>
    </row>
    <row r="19" spans="1:18" s="3" customFormat="1" ht="24" customHeight="1">
      <c r="A19" s="90" t="s">
        <v>226</v>
      </c>
      <c r="B19" s="1215">
        <v>3945</v>
      </c>
      <c r="C19" s="1215">
        <v>1756</v>
      </c>
      <c r="D19" s="1215">
        <v>1029</v>
      </c>
      <c r="E19" s="1217">
        <v>727</v>
      </c>
      <c r="F19" s="1219">
        <v>5</v>
      </c>
      <c r="G19" s="1215">
        <v>2189</v>
      </c>
      <c r="H19" s="514"/>
      <c r="I19" s="514"/>
      <c r="J19" s="525"/>
      <c r="K19" s="526"/>
      <c r="L19" s="527"/>
      <c r="M19" s="527"/>
      <c r="N19" s="527"/>
      <c r="O19" s="527"/>
      <c r="P19" s="527"/>
      <c r="Q19" s="527"/>
      <c r="R19" s="527"/>
    </row>
    <row r="20" spans="1:18" s="524" customFormat="1" ht="33" customHeight="1">
      <c r="A20" s="521"/>
      <c r="B20" s="3280" t="s">
        <v>622</v>
      </c>
      <c r="C20" s="3280"/>
      <c r="D20" s="3280"/>
      <c r="E20" s="3280"/>
      <c r="F20" s="3280"/>
      <c r="G20" s="3280"/>
    </row>
    <row r="21" spans="1:18" s="2" customFormat="1" ht="12">
      <c r="A21" s="40" t="s">
        <v>680</v>
      </c>
      <c r="B21" s="1220">
        <v>211</v>
      </c>
      <c r="C21" s="1220">
        <v>68</v>
      </c>
      <c r="D21" s="1220">
        <v>49</v>
      </c>
      <c r="E21" s="1222">
        <v>19</v>
      </c>
      <c r="F21" s="1224">
        <v>0</v>
      </c>
      <c r="G21" s="1220">
        <v>143</v>
      </c>
      <c r="H21" s="107"/>
      <c r="I21" s="107"/>
      <c r="J21" s="525"/>
      <c r="K21" s="525"/>
    </row>
    <row r="22" spans="1:18" s="2" customFormat="1" ht="24" customHeight="1">
      <c r="A22" s="40" t="s">
        <v>219</v>
      </c>
      <c r="B22" s="1220">
        <v>50</v>
      </c>
      <c r="C22" s="1220">
        <v>24</v>
      </c>
      <c r="D22" s="1220">
        <v>18</v>
      </c>
      <c r="E22" s="1222">
        <v>6</v>
      </c>
      <c r="F22" s="1224">
        <v>0</v>
      </c>
      <c r="G22" s="1220">
        <v>26</v>
      </c>
      <c r="H22" s="107"/>
      <c r="I22" s="107"/>
      <c r="J22" s="525"/>
      <c r="K22" s="526"/>
      <c r="L22" s="527"/>
      <c r="M22" s="527"/>
      <c r="N22" s="527"/>
      <c r="O22" s="527"/>
      <c r="P22" s="527"/>
      <c r="Q22" s="527"/>
      <c r="R22" s="527"/>
    </row>
    <row r="23" spans="1:18" s="2" customFormat="1" ht="12">
      <c r="A23" s="40" t="s">
        <v>220</v>
      </c>
      <c r="B23" s="1220">
        <v>40</v>
      </c>
      <c r="C23" s="1220">
        <v>12</v>
      </c>
      <c r="D23" s="1220">
        <v>9</v>
      </c>
      <c r="E23" s="1222">
        <v>3</v>
      </c>
      <c r="F23" s="1224">
        <v>0</v>
      </c>
      <c r="G23" s="1220">
        <v>28</v>
      </c>
      <c r="H23" s="107"/>
      <c r="I23" s="107"/>
      <c r="J23" s="525"/>
      <c r="K23" s="526"/>
      <c r="L23" s="527"/>
      <c r="M23" s="527"/>
      <c r="N23" s="527"/>
      <c r="O23" s="527"/>
      <c r="P23" s="527"/>
      <c r="Q23" s="527"/>
      <c r="R23" s="527"/>
    </row>
    <row r="24" spans="1:18" s="2" customFormat="1" ht="12">
      <c r="A24" s="40" t="s">
        <v>822</v>
      </c>
      <c r="B24" s="1220">
        <v>69</v>
      </c>
      <c r="C24" s="1220">
        <v>42</v>
      </c>
      <c r="D24" s="1220">
        <v>30</v>
      </c>
      <c r="E24" s="1222">
        <v>12</v>
      </c>
      <c r="F24" s="1224">
        <v>0</v>
      </c>
      <c r="G24" s="1220">
        <v>27</v>
      </c>
      <c r="H24" s="107"/>
      <c r="I24" s="107"/>
      <c r="J24" s="525"/>
      <c r="K24" s="526"/>
      <c r="L24" s="527"/>
      <c r="M24" s="527"/>
      <c r="N24" s="527"/>
      <c r="O24" s="527"/>
      <c r="P24" s="527"/>
      <c r="Q24" s="527"/>
      <c r="R24" s="527"/>
    </row>
    <row r="25" spans="1:18" s="2" customFormat="1" ht="12">
      <c r="A25" s="40" t="s">
        <v>221</v>
      </c>
      <c r="B25" s="1220">
        <v>108</v>
      </c>
      <c r="C25" s="1220">
        <v>25</v>
      </c>
      <c r="D25" s="1220">
        <v>18</v>
      </c>
      <c r="E25" s="1222">
        <v>7</v>
      </c>
      <c r="F25" s="1224">
        <v>0</v>
      </c>
      <c r="G25" s="1220">
        <v>83</v>
      </c>
      <c r="H25" s="107"/>
      <c r="I25" s="107"/>
      <c r="J25" s="525"/>
      <c r="K25" s="526"/>
      <c r="L25" s="527"/>
      <c r="M25" s="527"/>
      <c r="N25" s="527"/>
      <c r="O25" s="527"/>
      <c r="P25" s="527"/>
      <c r="Q25" s="527"/>
      <c r="R25" s="527"/>
    </row>
    <row r="26" spans="1:18" s="2" customFormat="1" ht="24" customHeight="1">
      <c r="A26" s="40" t="s">
        <v>235</v>
      </c>
      <c r="B26" s="1220">
        <v>331</v>
      </c>
      <c r="C26" s="1220">
        <v>135</v>
      </c>
      <c r="D26" s="1220">
        <v>85</v>
      </c>
      <c r="E26" s="1222">
        <v>50</v>
      </c>
      <c r="F26" s="1224">
        <v>0</v>
      </c>
      <c r="G26" s="1220">
        <v>196</v>
      </c>
      <c r="H26" s="107"/>
      <c r="I26" s="107"/>
      <c r="J26" s="525"/>
      <c r="K26" s="526"/>
      <c r="L26" s="527"/>
      <c r="M26" s="527"/>
      <c r="N26" s="527"/>
      <c r="O26" s="527"/>
      <c r="P26" s="527"/>
      <c r="Q26" s="527"/>
      <c r="R26" s="527"/>
    </row>
    <row r="27" spans="1:18" s="2" customFormat="1" ht="24" customHeight="1">
      <c r="A27" s="40" t="s">
        <v>547</v>
      </c>
      <c r="B27" s="1220">
        <v>75</v>
      </c>
      <c r="C27" s="1220">
        <v>18</v>
      </c>
      <c r="D27" s="1220">
        <v>9</v>
      </c>
      <c r="E27" s="1222">
        <v>9</v>
      </c>
      <c r="F27" s="1224">
        <v>0</v>
      </c>
      <c r="G27" s="1220">
        <v>57</v>
      </c>
      <c r="H27" s="107"/>
      <c r="I27" s="107"/>
      <c r="J27" s="525"/>
      <c r="K27" s="526"/>
      <c r="L27" s="527"/>
      <c r="M27" s="527"/>
      <c r="N27" s="527"/>
      <c r="O27" s="527"/>
      <c r="P27" s="527"/>
      <c r="Q27" s="527"/>
      <c r="R27" s="527"/>
    </row>
    <row r="28" spans="1:18" s="2" customFormat="1" ht="12">
      <c r="A28" s="40" t="s">
        <v>222</v>
      </c>
      <c r="B28" s="1220">
        <v>42</v>
      </c>
      <c r="C28" s="1220">
        <v>17</v>
      </c>
      <c r="D28" s="1220">
        <v>11</v>
      </c>
      <c r="E28" s="1222">
        <v>6</v>
      </c>
      <c r="F28" s="1224">
        <v>0</v>
      </c>
      <c r="G28" s="1220">
        <v>25</v>
      </c>
      <c r="H28" s="107"/>
      <c r="I28" s="107"/>
      <c r="J28" s="525"/>
      <c r="K28" s="526"/>
      <c r="L28" s="527"/>
      <c r="M28" s="527"/>
      <c r="N28" s="527"/>
      <c r="O28" s="527"/>
      <c r="P28" s="527"/>
      <c r="Q28" s="527"/>
      <c r="R28" s="527"/>
    </row>
    <row r="29" spans="1:18" s="2" customFormat="1" ht="12">
      <c r="A29" s="40" t="s">
        <v>29</v>
      </c>
      <c r="B29" s="1220">
        <v>1</v>
      </c>
      <c r="C29" s="1220">
        <v>1</v>
      </c>
      <c r="D29" s="1220">
        <v>1</v>
      </c>
      <c r="E29" s="1222">
        <v>0</v>
      </c>
      <c r="F29" s="1224">
        <v>0</v>
      </c>
      <c r="G29" s="1220">
        <v>0</v>
      </c>
      <c r="H29" s="107"/>
      <c r="I29" s="107"/>
      <c r="J29" s="525"/>
      <c r="K29" s="526"/>
      <c r="L29" s="527"/>
      <c r="M29" s="527"/>
      <c r="N29" s="527"/>
      <c r="O29" s="527"/>
      <c r="P29" s="527"/>
      <c r="Q29" s="527"/>
      <c r="R29" s="527"/>
    </row>
    <row r="30" spans="1:18" s="2" customFormat="1" ht="24">
      <c r="A30" s="40" t="s">
        <v>223</v>
      </c>
      <c r="B30" s="1220">
        <v>112</v>
      </c>
      <c r="C30" s="1220">
        <v>21</v>
      </c>
      <c r="D30" s="1220">
        <v>7</v>
      </c>
      <c r="E30" s="1222">
        <v>14</v>
      </c>
      <c r="F30" s="1224">
        <v>0</v>
      </c>
      <c r="G30" s="1220">
        <v>91</v>
      </c>
      <c r="H30" s="107"/>
      <c r="I30" s="107"/>
      <c r="J30" s="525"/>
      <c r="K30" s="526"/>
      <c r="L30" s="527"/>
      <c r="M30" s="527"/>
      <c r="N30" s="527"/>
      <c r="O30" s="527"/>
      <c r="P30" s="527"/>
      <c r="Q30" s="527"/>
      <c r="R30" s="527"/>
    </row>
    <row r="31" spans="1:18" s="2" customFormat="1" ht="24" customHeight="1">
      <c r="A31" s="40" t="s">
        <v>498</v>
      </c>
      <c r="B31" s="1220">
        <v>393</v>
      </c>
      <c r="C31" s="1220">
        <v>110</v>
      </c>
      <c r="D31" s="1220">
        <v>70</v>
      </c>
      <c r="E31" s="1222">
        <v>40</v>
      </c>
      <c r="F31" s="1224">
        <v>1</v>
      </c>
      <c r="G31" s="1220">
        <v>283</v>
      </c>
      <c r="H31" s="107"/>
      <c r="I31" s="107"/>
      <c r="J31" s="525"/>
      <c r="K31" s="526"/>
      <c r="L31" s="527"/>
      <c r="M31" s="527"/>
      <c r="N31" s="527"/>
      <c r="O31" s="527"/>
      <c r="P31" s="527"/>
      <c r="Q31" s="527"/>
      <c r="R31" s="527"/>
    </row>
    <row r="32" spans="1:18" s="2" customFormat="1" ht="24" customHeight="1">
      <c r="A32" s="40" t="s">
        <v>470</v>
      </c>
      <c r="B32" s="1220">
        <v>23</v>
      </c>
      <c r="C32" s="1220">
        <v>14</v>
      </c>
      <c r="D32" s="1220">
        <v>5</v>
      </c>
      <c r="E32" s="1222">
        <v>9</v>
      </c>
      <c r="F32" s="1224">
        <v>0</v>
      </c>
      <c r="G32" s="1220">
        <v>9</v>
      </c>
      <c r="H32" s="107"/>
      <c r="I32" s="107"/>
      <c r="J32" s="525"/>
      <c r="K32" s="526"/>
      <c r="L32" s="527"/>
      <c r="M32" s="527"/>
      <c r="N32" s="527"/>
      <c r="O32" s="527"/>
      <c r="P32" s="527"/>
      <c r="Q32" s="527"/>
      <c r="R32" s="527"/>
    </row>
    <row r="33" spans="1:18" s="2" customFormat="1" ht="12">
      <c r="A33" s="40" t="s">
        <v>471</v>
      </c>
      <c r="B33" s="1220">
        <v>58</v>
      </c>
      <c r="C33" s="1220">
        <v>9</v>
      </c>
      <c r="D33" s="1220">
        <v>6</v>
      </c>
      <c r="E33" s="1222">
        <v>3</v>
      </c>
      <c r="F33" s="1224">
        <v>0</v>
      </c>
      <c r="G33" s="1220">
        <v>49</v>
      </c>
      <c r="H33" s="107"/>
      <c r="I33" s="107"/>
      <c r="J33" s="525"/>
      <c r="K33" s="526"/>
      <c r="L33" s="527"/>
      <c r="M33" s="527"/>
      <c r="N33" s="527"/>
      <c r="O33" s="527"/>
      <c r="P33" s="527"/>
      <c r="Q33" s="527"/>
      <c r="R33" s="527"/>
    </row>
    <row r="34" spans="1:18" s="3" customFormat="1" ht="24" customHeight="1">
      <c r="A34" s="90" t="s">
        <v>226</v>
      </c>
      <c r="B34" s="1221">
        <v>1513</v>
      </c>
      <c r="C34" s="1221">
        <v>496</v>
      </c>
      <c r="D34" s="1221">
        <v>318</v>
      </c>
      <c r="E34" s="1223">
        <v>178</v>
      </c>
      <c r="F34" s="1225">
        <v>1</v>
      </c>
      <c r="G34" s="1221">
        <v>1017</v>
      </c>
      <c r="H34" s="514"/>
      <c r="I34" s="514"/>
      <c r="J34" s="525"/>
      <c r="K34" s="526"/>
      <c r="L34" s="527"/>
      <c r="M34" s="527"/>
      <c r="N34" s="527"/>
      <c r="O34" s="527"/>
      <c r="P34" s="527"/>
      <c r="Q34" s="527"/>
      <c r="R34" s="527"/>
    </row>
    <row r="35" spans="1:18" s="524" customFormat="1" ht="33" customHeight="1">
      <c r="A35" s="521"/>
      <c r="B35" s="3280" t="s">
        <v>34</v>
      </c>
      <c r="C35" s="3280"/>
      <c r="D35" s="3280"/>
      <c r="E35" s="3280"/>
      <c r="F35" s="3280"/>
      <c r="G35" s="3280"/>
    </row>
    <row r="36" spans="1:18" s="2" customFormat="1" ht="12">
      <c r="A36" s="40" t="s">
        <v>680</v>
      </c>
      <c r="B36" s="1226">
        <v>303</v>
      </c>
      <c r="C36" s="1226">
        <v>180</v>
      </c>
      <c r="D36" s="1226">
        <v>126</v>
      </c>
      <c r="E36" s="1228">
        <v>54</v>
      </c>
      <c r="F36" s="1230">
        <v>0</v>
      </c>
      <c r="G36" s="1226">
        <v>123</v>
      </c>
      <c r="H36" s="107"/>
      <c r="I36" s="107"/>
      <c r="J36" s="525"/>
      <c r="K36" s="525"/>
    </row>
    <row r="37" spans="1:18" s="2" customFormat="1" ht="24" customHeight="1">
      <c r="A37" s="40" t="s">
        <v>219</v>
      </c>
      <c r="B37" s="1226">
        <v>115</v>
      </c>
      <c r="C37" s="1226">
        <v>78</v>
      </c>
      <c r="D37" s="1226">
        <v>56</v>
      </c>
      <c r="E37" s="1228">
        <v>22</v>
      </c>
      <c r="F37" s="1230">
        <v>0</v>
      </c>
      <c r="G37" s="1226">
        <v>37</v>
      </c>
      <c r="H37" s="107"/>
      <c r="I37" s="107"/>
      <c r="J37" s="525"/>
      <c r="K37" s="526"/>
      <c r="L37" s="527"/>
      <c r="M37" s="527"/>
      <c r="N37" s="527"/>
      <c r="O37" s="527"/>
      <c r="P37" s="527"/>
      <c r="Q37" s="527"/>
      <c r="R37" s="527"/>
    </row>
    <row r="38" spans="1:18" s="2" customFormat="1" ht="12">
      <c r="A38" s="40" t="s">
        <v>220</v>
      </c>
      <c r="B38" s="1226">
        <v>92</v>
      </c>
      <c r="C38" s="1226">
        <v>37</v>
      </c>
      <c r="D38" s="1226">
        <v>19</v>
      </c>
      <c r="E38" s="1228">
        <v>18</v>
      </c>
      <c r="F38" s="1230">
        <v>0</v>
      </c>
      <c r="G38" s="1226">
        <v>55</v>
      </c>
      <c r="H38" s="107"/>
      <c r="I38" s="107"/>
      <c r="J38" s="525"/>
      <c r="K38" s="526"/>
      <c r="L38" s="527"/>
      <c r="M38" s="527"/>
      <c r="N38" s="527"/>
      <c r="O38" s="527"/>
      <c r="P38" s="527"/>
      <c r="Q38" s="527"/>
      <c r="R38" s="527"/>
    </row>
    <row r="39" spans="1:18" s="2" customFormat="1" ht="12">
      <c r="A39" s="40" t="s">
        <v>822</v>
      </c>
      <c r="B39" s="1226">
        <v>120</v>
      </c>
      <c r="C39" s="1226">
        <v>66</v>
      </c>
      <c r="D39" s="1226">
        <v>35</v>
      </c>
      <c r="E39" s="1228">
        <v>31</v>
      </c>
      <c r="F39" s="1230">
        <v>0</v>
      </c>
      <c r="G39" s="1226">
        <v>54</v>
      </c>
      <c r="H39" s="107"/>
      <c r="I39" s="107"/>
      <c r="J39" s="525"/>
      <c r="K39" s="526"/>
      <c r="L39" s="527"/>
      <c r="M39" s="527"/>
      <c r="N39" s="527"/>
      <c r="O39" s="527"/>
      <c r="P39" s="527"/>
      <c r="Q39" s="527"/>
      <c r="R39" s="527"/>
    </row>
    <row r="40" spans="1:18" s="2" customFormat="1" ht="12">
      <c r="A40" s="40" t="s">
        <v>221</v>
      </c>
      <c r="B40" s="1226">
        <v>173</v>
      </c>
      <c r="C40" s="1226">
        <v>88</v>
      </c>
      <c r="D40" s="1226">
        <v>53</v>
      </c>
      <c r="E40" s="1228">
        <v>35</v>
      </c>
      <c r="F40" s="1230">
        <v>0</v>
      </c>
      <c r="G40" s="1226">
        <v>85</v>
      </c>
      <c r="H40" s="107"/>
      <c r="I40" s="107"/>
      <c r="J40" s="525"/>
      <c r="K40" s="526"/>
      <c r="L40" s="527"/>
      <c r="M40" s="527"/>
      <c r="N40" s="527"/>
      <c r="O40" s="527"/>
      <c r="P40" s="527"/>
      <c r="Q40" s="527"/>
      <c r="R40" s="527"/>
    </row>
    <row r="41" spans="1:18" s="2" customFormat="1" ht="24" customHeight="1">
      <c r="A41" s="40" t="s">
        <v>235</v>
      </c>
      <c r="B41" s="1226">
        <v>544</v>
      </c>
      <c r="C41" s="1226">
        <v>309</v>
      </c>
      <c r="D41" s="1226">
        <v>176</v>
      </c>
      <c r="E41" s="1228">
        <v>133</v>
      </c>
      <c r="F41" s="1230">
        <v>4</v>
      </c>
      <c r="G41" s="1226">
        <v>235</v>
      </c>
      <c r="H41" s="107"/>
      <c r="I41" s="107"/>
      <c r="J41" s="525"/>
      <c r="K41" s="526"/>
      <c r="L41" s="527"/>
      <c r="M41" s="527"/>
      <c r="N41" s="527"/>
      <c r="O41" s="527"/>
      <c r="P41" s="527"/>
      <c r="Q41" s="527"/>
      <c r="R41" s="527"/>
    </row>
    <row r="42" spans="1:18" s="2" customFormat="1" ht="24" customHeight="1">
      <c r="A42" s="40" t="s">
        <v>547</v>
      </c>
      <c r="B42" s="1226">
        <v>125</v>
      </c>
      <c r="C42" s="1226">
        <v>59</v>
      </c>
      <c r="D42" s="1226">
        <v>15</v>
      </c>
      <c r="E42" s="1228">
        <v>44</v>
      </c>
      <c r="F42" s="1230">
        <v>0</v>
      </c>
      <c r="G42" s="1226">
        <v>66</v>
      </c>
      <c r="H42" s="107"/>
      <c r="I42" s="107"/>
      <c r="J42" s="525"/>
      <c r="K42" s="526"/>
      <c r="L42" s="527"/>
      <c r="M42" s="527"/>
      <c r="N42" s="527"/>
      <c r="O42" s="527"/>
      <c r="P42" s="527"/>
      <c r="Q42" s="527"/>
      <c r="R42" s="527"/>
    </row>
    <row r="43" spans="1:18" s="2" customFormat="1" ht="12">
      <c r="A43" s="40" t="s">
        <v>222</v>
      </c>
      <c r="B43" s="1226">
        <v>119</v>
      </c>
      <c r="C43" s="1226">
        <v>53</v>
      </c>
      <c r="D43" s="1226">
        <v>25</v>
      </c>
      <c r="E43" s="1228">
        <v>28</v>
      </c>
      <c r="F43" s="1230">
        <v>0</v>
      </c>
      <c r="G43" s="1226">
        <v>66</v>
      </c>
      <c r="H43" s="107"/>
      <c r="I43" s="107"/>
      <c r="J43" s="525"/>
      <c r="K43" s="526"/>
      <c r="L43" s="527"/>
      <c r="M43" s="527"/>
      <c r="N43" s="527"/>
      <c r="O43" s="527"/>
      <c r="P43" s="527"/>
      <c r="Q43" s="527"/>
      <c r="R43" s="527"/>
    </row>
    <row r="44" spans="1:18" s="2" customFormat="1" ht="12">
      <c r="A44" s="40" t="s">
        <v>29</v>
      </c>
      <c r="B44" s="1226">
        <v>18</v>
      </c>
      <c r="C44" s="1226">
        <v>14</v>
      </c>
      <c r="D44" s="1226">
        <v>10</v>
      </c>
      <c r="E44" s="1228">
        <v>4</v>
      </c>
      <c r="F44" s="1230">
        <v>0</v>
      </c>
      <c r="G44" s="1226">
        <v>4</v>
      </c>
      <c r="H44" s="107"/>
      <c r="I44" s="107"/>
      <c r="J44" s="525"/>
      <c r="K44" s="526"/>
      <c r="L44" s="527"/>
      <c r="M44" s="527"/>
      <c r="N44" s="527"/>
      <c r="O44" s="527"/>
      <c r="P44" s="527"/>
      <c r="Q44" s="527"/>
      <c r="R44" s="527"/>
    </row>
    <row r="45" spans="1:18" s="2" customFormat="1" ht="24">
      <c r="A45" s="40" t="s">
        <v>223</v>
      </c>
      <c r="B45" s="1226">
        <v>175</v>
      </c>
      <c r="C45" s="1226">
        <v>63</v>
      </c>
      <c r="D45" s="1226">
        <v>24</v>
      </c>
      <c r="E45" s="1228">
        <v>39</v>
      </c>
      <c r="F45" s="1230">
        <v>0</v>
      </c>
      <c r="G45" s="1226">
        <v>112</v>
      </c>
      <c r="H45" s="107"/>
      <c r="I45" s="107"/>
      <c r="J45" s="525"/>
      <c r="K45" s="526"/>
      <c r="L45" s="527"/>
      <c r="M45" s="527"/>
      <c r="N45" s="527"/>
      <c r="O45" s="527"/>
      <c r="P45" s="527"/>
      <c r="Q45" s="527"/>
      <c r="R45" s="527"/>
    </row>
    <row r="46" spans="1:18" s="2" customFormat="1" ht="24" customHeight="1">
      <c r="A46" s="40" t="s">
        <v>498</v>
      </c>
      <c r="B46" s="1226">
        <v>556</v>
      </c>
      <c r="C46" s="1226">
        <v>271</v>
      </c>
      <c r="D46" s="1226">
        <v>155</v>
      </c>
      <c r="E46" s="1228">
        <v>116</v>
      </c>
      <c r="F46" s="1230">
        <v>0</v>
      </c>
      <c r="G46" s="1226">
        <v>285</v>
      </c>
      <c r="H46" s="107"/>
      <c r="I46" s="107"/>
      <c r="J46" s="525"/>
      <c r="K46" s="526"/>
      <c r="L46" s="527"/>
      <c r="M46" s="527"/>
      <c r="N46" s="527"/>
      <c r="O46" s="527"/>
      <c r="P46" s="527"/>
      <c r="Q46" s="527"/>
      <c r="R46" s="527"/>
    </row>
    <row r="47" spans="1:18" s="2" customFormat="1" ht="24" customHeight="1">
      <c r="A47" s="40" t="s">
        <v>470</v>
      </c>
      <c r="B47" s="1226">
        <v>33</v>
      </c>
      <c r="C47" s="1226">
        <v>27</v>
      </c>
      <c r="D47" s="1226">
        <v>8</v>
      </c>
      <c r="E47" s="1228">
        <v>19</v>
      </c>
      <c r="F47" s="1230">
        <v>0</v>
      </c>
      <c r="G47" s="1226">
        <v>6</v>
      </c>
      <c r="H47" s="107"/>
      <c r="I47" s="107"/>
      <c r="J47" s="525"/>
      <c r="K47" s="526"/>
      <c r="L47" s="527"/>
      <c r="M47" s="527"/>
      <c r="N47" s="527"/>
      <c r="O47" s="527"/>
      <c r="P47" s="527"/>
      <c r="Q47" s="527"/>
      <c r="R47" s="527"/>
    </row>
    <row r="48" spans="1:18" s="2" customFormat="1" ht="12">
      <c r="A48" s="40" t="s">
        <v>471</v>
      </c>
      <c r="B48" s="1226">
        <v>59</v>
      </c>
      <c r="C48" s="1226">
        <v>15</v>
      </c>
      <c r="D48" s="1226">
        <v>9</v>
      </c>
      <c r="E48" s="1228">
        <v>6</v>
      </c>
      <c r="F48" s="1230">
        <v>0</v>
      </c>
      <c r="G48" s="1226">
        <v>44</v>
      </c>
      <c r="H48" s="107"/>
      <c r="I48" s="107"/>
      <c r="J48" s="525"/>
      <c r="K48" s="526"/>
      <c r="L48" s="527"/>
      <c r="M48" s="527"/>
      <c r="N48" s="527"/>
      <c r="O48" s="527"/>
      <c r="P48" s="527"/>
      <c r="Q48" s="527"/>
      <c r="R48" s="527"/>
    </row>
    <row r="49" spans="1:18" s="3" customFormat="1" ht="24" customHeight="1">
      <c r="A49" s="90" t="s">
        <v>226</v>
      </c>
      <c r="B49" s="1227">
        <v>2432</v>
      </c>
      <c r="C49" s="1227">
        <v>1260</v>
      </c>
      <c r="D49" s="1227">
        <v>711</v>
      </c>
      <c r="E49" s="1229">
        <v>549</v>
      </c>
      <c r="F49" s="1231">
        <v>4</v>
      </c>
      <c r="G49" s="1227">
        <v>1172</v>
      </c>
      <c r="H49" s="514"/>
      <c r="I49" s="514"/>
      <c r="J49" s="525"/>
      <c r="K49" s="526"/>
      <c r="L49" s="527"/>
      <c r="M49" s="527"/>
      <c r="N49" s="527"/>
      <c r="O49" s="527"/>
      <c r="P49" s="527"/>
      <c r="Q49" s="527"/>
      <c r="R49" s="527"/>
    </row>
  </sheetData>
  <mergeCells count="11">
    <mergeCell ref="B35:G35"/>
    <mergeCell ref="B20:G20"/>
    <mergeCell ref="B5:G5"/>
    <mergeCell ref="A2:A4"/>
    <mergeCell ref="B2:B4"/>
    <mergeCell ref="A1:G1"/>
    <mergeCell ref="E3:F3"/>
    <mergeCell ref="C2:F2"/>
    <mergeCell ref="G2:G4"/>
    <mergeCell ref="C3:C4"/>
    <mergeCell ref="D3:D4"/>
  </mergeCells>
  <phoneticPr fontId="52" type="noConversion"/>
  <pageMargins left="0.70866141732283472" right="0.6692913385826772" top="0.98425196850393704" bottom="0.78740157480314965" header="0.51181102362204722" footer="0.39370078740157483"/>
  <pageSetup paperSize="9" firstPageNumber="189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 enableFormatConditionsCalculation="0">
    <tabColor rgb="FF00B050"/>
  </sheetPr>
  <dimension ref="A1:G71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8.7109375" style="1" customWidth="1"/>
    <col min="2" max="7" width="9.7109375" style="1" customWidth="1"/>
    <col min="8" max="16384" width="11.42578125" style="1"/>
  </cols>
  <sheetData>
    <row r="1" spans="1:7" ht="36" customHeight="1">
      <c r="A1" s="3242" t="s">
        <v>1259</v>
      </c>
      <c r="B1" s="3242"/>
      <c r="C1" s="3242"/>
      <c r="D1" s="3242"/>
      <c r="E1" s="3242"/>
      <c r="F1" s="3242"/>
      <c r="G1" s="3242"/>
    </row>
    <row r="2" spans="1:7" s="21" customFormat="1" ht="12.2" customHeight="1">
      <c r="A2" s="3282" t="s">
        <v>531</v>
      </c>
      <c r="B2" s="3277" t="s">
        <v>461</v>
      </c>
      <c r="C2" s="3285"/>
      <c r="D2" s="3282"/>
      <c r="E2" s="3277" t="s">
        <v>766</v>
      </c>
      <c r="F2" s="3285"/>
      <c r="G2" s="3285"/>
    </row>
    <row r="3" spans="1:7" s="21" customFormat="1" ht="12.2" customHeight="1">
      <c r="A3" s="3283"/>
      <c r="B3" s="3286"/>
      <c r="C3" s="3287"/>
      <c r="D3" s="3288"/>
      <c r="E3" s="3286"/>
      <c r="F3" s="3287"/>
      <c r="G3" s="3287"/>
    </row>
    <row r="4" spans="1:7" s="21" customFormat="1" ht="12.2" customHeight="1">
      <c r="A4" s="3284"/>
      <c r="B4" s="31" t="s">
        <v>33</v>
      </c>
      <c r="C4" s="31" t="s">
        <v>622</v>
      </c>
      <c r="D4" s="31" t="s">
        <v>34</v>
      </c>
      <c r="E4" s="31" t="s">
        <v>33</v>
      </c>
      <c r="F4" s="31" t="s">
        <v>622</v>
      </c>
      <c r="G4" s="22" t="s">
        <v>34</v>
      </c>
    </row>
    <row r="5" spans="1:7" s="4" customFormat="1" ht="18" customHeight="1">
      <c r="A5" s="27" t="s">
        <v>623</v>
      </c>
      <c r="B5" s="1258">
        <v>4</v>
      </c>
      <c r="C5" s="1258">
        <v>0</v>
      </c>
      <c r="D5" s="1258">
        <v>4</v>
      </c>
      <c r="E5" s="1257">
        <v>0</v>
      </c>
      <c r="F5" s="1257">
        <v>0</v>
      </c>
      <c r="G5" s="1257">
        <v>0</v>
      </c>
    </row>
    <row r="6" spans="1:7" s="4" customFormat="1" ht="15.75" customHeight="1">
      <c r="A6" s="27">
        <v>25</v>
      </c>
      <c r="B6" s="1258">
        <v>16</v>
      </c>
      <c r="C6" s="1258">
        <v>5</v>
      </c>
      <c r="D6" s="1258">
        <v>11</v>
      </c>
      <c r="E6" s="1257">
        <v>0</v>
      </c>
      <c r="F6" s="1257">
        <v>0</v>
      </c>
      <c r="G6" s="1257">
        <v>0</v>
      </c>
    </row>
    <row r="7" spans="1:7" s="4" customFormat="1" ht="12.2" customHeight="1">
      <c r="A7" s="27">
        <v>26</v>
      </c>
      <c r="B7" s="1258">
        <v>14</v>
      </c>
      <c r="C7" s="1258">
        <v>3</v>
      </c>
      <c r="D7" s="1258">
        <v>11</v>
      </c>
      <c r="E7" s="1257">
        <v>0</v>
      </c>
      <c r="F7" s="1257">
        <v>0</v>
      </c>
      <c r="G7" s="1257">
        <v>0</v>
      </c>
    </row>
    <row r="8" spans="1:7" s="4" customFormat="1" ht="12.2" customHeight="1">
      <c r="A8" s="27">
        <v>27</v>
      </c>
      <c r="B8" s="1258">
        <v>33</v>
      </c>
      <c r="C8" s="1258">
        <v>10</v>
      </c>
      <c r="D8" s="1258">
        <v>23</v>
      </c>
      <c r="E8" s="1257">
        <v>0</v>
      </c>
      <c r="F8" s="1257">
        <v>0</v>
      </c>
      <c r="G8" s="1257">
        <v>0</v>
      </c>
    </row>
    <row r="9" spans="1:7" s="4" customFormat="1" ht="12.2" customHeight="1">
      <c r="A9" s="27">
        <v>28</v>
      </c>
      <c r="B9" s="1258">
        <v>38</v>
      </c>
      <c r="C9" s="1258">
        <v>8</v>
      </c>
      <c r="D9" s="1258">
        <v>30</v>
      </c>
      <c r="E9" s="1257">
        <v>0</v>
      </c>
      <c r="F9" s="1257">
        <v>0</v>
      </c>
      <c r="G9" s="1257">
        <v>0</v>
      </c>
    </row>
    <row r="10" spans="1:7" s="4" customFormat="1" ht="12.2" customHeight="1">
      <c r="A10" s="27">
        <v>29</v>
      </c>
      <c r="B10" s="1258">
        <v>51</v>
      </c>
      <c r="C10" s="1258">
        <v>10</v>
      </c>
      <c r="D10" s="1258">
        <v>41</v>
      </c>
      <c r="E10" s="1257">
        <v>0</v>
      </c>
      <c r="F10" s="1257">
        <v>0</v>
      </c>
      <c r="G10" s="1257">
        <v>0</v>
      </c>
    </row>
    <row r="11" spans="1:7" s="4" customFormat="1" ht="12.2" customHeight="1">
      <c r="A11" s="27" t="s">
        <v>624</v>
      </c>
      <c r="B11" s="1258">
        <v>152</v>
      </c>
      <c r="C11" s="1258">
        <v>36</v>
      </c>
      <c r="D11" s="1258">
        <v>116</v>
      </c>
      <c r="E11" s="1257">
        <v>0</v>
      </c>
      <c r="F11" s="1257">
        <v>0</v>
      </c>
      <c r="G11" s="1257">
        <v>0</v>
      </c>
    </row>
    <row r="12" spans="1:7" s="4" customFormat="1" ht="15.75" customHeight="1">
      <c r="A12" s="27">
        <v>30</v>
      </c>
      <c r="B12" s="1258">
        <v>56</v>
      </c>
      <c r="C12" s="1258">
        <v>9</v>
      </c>
      <c r="D12" s="1258">
        <v>47</v>
      </c>
      <c r="E12" s="1257">
        <v>0</v>
      </c>
      <c r="F12" s="1257">
        <v>0</v>
      </c>
      <c r="G12" s="1257">
        <v>0</v>
      </c>
    </row>
    <row r="13" spans="1:7" s="4" customFormat="1" ht="12.2" customHeight="1">
      <c r="A13" s="27">
        <v>31</v>
      </c>
      <c r="B13" s="1258">
        <v>64</v>
      </c>
      <c r="C13" s="1258">
        <v>16</v>
      </c>
      <c r="D13" s="1258">
        <v>48</v>
      </c>
      <c r="E13" s="1257">
        <v>0</v>
      </c>
      <c r="F13" s="1257">
        <v>0</v>
      </c>
      <c r="G13" s="1257">
        <v>0</v>
      </c>
    </row>
    <row r="14" spans="1:7" s="4" customFormat="1" ht="12.2" customHeight="1">
      <c r="A14" s="27">
        <v>32</v>
      </c>
      <c r="B14" s="1258">
        <v>76</v>
      </c>
      <c r="C14" s="1258">
        <v>19</v>
      </c>
      <c r="D14" s="1258">
        <v>57</v>
      </c>
      <c r="E14" s="1257">
        <v>0</v>
      </c>
      <c r="F14" s="1257">
        <v>0</v>
      </c>
      <c r="G14" s="1257">
        <v>0</v>
      </c>
    </row>
    <row r="15" spans="1:7" s="4" customFormat="1" ht="12.2" customHeight="1">
      <c r="A15" s="27">
        <v>33</v>
      </c>
      <c r="B15" s="1258">
        <v>90</v>
      </c>
      <c r="C15" s="1258">
        <v>22</v>
      </c>
      <c r="D15" s="1258">
        <v>68</v>
      </c>
      <c r="E15" s="1257">
        <v>0</v>
      </c>
      <c r="F15" s="1257">
        <v>0</v>
      </c>
      <c r="G15" s="1257">
        <v>0</v>
      </c>
    </row>
    <row r="16" spans="1:7" s="4" customFormat="1" ht="12.2" customHeight="1">
      <c r="A16" s="27">
        <v>34</v>
      </c>
      <c r="B16" s="1258">
        <v>80</v>
      </c>
      <c r="C16" s="1258">
        <v>17</v>
      </c>
      <c r="D16" s="1258">
        <v>63</v>
      </c>
      <c r="E16" s="1257">
        <v>0</v>
      </c>
      <c r="F16" s="1257">
        <v>0</v>
      </c>
      <c r="G16" s="1257">
        <v>0</v>
      </c>
    </row>
    <row r="17" spans="1:7" s="4" customFormat="1" ht="12.2" customHeight="1">
      <c r="A17" s="27" t="s">
        <v>624</v>
      </c>
      <c r="B17" s="1258">
        <v>366</v>
      </c>
      <c r="C17" s="1258">
        <v>83</v>
      </c>
      <c r="D17" s="1258">
        <v>283</v>
      </c>
      <c r="E17" s="1257">
        <v>0</v>
      </c>
      <c r="F17" s="1257">
        <v>0</v>
      </c>
      <c r="G17" s="1257">
        <v>0</v>
      </c>
    </row>
    <row r="18" spans="1:7" s="4" customFormat="1" ht="15.75" customHeight="1">
      <c r="A18" s="27">
        <v>35</v>
      </c>
      <c r="B18" s="1258">
        <v>88</v>
      </c>
      <c r="C18" s="1258">
        <v>25</v>
      </c>
      <c r="D18" s="1258">
        <v>63</v>
      </c>
      <c r="E18" s="1257">
        <v>0</v>
      </c>
      <c r="F18" s="1257">
        <v>0</v>
      </c>
      <c r="G18" s="1257">
        <v>0</v>
      </c>
    </row>
    <row r="19" spans="1:7" s="4" customFormat="1" ht="12.2" customHeight="1">
      <c r="A19" s="27">
        <v>36</v>
      </c>
      <c r="B19" s="1258">
        <v>114</v>
      </c>
      <c r="C19" s="1258">
        <v>32</v>
      </c>
      <c r="D19" s="1258">
        <v>82</v>
      </c>
      <c r="E19" s="1257">
        <v>0</v>
      </c>
      <c r="F19" s="1257">
        <v>0</v>
      </c>
      <c r="G19" s="1257">
        <v>0</v>
      </c>
    </row>
    <row r="20" spans="1:7" s="4" customFormat="1" ht="12.2" customHeight="1">
      <c r="A20" s="27">
        <v>37</v>
      </c>
      <c r="B20" s="1258">
        <v>133</v>
      </c>
      <c r="C20" s="1258">
        <v>24</v>
      </c>
      <c r="D20" s="1258">
        <v>109</v>
      </c>
      <c r="E20" s="1257">
        <v>0</v>
      </c>
      <c r="F20" s="1257">
        <v>0</v>
      </c>
      <c r="G20" s="1257">
        <v>0</v>
      </c>
    </row>
    <row r="21" spans="1:7" s="4" customFormat="1" ht="12.2" customHeight="1">
      <c r="A21" s="27">
        <v>38</v>
      </c>
      <c r="B21" s="1258">
        <v>128</v>
      </c>
      <c r="C21" s="1258">
        <v>34</v>
      </c>
      <c r="D21" s="1258">
        <v>94</v>
      </c>
      <c r="E21" s="1257">
        <v>0</v>
      </c>
      <c r="F21" s="1257">
        <v>0</v>
      </c>
      <c r="G21" s="1257">
        <v>0</v>
      </c>
    </row>
    <row r="22" spans="1:7" s="4" customFormat="1" ht="12.2" customHeight="1">
      <c r="A22" s="27">
        <v>39</v>
      </c>
      <c r="B22" s="1258">
        <v>126</v>
      </c>
      <c r="C22" s="1258">
        <v>29</v>
      </c>
      <c r="D22" s="1258">
        <v>97</v>
      </c>
      <c r="E22" s="1257">
        <v>0</v>
      </c>
      <c r="F22" s="1257">
        <v>0</v>
      </c>
      <c r="G22" s="1257">
        <v>0</v>
      </c>
    </row>
    <row r="23" spans="1:7" s="4" customFormat="1" ht="12.2" customHeight="1">
      <c r="A23" s="27" t="s">
        <v>624</v>
      </c>
      <c r="B23" s="1258">
        <v>589</v>
      </c>
      <c r="C23" s="1258">
        <v>144</v>
      </c>
      <c r="D23" s="1258">
        <v>445</v>
      </c>
      <c r="E23" s="1257">
        <v>0</v>
      </c>
      <c r="F23" s="1257">
        <v>0</v>
      </c>
      <c r="G23" s="1257">
        <v>0</v>
      </c>
    </row>
    <row r="24" spans="1:7" s="4" customFormat="1" ht="15.75" customHeight="1">
      <c r="A24" s="27">
        <v>40</v>
      </c>
      <c r="B24" s="1258">
        <v>83</v>
      </c>
      <c r="C24" s="1258">
        <v>28</v>
      </c>
      <c r="D24" s="1258">
        <v>55</v>
      </c>
      <c r="E24" s="1257">
        <v>0</v>
      </c>
      <c r="F24" s="1257">
        <v>0</v>
      </c>
      <c r="G24" s="1257">
        <v>0</v>
      </c>
    </row>
    <row r="25" spans="1:7" s="4" customFormat="1" ht="12.2" customHeight="1">
      <c r="A25" s="27">
        <v>41</v>
      </c>
      <c r="B25" s="1258">
        <v>71</v>
      </c>
      <c r="C25" s="1258">
        <v>25</v>
      </c>
      <c r="D25" s="1258">
        <v>46</v>
      </c>
      <c r="E25" s="1257">
        <v>0</v>
      </c>
      <c r="F25" s="1257">
        <v>0</v>
      </c>
      <c r="G25" s="1257">
        <v>0</v>
      </c>
    </row>
    <row r="26" spans="1:7" s="4" customFormat="1" ht="12.2" customHeight="1">
      <c r="A26" s="27">
        <v>42</v>
      </c>
      <c r="B26" s="1258">
        <v>116</v>
      </c>
      <c r="C26" s="1258">
        <v>33</v>
      </c>
      <c r="D26" s="1258">
        <v>83</v>
      </c>
      <c r="E26" s="1257">
        <v>0</v>
      </c>
      <c r="F26" s="1257">
        <v>0</v>
      </c>
      <c r="G26" s="1257">
        <v>0</v>
      </c>
    </row>
    <row r="27" spans="1:7" s="4" customFormat="1" ht="12.2" customHeight="1">
      <c r="A27" s="27">
        <v>43</v>
      </c>
      <c r="B27" s="1258">
        <v>123</v>
      </c>
      <c r="C27" s="1258">
        <v>49</v>
      </c>
      <c r="D27" s="1258">
        <v>74</v>
      </c>
      <c r="E27" s="1257">
        <v>0</v>
      </c>
      <c r="F27" s="1257">
        <v>0</v>
      </c>
      <c r="G27" s="1257">
        <v>0</v>
      </c>
    </row>
    <row r="28" spans="1:7" s="4" customFormat="1" ht="12.2" customHeight="1">
      <c r="A28" s="27">
        <v>44</v>
      </c>
      <c r="B28" s="1258">
        <v>183</v>
      </c>
      <c r="C28" s="1258">
        <v>57</v>
      </c>
      <c r="D28" s="1258">
        <v>126</v>
      </c>
      <c r="E28" s="1257">
        <v>0</v>
      </c>
      <c r="F28" s="1257">
        <v>0</v>
      </c>
      <c r="G28" s="1257">
        <v>0</v>
      </c>
    </row>
    <row r="29" spans="1:7" s="4" customFormat="1" ht="12.2" customHeight="1">
      <c r="A29" s="27" t="s">
        <v>624</v>
      </c>
      <c r="B29" s="1258">
        <v>576</v>
      </c>
      <c r="C29" s="1258">
        <v>192</v>
      </c>
      <c r="D29" s="1258">
        <v>384</v>
      </c>
      <c r="E29" s="1257">
        <v>0</v>
      </c>
      <c r="F29" s="1257">
        <v>0</v>
      </c>
      <c r="G29" s="1257">
        <v>0</v>
      </c>
    </row>
    <row r="30" spans="1:7" s="4" customFormat="1" ht="15.75" customHeight="1">
      <c r="A30" s="27">
        <v>45</v>
      </c>
      <c r="B30" s="1258">
        <v>183</v>
      </c>
      <c r="C30" s="1258">
        <v>48</v>
      </c>
      <c r="D30" s="1258">
        <v>135</v>
      </c>
      <c r="E30" s="1257">
        <v>0</v>
      </c>
      <c r="F30" s="1257">
        <v>0</v>
      </c>
      <c r="G30" s="1257">
        <v>0</v>
      </c>
    </row>
    <row r="31" spans="1:7" s="4" customFormat="1" ht="12.2" customHeight="1">
      <c r="A31" s="27">
        <v>46</v>
      </c>
      <c r="B31" s="1258">
        <v>155</v>
      </c>
      <c r="C31" s="1258">
        <v>52</v>
      </c>
      <c r="D31" s="1258">
        <v>103</v>
      </c>
      <c r="E31" s="1257">
        <v>0</v>
      </c>
      <c r="F31" s="1257">
        <v>0</v>
      </c>
      <c r="G31" s="1257">
        <v>0</v>
      </c>
    </row>
    <row r="32" spans="1:7" s="4" customFormat="1" ht="12.2" customHeight="1">
      <c r="A32" s="27">
        <v>47</v>
      </c>
      <c r="B32" s="1258">
        <v>194</v>
      </c>
      <c r="C32" s="1258">
        <v>75</v>
      </c>
      <c r="D32" s="1258">
        <v>119</v>
      </c>
      <c r="E32" s="1257">
        <v>0</v>
      </c>
      <c r="F32" s="1257">
        <v>0</v>
      </c>
      <c r="G32" s="1257">
        <v>0</v>
      </c>
    </row>
    <row r="33" spans="1:7" s="4" customFormat="1" ht="12.2" customHeight="1">
      <c r="A33" s="27">
        <v>48</v>
      </c>
      <c r="B33" s="1258">
        <v>207</v>
      </c>
      <c r="C33" s="1258">
        <v>75</v>
      </c>
      <c r="D33" s="1258">
        <v>132</v>
      </c>
      <c r="E33" s="1257">
        <v>0</v>
      </c>
      <c r="F33" s="1257">
        <v>0</v>
      </c>
      <c r="G33" s="1257">
        <v>0</v>
      </c>
    </row>
    <row r="34" spans="1:7" s="4" customFormat="1" ht="12.2" customHeight="1">
      <c r="A34" s="27">
        <v>49</v>
      </c>
      <c r="B34" s="1258">
        <v>205</v>
      </c>
      <c r="C34" s="1258">
        <v>86</v>
      </c>
      <c r="D34" s="1258">
        <v>119</v>
      </c>
      <c r="E34" s="1257">
        <v>0</v>
      </c>
      <c r="F34" s="1257">
        <v>0</v>
      </c>
      <c r="G34" s="1257">
        <v>0</v>
      </c>
    </row>
    <row r="35" spans="1:7" s="4" customFormat="1" ht="12.2" customHeight="1">
      <c r="A35" s="27" t="s">
        <v>624</v>
      </c>
      <c r="B35" s="1258">
        <v>944</v>
      </c>
      <c r="C35" s="1258">
        <v>336</v>
      </c>
      <c r="D35" s="1258">
        <v>608</v>
      </c>
      <c r="E35" s="1257">
        <v>0</v>
      </c>
      <c r="F35" s="1257">
        <v>0</v>
      </c>
      <c r="G35" s="1257">
        <v>0</v>
      </c>
    </row>
    <row r="36" spans="1:7" s="4" customFormat="1" ht="15.75" customHeight="1">
      <c r="A36" s="27">
        <v>50</v>
      </c>
      <c r="B36" s="1258">
        <v>210</v>
      </c>
      <c r="C36" s="1258">
        <v>93</v>
      </c>
      <c r="D36" s="1258">
        <v>117</v>
      </c>
      <c r="E36" s="1257">
        <v>0</v>
      </c>
      <c r="F36" s="1257">
        <v>0</v>
      </c>
      <c r="G36" s="1257">
        <v>0</v>
      </c>
    </row>
    <row r="37" spans="1:7" s="4" customFormat="1" ht="12.2" customHeight="1">
      <c r="A37" s="27">
        <v>51</v>
      </c>
      <c r="B37" s="1258">
        <v>210</v>
      </c>
      <c r="C37" s="1258">
        <v>82</v>
      </c>
      <c r="D37" s="1258">
        <v>128</v>
      </c>
      <c r="E37" s="1257">
        <v>0</v>
      </c>
      <c r="F37" s="1257">
        <v>0</v>
      </c>
      <c r="G37" s="1257">
        <v>0</v>
      </c>
    </row>
    <row r="38" spans="1:7" s="4" customFormat="1" ht="12.2" customHeight="1">
      <c r="A38" s="27">
        <v>52</v>
      </c>
      <c r="B38" s="1258">
        <v>225</v>
      </c>
      <c r="C38" s="1258">
        <v>101</v>
      </c>
      <c r="D38" s="1258">
        <v>124</v>
      </c>
      <c r="E38" s="1257">
        <v>0</v>
      </c>
      <c r="F38" s="1257">
        <v>0</v>
      </c>
      <c r="G38" s="1257">
        <v>0</v>
      </c>
    </row>
    <row r="39" spans="1:7" s="4" customFormat="1" ht="12.2" customHeight="1">
      <c r="A39" s="27">
        <v>53</v>
      </c>
      <c r="B39" s="1258">
        <v>217</v>
      </c>
      <c r="C39" s="1258">
        <v>88</v>
      </c>
      <c r="D39" s="1258">
        <v>129</v>
      </c>
      <c r="E39" s="1257">
        <v>0</v>
      </c>
      <c r="F39" s="1257">
        <v>0</v>
      </c>
      <c r="G39" s="1257">
        <v>0</v>
      </c>
    </row>
    <row r="40" spans="1:7" s="4" customFormat="1" ht="12.2" customHeight="1">
      <c r="A40" s="27">
        <v>54</v>
      </c>
      <c r="B40" s="1258">
        <v>223</v>
      </c>
      <c r="C40" s="1258">
        <v>80</v>
      </c>
      <c r="D40" s="1258">
        <v>143</v>
      </c>
      <c r="E40" s="1257">
        <v>0</v>
      </c>
      <c r="F40" s="1257">
        <v>0</v>
      </c>
      <c r="G40" s="1257">
        <v>0</v>
      </c>
    </row>
    <row r="41" spans="1:7" s="4" customFormat="1" ht="12.2" customHeight="1">
      <c r="A41" s="27" t="s">
        <v>624</v>
      </c>
      <c r="B41" s="1258">
        <v>1085</v>
      </c>
      <c r="C41" s="1258">
        <v>444</v>
      </c>
      <c r="D41" s="1258">
        <v>641</v>
      </c>
      <c r="E41" s="1257">
        <v>0</v>
      </c>
      <c r="F41" s="1257">
        <v>0</v>
      </c>
      <c r="G41" s="1257">
        <v>0</v>
      </c>
    </row>
    <row r="42" spans="1:7" s="4" customFormat="1" ht="15.75" customHeight="1">
      <c r="A42" s="27">
        <v>55</v>
      </c>
      <c r="B42" s="1258">
        <v>211</v>
      </c>
      <c r="C42" s="1258">
        <v>87</v>
      </c>
      <c r="D42" s="1258">
        <v>124</v>
      </c>
      <c r="E42" s="1257">
        <v>0</v>
      </c>
      <c r="F42" s="1257">
        <v>0</v>
      </c>
      <c r="G42" s="1257">
        <v>0</v>
      </c>
    </row>
    <row r="43" spans="1:7" s="4" customFormat="1" ht="12.2" customHeight="1">
      <c r="A43" s="27">
        <v>56</v>
      </c>
      <c r="B43" s="1258">
        <v>203</v>
      </c>
      <c r="C43" s="1258">
        <v>80</v>
      </c>
      <c r="D43" s="1258">
        <v>123</v>
      </c>
      <c r="E43" s="1257">
        <v>0</v>
      </c>
      <c r="F43" s="1257">
        <v>0</v>
      </c>
      <c r="G43" s="1257">
        <v>0</v>
      </c>
    </row>
    <row r="44" spans="1:7" s="4" customFormat="1" ht="12.2" customHeight="1">
      <c r="A44" s="27">
        <v>57</v>
      </c>
      <c r="B44" s="1258">
        <v>236</v>
      </c>
      <c r="C44" s="1258">
        <v>90</v>
      </c>
      <c r="D44" s="1258">
        <v>146</v>
      </c>
      <c r="E44" s="1257">
        <v>0</v>
      </c>
      <c r="F44" s="1257">
        <v>0</v>
      </c>
      <c r="G44" s="1257">
        <v>0</v>
      </c>
    </row>
    <row r="45" spans="1:7" s="4" customFormat="1" ht="12.2" customHeight="1">
      <c r="A45" s="27">
        <v>58</v>
      </c>
      <c r="B45" s="1258">
        <v>224</v>
      </c>
      <c r="C45" s="1258">
        <v>74</v>
      </c>
      <c r="D45" s="1258">
        <v>150</v>
      </c>
      <c r="E45" s="1260">
        <v>0</v>
      </c>
      <c r="F45" s="1261">
        <v>0</v>
      </c>
      <c r="G45" s="1260">
        <v>0</v>
      </c>
    </row>
    <row r="46" spans="1:7" s="4" customFormat="1" ht="12.2" customHeight="1">
      <c r="A46" s="27">
        <v>59</v>
      </c>
      <c r="B46" s="1258">
        <v>218</v>
      </c>
      <c r="C46" s="1258">
        <v>90</v>
      </c>
      <c r="D46" s="1258">
        <v>128</v>
      </c>
      <c r="E46" s="1260">
        <v>0</v>
      </c>
      <c r="F46" s="1261">
        <v>0</v>
      </c>
      <c r="G46" s="1260">
        <v>0</v>
      </c>
    </row>
    <row r="47" spans="1:7" s="4" customFormat="1" ht="12.2" customHeight="1">
      <c r="A47" s="27" t="s">
        <v>624</v>
      </c>
      <c r="B47" s="1258">
        <v>1092</v>
      </c>
      <c r="C47" s="1258">
        <v>421</v>
      </c>
      <c r="D47" s="1258">
        <v>671</v>
      </c>
      <c r="E47" s="1260">
        <v>0</v>
      </c>
      <c r="F47" s="1261">
        <v>0</v>
      </c>
      <c r="G47" s="1260">
        <v>0</v>
      </c>
    </row>
    <row r="48" spans="1:7" s="4" customFormat="1" ht="15.75" customHeight="1">
      <c r="A48" s="27">
        <v>60</v>
      </c>
      <c r="B48" s="1258">
        <v>226</v>
      </c>
      <c r="C48" s="1258">
        <v>110</v>
      </c>
      <c r="D48" s="1258">
        <v>116</v>
      </c>
      <c r="E48" s="1260">
        <v>0</v>
      </c>
      <c r="F48" s="1261">
        <v>0</v>
      </c>
      <c r="G48" s="1260">
        <v>0</v>
      </c>
    </row>
    <row r="49" spans="1:7" s="4" customFormat="1" ht="12.2" customHeight="1">
      <c r="A49" s="27">
        <v>61</v>
      </c>
      <c r="B49" s="1258">
        <v>238</v>
      </c>
      <c r="C49" s="1258">
        <v>92</v>
      </c>
      <c r="D49" s="1258">
        <v>146</v>
      </c>
      <c r="E49" s="1260">
        <v>2</v>
      </c>
      <c r="F49" s="1261">
        <v>0</v>
      </c>
      <c r="G49" s="1260">
        <v>2</v>
      </c>
    </row>
    <row r="50" spans="1:7" s="4" customFormat="1" ht="12.2" customHeight="1">
      <c r="A50" s="27">
        <v>62</v>
      </c>
      <c r="B50" s="1258">
        <v>220</v>
      </c>
      <c r="C50" s="1258">
        <v>95</v>
      </c>
      <c r="D50" s="1258">
        <v>125</v>
      </c>
      <c r="E50" s="1260">
        <v>3</v>
      </c>
      <c r="F50" s="1261">
        <v>0</v>
      </c>
      <c r="G50" s="1260">
        <v>3</v>
      </c>
    </row>
    <row r="51" spans="1:7" s="4" customFormat="1" ht="12.2" customHeight="1">
      <c r="A51" s="27">
        <v>63</v>
      </c>
      <c r="B51" s="1258">
        <v>146</v>
      </c>
      <c r="C51" s="1258">
        <v>65</v>
      </c>
      <c r="D51" s="1258">
        <v>81</v>
      </c>
      <c r="E51" s="1260">
        <v>20</v>
      </c>
      <c r="F51" s="1261">
        <v>5</v>
      </c>
      <c r="G51" s="1260">
        <v>15</v>
      </c>
    </row>
    <row r="52" spans="1:7" s="4" customFormat="1" ht="12.2" customHeight="1">
      <c r="A52" s="27">
        <v>64</v>
      </c>
      <c r="B52" s="1258">
        <v>90</v>
      </c>
      <c r="C52" s="1258">
        <v>49</v>
      </c>
      <c r="D52" s="1258">
        <v>41</v>
      </c>
      <c r="E52" s="1260">
        <v>11</v>
      </c>
      <c r="F52" s="1261">
        <v>2</v>
      </c>
      <c r="G52" s="1260">
        <v>9</v>
      </c>
    </row>
    <row r="53" spans="1:7" s="4" customFormat="1" ht="12.2" customHeight="1">
      <c r="A53" s="27" t="s">
        <v>624</v>
      </c>
      <c r="B53" s="1258">
        <v>920</v>
      </c>
      <c r="C53" s="1258">
        <v>411</v>
      </c>
      <c r="D53" s="1258">
        <v>509</v>
      </c>
      <c r="E53" s="1260">
        <v>36</v>
      </c>
      <c r="F53" s="1261">
        <v>7</v>
      </c>
      <c r="G53" s="1260">
        <v>29</v>
      </c>
    </row>
    <row r="54" spans="1:7" s="4" customFormat="1" ht="15.75" customHeight="1">
      <c r="A54" s="27" t="s">
        <v>317</v>
      </c>
      <c r="B54" s="1258">
        <v>50</v>
      </c>
      <c r="C54" s="1258">
        <v>33</v>
      </c>
      <c r="D54" s="1258">
        <v>17</v>
      </c>
      <c r="E54" s="1260">
        <v>1</v>
      </c>
      <c r="F54" s="1261">
        <v>1</v>
      </c>
      <c r="G54" s="1260">
        <v>0</v>
      </c>
    </row>
    <row r="55" spans="1:7" s="4" customFormat="1" ht="16.5" customHeight="1">
      <c r="A55" s="25" t="s">
        <v>625</v>
      </c>
      <c r="B55" s="1259">
        <v>5778</v>
      </c>
      <c r="C55" s="1259">
        <v>2100</v>
      </c>
      <c r="D55" s="1259">
        <v>3678</v>
      </c>
      <c r="E55" s="1262">
        <v>37</v>
      </c>
      <c r="F55" s="1263">
        <v>8</v>
      </c>
      <c r="G55" s="1262">
        <v>29</v>
      </c>
    </row>
    <row r="56" spans="1:7" s="4" customFormat="1" ht="12">
      <c r="A56" s="13"/>
      <c r="B56" s="6"/>
      <c r="C56" s="6"/>
      <c r="D56" s="6"/>
      <c r="E56" s="26"/>
      <c r="F56" s="26"/>
      <c r="G56" s="26"/>
    </row>
    <row r="57" spans="1:7" s="4" customFormat="1" ht="12.75" customHeight="1"/>
    <row r="58" spans="1:7" s="4" customFormat="1" ht="12.75" customHeight="1"/>
    <row r="59" spans="1:7" s="4" customFormat="1" ht="12.75" customHeight="1"/>
    <row r="60" spans="1:7" s="4" customFormat="1" ht="12"/>
    <row r="61" spans="1:7" s="4" customFormat="1" ht="12"/>
    <row r="62" spans="1:7" s="4" customFormat="1" ht="12"/>
    <row r="63" spans="1:7" s="4" customFormat="1" ht="12"/>
    <row r="64" spans="1:7" s="4" customFormat="1" ht="12"/>
    <row r="65" s="4" customFormat="1" ht="12"/>
    <row r="66" s="4" customFormat="1" ht="12"/>
    <row r="67" s="4" customFormat="1" ht="12"/>
    <row r="68" s="4" customFormat="1" ht="12"/>
    <row r="69" s="4" customFormat="1" ht="12"/>
    <row r="70" s="4" customFormat="1" ht="12"/>
    <row r="71" s="4" customFormat="1" ht="12"/>
  </sheetData>
  <customSheetViews>
    <customSheetView guid="{CD871849-AF88-40FB-A846-05CBB7D43A84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4">
    <mergeCell ref="A2:A4"/>
    <mergeCell ref="B2:D3"/>
    <mergeCell ref="E2:G3"/>
    <mergeCell ref="A1:G1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191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40"/>
  <sheetViews>
    <sheetView showGridLines="0" zoomScaleNormal="100" workbookViewId="0">
      <selection sqref="A1:G1"/>
    </sheetView>
  </sheetViews>
  <sheetFormatPr baseColWidth="10" defaultRowHeight="12.75"/>
  <cols>
    <col min="1" max="1" width="37.140625" style="506" customWidth="1"/>
    <col min="2" max="7" width="8.28515625" style="506" customWidth="1"/>
    <col min="8" max="16384" width="11.42578125" style="506"/>
  </cols>
  <sheetData>
    <row r="1" spans="1:7" ht="36" customHeight="1">
      <c r="A1" s="3242" t="s">
        <v>1260</v>
      </c>
      <c r="B1" s="3242"/>
      <c r="C1" s="3242"/>
      <c r="D1" s="3242"/>
      <c r="E1" s="3242"/>
      <c r="F1" s="3242"/>
      <c r="G1" s="3242"/>
    </row>
    <row r="2" spans="1:7" s="3181" customFormat="1" ht="12.2" customHeight="1">
      <c r="A2" s="3282" t="s">
        <v>190</v>
      </c>
      <c r="B2" s="3293" t="s">
        <v>502</v>
      </c>
      <c r="C2" s="3276" t="s">
        <v>626</v>
      </c>
      <c r="D2" s="3277" t="s">
        <v>510</v>
      </c>
      <c r="E2" s="3285"/>
      <c r="F2" s="3285"/>
      <c r="G2" s="3285"/>
    </row>
    <row r="3" spans="1:7" s="3181" customFormat="1" ht="12.2" customHeight="1">
      <c r="A3" s="3291"/>
      <c r="B3" s="3294"/>
      <c r="C3" s="3294"/>
      <c r="D3" s="3251" t="s">
        <v>511</v>
      </c>
      <c r="E3" s="3251"/>
      <c r="F3" s="3251" t="s">
        <v>512</v>
      </c>
      <c r="G3" s="3259"/>
    </row>
    <row r="4" spans="1:7" s="3181" customFormat="1" ht="12.2" customHeight="1">
      <c r="A4" s="3291"/>
      <c r="B4" s="3294"/>
      <c r="C4" s="3294"/>
      <c r="D4" s="3296" t="s">
        <v>33</v>
      </c>
      <c r="E4" s="3271" t="s">
        <v>627</v>
      </c>
      <c r="F4" s="3296" t="s">
        <v>33</v>
      </c>
      <c r="G4" s="3289" t="s">
        <v>627</v>
      </c>
    </row>
    <row r="5" spans="1:7" s="3181" customFormat="1" ht="12.2" customHeight="1">
      <c r="A5" s="3292"/>
      <c r="B5" s="3295"/>
      <c r="C5" s="3295"/>
      <c r="D5" s="3295"/>
      <c r="E5" s="3295"/>
      <c r="F5" s="3295"/>
      <c r="G5" s="3290"/>
    </row>
    <row r="6" spans="1:7" s="3179" customFormat="1" ht="36" customHeight="1">
      <c r="A6" s="3188" t="s">
        <v>1092</v>
      </c>
      <c r="B6" s="515">
        <v>5900</v>
      </c>
      <c r="C6" s="515">
        <v>3708</v>
      </c>
      <c r="D6" s="515">
        <v>4191</v>
      </c>
      <c r="E6" s="515">
        <v>2477</v>
      </c>
      <c r="F6" s="515">
        <v>1709</v>
      </c>
      <c r="G6" s="515">
        <v>1231</v>
      </c>
    </row>
    <row r="7" spans="1:7" s="3179" customFormat="1" ht="27" customHeight="1">
      <c r="A7" s="509" t="s">
        <v>191</v>
      </c>
      <c r="B7" s="2477">
        <v>569</v>
      </c>
      <c r="C7" s="2477">
        <v>417</v>
      </c>
      <c r="D7" s="2477">
        <v>222</v>
      </c>
      <c r="E7" s="2477">
        <v>161</v>
      </c>
      <c r="F7" s="2477">
        <v>347</v>
      </c>
      <c r="G7" s="2477">
        <v>256</v>
      </c>
    </row>
    <row r="8" spans="1:7" s="3176" customFormat="1" ht="12.2" customHeight="1">
      <c r="A8" s="5" t="s">
        <v>678</v>
      </c>
      <c r="B8" s="2476"/>
      <c r="C8" s="2476"/>
      <c r="D8" s="2476"/>
      <c r="E8" s="2476"/>
      <c r="F8" s="2476"/>
      <c r="G8" s="2476"/>
    </row>
    <row r="9" spans="1:7" s="3176" customFormat="1" ht="24" customHeight="1">
      <c r="A9" s="54" t="s">
        <v>850</v>
      </c>
      <c r="B9" s="2476">
        <v>81</v>
      </c>
      <c r="C9" s="2476">
        <v>60</v>
      </c>
      <c r="D9" s="2476">
        <v>56</v>
      </c>
      <c r="E9" s="2476">
        <v>42</v>
      </c>
      <c r="F9" s="2476">
        <v>25</v>
      </c>
      <c r="G9" s="2476">
        <v>18</v>
      </c>
    </row>
    <row r="10" spans="1:7" s="3176" customFormat="1" ht="24" customHeight="1">
      <c r="A10" s="54" t="s">
        <v>345</v>
      </c>
      <c r="B10" s="2476">
        <v>163</v>
      </c>
      <c r="C10" s="2476">
        <v>119</v>
      </c>
      <c r="D10" s="2476">
        <v>72</v>
      </c>
      <c r="E10" s="2476">
        <v>52</v>
      </c>
      <c r="F10" s="2476">
        <v>91</v>
      </c>
      <c r="G10" s="2476">
        <v>67</v>
      </c>
    </row>
    <row r="11" spans="1:7" s="3176" customFormat="1" ht="24">
      <c r="A11" s="54" t="s">
        <v>420</v>
      </c>
      <c r="B11" s="2476">
        <v>77</v>
      </c>
      <c r="C11" s="2476">
        <v>67</v>
      </c>
      <c r="D11" s="2476">
        <v>49</v>
      </c>
      <c r="E11" s="2476">
        <v>41</v>
      </c>
      <c r="F11" s="2476">
        <v>28</v>
      </c>
      <c r="G11" s="2476">
        <v>26</v>
      </c>
    </row>
    <row r="12" spans="1:7" s="3176" customFormat="1" ht="24" customHeight="1">
      <c r="A12" s="54" t="s">
        <v>462</v>
      </c>
      <c r="B12" s="2476">
        <v>181</v>
      </c>
      <c r="C12" s="2476">
        <v>121</v>
      </c>
      <c r="D12" s="2476">
        <v>23</v>
      </c>
      <c r="E12" s="2476">
        <v>10</v>
      </c>
      <c r="F12" s="2476">
        <v>158</v>
      </c>
      <c r="G12" s="2476">
        <v>111</v>
      </c>
    </row>
    <row r="13" spans="1:7" s="3176" customFormat="1" ht="36">
      <c r="A13" s="54" t="s">
        <v>760</v>
      </c>
      <c r="B13" s="2476">
        <v>32</v>
      </c>
      <c r="C13" s="2476">
        <v>21</v>
      </c>
      <c r="D13" s="2476">
        <v>9</v>
      </c>
      <c r="E13" s="2476">
        <v>6</v>
      </c>
      <c r="F13" s="2476">
        <v>23</v>
      </c>
      <c r="G13" s="2476">
        <v>15</v>
      </c>
    </row>
    <row r="14" spans="1:7" s="3179" customFormat="1" ht="27" customHeight="1">
      <c r="A14" s="509" t="s">
        <v>305</v>
      </c>
      <c r="B14" s="2477">
        <v>691</v>
      </c>
      <c r="C14" s="2477">
        <v>447</v>
      </c>
      <c r="D14" s="2477">
        <v>391</v>
      </c>
      <c r="E14" s="2477">
        <v>220</v>
      </c>
      <c r="F14" s="2477">
        <v>300</v>
      </c>
      <c r="G14" s="2477">
        <v>227</v>
      </c>
    </row>
    <row r="15" spans="1:7" s="3176" customFormat="1" ht="12.2" customHeight="1">
      <c r="A15" s="5" t="s">
        <v>678</v>
      </c>
      <c r="B15" s="2476"/>
      <c r="C15" s="2476"/>
      <c r="D15" s="2476"/>
      <c r="E15" s="2476"/>
      <c r="F15" s="2476"/>
      <c r="G15" s="2476"/>
    </row>
    <row r="16" spans="1:7" s="3176" customFormat="1" ht="24">
      <c r="A16" s="54" t="s">
        <v>344</v>
      </c>
      <c r="B16" s="2476">
        <v>196</v>
      </c>
      <c r="C16" s="2476">
        <v>90</v>
      </c>
      <c r="D16" s="2476">
        <v>173</v>
      </c>
      <c r="E16" s="2476">
        <v>75</v>
      </c>
      <c r="F16" s="2476">
        <v>23</v>
      </c>
      <c r="G16" s="2476">
        <v>15</v>
      </c>
    </row>
    <row r="17" spans="1:7" s="3176" customFormat="1" ht="24">
      <c r="A17" s="54" t="s">
        <v>209</v>
      </c>
      <c r="B17" s="2476">
        <v>43</v>
      </c>
      <c r="C17" s="2476">
        <v>30</v>
      </c>
      <c r="D17" s="2476">
        <v>38</v>
      </c>
      <c r="E17" s="2476">
        <v>26</v>
      </c>
      <c r="F17" s="2476">
        <v>5</v>
      </c>
      <c r="G17" s="2476">
        <v>4</v>
      </c>
    </row>
    <row r="18" spans="1:7" s="3176" customFormat="1" ht="24">
      <c r="A18" s="54" t="s">
        <v>546</v>
      </c>
      <c r="B18" s="2476">
        <v>129</v>
      </c>
      <c r="C18" s="2476">
        <v>85</v>
      </c>
      <c r="D18" s="2476">
        <v>70</v>
      </c>
      <c r="E18" s="2476">
        <v>41</v>
      </c>
      <c r="F18" s="2476">
        <v>59</v>
      </c>
      <c r="G18" s="2476">
        <v>44</v>
      </c>
    </row>
    <row r="19" spans="1:7" s="3176" customFormat="1" ht="24">
      <c r="A19" s="54" t="s">
        <v>421</v>
      </c>
      <c r="B19" s="2476">
        <v>115</v>
      </c>
      <c r="C19" s="2476">
        <v>101</v>
      </c>
      <c r="D19" s="2476">
        <v>64</v>
      </c>
      <c r="E19" s="2476">
        <v>52</v>
      </c>
      <c r="F19" s="2476">
        <v>51</v>
      </c>
      <c r="G19" s="2476">
        <v>49</v>
      </c>
    </row>
    <row r="20" spans="1:7" s="3176" customFormat="1" ht="24">
      <c r="A20" s="54" t="s">
        <v>849</v>
      </c>
      <c r="B20" s="2476">
        <v>81</v>
      </c>
      <c r="C20" s="2476">
        <v>52</v>
      </c>
      <c r="D20" s="2476">
        <v>11</v>
      </c>
      <c r="E20" s="2476">
        <v>8</v>
      </c>
      <c r="F20" s="2476">
        <v>70</v>
      </c>
      <c r="G20" s="2476">
        <v>44</v>
      </c>
    </row>
    <row r="21" spans="1:7" s="3176" customFormat="1" ht="24">
      <c r="A21" s="54" t="s">
        <v>65</v>
      </c>
      <c r="B21" s="2476">
        <v>101</v>
      </c>
      <c r="C21" s="2476">
        <v>71</v>
      </c>
      <c r="D21" s="2476">
        <v>23</v>
      </c>
      <c r="E21" s="2476">
        <v>11</v>
      </c>
      <c r="F21" s="2476">
        <v>78</v>
      </c>
      <c r="G21" s="2476">
        <v>60</v>
      </c>
    </row>
    <row r="22" spans="1:7" s="3179" customFormat="1" ht="36" customHeight="1">
      <c r="A22" s="3188" t="s">
        <v>1879</v>
      </c>
      <c r="B22" s="515">
        <f t="shared" ref="B22:G22" si="0">B6+B7-B14</f>
        <v>5778</v>
      </c>
      <c r="C22" s="515">
        <f t="shared" si="0"/>
        <v>3678</v>
      </c>
      <c r="D22" s="515">
        <f t="shared" si="0"/>
        <v>4022</v>
      </c>
      <c r="E22" s="515">
        <f t="shared" si="0"/>
        <v>2418</v>
      </c>
      <c r="F22" s="515">
        <f t="shared" si="0"/>
        <v>1756</v>
      </c>
      <c r="G22" s="515">
        <f t="shared" si="0"/>
        <v>1260</v>
      </c>
    </row>
    <row r="23" spans="1:7" ht="12.2" customHeight="1"/>
    <row r="24" spans="1:7" ht="12.2" customHeight="1"/>
    <row r="25" spans="1:7" ht="12.2" customHeight="1"/>
    <row r="26" spans="1:7" ht="12.2" customHeight="1"/>
    <row r="27" spans="1:7" ht="12.2" customHeight="1"/>
    <row r="28" spans="1:7" ht="12.2" customHeight="1"/>
    <row r="29" spans="1:7" ht="12.2" customHeight="1"/>
    <row r="30" spans="1:7" ht="12.2" customHeight="1"/>
    <row r="31" spans="1:7" ht="12.2" customHeight="1"/>
    <row r="32" spans="1:7" ht="12.2" customHeight="1"/>
    <row r="33" ht="12.2" customHeight="1"/>
    <row r="34" ht="12.2" customHeight="1"/>
    <row r="35" ht="12.2" customHeight="1"/>
    <row r="36" ht="12.2" customHeight="1"/>
    <row r="37" ht="12.2" customHeight="1"/>
    <row r="38" ht="12.2" customHeight="1"/>
    <row r="39" ht="12.2" customHeight="1"/>
    <row r="40" ht="12.2" customHeight="1"/>
  </sheetData>
  <mergeCells count="11">
    <mergeCell ref="G4:G5"/>
    <mergeCell ref="A1:G1"/>
    <mergeCell ref="A2:A5"/>
    <mergeCell ref="B2:B5"/>
    <mergeCell ref="C2:C5"/>
    <mergeCell ref="D2:G2"/>
    <mergeCell ref="D3:E3"/>
    <mergeCell ref="F3:G3"/>
    <mergeCell ref="D4:D5"/>
    <mergeCell ref="E4:E5"/>
    <mergeCell ref="F4:F5"/>
  </mergeCells>
  <pageMargins left="0.78740157480314965" right="0.78740157480314965" top="0.98425196850393704" bottom="0.78740157480314965" header="0.51181102362204722" footer="0.39370078740157483"/>
  <pageSetup paperSize="9" firstPageNumber="192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 enableFormatConditionsCalculation="0">
    <tabColor rgb="FF00B050"/>
  </sheetPr>
  <dimension ref="A1:G29"/>
  <sheetViews>
    <sheetView showGridLines="0" zoomScaleNormal="100" workbookViewId="0">
      <selection activeCell="A30" sqref="A30"/>
    </sheetView>
  </sheetViews>
  <sheetFormatPr baseColWidth="10" defaultRowHeight="12.75"/>
  <cols>
    <col min="1" max="1" width="37.140625" customWidth="1"/>
    <col min="2" max="7" width="8.28515625" customWidth="1"/>
  </cols>
  <sheetData>
    <row r="1" spans="1:7" ht="36" customHeight="1">
      <c r="A1" s="3242" t="s">
        <v>1261</v>
      </c>
      <c r="B1" s="3242"/>
      <c r="C1" s="3242"/>
      <c r="D1" s="3242"/>
      <c r="E1" s="3242"/>
      <c r="F1" s="3242"/>
      <c r="G1" s="3242"/>
    </row>
    <row r="2" spans="1:7" s="21" customFormat="1" ht="12.2" customHeight="1">
      <c r="A2" s="3282" t="s">
        <v>509</v>
      </c>
      <c r="B2" s="3293" t="s">
        <v>502</v>
      </c>
      <c r="C2" s="3276" t="s">
        <v>626</v>
      </c>
      <c r="D2" s="3277" t="s">
        <v>510</v>
      </c>
      <c r="E2" s="3285"/>
      <c r="F2" s="3285"/>
      <c r="G2" s="3285"/>
    </row>
    <row r="3" spans="1:7" s="21" customFormat="1" ht="12.2" customHeight="1">
      <c r="A3" s="3291"/>
      <c r="B3" s="3294"/>
      <c r="C3" s="3294"/>
      <c r="D3" s="3251" t="s">
        <v>511</v>
      </c>
      <c r="E3" s="3251"/>
      <c r="F3" s="3251" t="s">
        <v>512</v>
      </c>
      <c r="G3" s="3259"/>
    </row>
    <row r="4" spans="1:7" s="21" customFormat="1" ht="12.2" customHeight="1">
      <c r="A4" s="3291"/>
      <c r="B4" s="3294"/>
      <c r="C4" s="3294"/>
      <c r="D4" s="3296" t="s">
        <v>33</v>
      </c>
      <c r="E4" s="3271" t="s">
        <v>627</v>
      </c>
      <c r="F4" s="3296" t="s">
        <v>33</v>
      </c>
      <c r="G4" s="3289" t="s">
        <v>627</v>
      </c>
    </row>
    <row r="5" spans="1:7" s="21" customFormat="1" ht="12.2" customHeight="1">
      <c r="A5" s="3292"/>
      <c r="B5" s="3295"/>
      <c r="C5" s="3295"/>
      <c r="D5" s="3295"/>
      <c r="E5" s="3295"/>
      <c r="F5" s="3295"/>
      <c r="G5" s="3290"/>
    </row>
    <row r="6" spans="1:7" s="4" customFormat="1" ht="24" customHeight="1">
      <c r="A6" s="5" t="s">
        <v>513</v>
      </c>
      <c r="B6" s="1212">
        <v>18</v>
      </c>
      <c r="C6" s="1212">
        <v>10</v>
      </c>
      <c r="D6" s="1212">
        <v>17</v>
      </c>
      <c r="E6" s="1212">
        <v>10</v>
      </c>
      <c r="F6" s="1230">
        <v>1</v>
      </c>
      <c r="G6" s="1230">
        <v>0</v>
      </c>
    </row>
    <row r="7" spans="1:7" s="4" customFormat="1" ht="12.2" customHeight="1">
      <c r="A7" s="507" t="s">
        <v>1224</v>
      </c>
      <c r="B7" s="1212">
        <v>44</v>
      </c>
      <c r="C7" s="1212">
        <v>32</v>
      </c>
      <c r="D7" s="1212">
        <v>39</v>
      </c>
      <c r="E7" s="1212">
        <v>28</v>
      </c>
      <c r="F7" s="1230">
        <v>5</v>
      </c>
      <c r="G7" s="1230">
        <v>4</v>
      </c>
    </row>
    <row r="8" spans="1:7" s="4" customFormat="1" ht="12.2" customHeight="1">
      <c r="A8" s="5" t="s">
        <v>514</v>
      </c>
      <c r="B8" s="1212">
        <v>37</v>
      </c>
      <c r="C8" s="1212">
        <v>29</v>
      </c>
      <c r="D8" s="1212">
        <v>32</v>
      </c>
      <c r="E8" s="1212">
        <v>25</v>
      </c>
      <c r="F8" s="1230">
        <v>5</v>
      </c>
      <c r="G8" s="1230">
        <v>4</v>
      </c>
    </row>
    <row r="9" spans="1:7" s="6" customFormat="1" ht="24" customHeight="1">
      <c r="A9" s="7" t="s">
        <v>502</v>
      </c>
      <c r="B9" s="1213">
        <v>62</v>
      </c>
      <c r="C9" s="1213">
        <v>42</v>
      </c>
      <c r="D9" s="1213">
        <v>56</v>
      </c>
      <c r="E9" s="1213">
        <v>38</v>
      </c>
      <c r="F9" s="1231">
        <v>6</v>
      </c>
      <c r="G9" s="1231">
        <v>4</v>
      </c>
    </row>
    <row r="10" spans="1:7" ht="12.2" customHeight="1"/>
    <row r="11" spans="1:7" ht="12.2" customHeight="1"/>
    <row r="12" spans="1:7" ht="12.2" customHeight="1"/>
    <row r="13" spans="1:7" ht="12.2" customHeight="1"/>
    <row r="14" spans="1:7" ht="12.2" customHeight="1"/>
    <row r="15" spans="1:7" ht="12.2" customHeight="1"/>
    <row r="16" spans="1:7" ht="12.2" customHeight="1"/>
    <row r="17" ht="12.2" customHeight="1"/>
    <row r="18" ht="12.2" customHeight="1"/>
    <row r="19" ht="12.2" customHeight="1"/>
    <row r="20" ht="12.2" customHeight="1"/>
    <row r="21" ht="12.2" customHeight="1"/>
    <row r="22" ht="12.2" customHeight="1"/>
    <row r="23" ht="12.2" customHeight="1"/>
    <row r="24" ht="12.2" customHeight="1"/>
    <row r="25" ht="12.2" customHeight="1"/>
    <row r="26" ht="12.2" customHeight="1"/>
    <row r="27" ht="12.2" customHeight="1"/>
    <row r="28" ht="12.2" customHeight="1"/>
    <row r="29" ht="12.2" customHeight="1"/>
  </sheetData>
  <customSheetViews>
    <customSheetView guid="{CD871849-AF88-40FB-A846-05CBB7D43A84}" showGridLines="0" showRuler="0">
      <selection activeCell="D50" sqref="D50"/>
      <pageMargins left="0.78740157480314965" right="0.78740157480314965" top="0.98425196850393704" bottom="0.78740157480314965" header="0.51181102362204722" footer="0.39370078740157483"/>
      <pageSetup paperSize="9" firstPageNumber="95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50" sqref="D50"/>
      <pageMargins left="0.78740157480314965" right="0.78740157480314965" top="0.98425196850393704" bottom="0.78740157480314965" header="0.51181102362204722" footer="0.39370078740157483"/>
      <pageSetup paperSize="9" firstPageNumber="95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1">
    <mergeCell ref="D3:E3"/>
    <mergeCell ref="F3:G3"/>
    <mergeCell ref="A1:G1"/>
    <mergeCell ref="B2:B5"/>
    <mergeCell ref="D4:D5"/>
    <mergeCell ref="E4:E5"/>
    <mergeCell ref="G4:G5"/>
    <mergeCell ref="C2:C5"/>
    <mergeCell ref="A2:A5"/>
    <mergeCell ref="F4:F5"/>
    <mergeCell ref="D2:G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192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tabColor rgb="FF00B050"/>
  </sheetPr>
  <dimension ref="A1:R50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5.5703125" style="19" customWidth="1"/>
    <col min="2" max="6" width="12.28515625" style="19" customWidth="1"/>
    <col min="7" max="16384" width="11.42578125" style="19"/>
  </cols>
  <sheetData>
    <row r="1" spans="1:18" ht="36" customHeight="1">
      <c r="A1" s="3242" t="s">
        <v>1262</v>
      </c>
      <c r="B1" s="3242"/>
      <c r="C1" s="3242"/>
      <c r="D1" s="3242"/>
      <c r="E1" s="3242"/>
      <c r="F1" s="3242"/>
    </row>
    <row r="2" spans="1:18" s="21" customFormat="1" ht="21" customHeight="1">
      <c r="A2" s="3246" t="s">
        <v>552</v>
      </c>
      <c r="B2" s="3244" t="s">
        <v>61</v>
      </c>
      <c r="C2" s="3244" t="s">
        <v>342</v>
      </c>
      <c r="D2" s="3244" t="s">
        <v>599</v>
      </c>
      <c r="E2" s="3244"/>
      <c r="F2" s="3245"/>
    </row>
    <row r="3" spans="1:18" s="21" customFormat="1" ht="21" customHeight="1">
      <c r="A3" s="3253"/>
      <c r="B3" s="3254"/>
      <c r="C3" s="3254"/>
      <c r="D3" s="540" t="s">
        <v>33</v>
      </c>
      <c r="E3" s="540" t="s">
        <v>622</v>
      </c>
      <c r="F3" s="541" t="s">
        <v>34</v>
      </c>
    </row>
    <row r="4" spans="1:18" s="4" customFormat="1" ht="33" customHeight="1">
      <c r="A4" s="9"/>
      <c r="B4" s="3297" t="s">
        <v>520</v>
      </c>
      <c r="C4" s="3297"/>
      <c r="D4" s="3297"/>
      <c r="E4" s="3297"/>
      <c r="F4" s="3297"/>
    </row>
    <row r="5" spans="1:18" s="2" customFormat="1" ht="12">
      <c r="A5" s="40" t="s">
        <v>680</v>
      </c>
      <c r="B5" s="1079">
        <v>14</v>
      </c>
      <c r="C5" s="838">
        <v>336</v>
      </c>
      <c r="D5" s="839">
        <v>6276</v>
      </c>
      <c r="E5" s="839">
        <v>4001</v>
      </c>
      <c r="F5" s="839">
        <v>2275</v>
      </c>
      <c r="G5" s="107"/>
      <c r="H5" s="107"/>
      <c r="I5" s="107"/>
      <c r="J5" s="525"/>
      <c r="K5" s="525"/>
    </row>
    <row r="6" spans="1:18" s="2" customFormat="1" ht="24" customHeight="1">
      <c r="A6" s="40" t="s">
        <v>219</v>
      </c>
      <c r="B6" s="1079">
        <v>8</v>
      </c>
      <c r="C6" s="838">
        <v>156</v>
      </c>
      <c r="D6" s="839">
        <v>2679</v>
      </c>
      <c r="E6" s="839">
        <v>1871</v>
      </c>
      <c r="F6" s="839">
        <v>808</v>
      </c>
      <c r="G6" s="107"/>
      <c r="H6" s="107"/>
      <c r="I6" s="107"/>
      <c r="J6" s="525"/>
      <c r="K6" s="526"/>
      <c r="L6" s="527"/>
      <c r="M6" s="527"/>
      <c r="N6" s="527"/>
      <c r="O6" s="527"/>
      <c r="P6" s="527"/>
      <c r="Q6" s="527"/>
      <c r="R6" s="527"/>
    </row>
    <row r="7" spans="1:18" s="2" customFormat="1" ht="12">
      <c r="A7" s="40" t="s">
        <v>220</v>
      </c>
      <c r="B7" s="1079">
        <v>9</v>
      </c>
      <c r="C7" s="838">
        <v>151</v>
      </c>
      <c r="D7" s="839">
        <v>2179</v>
      </c>
      <c r="E7" s="839">
        <v>1474</v>
      </c>
      <c r="F7" s="839">
        <v>705</v>
      </c>
      <c r="G7" s="107"/>
      <c r="H7" s="107"/>
      <c r="I7" s="107"/>
      <c r="J7" s="525"/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822</v>
      </c>
      <c r="B8" s="1079">
        <v>4</v>
      </c>
      <c r="C8" s="838">
        <v>161</v>
      </c>
      <c r="D8" s="839">
        <v>2645</v>
      </c>
      <c r="E8" s="839">
        <v>1889</v>
      </c>
      <c r="F8" s="839">
        <v>756</v>
      </c>
      <c r="G8" s="107"/>
      <c r="H8" s="107"/>
      <c r="I8" s="107"/>
      <c r="J8" s="525"/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221</v>
      </c>
      <c r="B9" s="1079">
        <v>6</v>
      </c>
      <c r="C9" s="838">
        <v>216</v>
      </c>
      <c r="D9" s="839">
        <v>4034</v>
      </c>
      <c r="E9" s="839">
        <v>2847</v>
      </c>
      <c r="F9" s="839">
        <v>1187</v>
      </c>
      <c r="G9" s="107"/>
      <c r="H9" s="107"/>
      <c r="I9" s="107"/>
      <c r="J9" s="525"/>
      <c r="K9" s="526"/>
      <c r="L9" s="527"/>
      <c r="M9" s="527"/>
      <c r="N9" s="527"/>
      <c r="O9" s="527"/>
      <c r="P9" s="527"/>
      <c r="Q9" s="527"/>
      <c r="R9" s="527"/>
    </row>
    <row r="10" spans="1:18" s="2" customFormat="1" ht="24" customHeight="1">
      <c r="A10" s="40" t="s">
        <v>235</v>
      </c>
      <c r="B10" s="1079">
        <v>14</v>
      </c>
      <c r="C10" s="838">
        <v>542</v>
      </c>
      <c r="D10" s="839">
        <v>10327</v>
      </c>
      <c r="E10" s="839">
        <v>6005</v>
      </c>
      <c r="F10" s="839">
        <v>4322</v>
      </c>
      <c r="G10" s="107"/>
      <c r="H10" s="107"/>
      <c r="I10" s="107"/>
      <c r="J10" s="525"/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40" t="s">
        <v>547</v>
      </c>
      <c r="B11" s="1079">
        <v>10</v>
      </c>
      <c r="C11" s="838">
        <v>137</v>
      </c>
      <c r="D11" s="839">
        <v>2455</v>
      </c>
      <c r="E11" s="839">
        <v>1877</v>
      </c>
      <c r="F11" s="839">
        <v>578</v>
      </c>
      <c r="G11" s="107"/>
      <c r="H11" s="107"/>
      <c r="I11" s="107"/>
      <c r="J11" s="525"/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12">
      <c r="A12" s="40" t="s">
        <v>222</v>
      </c>
      <c r="B12" s="1079">
        <v>5</v>
      </c>
      <c r="C12" s="838">
        <v>155</v>
      </c>
      <c r="D12" s="839">
        <v>2575</v>
      </c>
      <c r="E12" s="839">
        <v>1764</v>
      </c>
      <c r="F12" s="839">
        <v>811</v>
      </c>
      <c r="G12" s="107"/>
      <c r="H12" s="107"/>
      <c r="I12" s="107"/>
      <c r="J12" s="525"/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29</v>
      </c>
      <c r="B13" s="1079">
        <v>4</v>
      </c>
      <c r="C13" s="838">
        <v>117</v>
      </c>
      <c r="D13" s="839">
        <v>2066</v>
      </c>
      <c r="E13" s="839">
        <v>1302</v>
      </c>
      <c r="F13" s="839">
        <v>764</v>
      </c>
      <c r="G13" s="107"/>
      <c r="H13" s="107"/>
      <c r="I13" s="107"/>
      <c r="J13" s="525"/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24">
      <c r="A14" s="40" t="s">
        <v>223</v>
      </c>
      <c r="B14" s="1079">
        <v>4</v>
      </c>
      <c r="C14" s="838">
        <v>98</v>
      </c>
      <c r="D14" s="839">
        <v>1855</v>
      </c>
      <c r="E14" s="839">
        <v>1264</v>
      </c>
      <c r="F14" s="839">
        <v>591</v>
      </c>
      <c r="G14" s="107"/>
      <c r="H14" s="107"/>
      <c r="I14" s="107"/>
      <c r="J14" s="525"/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 customHeight="1">
      <c r="A15" s="40" t="s">
        <v>498</v>
      </c>
      <c r="B15" s="1079">
        <v>13</v>
      </c>
      <c r="C15" s="838">
        <v>447</v>
      </c>
      <c r="D15" s="839">
        <v>8654</v>
      </c>
      <c r="E15" s="839">
        <v>4851</v>
      </c>
      <c r="F15" s="839">
        <v>3803</v>
      </c>
      <c r="G15" s="107"/>
      <c r="H15" s="107"/>
      <c r="I15" s="107"/>
      <c r="J15" s="525"/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470</v>
      </c>
      <c r="B16" s="1079">
        <v>5</v>
      </c>
      <c r="C16" s="838">
        <v>63</v>
      </c>
      <c r="D16" s="839">
        <v>1203</v>
      </c>
      <c r="E16" s="839">
        <v>891</v>
      </c>
      <c r="F16" s="839">
        <v>312</v>
      </c>
      <c r="G16" s="107"/>
      <c r="H16" s="107"/>
      <c r="I16" s="107"/>
      <c r="J16" s="525"/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12">
      <c r="A17" s="40" t="s">
        <v>471</v>
      </c>
      <c r="B17" s="1079">
        <v>8</v>
      </c>
      <c r="C17" s="838">
        <v>119</v>
      </c>
      <c r="D17" s="839">
        <v>2540</v>
      </c>
      <c r="E17" s="839">
        <v>1904</v>
      </c>
      <c r="F17" s="839">
        <v>636</v>
      </c>
      <c r="G17" s="107"/>
      <c r="H17" s="107"/>
      <c r="I17" s="107"/>
      <c r="J17" s="525"/>
      <c r="K17" s="526"/>
      <c r="L17" s="527"/>
      <c r="M17" s="527"/>
      <c r="N17" s="527"/>
      <c r="O17" s="527"/>
      <c r="P17" s="527"/>
      <c r="Q17" s="527"/>
      <c r="R17" s="527"/>
    </row>
    <row r="18" spans="1:18" s="3" customFormat="1" ht="24" customHeight="1">
      <c r="A18" s="90" t="s">
        <v>226</v>
      </c>
      <c r="B18" s="892">
        <v>104</v>
      </c>
      <c r="C18" s="840">
        <v>2698</v>
      </c>
      <c r="D18" s="841">
        <v>49488</v>
      </c>
      <c r="E18" s="841">
        <v>31940</v>
      </c>
      <c r="F18" s="841">
        <v>17548</v>
      </c>
      <c r="G18" s="514"/>
      <c r="H18" s="514"/>
      <c r="I18" s="514"/>
      <c r="J18" s="525"/>
      <c r="K18" s="526"/>
      <c r="L18" s="527"/>
      <c r="M18" s="527"/>
      <c r="N18" s="527"/>
      <c r="O18" s="527"/>
      <c r="P18" s="527"/>
      <c r="Q18" s="527"/>
      <c r="R18" s="527"/>
    </row>
    <row r="19" spans="1:18" s="4" customFormat="1" ht="33" customHeight="1">
      <c r="A19" s="9"/>
      <c r="B19" s="3297" t="s">
        <v>526</v>
      </c>
      <c r="C19" s="3297"/>
      <c r="D19" s="3297"/>
      <c r="E19" s="3297"/>
      <c r="F19" s="3297"/>
    </row>
    <row r="20" spans="1:18" s="2" customFormat="1" ht="12">
      <c r="A20" s="40" t="s">
        <v>680</v>
      </c>
      <c r="B20" s="1080">
        <v>10</v>
      </c>
      <c r="C20" s="842">
        <v>283</v>
      </c>
      <c r="D20" s="843">
        <v>5946</v>
      </c>
      <c r="E20" s="843">
        <v>3805</v>
      </c>
      <c r="F20" s="843">
        <v>2141</v>
      </c>
      <c r="G20" s="107"/>
      <c r="H20" s="107"/>
      <c r="I20" s="107"/>
      <c r="J20" s="525"/>
      <c r="K20" s="525"/>
    </row>
    <row r="21" spans="1:18" s="2" customFormat="1" ht="24" customHeight="1">
      <c r="A21" s="40" t="s">
        <v>219</v>
      </c>
      <c r="B21" s="1080">
        <v>4</v>
      </c>
      <c r="C21" s="842">
        <v>141</v>
      </c>
      <c r="D21" s="843">
        <v>2593</v>
      </c>
      <c r="E21" s="843">
        <v>1820</v>
      </c>
      <c r="F21" s="843">
        <v>773</v>
      </c>
      <c r="G21" s="107"/>
      <c r="H21" s="107"/>
      <c r="I21" s="107"/>
      <c r="J21" s="525"/>
      <c r="K21" s="526"/>
      <c r="L21" s="527"/>
      <c r="M21" s="527"/>
      <c r="N21" s="527"/>
      <c r="O21" s="527"/>
      <c r="P21" s="527"/>
      <c r="Q21" s="527"/>
      <c r="R21" s="527"/>
    </row>
    <row r="22" spans="1:18" s="2" customFormat="1" ht="12">
      <c r="A22" s="40" t="s">
        <v>220</v>
      </c>
      <c r="B22" s="1080">
        <v>5</v>
      </c>
      <c r="C22" s="842">
        <v>109</v>
      </c>
      <c r="D22" s="843">
        <v>1905</v>
      </c>
      <c r="E22" s="843">
        <v>1307</v>
      </c>
      <c r="F22" s="843">
        <v>598</v>
      </c>
      <c r="G22" s="107"/>
      <c r="H22" s="107"/>
      <c r="I22" s="107"/>
      <c r="J22" s="525"/>
      <c r="K22" s="526"/>
      <c r="L22" s="527"/>
      <c r="M22" s="527"/>
      <c r="N22" s="527"/>
      <c r="O22" s="527"/>
      <c r="P22" s="527"/>
      <c r="Q22" s="527"/>
      <c r="R22" s="527"/>
    </row>
    <row r="23" spans="1:18" s="2" customFormat="1" ht="12">
      <c r="A23" s="40" t="s">
        <v>822</v>
      </c>
      <c r="B23" s="1080">
        <v>3</v>
      </c>
      <c r="C23" s="842">
        <v>135</v>
      </c>
      <c r="D23" s="843">
        <v>2491</v>
      </c>
      <c r="E23" s="843">
        <v>1799</v>
      </c>
      <c r="F23" s="843">
        <v>692</v>
      </c>
      <c r="G23" s="107"/>
      <c r="H23" s="107"/>
      <c r="I23" s="107"/>
      <c r="J23" s="525"/>
      <c r="K23" s="526"/>
      <c r="L23" s="527"/>
      <c r="M23" s="527"/>
      <c r="N23" s="527"/>
      <c r="O23" s="527"/>
      <c r="P23" s="527"/>
      <c r="Q23" s="527"/>
      <c r="R23" s="527"/>
    </row>
    <row r="24" spans="1:18" s="2" customFormat="1" ht="12">
      <c r="A24" s="40" t="s">
        <v>221</v>
      </c>
      <c r="B24" s="1080">
        <v>5</v>
      </c>
      <c r="C24" s="842">
        <v>203</v>
      </c>
      <c r="D24" s="843">
        <v>3903</v>
      </c>
      <c r="E24" s="843">
        <v>2764</v>
      </c>
      <c r="F24" s="843">
        <v>1139</v>
      </c>
      <c r="G24" s="107"/>
      <c r="H24" s="107"/>
      <c r="I24" s="107"/>
      <c r="J24" s="525"/>
      <c r="K24" s="526"/>
      <c r="L24" s="527"/>
      <c r="M24" s="527"/>
      <c r="N24" s="527"/>
      <c r="O24" s="527"/>
      <c r="P24" s="527"/>
      <c r="Q24" s="527"/>
      <c r="R24" s="527"/>
    </row>
    <row r="25" spans="1:18" s="2" customFormat="1" ht="24" customHeight="1">
      <c r="A25" s="40" t="s">
        <v>235</v>
      </c>
      <c r="B25" s="1080">
        <v>11</v>
      </c>
      <c r="C25" s="842">
        <v>465</v>
      </c>
      <c r="D25" s="843">
        <v>9692</v>
      </c>
      <c r="E25" s="843">
        <v>5632</v>
      </c>
      <c r="F25" s="843">
        <v>4060</v>
      </c>
      <c r="G25" s="107"/>
      <c r="H25" s="107"/>
      <c r="I25" s="107"/>
      <c r="J25" s="525"/>
      <c r="K25" s="526"/>
      <c r="L25" s="527"/>
      <c r="M25" s="527"/>
      <c r="N25" s="527"/>
      <c r="O25" s="527"/>
      <c r="P25" s="527"/>
      <c r="Q25" s="527"/>
      <c r="R25" s="527"/>
    </row>
    <row r="26" spans="1:18" s="2" customFormat="1" ht="24" customHeight="1">
      <c r="A26" s="40" t="s">
        <v>547</v>
      </c>
      <c r="B26" s="1080">
        <v>7</v>
      </c>
      <c r="C26" s="842">
        <v>122</v>
      </c>
      <c r="D26" s="843">
        <v>2363</v>
      </c>
      <c r="E26" s="843">
        <v>1832</v>
      </c>
      <c r="F26" s="843">
        <v>531</v>
      </c>
      <c r="G26" s="107"/>
      <c r="H26" s="107"/>
      <c r="I26" s="107"/>
      <c r="J26" s="525"/>
      <c r="K26" s="526"/>
      <c r="L26" s="527"/>
      <c r="M26" s="527"/>
      <c r="N26" s="527"/>
      <c r="O26" s="527"/>
      <c r="P26" s="527"/>
      <c r="Q26" s="527"/>
      <c r="R26" s="527"/>
    </row>
    <row r="27" spans="1:18" s="2" customFormat="1" ht="12">
      <c r="A27" s="40" t="s">
        <v>222</v>
      </c>
      <c r="B27" s="1080">
        <v>4</v>
      </c>
      <c r="C27" s="842">
        <v>127</v>
      </c>
      <c r="D27" s="843">
        <v>2411</v>
      </c>
      <c r="E27" s="843">
        <v>1649</v>
      </c>
      <c r="F27" s="843">
        <v>762</v>
      </c>
      <c r="G27" s="107"/>
      <c r="H27" s="107"/>
      <c r="I27" s="107"/>
      <c r="J27" s="525"/>
      <c r="K27" s="526"/>
      <c r="L27" s="527"/>
      <c r="M27" s="527"/>
      <c r="N27" s="527"/>
      <c r="O27" s="527"/>
      <c r="P27" s="527"/>
      <c r="Q27" s="527"/>
      <c r="R27" s="527"/>
    </row>
    <row r="28" spans="1:18" s="2" customFormat="1" ht="12">
      <c r="A28" s="40" t="s">
        <v>29</v>
      </c>
      <c r="B28" s="1080">
        <v>3</v>
      </c>
      <c r="C28" s="842">
        <v>110</v>
      </c>
      <c r="D28" s="843">
        <v>2011</v>
      </c>
      <c r="E28" s="843">
        <v>1271</v>
      </c>
      <c r="F28" s="843">
        <v>740</v>
      </c>
      <c r="G28" s="107"/>
      <c r="H28" s="107"/>
      <c r="I28" s="107"/>
      <c r="J28" s="525"/>
      <c r="K28" s="526"/>
      <c r="L28" s="527"/>
      <c r="M28" s="527"/>
      <c r="N28" s="527"/>
      <c r="O28" s="527"/>
      <c r="P28" s="527"/>
      <c r="Q28" s="527"/>
      <c r="R28" s="527"/>
    </row>
    <row r="29" spans="1:18" s="2" customFormat="1" ht="24">
      <c r="A29" s="40" t="s">
        <v>223</v>
      </c>
      <c r="B29" s="1080">
        <v>2</v>
      </c>
      <c r="C29" s="842">
        <v>92</v>
      </c>
      <c r="D29" s="843">
        <v>1799</v>
      </c>
      <c r="E29" s="843">
        <v>1224</v>
      </c>
      <c r="F29" s="843">
        <v>575</v>
      </c>
      <c r="G29" s="107"/>
      <c r="H29" s="107"/>
      <c r="I29" s="107"/>
      <c r="J29" s="525"/>
      <c r="K29" s="526"/>
      <c r="L29" s="527"/>
      <c r="M29" s="527"/>
      <c r="N29" s="527"/>
      <c r="O29" s="527"/>
      <c r="P29" s="527"/>
      <c r="Q29" s="527"/>
      <c r="R29" s="527"/>
    </row>
    <row r="30" spans="1:18" s="2" customFormat="1" ht="24" customHeight="1">
      <c r="A30" s="40" t="s">
        <v>498</v>
      </c>
      <c r="B30" s="1080">
        <v>9</v>
      </c>
      <c r="C30" s="842">
        <v>371</v>
      </c>
      <c r="D30" s="843">
        <v>8086</v>
      </c>
      <c r="E30" s="843">
        <v>4492</v>
      </c>
      <c r="F30" s="843">
        <v>3594</v>
      </c>
      <c r="G30" s="107"/>
      <c r="H30" s="107"/>
      <c r="I30" s="107"/>
      <c r="J30" s="525"/>
      <c r="K30" s="526"/>
      <c r="L30" s="527"/>
      <c r="M30" s="527"/>
      <c r="N30" s="527"/>
      <c r="O30" s="527"/>
      <c r="P30" s="527"/>
      <c r="Q30" s="527"/>
      <c r="R30" s="527"/>
    </row>
    <row r="31" spans="1:18" s="2" customFormat="1" ht="24" customHeight="1">
      <c r="A31" s="40" t="s">
        <v>470</v>
      </c>
      <c r="B31" s="1080">
        <v>3</v>
      </c>
      <c r="C31" s="842">
        <v>60</v>
      </c>
      <c r="D31" s="843">
        <v>1168</v>
      </c>
      <c r="E31" s="843">
        <v>869</v>
      </c>
      <c r="F31" s="843">
        <v>299</v>
      </c>
      <c r="G31" s="107"/>
      <c r="H31" s="107"/>
      <c r="I31" s="107"/>
      <c r="J31" s="525"/>
      <c r="K31" s="526"/>
      <c r="L31" s="527"/>
      <c r="M31" s="527"/>
      <c r="N31" s="527"/>
      <c r="O31" s="527"/>
      <c r="P31" s="527"/>
      <c r="Q31" s="527"/>
      <c r="R31" s="527"/>
    </row>
    <row r="32" spans="1:18" s="2" customFormat="1" ht="12">
      <c r="A32" s="40" t="s">
        <v>471</v>
      </c>
      <c r="B32" s="1080">
        <v>5</v>
      </c>
      <c r="C32" s="842">
        <v>114</v>
      </c>
      <c r="D32" s="843">
        <v>2502</v>
      </c>
      <c r="E32" s="843">
        <v>1874</v>
      </c>
      <c r="F32" s="843">
        <v>628</v>
      </c>
      <c r="G32" s="107"/>
      <c r="H32" s="107"/>
      <c r="I32" s="107"/>
      <c r="J32" s="525"/>
      <c r="K32" s="526"/>
      <c r="L32" s="527"/>
      <c r="M32" s="527"/>
      <c r="N32" s="527"/>
      <c r="O32" s="527"/>
      <c r="P32" s="527"/>
      <c r="Q32" s="527"/>
      <c r="R32" s="527"/>
    </row>
    <row r="33" spans="1:18" s="3" customFormat="1" ht="24" customHeight="1">
      <c r="A33" s="90" t="s">
        <v>226</v>
      </c>
      <c r="B33" s="1081">
        <v>71</v>
      </c>
      <c r="C33" s="844">
        <v>2332</v>
      </c>
      <c r="D33" s="845">
        <v>46870</v>
      </c>
      <c r="E33" s="845">
        <v>30338</v>
      </c>
      <c r="F33" s="845">
        <v>16532</v>
      </c>
      <c r="G33" s="514"/>
      <c r="H33" s="514"/>
      <c r="I33" s="514"/>
      <c r="J33" s="525"/>
      <c r="K33" s="526"/>
      <c r="L33" s="527"/>
      <c r="M33" s="527"/>
      <c r="N33" s="527"/>
      <c r="O33" s="527"/>
      <c r="P33" s="527"/>
      <c r="Q33" s="527"/>
      <c r="R33" s="527"/>
    </row>
    <row r="34" spans="1:18" s="4" customFormat="1" ht="33" customHeight="1">
      <c r="A34" s="9"/>
      <c r="B34" s="3298" t="s">
        <v>529</v>
      </c>
      <c r="C34" s="3298"/>
      <c r="D34" s="3298"/>
      <c r="E34" s="3298"/>
      <c r="F34" s="3298"/>
    </row>
    <row r="35" spans="1:18" s="2" customFormat="1" ht="12">
      <c r="A35" s="40" t="s">
        <v>680</v>
      </c>
      <c r="B35" s="1082">
        <v>4</v>
      </c>
      <c r="C35" s="846">
        <v>53</v>
      </c>
      <c r="D35" s="847">
        <v>330</v>
      </c>
      <c r="E35" s="847">
        <v>196</v>
      </c>
      <c r="F35" s="847">
        <v>134</v>
      </c>
      <c r="G35" s="107"/>
      <c r="H35" s="107"/>
      <c r="I35" s="107"/>
      <c r="J35" s="525"/>
      <c r="K35" s="525"/>
    </row>
    <row r="36" spans="1:18" s="2" customFormat="1" ht="24" customHeight="1">
      <c r="A36" s="40" t="s">
        <v>219</v>
      </c>
      <c r="B36" s="1082">
        <v>4</v>
      </c>
      <c r="C36" s="846">
        <v>15</v>
      </c>
      <c r="D36" s="847">
        <v>86</v>
      </c>
      <c r="E36" s="847">
        <v>51</v>
      </c>
      <c r="F36" s="847">
        <v>35</v>
      </c>
      <c r="G36" s="107"/>
      <c r="H36" s="107"/>
      <c r="I36" s="107"/>
      <c r="J36" s="525"/>
      <c r="K36" s="526"/>
      <c r="L36" s="527"/>
      <c r="M36" s="527"/>
      <c r="N36" s="527"/>
      <c r="O36" s="527"/>
      <c r="P36" s="527"/>
      <c r="Q36" s="527"/>
      <c r="R36" s="527"/>
    </row>
    <row r="37" spans="1:18" s="2" customFormat="1" ht="12">
      <c r="A37" s="40" t="s">
        <v>220</v>
      </c>
      <c r="B37" s="1082">
        <v>4</v>
      </c>
      <c r="C37" s="846">
        <v>42</v>
      </c>
      <c r="D37" s="847">
        <v>274</v>
      </c>
      <c r="E37" s="847">
        <v>167</v>
      </c>
      <c r="F37" s="847">
        <v>107</v>
      </c>
      <c r="G37" s="107"/>
      <c r="H37" s="107"/>
      <c r="I37" s="107"/>
      <c r="J37" s="525"/>
      <c r="K37" s="526"/>
      <c r="L37" s="527"/>
      <c r="M37" s="527"/>
      <c r="N37" s="527"/>
      <c r="O37" s="527"/>
      <c r="P37" s="527"/>
      <c r="Q37" s="527"/>
      <c r="R37" s="527"/>
    </row>
    <row r="38" spans="1:18" s="2" customFormat="1" ht="12">
      <c r="A38" s="40" t="s">
        <v>822</v>
      </c>
      <c r="B38" s="1082">
        <v>1</v>
      </c>
      <c r="C38" s="846">
        <v>26</v>
      </c>
      <c r="D38" s="847">
        <v>154</v>
      </c>
      <c r="E38" s="847">
        <v>90</v>
      </c>
      <c r="F38" s="847">
        <v>64</v>
      </c>
      <c r="G38" s="107"/>
      <c r="H38" s="107"/>
      <c r="I38" s="107"/>
      <c r="J38" s="525"/>
      <c r="K38" s="526"/>
      <c r="L38" s="527"/>
      <c r="M38" s="527"/>
      <c r="N38" s="527"/>
      <c r="O38" s="527"/>
      <c r="P38" s="527"/>
      <c r="Q38" s="527"/>
      <c r="R38" s="527"/>
    </row>
    <row r="39" spans="1:18" s="2" customFormat="1" ht="12">
      <c r="A39" s="40" t="s">
        <v>221</v>
      </c>
      <c r="B39" s="1082">
        <v>1</v>
      </c>
      <c r="C39" s="846">
        <v>13</v>
      </c>
      <c r="D39" s="847">
        <v>131</v>
      </c>
      <c r="E39" s="847">
        <v>83</v>
      </c>
      <c r="F39" s="847">
        <v>48</v>
      </c>
      <c r="G39" s="107"/>
      <c r="H39" s="107"/>
      <c r="I39" s="107"/>
      <c r="J39" s="525"/>
      <c r="K39" s="526"/>
      <c r="L39" s="527"/>
      <c r="M39" s="527"/>
      <c r="N39" s="527"/>
      <c r="O39" s="527"/>
      <c r="P39" s="527"/>
      <c r="Q39" s="527"/>
      <c r="R39" s="527"/>
    </row>
    <row r="40" spans="1:18" s="2" customFormat="1" ht="24" customHeight="1">
      <c r="A40" s="40" t="s">
        <v>235</v>
      </c>
      <c r="B40" s="1082">
        <v>3</v>
      </c>
      <c r="C40" s="846">
        <v>77</v>
      </c>
      <c r="D40" s="847">
        <v>635</v>
      </c>
      <c r="E40" s="847">
        <v>373</v>
      </c>
      <c r="F40" s="847">
        <v>262</v>
      </c>
      <c r="G40" s="107"/>
      <c r="H40" s="107"/>
      <c r="I40" s="107"/>
      <c r="J40" s="525"/>
      <c r="K40" s="526"/>
      <c r="L40" s="527"/>
      <c r="M40" s="527"/>
      <c r="N40" s="527"/>
      <c r="O40" s="527"/>
      <c r="P40" s="527"/>
      <c r="Q40" s="527"/>
      <c r="R40" s="527"/>
    </row>
    <row r="41" spans="1:18" s="2" customFormat="1" ht="24" customHeight="1">
      <c r="A41" s="40" t="s">
        <v>547</v>
      </c>
      <c r="B41" s="1082">
        <v>3</v>
      </c>
      <c r="C41" s="846">
        <v>15</v>
      </c>
      <c r="D41" s="847">
        <v>92</v>
      </c>
      <c r="E41" s="847">
        <v>45</v>
      </c>
      <c r="F41" s="847">
        <v>47</v>
      </c>
      <c r="G41" s="107"/>
      <c r="H41" s="107"/>
      <c r="I41" s="107"/>
      <c r="J41" s="525"/>
      <c r="K41" s="526"/>
      <c r="L41" s="527"/>
      <c r="M41" s="527"/>
      <c r="N41" s="527"/>
      <c r="O41" s="527"/>
      <c r="P41" s="527"/>
      <c r="Q41" s="527"/>
      <c r="R41" s="527"/>
    </row>
    <row r="42" spans="1:18" s="2" customFormat="1" ht="12">
      <c r="A42" s="40" t="s">
        <v>222</v>
      </c>
      <c r="B42" s="1082">
        <v>1</v>
      </c>
      <c r="C42" s="846">
        <v>28</v>
      </c>
      <c r="D42" s="847">
        <v>164</v>
      </c>
      <c r="E42" s="847">
        <v>115</v>
      </c>
      <c r="F42" s="847">
        <v>49</v>
      </c>
      <c r="G42" s="107"/>
      <c r="H42" s="107"/>
      <c r="I42" s="107"/>
      <c r="J42" s="525"/>
      <c r="K42" s="526"/>
      <c r="L42" s="527"/>
      <c r="M42" s="527"/>
      <c r="N42" s="527"/>
      <c r="O42" s="527"/>
      <c r="P42" s="527"/>
      <c r="Q42" s="527"/>
      <c r="R42" s="527"/>
    </row>
    <row r="43" spans="1:18" s="2" customFormat="1" ht="12">
      <c r="A43" s="40" t="s">
        <v>29</v>
      </c>
      <c r="B43" s="1082">
        <v>1</v>
      </c>
      <c r="C43" s="846">
        <v>7</v>
      </c>
      <c r="D43" s="847">
        <v>55</v>
      </c>
      <c r="E43" s="847">
        <v>31</v>
      </c>
      <c r="F43" s="847">
        <v>24</v>
      </c>
      <c r="G43" s="107"/>
      <c r="H43" s="107"/>
      <c r="I43" s="107"/>
      <c r="J43" s="525"/>
      <c r="K43" s="526"/>
      <c r="L43" s="527"/>
      <c r="M43" s="527"/>
      <c r="N43" s="527"/>
      <c r="O43" s="527"/>
      <c r="P43" s="527"/>
      <c r="Q43" s="527"/>
      <c r="R43" s="527"/>
    </row>
    <row r="44" spans="1:18" s="2" customFormat="1" ht="24">
      <c r="A44" s="40" t="s">
        <v>223</v>
      </c>
      <c r="B44" s="1082">
        <v>2</v>
      </c>
      <c r="C44" s="846">
        <v>6</v>
      </c>
      <c r="D44" s="847">
        <v>56</v>
      </c>
      <c r="E44" s="847">
        <v>40</v>
      </c>
      <c r="F44" s="847">
        <v>16</v>
      </c>
      <c r="G44" s="107"/>
      <c r="H44" s="107"/>
      <c r="I44" s="107"/>
      <c r="J44" s="525"/>
      <c r="K44" s="526"/>
      <c r="L44" s="527"/>
      <c r="M44" s="527"/>
      <c r="N44" s="527"/>
      <c r="O44" s="527"/>
      <c r="P44" s="527"/>
      <c r="Q44" s="527"/>
      <c r="R44" s="527"/>
    </row>
    <row r="45" spans="1:18" s="2" customFormat="1" ht="24" customHeight="1">
      <c r="A45" s="40" t="s">
        <v>498</v>
      </c>
      <c r="B45" s="1082">
        <v>4</v>
      </c>
      <c r="C45" s="846">
        <v>76</v>
      </c>
      <c r="D45" s="847">
        <v>568</v>
      </c>
      <c r="E45" s="847">
        <v>359</v>
      </c>
      <c r="F45" s="847">
        <v>209</v>
      </c>
      <c r="G45" s="107"/>
      <c r="H45" s="107"/>
      <c r="I45" s="107"/>
      <c r="J45" s="525"/>
      <c r="K45" s="526"/>
      <c r="L45" s="527"/>
      <c r="M45" s="527"/>
      <c r="N45" s="527"/>
      <c r="O45" s="527"/>
      <c r="P45" s="527"/>
      <c r="Q45" s="527"/>
      <c r="R45" s="527"/>
    </row>
    <row r="46" spans="1:18" s="2" customFormat="1" ht="24" customHeight="1">
      <c r="A46" s="40" t="s">
        <v>470</v>
      </c>
      <c r="B46" s="1082">
        <v>2</v>
      </c>
      <c r="C46" s="846">
        <v>3</v>
      </c>
      <c r="D46" s="847">
        <v>35</v>
      </c>
      <c r="E46" s="847">
        <v>22</v>
      </c>
      <c r="F46" s="847">
        <v>13</v>
      </c>
      <c r="G46" s="107"/>
      <c r="H46" s="107"/>
      <c r="I46" s="107"/>
      <c r="J46" s="525"/>
      <c r="K46" s="526"/>
      <c r="L46" s="527"/>
      <c r="M46" s="527"/>
      <c r="N46" s="527"/>
      <c r="O46" s="527"/>
      <c r="P46" s="527"/>
      <c r="Q46" s="527"/>
      <c r="R46" s="527"/>
    </row>
    <row r="47" spans="1:18" s="2" customFormat="1" ht="12">
      <c r="A47" s="40" t="s">
        <v>471</v>
      </c>
      <c r="B47" s="1082">
        <v>3</v>
      </c>
      <c r="C47" s="846">
        <v>5</v>
      </c>
      <c r="D47" s="847">
        <v>38</v>
      </c>
      <c r="E47" s="847">
        <v>30</v>
      </c>
      <c r="F47" s="847">
        <v>8</v>
      </c>
      <c r="G47" s="107"/>
      <c r="H47" s="107"/>
      <c r="I47" s="107"/>
      <c r="J47" s="525"/>
      <c r="K47" s="526"/>
      <c r="L47" s="527"/>
      <c r="M47" s="527"/>
      <c r="N47" s="527"/>
      <c r="O47" s="527"/>
      <c r="P47" s="527"/>
      <c r="Q47" s="527"/>
      <c r="R47" s="527"/>
    </row>
    <row r="48" spans="1:18" s="3" customFormat="1" ht="24" customHeight="1">
      <c r="A48" s="90" t="s">
        <v>226</v>
      </c>
      <c r="B48" s="1083">
        <v>33</v>
      </c>
      <c r="C48" s="848">
        <v>366</v>
      </c>
      <c r="D48" s="849">
        <v>2618</v>
      </c>
      <c r="E48" s="849">
        <v>1602</v>
      </c>
      <c r="F48" s="849">
        <v>1016</v>
      </c>
      <c r="G48" s="514"/>
      <c r="H48" s="514"/>
      <c r="I48" s="514"/>
      <c r="J48" s="525"/>
      <c r="K48" s="526"/>
      <c r="L48" s="527"/>
      <c r="M48" s="527"/>
      <c r="N48" s="527"/>
      <c r="O48" s="527"/>
      <c r="P48" s="527"/>
      <c r="Q48" s="527"/>
      <c r="R48" s="527"/>
    </row>
    <row r="49" spans="1:1" s="21" customFormat="1" ht="24" customHeight="1">
      <c r="A49" s="21" t="s">
        <v>726</v>
      </c>
    </row>
    <row r="50" spans="1:1" s="21" customFormat="1" ht="12" customHeight="1">
      <c r="A50" s="21" t="s">
        <v>319</v>
      </c>
    </row>
  </sheetData>
  <customSheetViews>
    <customSheetView guid="{CD871849-AF88-40FB-A846-05CBB7D43A84}" showGridLines="0" showRuler="0">
      <selection activeCell="B3" sqref="B3:B6"/>
      <rowBreaks count="1" manualBreakCount="1">
        <brk id="65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98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3" sqref="B3:B6"/>
      <rowBreaks count="1" manualBreakCount="1">
        <brk id="65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98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B19:F19"/>
    <mergeCell ref="B34:F34"/>
    <mergeCell ref="B4:F4"/>
    <mergeCell ref="A1:F1"/>
    <mergeCell ref="D2:F2"/>
    <mergeCell ref="A2:A3"/>
    <mergeCell ref="B2:B3"/>
    <mergeCell ref="C2:C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194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 enableFormatConditionsCalculation="0">
    <tabColor rgb="FF00B050"/>
  </sheetPr>
  <dimension ref="A1:R231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5.5703125" style="19" customWidth="1"/>
    <col min="2" max="6" width="12.28515625" style="116" customWidth="1"/>
    <col min="7" max="16384" width="11.42578125" style="19"/>
  </cols>
  <sheetData>
    <row r="1" spans="1:18" ht="36" customHeight="1">
      <c r="A1" s="3242" t="s">
        <v>1263</v>
      </c>
      <c r="B1" s="3242"/>
      <c r="C1" s="3242"/>
      <c r="D1" s="3242"/>
      <c r="E1" s="3242"/>
      <c r="F1" s="3242"/>
    </row>
    <row r="2" spans="1:18" s="21" customFormat="1" ht="21" customHeight="1">
      <c r="A2" s="3246" t="s">
        <v>552</v>
      </c>
      <c r="B2" s="3244" t="s">
        <v>61</v>
      </c>
      <c r="C2" s="3244" t="s">
        <v>342</v>
      </c>
      <c r="D2" s="3244" t="s">
        <v>599</v>
      </c>
      <c r="E2" s="3244"/>
      <c r="F2" s="3245"/>
    </row>
    <row r="3" spans="1:18" s="21" customFormat="1" ht="21" customHeight="1">
      <c r="A3" s="3253"/>
      <c r="B3" s="3254"/>
      <c r="C3" s="3254"/>
      <c r="D3" s="557" t="s">
        <v>33</v>
      </c>
      <c r="E3" s="557" t="s">
        <v>622</v>
      </c>
      <c r="F3" s="558" t="s">
        <v>34</v>
      </c>
    </row>
    <row r="4" spans="1:18" s="4" customFormat="1" ht="33" customHeight="1">
      <c r="A4" s="9"/>
      <c r="B4" s="3297" t="s">
        <v>520</v>
      </c>
      <c r="C4" s="3297"/>
      <c r="D4" s="3297"/>
      <c r="E4" s="3297"/>
      <c r="F4" s="3297"/>
    </row>
    <row r="5" spans="1:18" s="530" customFormat="1" ht="12">
      <c r="A5" s="40" t="s">
        <v>680</v>
      </c>
      <c r="B5" s="1084">
        <v>8</v>
      </c>
      <c r="C5" s="850">
        <v>280</v>
      </c>
      <c r="D5" s="851">
        <v>5904</v>
      </c>
      <c r="E5" s="851">
        <v>3796</v>
      </c>
      <c r="F5" s="851">
        <v>2108</v>
      </c>
      <c r="G5" s="107"/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1084">
        <v>5</v>
      </c>
      <c r="C6" s="850">
        <v>135</v>
      </c>
      <c r="D6" s="851">
        <v>2539</v>
      </c>
      <c r="E6" s="851">
        <v>1786</v>
      </c>
      <c r="F6" s="851">
        <v>753</v>
      </c>
      <c r="G6" s="107"/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1084">
        <v>5</v>
      </c>
      <c r="C7" s="850">
        <v>115</v>
      </c>
      <c r="D7" s="851">
        <v>1981</v>
      </c>
      <c r="E7" s="851">
        <v>1340</v>
      </c>
      <c r="F7" s="851">
        <v>641</v>
      </c>
      <c r="G7" s="107"/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1084">
        <v>3</v>
      </c>
      <c r="C8" s="850">
        <v>135</v>
      </c>
      <c r="D8" s="851">
        <v>2491</v>
      </c>
      <c r="E8" s="851">
        <v>1799</v>
      </c>
      <c r="F8" s="851">
        <v>692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1084">
        <v>6</v>
      </c>
      <c r="C9" s="850">
        <v>216</v>
      </c>
      <c r="D9" s="851">
        <v>4034</v>
      </c>
      <c r="E9" s="851">
        <v>2847</v>
      </c>
      <c r="F9" s="851">
        <v>1187</v>
      </c>
      <c r="G9" s="107"/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1084">
        <v>11</v>
      </c>
      <c r="C10" s="850">
        <v>479</v>
      </c>
      <c r="D10" s="851">
        <v>9500</v>
      </c>
      <c r="E10" s="851">
        <v>5591</v>
      </c>
      <c r="F10" s="851">
        <v>3909</v>
      </c>
      <c r="G10" s="107"/>
      <c r="H10" s="107"/>
      <c r="I10" s="107"/>
    </row>
    <row r="11" spans="1:18" s="41" customFormat="1" ht="24" customHeight="1">
      <c r="A11" s="40" t="s">
        <v>547</v>
      </c>
      <c r="B11" s="1084">
        <v>7</v>
      </c>
      <c r="C11" s="850">
        <v>134</v>
      </c>
      <c r="D11" s="851">
        <v>2402</v>
      </c>
      <c r="E11" s="851">
        <v>1827</v>
      </c>
      <c r="F11" s="851">
        <v>575</v>
      </c>
      <c r="G11" s="107"/>
      <c r="H11" s="107"/>
      <c r="I11" s="107"/>
    </row>
    <row r="12" spans="1:18" s="41" customFormat="1" ht="12.2" customHeight="1">
      <c r="A12" s="40" t="s">
        <v>222</v>
      </c>
      <c r="B12" s="1084">
        <v>5</v>
      </c>
      <c r="C12" s="850">
        <v>155</v>
      </c>
      <c r="D12" s="851">
        <v>2575</v>
      </c>
      <c r="E12" s="851">
        <v>1764</v>
      </c>
      <c r="F12" s="851">
        <v>811</v>
      </c>
      <c r="G12" s="107"/>
      <c r="H12" s="107"/>
      <c r="I12" s="107"/>
    </row>
    <row r="13" spans="1:18" s="41" customFormat="1" ht="12.2" customHeight="1">
      <c r="A13" s="40" t="s">
        <v>29</v>
      </c>
      <c r="B13" s="1084">
        <v>4</v>
      </c>
      <c r="C13" s="850">
        <v>117</v>
      </c>
      <c r="D13" s="851">
        <v>2066</v>
      </c>
      <c r="E13" s="851">
        <v>1302</v>
      </c>
      <c r="F13" s="851">
        <v>764</v>
      </c>
      <c r="G13" s="107"/>
      <c r="H13" s="107"/>
      <c r="I13" s="107"/>
    </row>
    <row r="14" spans="1:18" s="41" customFormat="1" ht="24" customHeight="1">
      <c r="A14" s="40" t="s">
        <v>223</v>
      </c>
      <c r="B14" s="1084">
        <v>4</v>
      </c>
      <c r="C14" s="850">
        <v>98</v>
      </c>
      <c r="D14" s="851">
        <v>1855</v>
      </c>
      <c r="E14" s="851">
        <v>1264</v>
      </c>
      <c r="F14" s="851">
        <v>591</v>
      </c>
      <c r="G14" s="107"/>
      <c r="H14" s="107"/>
      <c r="I14" s="107"/>
    </row>
    <row r="15" spans="1:18" s="41" customFormat="1" ht="24" customHeight="1">
      <c r="A15" s="40" t="s">
        <v>498</v>
      </c>
      <c r="B15" s="1084">
        <v>10</v>
      </c>
      <c r="C15" s="850">
        <v>402</v>
      </c>
      <c r="D15" s="851">
        <v>8315</v>
      </c>
      <c r="E15" s="851">
        <v>4632</v>
      </c>
      <c r="F15" s="851">
        <v>3683</v>
      </c>
      <c r="G15" s="107"/>
      <c r="H15" s="107"/>
      <c r="I15" s="107"/>
    </row>
    <row r="16" spans="1:18" s="41" customFormat="1" ht="24" customHeight="1">
      <c r="A16" s="40" t="s">
        <v>470</v>
      </c>
      <c r="B16" s="1084">
        <v>5</v>
      </c>
      <c r="C16" s="850">
        <v>63</v>
      </c>
      <c r="D16" s="851">
        <v>1203</v>
      </c>
      <c r="E16" s="851">
        <v>891</v>
      </c>
      <c r="F16" s="851">
        <v>312</v>
      </c>
      <c r="G16" s="107"/>
      <c r="H16" s="107"/>
      <c r="I16" s="107"/>
    </row>
    <row r="17" spans="1:18" s="41" customFormat="1" ht="12.2" customHeight="1">
      <c r="A17" s="40" t="s">
        <v>471</v>
      </c>
      <c r="B17" s="1084">
        <v>8</v>
      </c>
      <c r="C17" s="850">
        <v>119</v>
      </c>
      <c r="D17" s="851">
        <v>2540</v>
      </c>
      <c r="E17" s="851">
        <v>1904</v>
      </c>
      <c r="F17" s="851">
        <v>636</v>
      </c>
      <c r="G17" s="107"/>
      <c r="H17" s="107"/>
      <c r="I17" s="107"/>
    </row>
    <row r="18" spans="1:18" s="41" customFormat="1" ht="24" customHeight="1">
      <c r="A18" s="90" t="s">
        <v>226</v>
      </c>
      <c r="B18" s="1085">
        <v>81</v>
      </c>
      <c r="C18" s="852">
        <v>2448</v>
      </c>
      <c r="D18" s="853">
        <v>47405</v>
      </c>
      <c r="E18" s="853">
        <v>30743</v>
      </c>
      <c r="F18" s="853">
        <v>16662</v>
      </c>
      <c r="G18" s="514"/>
      <c r="H18" s="514"/>
      <c r="I18" s="514"/>
    </row>
    <row r="19" spans="1:18" s="4" customFormat="1" ht="33" customHeight="1">
      <c r="A19" s="9"/>
      <c r="B19" s="3299" t="s">
        <v>526</v>
      </c>
      <c r="C19" s="3299"/>
      <c r="D19" s="3299"/>
      <c r="E19" s="3299"/>
      <c r="F19" s="3299"/>
      <c r="G19"/>
      <c r="H19"/>
      <c r="I19"/>
      <c r="J19"/>
    </row>
    <row r="20" spans="1:18" s="530" customFormat="1" ht="12">
      <c r="A20" s="40" t="s">
        <v>680</v>
      </c>
      <c r="B20" s="1086">
        <v>7</v>
      </c>
      <c r="C20" s="854">
        <v>277</v>
      </c>
      <c r="D20" s="855">
        <v>5889</v>
      </c>
      <c r="E20" s="855">
        <v>3788</v>
      </c>
      <c r="F20" s="855">
        <v>2101</v>
      </c>
      <c r="G20" s="107"/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1086">
        <v>3</v>
      </c>
      <c r="C21" s="854">
        <v>129</v>
      </c>
      <c r="D21" s="855">
        <v>2504</v>
      </c>
      <c r="E21" s="855">
        <v>1767</v>
      </c>
      <c r="F21" s="855">
        <v>737</v>
      </c>
      <c r="G21" s="107"/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1086">
        <v>3</v>
      </c>
      <c r="C22" s="854">
        <v>101</v>
      </c>
      <c r="D22" s="855">
        <v>1842</v>
      </c>
      <c r="E22" s="855">
        <v>1253</v>
      </c>
      <c r="F22" s="855">
        <v>589</v>
      </c>
      <c r="G22" s="107"/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1086">
        <v>3</v>
      </c>
      <c r="C23" s="854">
        <v>135</v>
      </c>
      <c r="D23" s="855">
        <v>2491</v>
      </c>
      <c r="E23" s="855">
        <v>1799</v>
      </c>
      <c r="F23" s="855">
        <v>692</v>
      </c>
      <c r="G23" s="107"/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1086">
        <v>5</v>
      </c>
      <c r="C24" s="854">
        <v>203</v>
      </c>
      <c r="D24" s="855">
        <v>3903</v>
      </c>
      <c r="E24" s="855">
        <v>2764</v>
      </c>
      <c r="F24" s="855">
        <v>1139</v>
      </c>
      <c r="G24" s="107"/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1086">
        <v>9</v>
      </c>
      <c r="C25" s="854">
        <v>438</v>
      </c>
      <c r="D25" s="855">
        <v>9263</v>
      </c>
      <c r="E25" s="855">
        <v>5450</v>
      </c>
      <c r="F25" s="855">
        <v>3813</v>
      </c>
      <c r="G25" s="107"/>
      <c r="H25" s="107"/>
      <c r="I25" s="107"/>
    </row>
    <row r="26" spans="1:18" s="41" customFormat="1" ht="24" customHeight="1">
      <c r="A26" s="40" t="s">
        <v>547</v>
      </c>
      <c r="B26" s="1086">
        <v>5</v>
      </c>
      <c r="C26" s="854">
        <v>119</v>
      </c>
      <c r="D26" s="855">
        <v>2310</v>
      </c>
      <c r="E26" s="855">
        <v>1782</v>
      </c>
      <c r="F26" s="855">
        <v>528</v>
      </c>
      <c r="G26" s="107"/>
      <c r="H26" s="107"/>
      <c r="I26" s="107"/>
    </row>
    <row r="27" spans="1:18" s="41" customFormat="1" ht="12.2" customHeight="1">
      <c r="A27" s="40" t="s">
        <v>222</v>
      </c>
      <c r="B27" s="1086">
        <v>4</v>
      </c>
      <c r="C27" s="854">
        <v>127</v>
      </c>
      <c r="D27" s="855">
        <v>2411</v>
      </c>
      <c r="E27" s="855">
        <v>1649</v>
      </c>
      <c r="F27" s="855">
        <v>762</v>
      </c>
      <c r="G27" s="107"/>
      <c r="H27" s="107"/>
      <c r="I27" s="107"/>
    </row>
    <row r="28" spans="1:18" s="41" customFormat="1" ht="12.2" customHeight="1">
      <c r="A28" s="40" t="s">
        <v>29</v>
      </c>
      <c r="B28" s="1086">
        <v>3</v>
      </c>
      <c r="C28" s="854">
        <v>110</v>
      </c>
      <c r="D28" s="855">
        <v>2011</v>
      </c>
      <c r="E28" s="855">
        <v>1271</v>
      </c>
      <c r="F28" s="855">
        <v>740</v>
      </c>
      <c r="G28" s="107"/>
      <c r="H28" s="107"/>
      <c r="I28" s="107"/>
    </row>
    <row r="29" spans="1:18" s="41" customFormat="1" ht="24" customHeight="1">
      <c r="A29" s="40" t="s">
        <v>223</v>
      </c>
      <c r="B29" s="1086">
        <v>2</v>
      </c>
      <c r="C29" s="854">
        <v>92</v>
      </c>
      <c r="D29" s="855">
        <v>1799</v>
      </c>
      <c r="E29" s="855">
        <v>1224</v>
      </c>
      <c r="F29" s="855">
        <v>575</v>
      </c>
      <c r="G29" s="107"/>
      <c r="H29" s="107"/>
      <c r="I29" s="107"/>
    </row>
    <row r="30" spans="1:18" s="41" customFormat="1" ht="24" customHeight="1">
      <c r="A30" s="40" t="s">
        <v>498</v>
      </c>
      <c r="B30" s="1086">
        <v>7</v>
      </c>
      <c r="C30" s="854">
        <v>365</v>
      </c>
      <c r="D30" s="855">
        <v>8030</v>
      </c>
      <c r="E30" s="855">
        <v>4455</v>
      </c>
      <c r="F30" s="855">
        <v>3575</v>
      </c>
      <c r="G30" s="107"/>
      <c r="H30" s="107"/>
      <c r="I30" s="107"/>
    </row>
    <row r="31" spans="1:18" s="41" customFormat="1" ht="24" customHeight="1">
      <c r="A31" s="40" t="s">
        <v>470</v>
      </c>
      <c r="B31" s="1086">
        <v>3</v>
      </c>
      <c r="C31" s="854">
        <v>60</v>
      </c>
      <c r="D31" s="855">
        <v>1168</v>
      </c>
      <c r="E31" s="855">
        <v>869</v>
      </c>
      <c r="F31" s="855">
        <v>299</v>
      </c>
      <c r="G31" s="107"/>
      <c r="H31" s="107"/>
      <c r="I31" s="107"/>
    </row>
    <row r="32" spans="1:18" s="41" customFormat="1" ht="12.2" customHeight="1">
      <c r="A32" s="40" t="s">
        <v>471</v>
      </c>
      <c r="B32" s="1086">
        <v>5</v>
      </c>
      <c r="C32" s="854">
        <v>114</v>
      </c>
      <c r="D32" s="855">
        <v>2502</v>
      </c>
      <c r="E32" s="855">
        <v>1874</v>
      </c>
      <c r="F32" s="855">
        <v>628</v>
      </c>
      <c r="G32" s="107"/>
      <c r="H32" s="107"/>
      <c r="I32" s="107"/>
    </row>
    <row r="33" spans="1:18" s="41" customFormat="1" ht="24" customHeight="1">
      <c r="A33" s="90" t="s">
        <v>226</v>
      </c>
      <c r="B33" s="1087">
        <v>59</v>
      </c>
      <c r="C33" s="856">
        <v>2270</v>
      </c>
      <c r="D33" s="857">
        <v>46123</v>
      </c>
      <c r="E33" s="857">
        <v>29945</v>
      </c>
      <c r="F33" s="857">
        <v>16178</v>
      </c>
      <c r="G33" s="514"/>
      <c r="H33" s="514"/>
      <c r="I33" s="514"/>
    </row>
    <row r="34" spans="1:18" s="4" customFormat="1" ht="33" customHeight="1">
      <c r="A34" s="9"/>
      <c r="B34" s="3298" t="s">
        <v>529</v>
      </c>
      <c r="C34" s="3298"/>
      <c r="D34" s="3298"/>
      <c r="E34" s="3298"/>
      <c r="F34" s="3298"/>
    </row>
    <row r="35" spans="1:18" s="530" customFormat="1" ht="12">
      <c r="A35" s="40" t="s">
        <v>680</v>
      </c>
      <c r="B35" s="1088">
        <v>1</v>
      </c>
      <c r="C35" s="858">
        <v>3</v>
      </c>
      <c r="D35" s="859">
        <v>15</v>
      </c>
      <c r="E35" s="859">
        <v>8</v>
      </c>
      <c r="F35" s="859">
        <v>7</v>
      </c>
      <c r="G35" s="107"/>
      <c r="H35" s="107"/>
      <c r="I35" s="107"/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1088">
        <v>2</v>
      </c>
      <c r="C36" s="858">
        <v>6</v>
      </c>
      <c r="D36" s="859">
        <v>35</v>
      </c>
      <c r="E36" s="859">
        <v>19</v>
      </c>
      <c r="F36" s="859">
        <v>16</v>
      </c>
      <c r="G36" s="107"/>
      <c r="H36" s="107"/>
      <c r="I36" s="107"/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1088">
        <v>2</v>
      </c>
      <c r="C37" s="858">
        <v>14</v>
      </c>
      <c r="D37" s="859">
        <v>139</v>
      </c>
      <c r="E37" s="859">
        <v>87</v>
      </c>
      <c r="F37" s="859">
        <v>52</v>
      </c>
      <c r="G37" s="107"/>
      <c r="H37" s="107"/>
      <c r="I37" s="107"/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1088">
        <v>0</v>
      </c>
      <c r="C38" s="858">
        <v>0</v>
      </c>
      <c r="D38" s="859">
        <v>0</v>
      </c>
      <c r="E38" s="859">
        <v>0</v>
      </c>
      <c r="F38" s="859">
        <v>0</v>
      </c>
      <c r="G38" s="107"/>
      <c r="H38" s="107"/>
      <c r="I38" s="107"/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1088">
        <v>1</v>
      </c>
      <c r="C39" s="858">
        <v>13</v>
      </c>
      <c r="D39" s="859">
        <v>131</v>
      </c>
      <c r="E39" s="859">
        <v>83</v>
      </c>
      <c r="F39" s="859">
        <v>48</v>
      </c>
      <c r="G39" s="107"/>
      <c r="H39" s="107"/>
      <c r="I39" s="107"/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1088">
        <v>2</v>
      </c>
      <c r="C40" s="858">
        <v>41</v>
      </c>
      <c r="D40" s="859">
        <v>237</v>
      </c>
      <c r="E40" s="859">
        <v>141</v>
      </c>
      <c r="F40" s="859">
        <v>96</v>
      </c>
      <c r="G40" s="107"/>
      <c r="H40" s="107"/>
      <c r="I40" s="107"/>
    </row>
    <row r="41" spans="1:18" s="41" customFormat="1" ht="24" customHeight="1">
      <c r="A41" s="40" t="s">
        <v>547</v>
      </c>
      <c r="B41" s="1088">
        <v>2</v>
      </c>
      <c r="C41" s="858">
        <v>15</v>
      </c>
      <c r="D41" s="859">
        <v>92</v>
      </c>
      <c r="E41" s="859">
        <v>45</v>
      </c>
      <c r="F41" s="859">
        <v>47</v>
      </c>
      <c r="G41" s="107"/>
      <c r="H41" s="107"/>
      <c r="I41" s="107"/>
    </row>
    <row r="42" spans="1:18" s="41" customFormat="1" ht="12.2" customHeight="1">
      <c r="A42" s="40" t="s">
        <v>222</v>
      </c>
      <c r="B42" s="1088">
        <v>1</v>
      </c>
      <c r="C42" s="858">
        <v>28</v>
      </c>
      <c r="D42" s="859">
        <v>164</v>
      </c>
      <c r="E42" s="859">
        <v>115</v>
      </c>
      <c r="F42" s="859">
        <v>49</v>
      </c>
      <c r="G42" s="107"/>
      <c r="H42" s="107"/>
      <c r="I42" s="107"/>
    </row>
    <row r="43" spans="1:18" s="41" customFormat="1" ht="12.2" customHeight="1">
      <c r="A43" s="40" t="s">
        <v>29</v>
      </c>
      <c r="B43" s="1088">
        <v>1</v>
      </c>
      <c r="C43" s="858">
        <v>7</v>
      </c>
      <c r="D43" s="859">
        <v>55</v>
      </c>
      <c r="E43" s="859">
        <v>31</v>
      </c>
      <c r="F43" s="859">
        <v>24</v>
      </c>
      <c r="G43" s="107"/>
      <c r="H43" s="107"/>
      <c r="I43" s="107"/>
    </row>
    <row r="44" spans="1:18" s="41" customFormat="1" ht="24" customHeight="1">
      <c r="A44" s="40" t="s">
        <v>223</v>
      </c>
      <c r="B44" s="1088">
        <v>2</v>
      </c>
      <c r="C44" s="858">
        <v>6</v>
      </c>
      <c r="D44" s="859">
        <v>56</v>
      </c>
      <c r="E44" s="859">
        <v>40</v>
      </c>
      <c r="F44" s="859">
        <v>16</v>
      </c>
      <c r="G44" s="107"/>
      <c r="H44" s="107"/>
      <c r="I44" s="107"/>
    </row>
    <row r="45" spans="1:18" s="41" customFormat="1" ht="24" customHeight="1">
      <c r="A45" s="40" t="s">
        <v>498</v>
      </c>
      <c r="B45" s="1088">
        <v>3</v>
      </c>
      <c r="C45" s="858">
        <v>37</v>
      </c>
      <c r="D45" s="859">
        <v>285</v>
      </c>
      <c r="E45" s="859">
        <v>177</v>
      </c>
      <c r="F45" s="859">
        <v>108</v>
      </c>
      <c r="G45" s="107"/>
      <c r="H45" s="107"/>
      <c r="I45" s="107"/>
    </row>
    <row r="46" spans="1:18" s="41" customFormat="1" ht="24" customHeight="1">
      <c r="A46" s="40" t="s">
        <v>470</v>
      </c>
      <c r="B46" s="1088">
        <v>2</v>
      </c>
      <c r="C46" s="858">
        <v>3</v>
      </c>
      <c r="D46" s="859">
        <v>35</v>
      </c>
      <c r="E46" s="859">
        <v>22</v>
      </c>
      <c r="F46" s="859">
        <v>13</v>
      </c>
      <c r="G46" s="107"/>
      <c r="H46" s="107"/>
      <c r="I46" s="107"/>
    </row>
    <row r="47" spans="1:18" s="41" customFormat="1" ht="12.2" customHeight="1">
      <c r="A47" s="40" t="s">
        <v>471</v>
      </c>
      <c r="B47" s="1088">
        <v>3</v>
      </c>
      <c r="C47" s="858">
        <v>5</v>
      </c>
      <c r="D47" s="859">
        <v>38</v>
      </c>
      <c r="E47" s="859">
        <v>30</v>
      </c>
      <c r="F47" s="859">
        <v>8</v>
      </c>
      <c r="G47" s="107"/>
      <c r="H47" s="107"/>
      <c r="I47" s="107"/>
    </row>
    <row r="48" spans="1:18" s="41" customFormat="1" ht="24" customHeight="1">
      <c r="A48" s="90" t="s">
        <v>226</v>
      </c>
      <c r="B48" s="1089">
        <v>22</v>
      </c>
      <c r="C48" s="860">
        <v>178</v>
      </c>
      <c r="D48" s="861">
        <v>1282</v>
      </c>
      <c r="E48" s="861">
        <v>798</v>
      </c>
      <c r="F48" s="861">
        <v>484</v>
      </c>
      <c r="G48" s="514"/>
      <c r="H48" s="514"/>
      <c r="I48" s="514"/>
    </row>
    <row r="49" spans="1:6" s="21" customFormat="1" ht="24" customHeight="1">
      <c r="A49" s="21" t="s">
        <v>726</v>
      </c>
      <c r="B49" s="33"/>
      <c r="C49" s="33"/>
      <c r="D49" s="33"/>
      <c r="E49" s="33"/>
      <c r="F49" s="33"/>
    </row>
    <row r="50" spans="1:6" s="21" customFormat="1" ht="12" customHeight="1">
      <c r="A50" s="21" t="s">
        <v>319</v>
      </c>
      <c r="B50" s="33"/>
      <c r="C50" s="33"/>
      <c r="D50" s="33"/>
      <c r="E50" s="33"/>
      <c r="F50" s="33"/>
    </row>
    <row r="57" spans="1:6" ht="12.2" customHeight="1">
      <c r="B57" s="19"/>
      <c r="C57" s="19"/>
      <c r="D57" s="19"/>
      <c r="E57" s="19"/>
      <c r="F57" s="19"/>
    </row>
    <row r="58" spans="1:6" ht="12.2" customHeight="1">
      <c r="B58" s="19"/>
      <c r="C58" s="19"/>
      <c r="D58" s="19"/>
      <c r="E58" s="19"/>
      <c r="F58" s="19"/>
    </row>
    <row r="59" spans="1:6" ht="12.2" customHeight="1">
      <c r="B59" s="19"/>
      <c r="C59" s="19"/>
      <c r="D59" s="19"/>
      <c r="E59" s="19"/>
      <c r="F59" s="19"/>
    </row>
    <row r="60" spans="1:6" ht="12.2" customHeight="1">
      <c r="B60" s="19"/>
      <c r="C60" s="19"/>
      <c r="D60" s="19"/>
      <c r="E60" s="19"/>
      <c r="F60" s="19"/>
    </row>
    <row r="61" spans="1:6" ht="12.2" customHeight="1">
      <c r="B61" s="19"/>
      <c r="C61" s="19"/>
      <c r="D61" s="19"/>
      <c r="E61" s="19"/>
      <c r="F61" s="19"/>
    </row>
    <row r="62" spans="1:6" ht="12.2" customHeight="1">
      <c r="B62" s="19"/>
      <c r="C62" s="19"/>
      <c r="D62" s="19"/>
      <c r="E62" s="19"/>
      <c r="F62" s="19"/>
    </row>
    <row r="63" spans="1:6" ht="12.2" customHeight="1">
      <c r="B63" s="19"/>
      <c r="C63" s="19"/>
      <c r="D63" s="19"/>
      <c r="E63" s="19"/>
      <c r="F63" s="19"/>
    </row>
    <row r="64" spans="1:6" ht="12.2" customHeight="1">
      <c r="B64" s="19"/>
      <c r="C64" s="19"/>
      <c r="D64" s="19"/>
      <c r="E64" s="19"/>
      <c r="F64" s="19"/>
    </row>
    <row r="65" spans="2:6" ht="12.2" customHeight="1">
      <c r="B65" s="19"/>
      <c r="C65" s="19"/>
      <c r="D65" s="19"/>
      <c r="E65" s="19"/>
      <c r="F65" s="19"/>
    </row>
    <row r="66" spans="2:6" ht="12.2" customHeight="1">
      <c r="B66" s="19"/>
      <c r="C66" s="19"/>
      <c r="D66" s="19"/>
      <c r="E66" s="19"/>
      <c r="F66" s="19"/>
    </row>
    <row r="67" spans="2:6" ht="12.2" customHeight="1">
      <c r="B67" s="19"/>
      <c r="C67" s="19"/>
      <c r="D67" s="19"/>
      <c r="E67" s="19"/>
      <c r="F67" s="19"/>
    </row>
    <row r="68" spans="2:6" ht="12.2" customHeight="1">
      <c r="B68" s="19"/>
      <c r="C68" s="19"/>
      <c r="D68" s="19"/>
      <c r="E68" s="19"/>
      <c r="F68" s="19"/>
    </row>
    <row r="69" spans="2:6" ht="12.2" customHeight="1">
      <c r="B69" s="19"/>
      <c r="C69" s="19"/>
      <c r="D69" s="19"/>
      <c r="E69" s="19"/>
      <c r="F69" s="19"/>
    </row>
    <row r="70" spans="2:6" ht="12.2" customHeight="1">
      <c r="B70" s="19"/>
      <c r="C70" s="19"/>
      <c r="D70" s="19"/>
      <c r="E70" s="19"/>
      <c r="F70" s="19"/>
    </row>
    <row r="71" spans="2:6" ht="12.2" customHeight="1">
      <c r="B71" s="19"/>
      <c r="C71" s="19"/>
      <c r="D71" s="19"/>
      <c r="E71" s="19"/>
      <c r="F71" s="19"/>
    </row>
    <row r="72" spans="2:6" ht="12.2" customHeight="1">
      <c r="B72" s="19"/>
      <c r="C72" s="19"/>
      <c r="D72" s="19"/>
      <c r="E72" s="19"/>
      <c r="F72" s="19"/>
    </row>
    <row r="73" spans="2:6" ht="12.2" customHeight="1">
      <c r="B73" s="19"/>
      <c r="C73" s="19"/>
      <c r="D73" s="19"/>
      <c r="E73" s="19"/>
      <c r="F73" s="19"/>
    </row>
    <row r="74" spans="2:6" ht="12.2" customHeight="1">
      <c r="B74" s="19"/>
      <c r="C74" s="19"/>
      <c r="D74" s="19"/>
      <c r="E74" s="19"/>
      <c r="F74" s="19"/>
    </row>
    <row r="75" spans="2:6" ht="12.2" customHeight="1">
      <c r="B75" s="19"/>
      <c r="C75" s="19"/>
      <c r="D75" s="19"/>
      <c r="E75" s="19"/>
      <c r="F75" s="19"/>
    </row>
    <row r="76" spans="2:6" ht="12.2" customHeight="1">
      <c r="B76" s="19"/>
      <c r="C76" s="19"/>
      <c r="D76" s="19"/>
      <c r="E76" s="19"/>
      <c r="F76" s="19"/>
    </row>
    <row r="77" spans="2:6" ht="12.2" customHeight="1">
      <c r="B77" s="19"/>
      <c r="C77" s="19"/>
      <c r="D77" s="19"/>
      <c r="E77" s="19"/>
      <c r="F77" s="19"/>
    </row>
    <row r="78" spans="2:6" ht="12.2" customHeight="1">
      <c r="B78" s="19"/>
      <c r="C78" s="19"/>
      <c r="D78" s="19"/>
      <c r="E78" s="19"/>
      <c r="F78" s="19"/>
    </row>
    <row r="79" spans="2:6" ht="12.2" customHeight="1">
      <c r="B79" s="19"/>
      <c r="C79" s="19"/>
      <c r="D79" s="19"/>
      <c r="E79" s="19"/>
      <c r="F79" s="19"/>
    </row>
    <row r="80" spans="2:6" ht="12.2" customHeight="1">
      <c r="B80" s="19"/>
      <c r="C80" s="19"/>
      <c r="D80" s="19"/>
      <c r="E80" s="19"/>
      <c r="F80" s="19"/>
    </row>
    <row r="81" spans="2:6" ht="12.2" customHeight="1">
      <c r="B81" s="19"/>
      <c r="C81" s="19"/>
      <c r="D81" s="19"/>
      <c r="E81" s="19"/>
      <c r="F81" s="19"/>
    </row>
    <row r="82" spans="2:6" ht="12.2" customHeight="1">
      <c r="B82" s="19"/>
      <c r="C82" s="19"/>
      <c r="D82" s="19"/>
      <c r="E82" s="19"/>
      <c r="F82" s="19"/>
    </row>
    <row r="83" spans="2:6" ht="12.2" customHeight="1">
      <c r="B83" s="19"/>
      <c r="C83" s="19"/>
      <c r="D83" s="19"/>
      <c r="E83" s="19"/>
      <c r="F83" s="19"/>
    </row>
    <row r="84" spans="2:6" ht="12.2" customHeight="1">
      <c r="B84" s="19"/>
      <c r="C84" s="19"/>
      <c r="D84" s="19"/>
      <c r="E84" s="19"/>
      <c r="F84" s="19"/>
    </row>
    <row r="85" spans="2:6" ht="12.2" customHeight="1">
      <c r="B85" s="19"/>
      <c r="C85" s="19"/>
      <c r="D85" s="19"/>
      <c r="E85" s="19"/>
      <c r="F85" s="19"/>
    </row>
    <row r="86" spans="2:6" ht="12.2" customHeight="1">
      <c r="B86" s="19"/>
      <c r="C86" s="19"/>
      <c r="D86" s="19"/>
      <c r="E86" s="19"/>
      <c r="F86" s="19"/>
    </row>
    <row r="87" spans="2:6" ht="12.2" customHeight="1">
      <c r="B87" s="19"/>
      <c r="C87" s="19"/>
      <c r="D87" s="19"/>
      <c r="E87" s="19"/>
      <c r="F87" s="19"/>
    </row>
    <row r="88" spans="2:6" ht="12.2" customHeight="1">
      <c r="B88" s="19"/>
      <c r="C88" s="19"/>
      <c r="D88" s="19"/>
      <c r="E88" s="19"/>
      <c r="F88" s="19"/>
    </row>
    <row r="89" spans="2:6" ht="12.2" customHeight="1">
      <c r="B89" s="19"/>
      <c r="C89" s="19"/>
      <c r="D89" s="19"/>
      <c r="E89" s="19"/>
      <c r="F89" s="19"/>
    </row>
    <row r="90" spans="2:6" ht="12.2" customHeight="1">
      <c r="B90" s="19"/>
      <c r="C90" s="19"/>
      <c r="D90" s="19"/>
      <c r="E90" s="19"/>
      <c r="F90" s="19"/>
    </row>
    <row r="91" spans="2:6" ht="12.2" customHeight="1">
      <c r="B91" s="19"/>
      <c r="C91" s="19"/>
      <c r="D91" s="19"/>
      <c r="E91" s="19"/>
      <c r="F91" s="19"/>
    </row>
    <row r="92" spans="2:6" ht="12.2" customHeight="1">
      <c r="B92" s="19"/>
      <c r="C92" s="19"/>
      <c r="D92" s="19"/>
      <c r="E92" s="19"/>
      <c r="F92" s="19"/>
    </row>
    <row r="93" spans="2:6" ht="12.2" customHeight="1">
      <c r="B93" s="19"/>
      <c r="C93" s="19"/>
      <c r="D93" s="19"/>
      <c r="E93" s="19"/>
      <c r="F93" s="19"/>
    </row>
    <row r="94" spans="2:6" ht="12.2" customHeight="1">
      <c r="B94" s="19"/>
      <c r="C94" s="19"/>
      <c r="D94" s="19"/>
      <c r="E94" s="19"/>
      <c r="F94" s="19"/>
    </row>
    <row r="95" spans="2:6" ht="12.2" customHeight="1">
      <c r="B95" s="19"/>
      <c r="C95" s="19"/>
      <c r="D95" s="19"/>
      <c r="E95" s="19"/>
      <c r="F95" s="19"/>
    </row>
    <row r="96" spans="2:6" ht="12.2" customHeight="1">
      <c r="B96" s="19"/>
      <c r="C96" s="19"/>
      <c r="D96" s="19"/>
      <c r="E96" s="19"/>
      <c r="F96" s="19"/>
    </row>
    <row r="97" spans="2:6" ht="12.2" customHeight="1">
      <c r="B97" s="19"/>
      <c r="C97" s="19"/>
      <c r="D97" s="19"/>
      <c r="E97" s="19"/>
      <c r="F97" s="19"/>
    </row>
    <row r="98" spans="2:6" ht="12.2" customHeight="1">
      <c r="B98" s="19"/>
      <c r="C98" s="19"/>
      <c r="D98" s="19"/>
      <c r="E98" s="19"/>
      <c r="F98" s="19"/>
    </row>
    <row r="99" spans="2:6" ht="12.2" customHeight="1">
      <c r="B99" s="19"/>
      <c r="C99" s="19"/>
      <c r="D99" s="19"/>
      <c r="E99" s="19"/>
      <c r="F99" s="19"/>
    </row>
    <row r="100" spans="2:6" ht="12.2" customHeight="1">
      <c r="B100" s="19"/>
      <c r="C100" s="19"/>
      <c r="D100" s="19"/>
      <c r="E100" s="19"/>
      <c r="F100" s="19"/>
    </row>
    <row r="101" spans="2:6" ht="12.2" customHeight="1">
      <c r="B101" s="19"/>
      <c r="C101" s="19"/>
      <c r="D101" s="19"/>
      <c r="E101" s="19"/>
      <c r="F101" s="19"/>
    </row>
    <row r="102" spans="2:6" ht="12.2" customHeight="1">
      <c r="B102" s="19"/>
      <c r="C102" s="19"/>
      <c r="D102" s="19"/>
      <c r="E102" s="19"/>
      <c r="F102" s="19"/>
    </row>
    <row r="103" spans="2:6" ht="12.2" customHeight="1">
      <c r="B103" s="19"/>
      <c r="C103" s="19"/>
      <c r="D103" s="19"/>
      <c r="E103" s="19"/>
      <c r="F103" s="19"/>
    </row>
    <row r="104" spans="2:6" ht="12.2" customHeight="1">
      <c r="B104" s="19"/>
      <c r="C104" s="19"/>
      <c r="D104" s="19"/>
      <c r="E104" s="19"/>
      <c r="F104" s="19"/>
    </row>
    <row r="105" spans="2:6" ht="12.2" customHeight="1">
      <c r="B105" s="19"/>
      <c r="C105" s="19"/>
      <c r="D105" s="19"/>
      <c r="E105" s="19"/>
      <c r="F105" s="19"/>
    </row>
    <row r="106" spans="2:6" ht="12.2" customHeight="1">
      <c r="B106" s="19"/>
      <c r="C106" s="19"/>
      <c r="D106" s="19"/>
      <c r="E106" s="19"/>
      <c r="F106" s="19"/>
    </row>
    <row r="107" spans="2:6" ht="12.2" customHeight="1">
      <c r="B107" s="19"/>
      <c r="C107" s="19"/>
      <c r="D107" s="19"/>
      <c r="E107" s="19"/>
      <c r="F107" s="19"/>
    </row>
    <row r="108" spans="2:6" ht="12.2" customHeight="1">
      <c r="B108" s="19"/>
      <c r="C108" s="19"/>
      <c r="D108" s="19"/>
      <c r="E108" s="19"/>
      <c r="F108" s="19"/>
    </row>
    <row r="109" spans="2:6" ht="12.2" customHeight="1">
      <c r="B109" s="19"/>
      <c r="C109" s="19"/>
      <c r="D109" s="19"/>
      <c r="E109" s="19"/>
      <c r="F109" s="19"/>
    </row>
    <row r="110" spans="2:6" ht="12.2" customHeight="1">
      <c r="B110" s="19"/>
      <c r="C110" s="19"/>
      <c r="D110" s="19"/>
      <c r="E110" s="19"/>
      <c r="F110" s="19"/>
    </row>
    <row r="111" spans="2:6" ht="12.2" customHeight="1">
      <c r="B111" s="19"/>
      <c r="C111" s="19"/>
      <c r="D111" s="19"/>
      <c r="E111" s="19"/>
      <c r="F111" s="19"/>
    </row>
    <row r="112" spans="2:6" ht="12.2" customHeight="1">
      <c r="B112" s="19"/>
      <c r="C112" s="19"/>
      <c r="D112" s="19"/>
      <c r="E112" s="19"/>
      <c r="F112" s="19"/>
    </row>
    <row r="113" spans="2:6" ht="12.2" customHeight="1">
      <c r="B113" s="19"/>
      <c r="C113" s="19"/>
      <c r="D113" s="19"/>
      <c r="E113" s="19"/>
      <c r="F113" s="19"/>
    </row>
    <row r="114" spans="2:6" ht="12.2" customHeight="1">
      <c r="B114" s="19"/>
      <c r="C114" s="19"/>
      <c r="D114" s="19"/>
      <c r="E114" s="19"/>
      <c r="F114" s="19"/>
    </row>
    <row r="115" spans="2:6" ht="12.2" customHeight="1">
      <c r="B115" s="19"/>
      <c r="C115" s="19"/>
      <c r="D115" s="19"/>
      <c r="E115" s="19"/>
      <c r="F115" s="19"/>
    </row>
    <row r="116" spans="2:6" ht="12.2" customHeight="1">
      <c r="B116" s="19"/>
      <c r="C116" s="19"/>
      <c r="D116" s="19"/>
      <c r="E116" s="19"/>
      <c r="F116" s="19"/>
    </row>
    <row r="117" spans="2:6" ht="12.2" customHeight="1">
      <c r="B117" s="19"/>
      <c r="C117" s="19"/>
      <c r="D117" s="19"/>
      <c r="E117" s="19"/>
      <c r="F117" s="19"/>
    </row>
    <row r="118" spans="2:6" ht="12.2" customHeight="1">
      <c r="B118" s="19"/>
      <c r="C118" s="19"/>
      <c r="D118" s="19"/>
      <c r="E118" s="19"/>
      <c r="F118" s="19"/>
    </row>
    <row r="119" spans="2:6" ht="12.2" customHeight="1">
      <c r="B119" s="19"/>
      <c r="C119" s="19"/>
      <c r="D119" s="19"/>
      <c r="E119" s="19"/>
      <c r="F119" s="19"/>
    </row>
    <row r="120" spans="2:6" ht="12.2" customHeight="1">
      <c r="B120" s="19"/>
      <c r="C120" s="19"/>
      <c r="D120" s="19"/>
      <c r="E120" s="19"/>
      <c r="F120" s="19"/>
    </row>
    <row r="121" spans="2:6" ht="12.2" customHeight="1">
      <c r="B121" s="19"/>
      <c r="C121" s="19"/>
      <c r="D121" s="19"/>
      <c r="E121" s="19"/>
      <c r="F121" s="19"/>
    </row>
    <row r="122" spans="2:6" ht="12.2" customHeight="1">
      <c r="B122" s="19"/>
      <c r="C122" s="19"/>
      <c r="D122" s="19"/>
      <c r="E122" s="19"/>
      <c r="F122" s="19"/>
    </row>
    <row r="123" spans="2:6" ht="12.2" customHeight="1">
      <c r="B123" s="19"/>
      <c r="C123" s="19"/>
      <c r="D123" s="19"/>
      <c r="E123" s="19"/>
      <c r="F123" s="19"/>
    </row>
    <row r="124" spans="2:6" ht="12.2" customHeight="1">
      <c r="B124" s="19"/>
      <c r="C124" s="19"/>
      <c r="D124" s="19"/>
      <c r="E124" s="19"/>
      <c r="F124" s="19"/>
    </row>
    <row r="125" spans="2:6" ht="12.2" customHeight="1">
      <c r="B125" s="19"/>
      <c r="C125" s="19"/>
      <c r="D125" s="19"/>
      <c r="E125" s="19"/>
      <c r="F125" s="19"/>
    </row>
    <row r="126" spans="2:6" ht="12.2" customHeight="1">
      <c r="B126" s="19"/>
      <c r="C126" s="19"/>
      <c r="D126" s="19"/>
      <c r="E126" s="19"/>
      <c r="F126" s="19"/>
    </row>
    <row r="127" spans="2:6" ht="12.2" customHeight="1">
      <c r="B127" s="19"/>
      <c r="C127" s="19"/>
      <c r="D127" s="19"/>
      <c r="E127" s="19"/>
      <c r="F127" s="19"/>
    </row>
    <row r="128" spans="2:6" ht="12.2" customHeight="1">
      <c r="B128" s="19"/>
      <c r="C128" s="19"/>
      <c r="D128" s="19"/>
      <c r="E128" s="19"/>
      <c r="F128" s="19"/>
    </row>
    <row r="129" spans="2:6" ht="12.2" customHeight="1">
      <c r="B129" s="19"/>
      <c r="C129" s="19"/>
      <c r="D129" s="19"/>
      <c r="E129" s="19"/>
      <c r="F129" s="19"/>
    </row>
    <row r="130" spans="2:6" ht="12.2" customHeight="1">
      <c r="B130" s="19"/>
      <c r="C130" s="19"/>
      <c r="D130" s="19"/>
      <c r="E130" s="19"/>
      <c r="F130" s="19"/>
    </row>
    <row r="131" spans="2:6" ht="12.2" customHeight="1">
      <c r="B131" s="19"/>
      <c r="C131" s="19"/>
      <c r="D131" s="19"/>
      <c r="E131" s="19"/>
      <c r="F131" s="19"/>
    </row>
    <row r="132" spans="2:6" ht="12.2" customHeight="1">
      <c r="B132" s="19"/>
      <c r="C132" s="19"/>
      <c r="D132" s="19"/>
      <c r="E132" s="19"/>
      <c r="F132" s="19"/>
    </row>
    <row r="133" spans="2:6" ht="12.2" customHeight="1">
      <c r="B133" s="19"/>
      <c r="C133" s="19"/>
      <c r="D133" s="19"/>
      <c r="E133" s="19"/>
      <c r="F133" s="19"/>
    </row>
    <row r="134" spans="2:6" ht="12.2" customHeight="1">
      <c r="B134" s="19"/>
      <c r="C134" s="19"/>
      <c r="D134" s="19"/>
      <c r="E134" s="19"/>
      <c r="F134" s="19"/>
    </row>
    <row r="135" spans="2:6" ht="12.2" customHeight="1">
      <c r="B135" s="19"/>
      <c r="C135" s="19"/>
      <c r="D135" s="19"/>
      <c r="E135" s="19"/>
      <c r="F135" s="19"/>
    </row>
    <row r="136" spans="2:6" ht="12.2" customHeight="1">
      <c r="B136" s="19"/>
      <c r="C136" s="19"/>
      <c r="D136" s="19"/>
      <c r="E136" s="19"/>
      <c r="F136" s="19"/>
    </row>
    <row r="137" spans="2:6" ht="12.2" customHeight="1">
      <c r="B137" s="19"/>
      <c r="C137" s="19"/>
      <c r="D137" s="19"/>
      <c r="E137" s="19"/>
      <c r="F137" s="19"/>
    </row>
    <row r="138" spans="2:6" ht="12.2" customHeight="1">
      <c r="B138" s="19"/>
      <c r="C138" s="19"/>
      <c r="D138" s="19"/>
      <c r="E138" s="19"/>
      <c r="F138" s="19"/>
    </row>
    <row r="139" spans="2:6" ht="12.2" customHeight="1">
      <c r="B139" s="19"/>
      <c r="C139" s="19"/>
      <c r="D139" s="19"/>
      <c r="E139" s="19"/>
      <c r="F139" s="19"/>
    </row>
    <row r="140" spans="2:6" ht="12.2" customHeight="1">
      <c r="B140" s="19"/>
      <c r="C140" s="19"/>
      <c r="D140" s="19"/>
      <c r="E140" s="19"/>
      <c r="F140" s="19"/>
    </row>
    <row r="141" spans="2:6" ht="12.2" customHeight="1">
      <c r="B141" s="19"/>
      <c r="C141" s="19"/>
      <c r="D141" s="19"/>
      <c r="E141" s="19"/>
      <c r="F141" s="19"/>
    </row>
    <row r="142" spans="2:6" ht="12.2" customHeight="1">
      <c r="B142" s="19"/>
      <c r="C142" s="19"/>
      <c r="D142" s="19"/>
      <c r="E142" s="19"/>
      <c r="F142" s="19"/>
    </row>
    <row r="143" spans="2:6" ht="12.2" customHeight="1">
      <c r="B143" s="19"/>
      <c r="C143" s="19"/>
      <c r="D143" s="19"/>
      <c r="E143" s="19"/>
      <c r="F143" s="19"/>
    </row>
    <row r="144" spans="2:6" ht="12.2" customHeight="1">
      <c r="B144" s="19"/>
      <c r="C144" s="19"/>
      <c r="D144" s="19"/>
      <c r="E144" s="19"/>
      <c r="F144" s="19"/>
    </row>
    <row r="145" spans="2:6" ht="12.2" customHeight="1">
      <c r="B145" s="19"/>
      <c r="C145" s="19"/>
      <c r="D145" s="19"/>
      <c r="E145" s="19"/>
      <c r="F145" s="19"/>
    </row>
    <row r="146" spans="2:6" ht="12.2" customHeight="1">
      <c r="B146" s="19"/>
      <c r="C146" s="19"/>
      <c r="D146" s="19"/>
      <c r="E146" s="19"/>
      <c r="F146" s="19"/>
    </row>
    <row r="147" spans="2:6" ht="12.2" customHeight="1">
      <c r="B147" s="19"/>
      <c r="C147" s="19"/>
      <c r="D147" s="19"/>
      <c r="E147" s="19"/>
      <c r="F147" s="19"/>
    </row>
    <row r="148" spans="2:6" ht="12.2" customHeight="1">
      <c r="B148" s="19"/>
      <c r="C148" s="19"/>
      <c r="D148" s="19"/>
      <c r="E148" s="19"/>
      <c r="F148" s="19"/>
    </row>
    <row r="149" spans="2:6" ht="12.2" customHeight="1">
      <c r="B149" s="19"/>
      <c r="C149" s="19"/>
      <c r="D149" s="19"/>
      <c r="E149" s="19"/>
      <c r="F149" s="19"/>
    </row>
    <row r="150" spans="2:6" ht="12.2" customHeight="1">
      <c r="B150" s="19"/>
      <c r="C150" s="19"/>
      <c r="D150" s="19"/>
      <c r="E150" s="19"/>
      <c r="F150" s="19"/>
    </row>
    <row r="151" spans="2:6" ht="12.2" customHeight="1">
      <c r="B151" s="19"/>
      <c r="C151" s="19"/>
      <c r="D151" s="19"/>
      <c r="E151" s="19"/>
      <c r="F151" s="19"/>
    </row>
    <row r="152" spans="2:6" ht="12.2" customHeight="1">
      <c r="B152" s="19"/>
      <c r="C152" s="19"/>
      <c r="D152" s="19"/>
      <c r="E152" s="19"/>
      <c r="F152" s="19"/>
    </row>
    <row r="153" spans="2:6" ht="12.2" customHeight="1">
      <c r="B153" s="19"/>
      <c r="C153" s="19"/>
      <c r="D153" s="19"/>
      <c r="E153" s="19"/>
      <c r="F153" s="19"/>
    </row>
    <row r="154" spans="2:6" ht="12.2" customHeight="1">
      <c r="B154" s="19"/>
      <c r="C154" s="19"/>
      <c r="D154" s="19"/>
      <c r="E154" s="19"/>
      <c r="F154" s="19"/>
    </row>
    <row r="155" spans="2:6" ht="12.2" customHeight="1">
      <c r="B155" s="19"/>
      <c r="C155" s="19"/>
      <c r="D155" s="19"/>
      <c r="E155" s="19"/>
      <c r="F155" s="19"/>
    </row>
    <row r="156" spans="2:6" ht="12.2" customHeight="1">
      <c r="B156" s="19"/>
      <c r="C156" s="19"/>
      <c r="D156" s="19"/>
      <c r="E156" s="19"/>
      <c r="F156" s="19"/>
    </row>
    <row r="157" spans="2:6" ht="12.2" customHeight="1">
      <c r="B157" s="19"/>
      <c r="C157" s="19"/>
      <c r="D157" s="19"/>
      <c r="E157" s="19"/>
      <c r="F157" s="19"/>
    </row>
    <row r="158" spans="2:6" ht="12.2" customHeight="1">
      <c r="B158" s="19"/>
      <c r="C158" s="19"/>
      <c r="D158" s="19"/>
      <c r="E158" s="19"/>
      <c r="F158" s="19"/>
    </row>
    <row r="159" spans="2:6" ht="12.2" customHeight="1">
      <c r="B159" s="19"/>
      <c r="C159" s="19"/>
      <c r="D159" s="19"/>
      <c r="E159" s="19"/>
      <c r="F159" s="19"/>
    </row>
    <row r="160" spans="2:6" ht="12.2" customHeight="1">
      <c r="B160" s="19"/>
      <c r="C160" s="19"/>
      <c r="D160" s="19"/>
      <c r="E160" s="19"/>
      <c r="F160" s="19"/>
    </row>
    <row r="161" spans="2:6" ht="12.2" customHeight="1">
      <c r="B161" s="19"/>
      <c r="C161" s="19"/>
      <c r="D161" s="19"/>
      <c r="E161" s="19"/>
      <c r="F161" s="19"/>
    </row>
    <row r="162" spans="2:6" ht="12.2" customHeight="1">
      <c r="B162" s="19"/>
      <c r="C162" s="19"/>
      <c r="D162" s="19"/>
      <c r="E162" s="19"/>
      <c r="F162" s="19"/>
    </row>
    <row r="163" spans="2:6" ht="12.2" customHeight="1">
      <c r="B163" s="19"/>
      <c r="C163" s="19"/>
      <c r="D163" s="19"/>
      <c r="E163" s="19"/>
      <c r="F163" s="19"/>
    </row>
    <row r="164" spans="2:6" ht="12.2" customHeight="1">
      <c r="B164" s="19"/>
      <c r="C164" s="19"/>
      <c r="D164" s="19"/>
      <c r="E164" s="19"/>
      <c r="F164" s="19"/>
    </row>
    <row r="165" spans="2:6" ht="12.2" customHeight="1">
      <c r="B165" s="19"/>
      <c r="C165" s="19"/>
      <c r="D165" s="19"/>
      <c r="E165" s="19"/>
      <c r="F165" s="19"/>
    </row>
    <row r="166" spans="2:6" ht="12.2" customHeight="1">
      <c r="B166" s="19"/>
      <c r="C166" s="19"/>
      <c r="D166" s="19"/>
      <c r="E166" s="19"/>
      <c r="F166" s="19"/>
    </row>
    <row r="167" spans="2:6" ht="12.2" customHeight="1">
      <c r="B167" s="19"/>
      <c r="C167" s="19"/>
      <c r="D167" s="19"/>
      <c r="E167" s="19"/>
      <c r="F167" s="19"/>
    </row>
    <row r="168" spans="2:6" ht="12.2" customHeight="1">
      <c r="B168" s="19"/>
      <c r="C168" s="19"/>
      <c r="D168" s="19"/>
      <c r="E168" s="19"/>
      <c r="F168" s="19"/>
    </row>
    <row r="169" spans="2:6" ht="12.2" customHeight="1">
      <c r="B169" s="19"/>
      <c r="C169" s="19"/>
      <c r="D169" s="19"/>
      <c r="E169" s="19"/>
      <c r="F169" s="19"/>
    </row>
    <row r="170" spans="2:6" ht="12.2" customHeight="1">
      <c r="B170" s="19"/>
      <c r="C170" s="19"/>
      <c r="D170" s="19"/>
      <c r="E170" s="19"/>
      <c r="F170" s="19"/>
    </row>
    <row r="171" spans="2:6" ht="12.2" customHeight="1">
      <c r="B171" s="19"/>
      <c r="C171" s="19"/>
      <c r="D171" s="19"/>
      <c r="E171" s="19"/>
      <c r="F171" s="19"/>
    </row>
    <row r="172" spans="2:6" ht="12.2" customHeight="1">
      <c r="B172" s="19"/>
      <c r="C172" s="19"/>
      <c r="D172" s="19"/>
      <c r="E172" s="19"/>
      <c r="F172" s="19"/>
    </row>
    <row r="173" spans="2:6" ht="12.2" customHeight="1">
      <c r="B173" s="19"/>
      <c r="C173" s="19"/>
      <c r="D173" s="19"/>
      <c r="E173" s="19"/>
      <c r="F173" s="19"/>
    </row>
    <row r="174" spans="2:6" ht="12.2" customHeight="1">
      <c r="B174" s="19"/>
      <c r="C174" s="19"/>
      <c r="D174" s="19"/>
      <c r="E174" s="19"/>
      <c r="F174" s="19"/>
    </row>
    <row r="175" spans="2:6" ht="12.2" customHeight="1">
      <c r="B175" s="19"/>
      <c r="C175" s="19"/>
      <c r="D175" s="19"/>
      <c r="E175" s="19"/>
      <c r="F175" s="19"/>
    </row>
    <row r="176" spans="2:6" ht="12.2" customHeight="1">
      <c r="B176" s="19"/>
      <c r="C176" s="19"/>
      <c r="D176" s="19"/>
      <c r="E176" s="19"/>
      <c r="F176" s="19"/>
    </row>
    <row r="177" spans="2:6" ht="12.2" customHeight="1">
      <c r="B177" s="19"/>
      <c r="C177" s="19"/>
      <c r="D177" s="19"/>
      <c r="E177" s="19"/>
      <c r="F177" s="19"/>
    </row>
    <row r="178" spans="2:6" ht="12.2" customHeight="1">
      <c r="B178" s="19"/>
      <c r="C178" s="19"/>
      <c r="D178" s="19"/>
      <c r="E178" s="19"/>
      <c r="F178" s="19"/>
    </row>
    <row r="179" spans="2:6" ht="12.2" customHeight="1">
      <c r="B179" s="19"/>
      <c r="C179" s="19"/>
      <c r="D179" s="19"/>
      <c r="E179" s="19"/>
      <c r="F179" s="19"/>
    </row>
    <row r="180" spans="2:6" ht="12.2" customHeight="1">
      <c r="B180" s="19"/>
      <c r="C180" s="19"/>
      <c r="D180" s="19"/>
      <c r="E180" s="19"/>
      <c r="F180" s="19"/>
    </row>
    <row r="181" spans="2:6" ht="12.2" customHeight="1">
      <c r="B181" s="19"/>
      <c r="C181" s="19"/>
      <c r="D181" s="19"/>
      <c r="E181" s="19"/>
      <c r="F181" s="19"/>
    </row>
    <row r="182" spans="2:6" ht="12.2" customHeight="1">
      <c r="B182" s="19"/>
      <c r="C182" s="19"/>
      <c r="D182" s="19"/>
      <c r="E182" s="19"/>
      <c r="F182" s="19"/>
    </row>
    <row r="183" spans="2:6" ht="12.2" customHeight="1">
      <c r="B183" s="19"/>
      <c r="C183" s="19"/>
      <c r="D183" s="19"/>
      <c r="E183" s="19"/>
      <c r="F183" s="19"/>
    </row>
    <row r="184" spans="2:6" ht="12.2" customHeight="1">
      <c r="B184" s="19"/>
      <c r="C184" s="19"/>
      <c r="D184" s="19"/>
      <c r="E184" s="19"/>
      <c r="F184" s="19"/>
    </row>
    <row r="185" spans="2:6" ht="12.2" customHeight="1">
      <c r="B185" s="19"/>
      <c r="C185" s="19"/>
      <c r="D185" s="19"/>
      <c r="E185" s="19"/>
      <c r="F185" s="19"/>
    </row>
    <row r="186" spans="2:6" ht="12.2" customHeight="1">
      <c r="B186" s="19"/>
      <c r="C186" s="19"/>
      <c r="D186" s="19"/>
      <c r="E186" s="19"/>
      <c r="F186" s="19"/>
    </row>
    <row r="187" spans="2:6" ht="12.2" customHeight="1">
      <c r="B187" s="19"/>
      <c r="C187" s="19"/>
      <c r="D187" s="19"/>
      <c r="E187" s="19"/>
      <c r="F187" s="19"/>
    </row>
    <row r="188" spans="2:6" ht="12.2" customHeight="1">
      <c r="B188" s="19"/>
      <c r="C188" s="19"/>
      <c r="D188" s="19"/>
      <c r="E188" s="19"/>
      <c r="F188" s="19"/>
    </row>
    <row r="189" spans="2:6" ht="12.2" customHeight="1">
      <c r="B189" s="19"/>
      <c r="C189" s="19"/>
      <c r="D189" s="19"/>
      <c r="E189" s="19"/>
      <c r="F189" s="19"/>
    </row>
    <row r="190" spans="2:6" ht="12.2" customHeight="1">
      <c r="B190" s="19"/>
      <c r="C190" s="19"/>
      <c r="D190" s="19"/>
      <c r="E190" s="19"/>
      <c r="F190" s="19"/>
    </row>
    <row r="191" spans="2:6" ht="12.2" customHeight="1">
      <c r="B191" s="19"/>
      <c r="C191" s="19"/>
      <c r="D191" s="19"/>
      <c r="E191" s="19"/>
      <c r="F191" s="19"/>
    </row>
    <row r="192" spans="2:6" ht="12.2" customHeight="1">
      <c r="B192" s="19"/>
      <c r="C192" s="19"/>
      <c r="D192" s="19"/>
      <c r="E192" s="19"/>
      <c r="F192" s="19"/>
    </row>
    <row r="193" spans="2:6" ht="12.2" customHeight="1">
      <c r="B193" s="19"/>
      <c r="C193" s="19"/>
      <c r="D193" s="19"/>
      <c r="E193" s="19"/>
      <c r="F193" s="19"/>
    </row>
    <row r="194" spans="2:6" ht="12.2" customHeight="1">
      <c r="B194" s="19"/>
      <c r="C194" s="19"/>
      <c r="D194" s="19"/>
      <c r="E194" s="19"/>
      <c r="F194" s="19"/>
    </row>
    <row r="195" spans="2:6" ht="12.2" customHeight="1">
      <c r="B195" s="19"/>
      <c r="C195" s="19"/>
      <c r="D195" s="19"/>
      <c r="E195" s="19"/>
      <c r="F195" s="19"/>
    </row>
    <row r="196" spans="2:6" ht="12.2" customHeight="1">
      <c r="B196" s="19"/>
      <c r="C196" s="19"/>
      <c r="D196" s="19"/>
      <c r="E196" s="19"/>
      <c r="F196" s="19"/>
    </row>
    <row r="197" spans="2:6" ht="12.2" customHeight="1">
      <c r="B197" s="19"/>
      <c r="C197" s="19"/>
      <c r="D197" s="19"/>
      <c r="E197" s="19"/>
      <c r="F197" s="19"/>
    </row>
    <row r="198" spans="2:6" ht="12.2" customHeight="1">
      <c r="B198" s="19"/>
      <c r="C198" s="19"/>
      <c r="D198" s="19"/>
      <c r="E198" s="19"/>
      <c r="F198" s="19"/>
    </row>
    <row r="199" spans="2:6" ht="12.2" customHeight="1">
      <c r="B199" s="19"/>
      <c r="C199" s="19"/>
      <c r="D199" s="19"/>
      <c r="E199" s="19"/>
      <c r="F199" s="19"/>
    </row>
    <row r="200" spans="2:6" ht="12.2" customHeight="1">
      <c r="B200" s="19"/>
      <c r="C200" s="19"/>
      <c r="D200" s="19"/>
      <c r="E200" s="19"/>
      <c r="F200" s="19"/>
    </row>
    <row r="201" spans="2:6" ht="12.2" customHeight="1">
      <c r="B201" s="19"/>
      <c r="C201" s="19"/>
      <c r="D201" s="19"/>
      <c r="E201" s="19"/>
      <c r="F201" s="19"/>
    </row>
    <row r="202" spans="2:6" ht="12.2" customHeight="1">
      <c r="B202" s="19"/>
      <c r="C202" s="19"/>
      <c r="D202" s="19"/>
      <c r="E202" s="19"/>
      <c r="F202" s="19"/>
    </row>
    <row r="203" spans="2:6" ht="12.2" customHeight="1">
      <c r="B203" s="19"/>
      <c r="C203" s="19"/>
      <c r="D203" s="19"/>
      <c r="E203" s="19"/>
      <c r="F203" s="19"/>
    </row>
    <row r="204" spans="2:6" ht="12.2" customHeight="1">
      <c r="B204" s="19"/>
      <c r="C204" s="19"/>
      <c r="D204" s="19"/>
      <c r="E204" s="19"/>
      <c r="F204" s="19"/>
    </row>
    <row r="205" spans="2:6" ht="12.2" customHeight="1">
      <c r="B205" s="19"/>
      <c r="C205" s="19"/>
      <c r="D205" s="19"/>
      <c r="E205" s="19"/>
      <c r="F205" s="19"/>
    </row>
    <row r="206" spans="2:6" ht="12.2" customHeight="1">
      <c r="B206" s="19"/>
      <c r="C206" s="19"/>
      <c r="D206" s="19"/>
      <c r="E206" s="19"/>
      <c r="F206" s="19"/>
    </row>
    <row r="207" spans="2:6" ht="12.2" customHeight="1">
      <c r="B207" s="19"/>
      <c r="C207" s="19"/>
      <c r="D207" s="19"/>
      <c r="E207" s="19"/>
      <c r="F207" s="19"/>
    </row>
    <row r="208" spans="2:6" ht="12.2" customHeight="1">
      <c r="B208" s="19"/>
      <c r="C208" s="19"/>
      <c r="D208" s="19"/>
      <c r="E208" s="19"/>
      <c r="F208" s="19"/>
    </row>
    <row r="209" spans="2:6" ht="12.2" customHeight="1">
      <c r="B209" s="19"/>
      <c r="C209" s="19"/>
      <c r="D209" s="19"/>
      <c r="E209" s="19"/>
      <c r="F209" s="19"/>
    </row>
    <row r="210" spans="2:6" ht="12.2" customHeight="1">
      <c r="B210" s="19"/>
      <c r="C210" s="19"/>
      <c r="D210" s="19"/>
      <c r="E210" s="19"/>
      <c r="F210" s="19"/>
    </row>
    <row r="211" spans="2:6" ht="12.2" customHeight="1">
      <c r="B211" s="19"/>
      <c r="C211" s="19"/>
      <c r="D211" s="19"/>
      <c r="E211" s="19"/>
      <c r="F211" s="19"/>
    </row>
    <row r="212" spans="2:6" ht="12.2" customHeight="1">
      <c r="B212" s="19"/>
      <c r="C212" s="19"/>
      <c r="D212" s="19"/>
      <c r="E212" s="19"/>
      <c r="F212" s="19"/>
    </row>
    <row r="213" spans="2:6" ht="12.2" customHeight="1">
      <c r="B213" s="19"/>
      <c r="C213" s="19"/>
      <c r="D213" s="19"/>
      <c r="E213" s="19"/>
      <c r="F213" s="19"/>
    </row>
    <row r="214" spans="2:6" ht="12.2" customHeight="1">
      <c r="B214" s="19"/>
      <c r="C214" s="19"/>
      <c r="D214" s="19"/>
      <c r="E214" s="19"/>
      <c r="F214" s="19"/>
    </row>
    <row r="215" spans="2:6" ht="12.2" customHeight="1">
      <c r="B215" s="19"/>
      <c r="C215" s="19"/>
      <c r="D215" s="19"/>
      <c r="E215" s="19"/>
      <c r="F215" s="19"/>
    </row>
    <row r="216" spans="2:6" ht="12.2" customHeight="1">
      <c r="B216" s="19"/>
      <c r="C216" s="19"/>
      <c r="D216" s="19"/>
      <c r="E216" s="19"/>
      <c r="F216" s="19"/>
    </row>
    <row r="217" spans="2:6" ht="12.2" customHeight="1">
      <c r="B217" s="19"/>
      <c r="C217" s="19"/>
      <c r="D217" s="19"/>
      <c r="E217" s="19"/>
      <c r="F217" s="19"/>
    </row>
    <row r="218" spans="2:6" ht="12.2" customHeight="1">
      <c r="B218" s="19"/>
      <c r="C218" s="19"/>
      <c r="D218" s="19"/>
      <c r="E218" s="19"/>
      <c r="F218" s="19"/>
    </row>
    <row r="219" spans="2:6" ht="12.2" customHeight="1">
      <c r="B219" s="19"/>
      <c r="C219" s="19"/>
      <c r="D219" s="19"/>
      <c r="E219" s="19"/>
      <c r="F219" s="19"/>
    </row>
    <row r="220" spans="2:6" ht="12.2" customHeight="1">
      <c r="B220" s="19"/>
      <c r="C220" s="19"/>
      <c r="D220" s="19"/>
      <c r="E220" s="19"/>
      <c r="F220" s="19"/>
    </row>
    <row r="221" spans="2:6" ht="12.2" customHeight="1">
      <c r="B221" s="19"/>
      <c r="C221" s="19"/>
      <c r="D221" s="19"/>
      <c r="E221" s="19"/>
      <c r="F221" s="19"/>
    </row>
    <row r="222" spans="2:6" ht="12.2" customHeight="1">
      <c r="B222" s="19"/>
      <c r="C222" s="19"/>
      <c r="D222" s="19"/>
      <c r="E222" s="19"/>
      <c r="F222" s="19"/>
    </row>
    <row r="223" spans="2:6" ht="12.2" customHeight="1">
      <c r="B223" s="19"/>
      <c r="C223" s="19"/>
      <c r="D223" s="19"/>
      <c r="E223" s="19"/>
      <c r="F223" s="19"/>
    </row>
    <row r="224" spans="2:6" ht="12.2" customHeight="1">
      <c r="B224" s="19"/>
      <c r="C224" s="19"/>
      <c r="D224" s="19"/>
      <c r="E224" s="19"/>
      <c r="F224" s="19"/>
    </row>
    <row r="225" spans="2:6" ht="12.2" customHeight="1">
      <c r="B225" s="19"/>
      <c r="C225" s="19"/>
      <c r="D225" s="19"/>
      <c r="E225" s="19"/>
      <c r="F225" s="19"/>
    </row>
    <row r="226" spans="2:6" ht="12.2" customHeight="1">
      <c r="B226" s="19"/>
      <c r="C226" s="19"/>
      <c r="D226" s="19"/>
      <c r="E226" s="19"/>
      <c r="F226" s="19"/>
    </row>
    <row r="227" spans="2:6" ht="12.2" customHeight="1">
      <c r="B227" s="19"/>
      <c r="C227" s="19"/>
      <c r="D227" s="19"/>
      <c r="E227" s="19"/>
      <c r="F227" s="19"/>
    </row>
    <row r="228" spans="2:6" ht="12.2" customHeight="1">
      <c r="B228" s="19"/>
      <c r="C228" s="19"/>
      <c r="D228" s="19"/>
      <c r="E228" s="19"/>
      <c r="F228" s="19"/>
    </row>
    <row r="229" spans="2:6" ht="12.2" customHeight="1">
      <c r="B229" s="19"/>
      <c r="C229" s="19"/>
      <c r="D229" s="19"/>
      <c r="E229" s="19"/>
      <c r="F229" s="19"/>
    </row>
    <row r="230" spans="2:6" ht="12.2" customHeight="1">
      <c r="B230" s="19"/>
      <c r="C230" s="19"/>
      <c r="D230" s="19"/>
      <c r="E230" s="19"/>
      <c r="F230" s="19"/>
    </row>
    <row r="231" spans="2:6" ht="12.2" customHeight="1">
      <c r="B231" s="19"/>
      <c r="C231" s="19"/>
      <c r="D231" s="19"/>
      <c r="E231" s="19"/>
      <c r="F231" s="19"/>
    </row>
  </sheetData>
  <customSheetViews>
    <customSheetView guid="{CD871849-AF88-40FB-A846-05CBB7D43A84}" showGridLines="0" showRuler="0">
      <selection activeCell="B3" sqref="B3:B6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00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3" sqref="B3:B6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00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B34:F34"/>
    <mergeCell ref="A1:F1"/>
    <mergeCell ref="A2:A3"/>
    <mergeCell ref="B2:B3"/>
    <mergeCell ref="C2:C3"/>
    <mergeCell ref="D2:F2"/>
    <mergeCell ref="B4:F4"/>
    <mergeCell ref="B19:F19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196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tabColor rgb="FF00B050"/>
  </sheetPr>
  <dimension ref="A1:R218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5.5703125" style="19" customWidth="1"/>
    <col min="2" max="6" width="12.28515625" style="116" customWidth="1"/>
    <col min="7" max="16384" width="11.42578125" style="19"/>
  </cols>
  <sheetData>
    <row r="1" spans="1:18" ht="36" customHeight="1">
      <c r="A1" s="3242" t="s">
        <v>1425</v>
      </c>
      <c r="B1" s="3242"/>
      <c r="C1" s="3242"/>
      <c r="D1" s="3242"/>
      <c r="E1" s="3242"/>
      <c r="F1" s="3242"/>
    </row>
    <row r="2" spans="1:18" s="21" customFormat="1" ht="21" customHeight="1">
      <c r="A2" s="3246" t="s">
        <v>552</v>
      </c>
      <c r="B2" s="3244" t="s">
        <v>61</v>
      </c>
      <c r="C2" s="3244" t="s">
        <v>342</v>
      </c>
      <c r="D2" s="3244" t="s">
        <v>599</v>
      </c>
      <c r="E2" s="3244"/>
      <c r="F2" s="3245"/>
    </row>
    <row r="3" spans="1:18" s="21" customFormat="1" ht="21" customHeight="1">
      <c r="A3" s="3253"/>
      <c r="B3" s="3254"/>
      <c r="C3" s="3254"/>
      <c r="D3" s="557" t="s">
        <v>33</v>
      </c>
      <c r="E3" s="557" t="s">
        <v>622</v>
      </c>
      <c r="F3" s="558" t="s">
        <v>34</v>
      </c>
    </row>
    <row r="4" spans="1:18" s="4" customFormat="1" ht="33" customHeight="1">
      <c r="A4" s="9"/>
      <c r="B4" s="3298" t="s">
        <v>520</v>
      </c>
      <c r="C4" s="3298"/>
      <c r="D4" s="3298"/>
      <c r="E4" s="3298"/>
      <c r="F4" s="3298"/>
    </row>
    <row r="5" spans="1:18" s="530" customFormat="1" ht="12">
      <c r="A5" s="40" t="s">
        <v>680</v>
      </c>
      <c r="B5" s="1090">
        <v>6</v>
      </c>
      <c r="C5" s="862">
        <v>56</v>
      </c>
      <c r="D5" s="864">
        <v>372</v>
      </c>
      <c r="E5" s="864">
        <v>205</v>
      </c>
      <c r="F5" s="862">
        <v>167</v>
      </c>
      <c r="G5" s="107"/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1090">
        <v>3</v>
      </c>
      <c r="C6" s="862">
        <v>21</v>
      </c>
      <c r="D6" s="864">
        <v>140</v>
      </c>
      <c r="E6" s="864">
        <v>85</v>
      </c>
      <c r="F6" s="862">
        <v>55</v>
      </c>
      <c r="G6" s="107"/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1090">
        <v>4</v>
      </c>
      <c r="C7" s="862">
        <v>36</v>
      </c>
      <c r="D7" s="864">
        <v>198</v>
      </c>
      <c r="E7" s="864">
        <v>134</v>
      </c>
      <c r="F7" s="862">
        <v>64</v>
      </c>
      <c r="G7" s="107"/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1090">
        <v>1</v>
      </c>
      <c r="C8" s="862">
        <v>26</v>
      </c>
      <c r="D8" s="864">
        <v>154</v>
      </c>
      <c r="E8" s="864">
        <v>90</v>
      </c>
      <c r="F8" s="862">
        <v>64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1090">
        <v>0</v>
      </c>
      <c r="C9" s="862">
        <v>0</v>
      </c>
      <c r="D9" s="864">
        <v>0</v>
      </c>
      <c r="E9" s="864">
        <v>0</v>
      </c>
      <c r="F9" s="862">
        <v>0</v>
      </c>
      <c r="G9" s="107"/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1090">
        <v>3</v>
      </c>
      <c r="C10" s="862">
        <v>63</v>
      </c>
      <c r="D10" s="864">
        <v>827</v>
      </c>
      <c r="E10" s="864">
        <v>414</v>
      </c>
      <c r="F10" s="862">
        <v>413</v>
      </c>
      <c r="G10" s="107"/>
      <c r="H10" s="107"/>
      <c r="I10" s="107"/>
    </row>
    <row r="11" spans="1:18" s="41" customFormat="1" ht="24" customHeight="1">
      <c r="A11" s="40" t="s">
        <v>547</v>
      </c>
      <c r="B11" s="1090">
        <v>3</v>
      </c>
      <c r="C11" s="862">
        <v>3</v>
      </c>
      <c r="D11" s="864">
        <v>53</v>
      </c>
      <c r="E11" s="864">
        <v>50</v>
      </c>
      <c r="F11" s="862">
        <v>3</v>
      </c>
      <c r="G11" s="107"/>
      <c r="H11" s="107"/>
      <c r="I11" s="107"/>
    </row>
    <row r="12" spans="1:18" s="41" customFormat="1" ht="12.2" customHeight="1">
      <c r="A12" s="40" t="s">
        <v>222</v>
      </c>
      <c r="B12" s="1090">
        <v>0</v>
      </c>
      <c r="C12" s="862">
        <v>0</v>
      </c>
      <c r="D12" s="864">
        <v>0</v>
      </c>
      <c r="E12" s="864">
        <v>0</v>
      </c>
      <c r="F12" s="862">
        <v>0</v>
      </c>
      <c r="G12" s="107"/>
      <c r="H12" s="107"/>
      <c r="I12" s="107"/>
    </row>
    <row r="13" spans="1:18" s="41" customFormat="1" ht="12.2" customHeight="1">
      <c r="A13" s="40" t="s">
        <v>29</v>
      </c>
      <c r="B13" s="1090">
        <v>0</v>
      </c>
      <c r="C13" s="862">
        <v>0</v>
      </c>
      <c r="D13" s="864">
        <v>0</v>
      </c>
      <c r="E13" s="864">
        <v>0</v>
      </c>
      <c r="F13" s="862">
        <v>0</v>
      </c>
      <c r="G13" s="107"/>
      <c r="H13" s="107"/>
      <c r="I13" s="107"/>
    </row>
    <row r="14" spans="1:18" s="41" customFormat="1" ht="24" customHeight="1">
      <c r="A14" s="40" t="s">
        <v>223</v>
      </c>
      <c r="B14" s="1090">
        <v>0</v>
      </c>
      <c r="C14" s="862">
        <v>0</v>
      </c>
      <c r="D14" s="864">
        <v>0</v>
      </c>
      <c r="E14" s="864">
        <v>0</v>
      </c>
      <c r="F14" s="862">
        <v>0</v>
      </c>
      <c r="G14" s="107"/>
      <c r="H14" s="107"/>
      <c r="I14" s="107"/>
    </row>
    <row r="15" spans="1:18" s="41" customFormat="1" ht="24" customHeight="1">
      <c r="A15" s="40" t="s">
        <v>498</v>
      </c>
      <c r="B15" s="1090">
        <v>3</v>
      </c>
      <c r="C15" s="862">
        <v>45</v>
      </c>
      <c r="D15" s="864">
        <v>339</v>
      </c>
      <c r="E15" s="864">
        <v>219</v>
      </c>
      <c r="F15" s="862">
        <v>120</v>
      </c>
      <c r="G15" s="107"/>
      <c r="H15" s="107"/>
      <c r="I15" s="107"/>
    </row>
    <row r="16" spans="1:18" s="41" customFormat="1" ht="24" customHeight="1">
      <c r="A16" s="40" t="s">
        <v>470</v>
      </c>
      <c r="B16" s="1090">
        <v>0</v>
      </c>
      <c r="C16" s="862">
        <v>0</v>
      </c>
      <c r="D16" s="864">
        <v>0</v>
      </c>
      <c r="E16" s="864">
        <v>0</v>
      </c>
      <c r="F16" s="862">
        <v>0</v>
      </c>
      <c r="G16" s="107"/>
      <c r="H16" s="107"/>
      <c r="I16" s="107"/>
    </row>
    <row r="17" spans="1:18" s="41" customFormat="1" ht="12.2" customHeight="1">
      <c r="A17" s="40" t="s">
        <v>471</v>
      </c>
      <c r="B17" s="1090">
        <v>0</v>
      </c>
      <c r="C17" s="862">
        <v>0</v>
      </c>
      <c r="D17" s="864">
        <v>0</v>
      </c>
      <c r="E17" s="864">
        <v>0</v>
      </c>
      <c r="F17" s="862">
        <v>0</v>
      </c>
      <c r="G17" s="107"/>
      <c r="H17" s="107"/>
      <c r="I17" s="107"/>
    </row>
    <row r="18" spans="1:18" s="41" customFormat="1" ht="24" customHeight="1">
      <c r="A18" s="90" t="s">
        <v>226</v>
      </c>
      <c r="B18" s="1091">
        <v>23</v>
      </c>
      <c r="C18" s="863">
        <v>250</v>
      </c>
      <c r="D18" s="865">
        <v>2083</v>
      </c>
      <c r="E18" s="865">
        <v>1197</v>
      </c>
      <c r="F18" s="863">
        <v>886</v>
      </c>
      <c r="G18" s="514"/>
      <c r="H18" s="514"/>
      <c r="I18" s="514"/>
    </row>
    <row r="19" spans="1:18" s="4" customFormat="1" ht="33" customHeight="1">
      <c r="A19" s="9"/>
      <c r="B19" s="3298" t="s">
        <v>526</v>
      </c>
      <c r="C19" s="3298"/>
      <c r="D19" s="3298"/>
      <c r="E19" s="3298"/>
      <c r="F19" s="3298"/>
    </row>
    <row r="20" spans="1:18" s="530" customFormat="1" ht="12">
      <c r="A20" s="40" t="s">
        <v>680</v>
      </c>
      <c r="B20" s="1092">
        <v>3</v>
      </c>
      <c r="C20" s="866">
        <v>6</v>
      </c>
      <c r="D20" s="868">
        <v>57</v>
      </c>
      <c r="E20" s="868">
        <v>17</v>
      </c>
      <c r="F20" s="866">
        <v>40</v>
      </c>
      <c r="G20" s="107"/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1092">
        <v>1</v>
      </c>
      <c r="C21" s="866">
        <v>12</v>
      </c>
      <c r="D21" s="868">
        <v>89</v>
      </c>
      <c r="E21" s="868">
        <v>53</v>
      </c>
      <c r="F21" s="866">
        <v>36</v>
      </c>
      <c r="G21" s="107"/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1092">
        <v>2</v>
      </c>
      <c r="C22" s="866">
        <v>8</v>
      </c>
      <c r="D22" s="868">
        <v>63</v>
      </c>
      <c r="E22" s="868">
        <v>54</v>
      </c>
      <c r="F22" s="866">
        <v>9</v>
      </c>
      <c r="G22" s="107"/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1092">
        <v>0</v>
      </c>
      <c r="C23" s="866">
        <v>0</v>
      </c>
      <c r="D23" s="868">
        <v>0</v>
      </c>
      <c r="E23" s="868">
        <v>0</v>
      </c>
      <c r="F23" s="866">
        <v>0</v>
      </c>
      <c r="G23" s="107"/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1092">
        <v>0</v>
      </c>
      <c r="C24" s="866">
        <v>0</v>
      </c>
      <c r="D24" s="868">
        <v>0</v>
      </c>
      <c r="E24" s="868">
        <v>0</v>
      </c>
      <c r="F24" s="866">
        <v>0</v>
      </c>
      <c r="G24" s="107"/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1092">
        <v>2</v>
      </c>
      <c r="C25" s="866">
        <v>27</v>
      </c>
      <c r="D25" s="868">
        <v>429</v>
      </c>
      <c r="E25" s="868">
        <v>182</v>
      </c>
      <c r="F25" s="866">
        <v>247</v>
      </c>
      <c r="G25" s="107"/>
      <c r="H25" s="107"/>
      <c r="I25" s="107"/>
    </row>
    <row r="26" spans="1:18" s="41" customFormat="1" ht="24" customHeight="1">
      <c r="A26" s="40" t="s">
        <v>547</v>
      </c>
      <c r="B26" s="1092">
        <v>2</v>
      </c>
      <c r="C26" s="866">
        <v>3</v>
      </c>
      <c r="D26" s="868">
        <v>53</v>
      </c>
      <c r="E26" s="868">
        <v>50</v>
      </c>
      <c r="F26" s="866">
        <v>3</v>
      </c>
      <c r="G26" s="107"/>
      <c r="H26" s="107"/>
      <c r="I26" s="107"/>
    </row>
    <row r="27" spans="1:18" s="41" customFormat="1" ht="12.2" customHeight="1">
      <c r="A27" s="40" t="s">
        <v>222</v>
      </c>
      <c r="B27" s="1092">
        <v>0</v>
      </c>
      <c r="C27" s="866">
        <v>0</v>
      </c>
      <c r="D27" s="868">
        <v>0</v>
      </c>
      <c r="E27" s="868">
        <v>0</v>
      </c>
      <c r="F27" s="866">
        <v>0</v>
      </c>
      <c r="G27" s="107"/>
      <c r="H27" s="107"/>
      <c r="I27" s="107"/>
    </row>
    <row r="28" spans="1:18" s="41" customFormat="1" ht="12.2" customHeight="1">
      <c r="A28" s="40" t="s">
        <v>29</v>
      </c>
      <c r="B28" s="1092">
        <v>0</v>
      </c>
      <c r="C28" s="866">
        <v>0</v>
      </c>
      <c r="D28" s="868">
        <v>0</v>
      </c>
      <c r="E28" s="868">
        <v>0</v>
      </c>
      <c r="F28" s="866">
        <v>0</v>
      </c>
      <c r="G28" s="107"/>
      <c r="H28" s="107"/>
      <c r="I28" s="107"/>
    </row>
    <row r="29" spans="1:18" s="41" customFormat="1" ht="24" customHeight="1">
      <c r="A29" s="40" t="s">
        <v>223</v>
      </c>
      <c r="B29" s="1092">
        <v>0</v>
      </c>
      <c r="C29" s="866">
        <v>0</v>
      </c>
      <c r="D29" s="868">
        <v>0</v>
      </c>
      <c r="E29" s="868">
        <v>0</v>
      </c>
      <c r="F29" s="866">
        <v>0</v>
      </c>
      <c r="G29" s="107"/>
      <c r="H29" s="107"/>
      <c r="I29" s="107"/>
    </row>
    <row r="30" spans="1:18" s="41" customFormat="1" ht="24" customHeight="1">
      <c r="A30" s="40" t="s">
        <v>498</v>
      </c>
      <c r="B30" s="1092">
        <v>2</v>
      </c>
      <c r="C30" s="866">
        <v>6</v>
      </c>
      <c r="D30" s="868">
        <v>56</v>
      </c>
      <c r="E30" s="868">
        <v>37</v>
      </c>
      <c r="F30" s="866">
        <v>19</v>
      </c>
      <c r="G30" s="107"/>
      <c r="H30" s="107"/>
      <c r="I30" s="107"/>
    </row>
    <row r="31" spans="1:18" s="41" customFormat="1" ht="24" customHeight="1">
      <c r="A31" s="40" t="s">
        <v>470</v>
      </c>
      <c r="B31" s="1092">
        <v>0</v>
      </c>
      <c r="C31" s="866">
        <v>0</v>
      </c>
      <c r="D31" s="868">
        <v>0</v>
      </c>
      <c r="E31" s="868">
        <v>0</v>
      </c>
      <c r="F31" s="866">
        <v>0</v>
      </c>
      <c r="G31" s="107"/>
      <c r="H31" s="107"/>
      <c r="I31" s="107"/>
    </row>
    <row r="32" spans="1:18" s="41" customFormat="1" ht="12.2" customHeight="1">
      <c r="A32" s="40" t="s">
        <v>471</v>
      </c>
      <c r="B32" s="1092">
        <v>0</v>
      </c>
      <c r="C32" s="866">
        <v>0</v>
      </c>
      <c r="D32" s="868">
        <v>0</v>
      </c>
      <c r="E32" s="868">
        <v>0</v>
      </c>
      <c r="F32" s="866">
        <v>0</v>
      </c>
      <c r="G32" s="107"/>
      <c r="H32" s="107"/>
      <c r="I32" s="107"/>
    </row>
    <row r="33" spans="1:18" s="41" customFormat="1" ht="24" customHeight="1">
      <c r="A33" s="90" t="s">
        <v>226</v>
      </c>
      <c r="B33" s="1093">
        <v>12</v>
      </c>
      <c r="C33" s="867">
        <v>62</v>
      </c>
      <c r="D33" s="869">
        <v>747</v>
      </c>
      <c r="E33" s="869">
        <v>393</v>
      </c>
      <c r="F33" s="867">
        <v>354</v>
      </c>
      <c r="G33" s="514"/>
      <c r="H33" s="514"/>
      <c r="I33" s="514"/>
    </row>
    <row r="34" spans="1:18" s="4" customFormat="1" ht="33" customHeight="1">
      <c r="A34" s="9"/>
      <c r="B34" s="3298" t="s">
        <v>529</v>
      </c>
      <c r="C34" s="3298"/>
      <c r="D34" s="3298"/>
      <c r="E34" s="3298"/>
      <c r="F34" s="3298"/>
    </row>
    <row r="35" spans="1:18" s="530" customFormat="1" ht="12">
      <c r="A35" s="40" t="s">
        <v>680</v>
      </c>
      <c r="B35" s="1094">
        <v>3</v>
      </c>
      <c r="C35" s="870">
        <v>50</v>
      </c>
      <c r="D35" s="872">
        <v>315</v>
      </c>
      <c r="E35" s="872">
        <v>188</v>
      </c>
      <c r="F35" s="870">
        <v>127</v>
      </c>
      <c r="G35" s="107"/>
      <c r="H35" s="107"/>
      <c r="I35" s="107"/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1094">
        <v>2</v>
      </c>
      <c r="C36" s="870">
        <v>9</v>
      </c>
      <c r="D36" s="872">
        <v>51</v>
      </c>
      <c r="E36" s="872">
        <v>32</v>
      </c>
      <c r="F36" s="870">
        <v>19</v>
      </c>
      <c r="G36" s="107"/>
      <c r="H36" s="107"/>
      <c r="I36" s="107"/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1094">
        <v>2</v>
      </c>
      <c r="C37" s="870">
        <v>28</v>
      </c>
      <c r="D37" s="872">
        <v>135</v>
      </c>
      <c r="E37" s="872">
        <v>80</v>
      </c>
      <c r="F37" s="870">
        <v>55</v>
      </c>
      <c r="G37" s="107"/>
      <c r="H37" s="107"/>
      <c r="I37" s="107"/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1094">
        <v>1</v>
      </c>
      <c r="C38" s="870">
        <v>26</v>
      </c>
      <c r="D38" s="872">
        <v>154</v>
      </c>
      <c r="E38" s="872">
        <v>90</v>
      </c>
      <c r="F38" s="870">
        <v>64</v>
      </c>
      <c r="G38" s="107"/>
      <c r="H38" s="107"/>
      <c r="I38" s="107"/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1094">
        <v>0</v>
      </c>
      <c r="C39" s="870">
        <v>0</v>
      </c>
      <c r="D39" s="872">
        <v>0</v>
      </c>
      <c r="E39" s="872">
        <v>0</v>
      </c>
      <c r="F39" s="870">
        <v>0</v>
      </c>
      <c r="G39" s="107"/>
      <c r="H39" s="107"/>
      <c r="I39" s="107"/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1094">
        <v>1</v>
      </c>
      <c r="C40" s="870">
        <v>36</v>
      </c>
      <c r="D40" s="872">
        <v>398</v>
      </c>
      <c r="E40" s="872">
        <v>232</v>
      </c>
      <c r="F40" s="870">
        <v>166</v>
      </c>
      <c r="G40" s="107"/>
      <c r="H40" s="107"/>
      <c r="I40" s="107"/>
    </row>
    <row r="41" spans="1:18" s="41" customFormat="1" ht="24" customHeight="1">
      <c r="A41" s="40" t="s">
        <v>547</v>
      </c>
      <c r="B41" s="1094">
        <v>1</v>
      </c>
      <c r="C41" s="870">
        <v>0</v>
      </c>
      <c r="D41" s="872">
        <v>0</v>
      </c>
      <c r="E41" s="872">
        <v>0</v>
      </c>
      <c r="F41" s="870">
        <v>0</v>
      </c>
      <c r="G41" s="107"/>
      <c r="H41" s="107"/>
      <c r="I41" s="107"/>
    </row>
    <row r="42" spans="1:18" s="41" customFormat="1" ht="12.2" customHeight="1">
      <c r="A42" s="40" t="s">
        <v>222</v>
      </c>
      <c r="B42" s="1094">
        <v>0</v>
      </c>
      <c r="C42" s="870">
        <v>0</v>
      </c>
      <c r="D42" s="872">
        <v>0</v>
      </c>
      <c r="E42" s="872">
        <v>0</v>
      </c>
      <c r="F42" s="870">
        <v>0</v>
      </c>
      <c r="G42" s="107"/>
      <c r="H42" s="107"/>
      <c r="I42" s="107"/>
    </row>
    <row r="43" spans="1:18" s="41" customFormat="1" ht="12.2" customHeight="1">
      <c r="A43" s="40" t="s">
        <v>29</v>
      </c>
      <c r="B43" s="1094">
        <v>0</v>
      </c>
      <c r="C43" s="870">
        <v>0</v>
      </c>
      <c r="D43" s="872">
        <v>0</v>
      </c>
      <c r="E43" s="872">
        <v>0</v>
      </c>
      <c r="F43" s="870">
        <v>0</v>
      </c>
      <c r="G43" s="107"/>
      <c r="H43" s="107"/>
      <c r="I43" s="107"/>
    </row>
    <row r="44" spans="1:18" s="41" customFormat="1" ht="24" customHeight="1">
      <c r="A44" s="40" t="s">
        <v>223</v>
      </c>
      <c r="B44" s="1094">
        <v>0</v>
      </c>
      <c r="C44" s="870">
        <v>0</v>
      </c>
      <c r="D44" s="872">
        <v>0</v>
      </c>
      <c r="E44" s="872">
        <v>0</v>
      </c>
      <c r="F44" s="870">
        <v>0</v>
      </c>
      <c r="G44" s="107"/>
      <c r="H44" s="107"/>
      <c r="I44" s="107"/>
    </row>
    <row r="45" spans="1:18" s="41" customFormat="1" ht="24" customHeight="1">
      <c r="A45" s="40" t="s">
        <v>498</v>
      </c>
      <c r="B45" s="1094">
        <v>1</v>
      </c>
      <c r="C45" s="870">
        <v>39</v>
      </c>
      <c r="D45" s="872">
        <v>283</v>
      </c>
      <c r="E45" s="872">
        <v>182</v>
      </c>
      <c r="F45" s="870">
        <v>101</v>
      </c>
      <c r="G45" s="107"/>
      <c r="H45" s="107"/>
      <c r="I45" s="107"/>
    </row>
    <row r="46" spans="1:18" s="41" customFormat="1" ht="24" customHeight="1">
      <c r="A46" s="40" t="s">
        <v>470</v>
      </c>
      <c r="B46" s="1094">
        <v>0</v>
      </c>
      <c r="C46" s="870">
        <v>0</v>
      </c>
      <c r="D46" s="872">
        <v>0</v>
      </c>
      <c r="E46" s="872">
        <v>0</v>
      </c>
      <c r="F46" s="870">
        <v>0</v>
      </c>
      <c r="G46" s="107"/>
      <c r="H46" s="107"/>
      <c r="I46" s="107"/>
    </row>
    <row r="47" spans="1:18" s="41" customFormat="1" ht="12.2" customHeight="1">
      <c r="A47" s="40" t="s">
        <v>471</v>
      </c>
      <c r="B47" s="1094">
        <v>0</v>
      </c>
      <c r="C47" s="870">
        <v>0</v>
      </c>
      <c r="D47" s="872">
        <v>0</v>
      </c>
      <c r="E47" s="872">
        <v>0</v>
      </c>
      <c r="F47" s="870">
        <v>0</v>
      </c>
      <c r="G47" s="107"/>
      <c r="H47" s="107"/>
      <c r="I47" s="107"/>
    </row>
    <row r="48" spans="1:18" s="41" customFormat="1" ht="24" customHeight="1">
      <c r="A48" s="90" t="s">
        <v>226</v>
      </c>
      <c r="B48" s="1095">
        <v>11</v>
      </c>
      <c r="C48" s="871">
        <v>188</v>
      </c>
      <c r="D48" s="873">
        <v>1336</v>
      </c>
      <c r="E48" s="873">
        <v>804</v>
      </c>
      <c r="F48" s="871">
        <v>532</v>
      </c>
      <c r="G48" s="514"/>
      <c r="H48" s="514"/>
      <c r="I48" s="514"/>
    </row>
    <row r="49" spans="1:6" s="510" customFormat="1" ht="24" customHeight="1">
      <c r="A49" s="510" t="s">
        <v>726</v>
      </c>
      <c r="B49" s="33"/>
      <c r="C49" s="33"/>
      <c r="D49" s="33"/>
      <c r="E49" s="33"/>
      <c r="F49" s="33"/>
    </row>
    <row r="50" spans="1:6" s="510" customFormat="1" ht="12" customHeight="1">
      <c r="A50" s="510" t="s">
        <v>319</v>
      </c>
      <c r="B50" s="33"/>
      <c r="C50" s="33"/>
      <c r="D50" s="33"/>
      <c r="E50" s="33"/>
      <c r="F50" s="33"/>
    </row>
    <row r="108" spans="2:6" ht="12.2" customHeight="1">
      <c r="B108" s="19"/>
      <c r="C108" s="19"/>
      <c r="D108" s="19"/>
      <c r="E108" s="19"/>
      <c r="F108" s="19"/>
    </row>
    <row r="109" spans="2:6" ht="12.2" customHeight="1">
      <c r="B109" s="19"/>
      <c r="C109" s="19"/>
      <c r="D109" s="19"/>
      <c r="E109" s="19"/>
      <c r="F109" s="19"/>
    </row>
    <row r="110" spans="2:6" ht="12.2" customHeight="1">
      <c r="B110" s="19"/>
      <c r="C110" s="19"/>
      <c r="D110" s="19"/>
      <c r="E110" s="19"/>
      <c r="F110" s="19"/>
    </row>
    <row r="111" spans="2:6" ht="12.2" customHeight="1">
      <c r="B111" s="19"/>
      <c r="C111" s="19"/>
      <c r="D111" s="19"/>
      <c r="E111" s="19"/>
      <c r="F111" s="19"/>
    </row>
    <row r="112" spans="2:6" ht="12.2" customHeight="1">
      <c r="B112" s="19"/>
      <c r="C112" s="19"/>
      <c r="D112" s="19"/>
      <c r="E112" s="19"/>
      <c r="F112" s="19"/>
    </row>
    <row r="113" spans="2:6" ht="12.2" customHeight="1">
      <c r="B113" s="19"/>
      <c r="C113" s="19"/>
      <c r="D113" s="19"/>
      <c r="E113" s="19"/>
      <c r="F113" s="19"/>
    </row>
    <row r="114" spans="2:6" ht="12.2" customHeight="1">
      <c r="B114" s="19"/>
      <c r="C114" s="19"/>
      <c r="D114" s="19"/>
      <c r="E114" s="19"/>
      <c r="F114" s="19"/>
    </row>
    <row r="115" spans="2:6" ht="12.2" customHeight="1">
      <c r="B115" s="19"/>
      <c r="C115" s="19"/>
      <c r="D115" s="19"/>
      <c r="E115" s="19"/>
      <c r="F115" s="19"/>
    </row>
    <row r="116" spans="2:6" ht="12.2" customHeight="1">
      <c r="B116" s="19"/>
      <c r="C116" s="19"/>
      <c r="D116" s="19"/>
      <c r="E116" s="19"/>
      <c r="F116" s="19"/>
    </row>
    <row r="117" spans="2:6" ht="12.2" customHeight="1">
      <c r="B117" s="19"/>
      <c r="C117" s="19"/>
      <c r="D117" s="19"/>
      <c r="E117" s="19"/>
      <c r="F117" s="19"/>
    </row>
    <row r="118" spans="2:6" ht="12.2" customHeight="1">
      <c r="B118" s="19"/>
      <c r="C118" s="19"/>
      <c r="D118" s="19"/>
      <c r="E118" s="19"/>
      <c r="F118" s="19"/>
    </row>
    <row r="119" spans="2:6" ht="12.2" customHeight="1">
      <c r="B119" s="19"/>
      <c r="C119" s="19"/>
      <c r="D119" s="19"/>
      <c r="E119" s="19"/>
      <c r="F119" s="19"/>
    </row>
    <row r="120" spans="2:6" ht="12.2" customHeight="1">
      <c r="B120" s="19"/>
      <c r="C120" s="19"/>
      <c r="D120" s="19"/>
      <c r="E120" s="19"/>
      <c r="F120" s="19"/>
    </row>
    <row r="121" spans="2:6" ht="12.2" customHeight="1">
      <c r="B121" s="19"/>
      <c r="C121" s="19"/>
      <c r="D121" s="19"/>
      <c r="E121" s="19"/>
      <c r="F121" s="19"/>
    </row>
    <row r="122" spans="2:6" ht="12.2" customHeight="1">
      <c r="B122" s="19"/>
      <c r="C122" s="19"/>
      <c r="D122" s="19"/>
      <c r="E122" s="19"/>
      <c r="F122" s="19"/>
    </row>
    <row r="123" spans="2:6" ht="12.2" customHeight="1">
      <c r="B123" s="19"/>
      <c r="C123" s="19"/>
      <c r="D123" s="19"/>
      <c r="E123" s="19"/>
      <c r="F123" s="19"/>
    </row>
    <row r="124" spans="2:6" ht="12.2" customHeight="1">
      <c r="B124" s="19"/>
      <c r="C124" s="19"/>
      <c r="D124" s="19"/>
      <c r="E124" s="19"/>
      <c r="F124" s="19"/>
    </row>
    <row r="125" spans="2:6" ht="12.2" customHeight="1">
      <c r="B125" s="19"/>
      <c r="C125" s="19"/>
      <c r="D125" s="19"/>
      <c r="E125" s="19"/>
      <c r="F125" s="19"/>
    </row>
    <row r="126" spans="2:6" ht="12.2" customHeight="1">
      <c r="B126" s="19"/>
      <c r="C126" s="19"/>
      <c r="D126" s="19"/>
      <c r="E126" s="19"/>
      <c r="F126" s="19"/>
    </row>
    <row r="127" spans="2:6" ht="12.2" customHeight="1">
      <c r="B127" s="19"/>
      <c r="C127" s="19"/>
      <c r="D127" s="19"/>
      <c r="E127" s="19"/>
      <c r="F127" s="19"/>
    </row>
    <row r="128" spans="2:6" ht="12.2" customHeight="1">
      <c r="B128" s="19"/>
      <c r="C128" s="19"/>
      <c r="D128" s="19"/>
      <c r="E128" s="19"/>
      <c r="F128" s="19"/>
    </row>
    <row r="129" spans="2:6" ht="12.2" customHeight="1">
      <c r="B129" s="19"/>
      <c r="C129" s="19"/>
      <c r="D129" s="19"/>
      <c r="E129" s="19"/>
      <c r="F129" s="19"/>
    </row>
    <row r="130" spans="2:6" ht="12.2" customHeight="1">
      <c r="B130" s="19"/>
      <c r="C130" s="19"/>
      <c r="D130" s="19"/>
      <c r="E130" s="19"/>
      <c r="F130" s="19"/>
    </row>
    <row r="131" spans="2:6" ht="12.2" customHeight="1">
      <c r="B131" s="19"/>
      <c r="C131" s="19"/>
      <c r="D131" s="19"/>
      <c r="E131" s="19"/>
      <c r="F131" s="19"/>
    </row>
    <row r="132" spans="2:6" ht="12.2" customHeight="1">
      <c r="B132" s="19"/>
      <c r="C132" s="19"/>
      <c r="D132" s="19"/>
      <c r="E132" s="19"/>
      <c r="F132" s="19"/>
    </row>
    <row r="133" spans="2:6" ht="12.2" customHeight="1">
      <c r="B133" s="19"/>
      <c r="C133" s="19"/>
      <c r="D133" s="19"/>
      <c r="E133" s="19"/>
      <c r="F133" s="19"/>
    </row>
    <row r="134" spans="2:6" ht="12.2" customHeight="1">
      <c r="B134" s="19"/>
      <c r="C134" s="19"/>
      <c r="D134" s="19"/>
      <c r="E134" s="19"/>
      <c r="F134" s="19"/>
    </row>
    <row r="135" spans="2:6" ht="12.2" customHeight="1">
      <c r="B135" s="19"/>
      <c r="C135" s="19"/>
      <c r="D135" s="19"/>
      <c r="E135" s="19"/>
      <c r="F135" s="19"/>
    </row>
    <row r="136" spans="2:6" ht="12.2" customHeight="1">
      <c r="B136" s="19"/>
      <c r="C136" s="19"/>
      <c r="D136" s="19"/>
      <c r="E136" s="19"/>
      <c r="F136" s="19"/>
    </row>
    <row r="137" spans="2:6" ht="12.2" customHeight="1">
      <c r="B137" s="19"/>
      <c r="C137" s="19"/>
      <c r="D137" s="19"/>
      <c r="E137" s="19"/>
      <c r="F137" s="19"/>
    </row>
    <row r="138" spans="2:6" ht="12.2" customHeight="1">
      <c r="B138" s="19"/>
      <c r="C138" s="19"/>
      <c r="D138" s="19"/>
      <c r="E138" s="19"/>
      <c r="F138" s="19"/>
    </row>
    <row r="139" spans="2:6" ht="12.2" customHeight="1">
      <c r="B139" s="19"/>
      <c r="C139" s="19"/>
      <c r="D139" s="19"/>
      <c r="E139" s="19"/>
      <c r="F139" s="19"/>
    </row>
    <row r="140" spans="2:6" ht="12.2" customHeight="1">
      <c r="B140" s="19"/>
      <c r="C140" s="19"/>
      <c r="D140" s="19"/>
      <c r="E140" s="19"/>
      <c r="F140" s="19"/>
    </row>
    <row r="141" spans="2:6" ht="12.2" customHeight="1">
      <c r="B141" s="19"/>
      <c r="C141" s="19"/>
      <c r="D141" s="19"/>
      <c r="E141" s="19"/>
      <c r="F141" s="19"/>
    </row>
    <row r="142" spans="2:6" ht="12.2" customHeight="1">
      <c r="B142" s="19"/>
      <c r="C142" s="19"/>
      <c r="D142" s="19"/>
      <c r="E142" s="19"/>
      <c r="F142" s="19"/>
    </row>
    <row r="143" spans="2:6" ht="12.2" customHeight="1">
      <c r="B143" s="19"/>
      <c r="C143" s="19"/>
      <c r="D143" s="19"/>
      <c r="E143" s="19"/>
      <c r="F143" s="19"/>
    </row>
    <row r="144" spans="2:6" ht="12.2" customHeight="1">
      <c r="B144" s="19"/>
      <c r="C144" s="19"/>
      <c r="D144" s="19"/>
      <c r="E144" s="19"/>
      <c r="F144" s="19"/>
    </row>
    <row r="145" spans="2:6" ht="12.2" customHeight="1">
      <c r="B145" s="19"/>
      <c r="C145" s="19"/>
      <c r="D145" s="19"/>
      <c r="E145" s="19"/>
      <c r="F145" s="19"/>
    </row>
    <row r="146" spans="2:6" ht="12.2" customHeight="1">
      <c r="B146" s="19"/>
      <c r="C146" s="19"/>
      <c r="D146" s="19"/>
      <c r="E146" s="19"/>
      <c r="F146" s="19"/>
    </row>
    <row r="147" spans="2:6" ht="12.2" customHeight="1">
      <c r="B147" s="19"/>
      <c r="C147" s="19"/>
      <c r="D147" s="19"/>
      <c r="E147" s="19"/>
      <c r="F147" s="19"/>
    </row>
    <row r="148" spans="2:6" ht="12.2" customHeight="1">
      <c r="B148" s="19"/>
      <c r="C148" s="19"/>
      <c r="D148" s="19"/>
      <c r="E148" s="19"/>
      <c r="F148" s="19"/>
    </row>
    <row r="149" spans="2:6" ht="12.2" customHeight="1">
      <c r="B149" s="19"/>
      <c r="C149" s="19"/>
      <c r="D149" s="19"/>
      <c r="E149" s="19"/>
      <c r="F149" s="19"/>
    </row>
    <row r="150" spans="2:6" ht="12.2" customHeight="1">
      <c r="B150" s="19"/>
      <c r="C150" s="19"/>
      <c r="D150" s="19"/>
      <c r="E150" s="19"/>
      <c r="F150" s="19"/>
    </row>
    <row r="151" spans="2:6" ht="12.2" customHeight="1">
      <c r="B151" s="19"/>
      <c r="C151" s="19"/>
      <c r="D151" s="19"/>
      <c r="E151" s="19"/>
      <c r="F151" s="19"/>
    </row>
    <row r="152" spans="2:6" ht="12.2" customHeight="1">
      <c r="B152" s="19"/>
      <c r="C152" s="19"/>
      <c r="D152" s="19"/>
      <c r="E152" s="19"/>
      <c r="F152" s="19"/>
    </row>
    <row r="153" spans="2:6" ht="12.2" customHeight="1">
      <c r="B153" s="19"/>
      <c r="C153" s="19"/>
      <c r="D153" s="19"/>
      <c r="E153" s="19"/>
      <c r="F153" s="19"/>
    </row>
    <row r="154" spans="2:6" ht="12.2" customHeight="1">
      <c r="B154" s="19"/>
      <c r="C154" s="19"/>
      <c r="D154" s="19"/>
      <c r="E154" s="19"/>
      <c r="F154" s="19"/>
    </row>
    <row r="155" spans="2:6" ht="12.2" customHeight="1">
      <c r="B155" s="19"/>
      <c r="C155" s="19"/>
      <c r="D155" s="19"/>
      <c r="E155" s="19"/>
      <c r="F155" s="19"/>
    </row>
    <row r="156" spans="2:6" ht="12.2" customHeight="1">
      <c r="B156" s="19"/>
      <c r="C156" s="19"/>
      <c r="D156" s="19"/>
      <c r="E156" s="19"/>
      <c r="F156" s="19"/>
    </row>
    <row r="157" spans="2:6" ht="12.2" customHeight="1">
      <c r="B157" s="19"/>
      <c r="C157" s="19"/>
      <c r="D157" s="19"/>
      <c r="E157" s="19"/>
      <c r="F157" s="19"/>
    </row>
    <row r="158" spans="2:6" ht="12.2" customHeight="1">
      <c r="B158" s="19"/>
      <c r="C158" s="19"/>
      <c r="D158" s="19"/>
      <c r="E158" s="19"/>
      <c r="F158" s="19"/>
    </row>
    <row r="159" spans="2:6" ht="12.2" customHeight="1">
      <c r="B159" s="19"/>
      <c r="C159" s="19"/>
      <c r="D159" s="19"/>
      <c r="E159" s="19"/>
      <c r="F159" s="19"/>
    </row>
    <row r="160" spans="2:6" ht="12.2" customHeight="1">
      <c r="B160" s="19"/>
      <c r="C160" s="19"/>
      <c r="D160" s="19"/>
      <c r="E160" s="19"/>
      <c r="F160" s="19"/>
    </row>
    <row r="161" spans="2:6" ht="12.2" customHeight="1">
      <c r="B161" s="19"/>
      <c r="C161" s="19"/>
      <c r="D161" s="19"/>
      <c r="E161" s="19"/>
      <c r="F161" s="19"/>
    </row>
    <row r="162" spans="2:6" ht="12.2" customHeight="1">
      <c r="B162" s="19"/>
      <c r="C162" s="19"/>
      <c r="D162" s="19"/>
      <c r="E162" s="19"/>
      <c r="F162" s="19"/>
    </row>
    <row r="163" spans="2:6" ht="12.2" customHeight="1">
      <c r="B163" s="19"/>
      <c r="C163" s="19"/>
      <c r="D163" s="19"/>
      <c r="E163" s="19"/>
      <c r="F163" s="19"/>
    </row>
    <row r="164" spans="2:6" ht="12.2" customHeight="1">
      <c r="B164" s="19"/>
      <c r="C164" s="19"/>
      <c r="D164" s="19"/>
      <c r="E164" s="19"/>
      <c r="F164" s="19"/>
    </row>
    <row r="165" spans="2:6" ht="12.2" customHeight="1">
      <c r="B165" s="19"/>
      <c r="C165" s="19"/>
      <c r="D165" s="19"/>
      <c r="E165" s="19"/>
      <c r="F165" s="19"/>
    </row>
    <row r="166" spans="2:6" ht="12.2" customHeight="1">
      <c r="B166" s="19"/>
      <c r="C166" s="19"/>
      <c r="D166" s="19"/>
      <c r="E166" s="19"/>
      <c r="F166" s="19"/>
    </row>
    <row r="167" spans="2:6" ht="12.2" customHeight="1">
      <c r="B167" s="19"/>
      <c r="C167" s="19"/>
      <c r="D167" s="19"/>
      <c r="E167" s="19"/>
      <c r="F167" s="19"/>
    </row>
    <row r="168" spans="2:6" ht="12.2" customHeight="1">
      <c r="B168" s="19"/>
      <c r="C168" s="19"/>
      <c r="D168" s="19"/>
      <c r="E168" s="19"/>
      <c r="F168" s="19"/>
    </row>
    <row r="169" spans="2:6" ht="12.2" customHeight="1">
      <c r="B169" s="19"/>
      <c r="C169" s="19"/>
      <c r="D169" s="19"/>
      <c r="E169" s="19"/>
      <c r="F169" s="19"/>
    </row>
    <row r="170" spans="2:6" ht="12.2" customHeight="1">
      <c r="B170" s="19"/>
      <c r="C170" s="19"/>
      <c r="D170" s="19"/>
      <c r="E170" s="19"/>
      <c r="F170" s="19"/>
    </row>
    <row r="171" spans="2:6" ht="12.2" customHeight="1">
      <c r="B171" s="19"/>
      <c r="C171" s="19"/>
      <c r="D171" s="19"/>
      <c r="E171" s="19"/>
      <c r="F171" s="19"/>
    </row>
    <row r="172" spans="2:6" ht="12.2" customHeight="1">
      <c r="B172" s="19"/>
      <c r="C172" s="19"/>
      <c r="D172" s="19"/>
      <c r="E172" s="19"/>
      <c r="F172" s="19"/>
    </row>
    <row r="173" spans="2:6" ht="12.2" customHeight="1">
      <c r="B173" s="19"/>
      <c r="C173" s="19"/>
      <c r="D173" s="19"/>
      <c r="E173" s="19"/>
      <c r="F173" s="19"/>
    </row>
    <row r="174" spans="2:6" ht="12.2" customHeight="1">
      <c r="B174" s="19"/>
      <c r="C174" s="19"/>
      <c r="D174" s="19"/>
      <c r="E174" s="19"/>
      <c r="F174" s="19"/>
    </row>
    <row r="175" spans="2:6" ht="12.2" customHeight="1">
      <c r="B175" s="19"/>
      <c r="C175" s="19"/>
      <c r="D175" s="19"/>
      <c r="E175" s="19"/>
      <c r="F175" s="19"/>
    </row>
    <row r="176" spans="2:6" ht="12.2" customHeight="1">
      <c r="B176" s="19"/>
      <c r="C176" s="19"/>
      <c r="D176" s="19"/>
      <c r="E176" s="19"/>
      <c r="F176" s="19"/>
    </row>
    <row r="177" spans="2:6" ht="12.2" customHeight="1">
      <c r="B177" s="19"/>
      <c r="C177" s="19"/>
      <c r="D177" s="19"/>
      <c r="E177" s="19"/>
      <c r="F177" s="19"/>
    </row>
    <row r="178" spans="2:6" ht="12.2" customHeight="1">
      <c r="B178" s="19"/>
      <c r="C178" s="19"/>
      <c r="D178" s="19"/>
      <c r="E178" s="19"/>
      <c r="F178" s="19"/>
    </row>
    <row r="179" spans="2:6" ht="12.2" customHeight="1">
      <c r="B179" s="19"/>
      <c r="C179" s="19"/>
      <c r="D179" s="19"/>
      <c r="E179" s="19"/>
      <c r="F179" s="19"/>
    </row>
    <row r="180" spans="2:6" ht="12.2" customHeight="1">
      <c r="B180" s="19"/>
      <c r="C180" s="19"/>
      <c r="D180" s="19"/>
      <c r="E180" s="19"/>
      <c r="F180" s="19"/>
    </row>
    <row r="181" spans="2:6" ht="12.2" customHeight="1">
      <c r="B181" s="19"/>
      <c r="C181" s="19"/>
      <c r="D181" s="19"/>
      <c r="E181" s="19"/>
      <c r="F181" s="19"/>
    </row>
    <row r="182" spans="2:6" ht="12.2" customHeight="1">
      <c r="B182" s="19"/>
      <c r="C182" s="19"/>
      <c r="D182" s="19"/>
      <c r="E182" s="19"/>
      <c r="F182" s="19"/>
    </row>
    <row r="183" spans="2:6" ht="12.2" customHeight="1">
      <c r="B183" s="19"/>
      <c r="C183" s="19"/>
      <c r="D183" s="19"/>
      <c r="E183" s="19"/>
      <c r="F183" s="19"/>
    </row>
    <row r="184" spans="2:6" ht="12.2" customHeight="1">
      <c r="B184" s="19"/>
      <c r="C184" s="19"/>
      <c r="D184" s="19"/>
      <c r="E184" s="19"/>
      <c r="F184" s="19"/>
    </row>
    <row r="185" spans="2:6" ht="12.2" customHeight="1">
      <c r="B185" s="19"/>
      <c r="C185" s="19"/>
      <c r="D185" s="19"/>
      <c r="E185" s="19"/>
      <c r="F185" s="19"/>
    </row>
    <row r="186" spans="2:6" ht="12.2" customHeight="1">
      <c r="B186" s="19"/>
      <c r="C186" s="19"/>
      <c r="D186" s="19"/>
      <c r="E186" s="19"/>
      <c r="F186" s="19"/>
    </row>
    <row r="187" spans="2:6" ht="12.2" customHeight="1">
      <c r="B187" s="19"/>
      <c r="C187" s="19"/>
      <c r="D187" s="19"/>
      <c r="E187" s="19"/>
      <c r="F187" s="19"/>
    </row>
    <row r="188" spans="2:6" ht="12.2" customHeight="1">
      <c r="B188" s="19"/>
      <c r="C188" s="19"/>
      <c r="D188" s="19"/>
      <c r="E188" s="19"/>
      <c r="F188" s="19"/>
    </row>
    <row r="189" spans="2:6" ht="12.2" customHeight="1">
      <c r="B189" s="19"/>
      <c r="C189" s="19"/>
      <c r="D189" s="19"/>
      <c r="E189" s="19"/>
      <c r="F189" s="19"/>
    </row>
    <row r="190" spans="2:6" ht="12.2" customHeight="1">
      <c r="B190" s="19"/>
      <c r="C190" s="19"/>
      <c r="D190" s="19"/>
      <c r="E190" s="19"/>
      <c r="F190" s="19"/>
    </row>
    <row r="191" spans="2:6" ht="12.2" customHeight="1">
      <c r="B191" s="19"/>
      <c r="C191" s="19"/>
      <c r="D191" s="19"/>
      <c r="E191" s="19"/>
      <c r="F191" s="19"/>
    </row>
    <row r="192" spans="2:6" ht="12.2" customHeight="1">
      <c r="B192" s="19"/>
      <c r="C192" s="19"/>
      <c r="D192" s="19"/>
      <c r="E192" s="19"/>
      <c r="F192" s="19"/>
    </row>
    <row r="193" spans="2:6" ht="12.2" customHeight="1">
      <c r="B193" s="19"/>
      <c r="C193" s="19"/>
      <c r="D193" s="19"/>
      <c r="E193" s="19"/>
      <c r="F193" s="19"/>
    </row>
    <row r="194" spans="2:6" ht="12.2" customHeight="1">
      <c r="B194" s="19"/>
      <c r="C194" s="19"/>
      <c r="D194" s="19"/>
      <c r="E194" s="19"/>
      <c r="F194" s="19"/>
    </row>
    <row r="195" spans="2:6" ht="12.2" customHeight="1">
      <c r="B195" s="19"/>
      <c r="C195" s="19"/>
      <c r="D195" s="19"/>
      <c r="E195" s="19"/>
      <c r="F195" s="19"/>
    </row>
    <row r="196" spans="2:6" ht="12.2" customHeight="1">
      <c r="B196" s="19"/>
      <c r="C196" s="19"/>
      <c r="D196" s="19"/>
      <c r="E196" s="19"/>
      <c r="F196" s="19"/>
    </row>
    <row r="197" spans="2:6" ht="12.2" customHeight="1">
      <c r="B197" s="19"/>
      <c r="C197" s="19"/>
      <c r="D197" s="19"/>
      <c r="E197" s="19"/>
      <c r="F197" s="19"/>
    </row>
    <row r="198" spans="2:6" ht="12.2" customHeight="1">
      <c r="B198" s="19"/>
      <c r="C198" s="19"/>
      <c r="D198" s="19"/>
      <c r="E198" s="19"/>
      <c r="F198" s="19"/>
    </row>
    <row r="199" spans="2:6" ht="12.2" customHeight="1">
      <c r="B199" s="19"/>
      <c r="C199" s="19"/>
      <c r="D199" s="19"/>
      <c r="E199" s="19"/>
      <c r="F199" s="19"/>
    </row>
    <row r="200" spans="2:6" ht="12.2" customHeight="1">
      <c r="B200" s="19"/>
      <c r="C200" s="19"/>
      <c r="D200" s="19"/>
      <c r="E200" s="19"/>
      <c r="F200" s="19"/>
    </row>
    <row r="201" spans="2:6" ht="12.2" customHeight="1">
      <c r="B201" s="19"/>
      <c r="C201" s="19"/>
      <c r="D201" s="19"/>
      <c r="E201" s="19"/>
      <c r="F201" s="19"/>
    </row>
    <row r="202" spans="2:6" ht="12.2" customHeight="1">
      <c r="B202" s="19"/>
      <c r="C202" s="19"/>
      <c r="D202" s="19"/>
      <c r="E202" s="19"/>
      <c r="F202" s="19"/>
    </row>
    <row r="203" spans="2:6" ht="12.2" customHeight="1">
      <c r="B203" s="19"/>
      <c r="C203" s="19"/>
      <c r="D203" s="19"/>
      <c r="E203" s="19"/>
      <c r="F203" s="19"/>
    </row>
    <row r="204" spans="2:6" ht="12.2" customHeight="1">
      <c r="B204" s="19"/>
      <c r="C204" s="19"/>
      <c r="D204" s="19"/>
      <c r="E204" s="19"/>
      <c r="F204" s="19"/>
    </row>
    <row r="205" spans="2:6" ht="12.2" customHeight="1">
      <c r="B205" s="19"/>
      <c r="C205" s="19"/>
      <c r="D205" s="19"/>
      <c r="E205" s="19"/>
      <c r="F205" s="19"/>
    </row>
    <row r="206" spans="2:6" ht="12.2" customHeight="1">
      <c r="B206" s="19"/>
      <c r="C206" s="19"/>
      <c r="D206" s="19"/>
      <c r="E206" s="19"/>
      <c r="F206" s="19"/>
    </row>
    <row r="207" spans="2:6" ht="12.2" customHeight="1">
      <c r="B207" s="19"/>
      <c r="C207" s="19"/>
      <c r="D207" s="19"/>
      <c r="E207" s="19"/>
      <c r="F207" s="19"/>
    </row>
    <row r="208" spans="2:6" ht="12.2" customHeight="1">
      <c r="B208" s="19"/>
      <c r="C208" s="19"/>
      <c r="D208" s="19"/>
      <c r="E208" s="19"/>
      <c r="F208" s="19"/>
    </row>
    <row r="209" spans="2:6" ht="12.2" customHeight="1">
      <c r="B209" s="19"/>
      <c r="C209" s="19"/>
      <c r="D209" s="19"/>
      <c r="E209" s="19"/>
      <c r="F209" s="19"/>
    </row>
    <row r="210" spans="2:6" ht="12.2" customHeight="1">
      <c r="B210" s="19"/>
      <c r="C210" s="19"/>
      <c r="D210" s="19"/>
      <c r="E210" s="19"/>
      <c r="F210" s="19"/>
    </row>
    <row r="211" spans="2:6" ht="12.2" customHeight="1">
      <c r="B211" s="19"/>
      <c r="C211" s="19"/>
      <c r="D211" s="19"/>
      <c r="E211" s="19"/>
      <c r="F211" s="19"/>
    </row>
    <row r="212" spans="2:6" ht="12.2" customHeight="1">
      <c r="B212" s="19"/>
      <c r="C212" s="19"/>
      <c r="D212" s="19"/>
      <c r="E212" s="19"/>
      <c r="F212" s="19"/>
    </row>
    <row r="213" spans="2:6" ht="12.2" customHeight="1">
      <c r="B213" s="19"/>
      <c r="C213" s="19"/>
      <c r="D213" s="19"/>
      <c r="E213" s="19"/>
      <c r="F213" s="19"/>
    </row>
    <row r="214" spans="2:6" ht="12.2" customHeight="1">
      <c r="B214" s="19"/>
      <c r="C214" s="19"/>
      <c r="D214" s="19"/>
      <c r="E214" s="19"/>
      <c r="F214" s="19"/>
    </row>
    <row r="215" spans="2:6" ht="12.2" customHeight="1">
      <c r="B215" s="19"/>
      <c r="C215" s="19"/>
      <c r="D215" s="19"/>
      <c r="E215" s="19"/>
      <c r="F215" s="19"/>
    </row>
    <row r="216" spans="2:6" ht="12.2" customHeight="1">
      <c r="B216" s="19"/>
      <c r="C216" s="19"/>
      <c r="D216" s="19"/>
      <c r="E216" s="19"/>
      <c r="F216" s="19"/>
    </row>
    <row r="217" spans="2:6" ht="12.2" customHeight="1">
      <c r="B217" s="19"/>
      <c r="C217" s="19"/>
      <c r="D217" s="19"/>
      <c r="E217" s="19"/>
      <c r="F217" s="19"/>
    </row>
    <row r="218" spans="2:6" ht="12.2" customHeight="1">
      <c r="B218" s="19"/>
      <c r="C218" s="19"/>
      <c r="D218" s="19"/>
      <c r="E218" s="19"/>
      <c r="F218" s="19"/>
    </row>
  </sheetData>
  <customSheetViews>
    <customSheetView guid="{CD871849-AF88-40FB-A846-05CBB7D43A84}" showGridLines="0" showRuler="0" topLeftCell="A29">
      <selection activeCell="B74" sqref="B74:B99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02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 topLeftCell="A29">
      <selection activeCell="B74" sqref="B74:B99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02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B34:F34"/>
    <mergeCell ref="C2:C3"/>
    <mergeCell ref="D2:F2"/>
    <mergeCell ref="B4:F4"/>
    <mergeCell ref="A1:F1"/>
    <mergeCell ref="A2:A3"/>
    <mergeCell ref="B2:B3"/>
    <mergeCell ref="B19:F19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198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tabColor rgb="FF00B050"/>
  </sheetPr>
  <dimension ref="A1:R55"/>
  <sheetViews>
    <sheetView showGridLines="0" zoomScaleNormal="100" workbookViewId="0">
      <selection sqref="A1:J1"/>
    </sheetView>
  </sheetViews>
  <sheetFormatPr baseColWidth="10" defaultColWidth="11.42578125" defaultRowHeight="12.2" customHeight="1"/>
  <cols>
    <col min="1" max="1" width="17.5703125" style="19" customWidth="1"/>
    <col min="2" max="10" width="7.7109375" style="19" customWidth="1"/>
    <col min="11" max="16384" width="11.42578125" style="19"/>
  </cols>
  <sheetData>
    <row r="1" spans="1:18" ht="36" customHeight="1">
      <c r="A1" s="3303" t="s">
        <v>1426</v>
      </c>
      <c r="B1" s="3303"/>
      <c r="C1" s="3303"/>
      <c r="D1" s="3303"/>
      <c r="E1" s="3303"/>
      <c r="F1" s="3303"/>
      <c r="G1" s="3303"/>
      <c r="H1" s="3303"/>
      <c r="I1" s="3303"/>
      <c r="J1" s="3303"/>
    </row>
    <row r="2" spans="1:18" s="21" customFormat="1" ht="24" customHeight="1">
      <c r="A2" s="3246" t="s">
        <v>552</v>
      </c>
      <c r="B2" s="3304" t="s">
        <v>532</v>
      </c>
      <c r="C2" s="3304"/>
      <c r="D2" s="3304"/>
      <c r="E2" s="3244" t="s">
        <v>233</v>
      </c>
      <c r="F2" s="3244"/>
      <c r="G2" s="3244"/>
      <c r="H2" s="3244" t="s">
        <v>473</v>
      </c>
      <c r="I2" s="3244"/>
      <c r="J2" s="3245"/>
    </row>
    <row r="3" spans="1:18" s="21" customFormat="1" ht="13.5" customHeight="1">
      <c r="A3" s="3247"/>
      <c r="B3" s="3305"/>
      <c r="C3" s="3305"/>
      <c r="D3" s="3305"/>
      <c r="E3" s="3251" t="s">
        <v>403</v>
      </c>
      <c r="F3" s="3251"/>
      <c r="G3" s="3251"/>
      <c r="H3" s="3251"/>
      <c r="I3" s="3251"/>
      <c r="J3" s="3259"/>
    </row>
    <row r="4" spans="1:18" s="21" customFormat="1" ht="21" customHeight="1">
      <c r="A4" s="3253"/>
      <c r="B4" s="557" t="s">
        <v>33</v>
      </c>
      <c r="C4" s="557" t="s">
        <v>622</v>
      </c>
      <c r="D4" s="557" t="s">
        <v>34</v>
      </c>
      <c r="E4" s="557" t="s">
        <v>33</v>
      </c>
      <c r="F4" s="557" t="s">
        <v>622</v>
      </c>
      <c r="G4" s="557" t="s">
        <v>34</v>
      </c>
      <c r="H4" s="557" t="s">
        <v>33</v>
      </c>
      <c r="I4" s="557" t="s">
        <v>622</v>
      </c>
      <c r="J4" s="558" t="s">
        <v>34</v>
      </c>
    </row>
    <row r="5" spans="1:18" s="4" customFormat="1" ht="33" customHeight="1">
      <c r="A5" s="9"/>
      <c r="B5" s="3300" t="s">
        <v>520</v>
      </c>
      <c r="C5" s="3300"/>
      <c r="D5" s="3300"/>
      <c r="E5" s="3300"/>
      <c r="F5" s="3300"/>
      <c r="G5" s="3300"/>
      <c r="H5" s="3300"/>
      <c r="I5" s="3300"/>
      <c r="J5" s="3300"/>
    </row>
    <row r="6" spans="1:18" s="530" customFormat="1" ht="12">
      <c r="A6" s="40" t="s">
        <v>680</v>
      </c>
      <c r="B6" s="874">
        <v>6146</v>
      </c>
      <c r="C6" s="874">
        <v>3914</v>
      </c>
      <c r="D6" s="874">
        <v>2232</v>
      </c>
      <c r="E6" s="875">
        <v>115</v>
      </c>
      <c r="F6" s="875">
        <v>80</v>
      </c>
      <c r="G6" s="875">
        <v>35</v>
      </c>
      <c r="H6" s="875">
        <v>15</v>
      </c>
      <c r="I6" s="875">
        <v>7</v>
      </c>
      <c r="J6" s="876">
        <v>8</v>
      </c>
      <c r="K6" s="525"/>
      <c r="L6" s="2"/>
      <c r="M6" s="2"/>
      <c r="N6" s="2"/>
      <c r="O6" s="2"/>
      <c r="P6" s="2"/>
      <c r="Q6" s="2"/>
      <c r="R6" s="2"/>
    </row>
    <row r="7" spans="1:18" s="41" customFormat="1" ht="24" customHeight="1">
      <c r="A7" s="40" t="s">
        <v>219</v>
      </c>
      <c r="B7" s="874">
        <v>2638</v>
      </c>
      <c r="C7" s="874">
        <v>1847</v>
      </c>
      <c r="D7" s="874">
        <v>791</v>
      </c>
      <c r="E7" s="875">
        <v>36</v>
      </c>
      <c r="F7" s="875">
        <v>24</v>
      </c>
      <c r="G7" s="875">
        <v>12</v>
      </c>
      <c r="H7" s="875">
        <v>5</v>
      </c>
      <c r="I7" s="875">
        <v>0</v>
      </c>
      <c r="J7" s="876">
        <v>5</v>
      </c>
      <c r="K7" s="525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220</v>
      </c>
      <c r="B8" s="874">
        <v>2119</v>
      </c>
      <c r="C8" s="874">
        <v>1445</v>
      </c>
      <c r="D8" s="874">
        <v>674</v>
      </c>
      <c r="E8" s="875">
        <v>50</v>
      </c>
      <c r="F8" s="875">
        <v>25</v>
      </c>
      <c r="G8" s="875">
        <v>25</v>
      </c>
      <c r="H8" s="875">
        <v>10</v>
      </c>
      <c r="I8" s="875">
        <v>4</v>
      </c>
      <c r="J8" s="876">
        <v>6</v>
      </c>
      <c r="K8" s="3"/>
      <c r="L8" s="3"/>
      <c r="M8" s="3"/>
      <c r="N8" s="3"/>
      <c r="O8" s="3"/>
      <c r="P8" s="3"/>
      <c r="Q8" s="3"/>
      <c r="R8" s="3"/>
    </row>
    <row r="9" spans="1:18" s="41" customFormat="1" ht="12.2" customHeight="1">
      <c r="A9" s="40" t="s">
        <v>822</v>
      </c>
      <c r="B9" s="874">
        <v>2612</v>
      </c>
      <c r="C9" s="874">
        <v>1868</v>
      </c>
      <c r="D9" s="874">
        <v>744</v>
      </c>
      <c r="E9" s="875">
        <v>28</v>
      </c>
      <c r="F9" s="875">
        <v>19</v>
      </c>
      <c r="G9" s="875">
        <v>9</v>
      </c>
      <c r="H9" s="875">
        <v>5</v>
      </c>
      <c r="I9" s="875">
        <v>2</v>
      </c>
      <c r="J9" s="876">
        <v>3</v>
      </c>
      <c r="K9" s="530"/>
      <c r="L9" s="530"/>
      <c r="M9" s="530"/>
      <c r="N9" s="530"/>
      <c r="O9" s="530"/>
      <c r="P9" s="530"/>
      <c r="Q9" s="530"/>
      <c r="R9" s="530"/>
    </row>
    <row r="10" spans="1:18" s="41" customFormat="1" ht="12.2" customHeight="1">
      <c r="A10" s="40" t="s">
        <v>221</v>
      </c>
      <c r="B10" s="874">
        <v>3915</v>
      </c>
      <c r="C10" s="874">
        <v>2744</v>
      </c>
      <c r="D10" s="874">
        <v>1171</v>
      </c>
      <c r="E10" s="875">
        <v>75</v>
      </c>
      <c r="F10" s="875">
        <v>65</v>
      </c>
      <c r="G10" s="875">
        <v>10</v>
      </c>
      <c r="H10" s="875">
        <v>44</v>
      </c>
      <c r="I10" s="875">
        <v>38</v>
      </c>
      <c r="J10" s="876">
        <v>6</v>
      </c>
      <c r="K10" s="530"/>
      <c r="L10" s="530"/>
      <c r="M10" s="530"/>
      <c r="N10" s="530"/>
      <c r="O10" s="530"/>
      <c r="P10" s="530"/>
      <c r="Q10" s="530"/>
      <c r="R10" s="530"/>
    </row>
    <row r="11" spans="1:18" s="41" customFormat="1" ht="24" customHeight="1">
      <c r="A11" s="40" t="s">
        <v>235</v>
      </c>
      <c r="B11" s="874">
        <v>10056</v>
      </c>
      <c r="C11" s="874">
        <v>5837</v>
      </c>
      <c r="D11" s="874">
        <v>4219</v>
      </c>
      <c r="E11" s="875">
        <v>239</v>
      </c>
      <c r="F11" s="875">
        <v>154</v>
      </c>
      <c r="G11" s="875">
        <v>85</v>
      </c>
      <c r="H11" s="875">
        <v>32</v>
      </c>
      <c r="I11" s="875">
        <v>14</v>
      </c>
      <c r="J11" s="876">
        <v>18</v>
      </c>
    </row>
    <row r="12" spans="1:18" s="41" customFormat="1" ht="24" customHeight="1">
      <c r="A12" s="40" t="s">
        <v>547</v>
      </c>
      <c r="B12" s="874">
        <v>2410</v>
      </c>
      <c r="C12" s="874">
        <v>1845</v>
      </c>
      <c r="D12" s="874">
        <v>565</v>
      </c>
      <c r="E12" s="875">
        <v>45</v>
      </c>
      <c r="F12" s="875">
        <v>32</v>
      </c>
      <c r="G12" s="875">
        <v>13</v>
      </c>
      <c r="H12" s="875">
        <v>0</v>
      </c>
      <c r="I12" s="875">
        <v>0</v>
      </c>
      <c r="J12" s="876">
        <v>0</v>
      </c>
    </row>
    <row r="13" spans="1:18" s="41" customFormat="1" ht="12.2" customHeight="1">
      <c r="A13" s="40" t="s">
        <v>222</v>
      </c>
      <c r="B13" s="874">
        <v>2525</v>
      </c>
      <c r="C13" s="874">
        <v>1733</v>
      </c>
      <c r="D13" s="874">
        <v>792</v>
      </c>
      <c r="E13" s="875">
        <v>47</v>
      </c>
      <c r="F13" s="875">
        <v>29</v>
      </c>
      <c r="G13" s="875">
        <v>18</v>
      </c>
      <c r="H13" s="875">
        <v>3</v>
      </c>
      <c r="I13" s="875">
        <v>2</v>
      </c>
      <c r="J13" s="876">
        <v>1</v>
      </c>
    </row>
    <row r="14" spans="1:18" s="41" customFormat="1" ht="12.2" customHeight="1">
      <c r="A14" s="40" t="s">
        <v>29</v>
      </c>
      <c r="B14" s="874">
        <v>2012</v>
      </c>
      <c r="C14" s="874">
        <v>1265</v>
      </c>
      <c r="D14" s="874">
        <v>747</v>
      </c>
      <c r="E14" s="875">
        <v>54</v>
      </c>
      <c r="F14" s="875">
        <v>37</v>
      </c>
      <c r="G14" s="875">
        <v>17</v>
      </c>
      <c r="H14" s="875">
        <v>0</v>
      </c>
      <c r="I14" s="875">
        <v>0</v>
      </c>
      <c r="J14" s="876">
        <v>0</v>
      </c>
    </row>
    <row r="15" spans="1:18" s="41" customFormat="1" ht="24" customHeight="1">
      <c r="A15" s="40" t="s">
        <v>223</v>
      </c>
      <c r="B15" s="874">
        <v>1820</v>
      </c>
      <c r="C15" s="874">
        <v>1240</v>
      </c>
      <c r="D15" s="874">
        <v>580</v>
      </c>
      <c r="E15" s="875">
        <v>34</v>
      </c>
      <c r="F15" s="875">
        <v>23</v>
      </c>
      <c r="G15" s="875">
        <v>11</v>
      </c>
      <c r="H15" s="875">
        <v>1</v>
      </c>
      <c r="I15" s="875">
        <v>1</v>
      </c>
      <c r="J15" s="876">
        <v>0</v>
      </c>
    </row>
    <row r="16" spans="1:18" s="41" customFormat="1" ht="24" customHeight="1">
      <c r="A16" s="40" t="s">
        <v>498</v>
      </c>
      <c r="B16" s="874">
        <v>8506</v>
      </c>
      <c r="C16" s="874">
        <v>4754</v>
      </c>
      <c r="D16" s="874">
        <v>3752</v>
      </c>
      <c r="E16" s="875">
        <v>103</v>
      </c>
      <c r="F16" s="875">
        <v>65</v>
      </c>
      <c r="G16" s="875">
        <v>38</v>
      </c>
      <c r="H16" s="875">
        <v>45</v>
      </c>
      <c r="I16" s="875">
        <v>32</v>
      </c>
      <c r="J16" s="876">
        <v>13</v>
      </c>
    </row>
    <row r="17" spans="1:18" s="41" customFormat="1" ht="24" customHeight="1">
      <c r="A17" s="40" t="s">
        <v>470</v>
      </c>
      <c r="B17" s="874">
        <v>1185</v>
      </c>
      <c r="C17" s="874">
        <v>878</v>
      </c>
      <c r="D17" s="874">
        <v>307</v>
      </c>
      <c r="E17" s="875">
        <v>12</v>
      </c>
      <c r="F17" s="875">
        <v>8</v>
      </c>
      <c r="G17" s="875">
        <v>4</v>
      </c>
      <c r="H17" s="875">
        <v>6</v>
      </c>
      <c r="I17" s="875">
        <v>5</v>
      </c>
      <c r="J17" s="876">
        <v>1</v>
      </c>
    </row>
    <row r="18" spans="1:18" s="41" customFormat="1" ht="12.2" customHeight="1">
      <c r="A18" s="40" t="s">
        <v>471</v>
      </c>
      <c r="B18" s="874">
        <v>2500</v>
      </c>
      <c r="C18" s="874">
        <v>1869</v>
      </c>
      <c r="D18" s="874">
        <v>631</v>
      </c>
      <c r="E18" s="875">
        <v>37</v>
      </c>
      <c r="F18" s="875">
        <v>32</v>
      </c>
      <c r="G18" s="875">
        <v>5</v>
      </c>
      <c r="H18" s="875">
        <v>3</v>
      </c>
      <c r="I18" s="875">
        <v>3</v>
      </c>
      <c r="J18" s="876">
        <v>0</v>
      </c>
    </row>
    <row r="19" spans="1:18" s="41" customFormat="1" ht="24" customHeight="1">
      <c r="A19" s="90" t="s">
        <v>226</v>
      </c>
      <c r="B19" s="877">
        <v>48444</v>
      </c>
      <c r="C19" s="877">
        <v>31239</v>
      </c>
      <c r="D19" s="877">
        <v>17205</v>
      </c>
      <c r="E19" s="878">
        <v>875</v>
      </c>
      <c r="F19" s="878">
        <v>593</v>
      </c>
      <c r="G19" s="878">
        <v>282</v>
      </c>
      <c r="H19" s="878">
        <v>169</v>
      </c>
      <c r="I19" s="878">
        <v>108</v>
      </c>
      <c r="J19" s="879">
        <v>61</v>
      </c>
    </row>
    <row r="20" spans="1:18" s="4" customFormat="1" ht="33" customHeight="1">
      <c r="A20" s="9"/>
      <c r="B20" s="3300" t="s">
        <v>526</v>
      </c>
      <c r="C20" s="3300"/>
      <c r="D20" s="3300"/>
      <c r="E20" s="3300"/>
      <c r="F20" s="3300"/>
      <c r="G20" s="3300"/>
      <c r="H20" s="3300"/>
      <c r="I20" s="3300"/>
      <c r="J20" s="3300"/>
    </row>
    <row r="21" spans="1:18" s="530" customFormat="1" ht="12">
      <c r="A21" s="40" t="s">
        <v>680</v>
      </c>
      <c r="B21" s="880">
        <v>5828</v>
      </c>
      <c r="C21" s="880">
        <v>3723</v>
      </c>
      <c r="D21" s="880">
        <v>2105</v>
      </c>
      <c r="E21" s="881">
        <v>106</v>
      </c>
      <c r="F21" s="881">
        <v>76</v>
      </c>
      <c r="G21" s="881">
        <v>30</v>
      </c>
      <c r="H21" s="881">
        <v>12</v>
      </c>
      <c r="I21" s="881">
        <v>6</v>
      </c>
      <c r="J21" s="882">
        <v>6</v>
      </c>
      <c r="K21" s="525"/>
      <c r="L21" s="2"/>
      <c r="M21" s="2"/>
      <c r="N21" s="2"/>
      <c r="O21" s="2"/>
      <c r="P21" s="2"/>
      <c r="Q21" s="2"/>
      <c r="R21" s="2"/>
    </row>
    <row r="22" spans="1:18" s="41" customFormat="1" ht="24" customHeight="1">
      <c r="A22" s="40" t="s">
        <v>219</v>
      </c>
      <c r="B22" s="880">
        <v>2552</v>
      </c>
      <c r="C22" s="880">
        <v>1796</v>
      </c>
      <c r="D22" s="880">
        <v>756</v>
      </c>
      <c r="E22" s="881">
        <v>36</v>
      </c>
      <c r="F22" s="881">
        <v>24</v>
      </c>
      <c r="G22" s="881">
        <v>12</v>
      </c>
      <c r="H22" s="881">
        <v>5</v>
      </c>
      <c r="I22" s="881">
        <v>0</v>
      </c>
      <c r="J22" s="882">
        <v>5</v>
      </c>
      <c r="K22" s="525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220</v>
      </c>
      <c r="B23" s="880">
        <v>1852</v>
      </c>
      <c r="C23" s="880">
        <v>1281</v>
      </c>
      <c r="D23" s="880">
        <v>571</v>
      </c>
      <c r="E23" s="881">
        <v>50</v>
      </c>
      <c r="F23" s="881">
        <v>25</v>
      </c>
      <c r="G23" s="881">
        <v>25</v>
      </c>
      <c r="H23" s="881">
        <v>3</v>
      </c>
      <c r="I23" s="881">
        <v>1</v>
      </c>
      <c r="J23" s="882">
        <v>2</v>
      </c>
      <c r="K23" s="3"/>
      <c r="L23" s="3"/>
      <c r="M23" s="3"/>
      <c r="N23" s="3"/>
      <c r="O23" s="3"/>
      <c r="P23" s="3"/>
      <c r="Q23" s="3"/>
      <c r="R23" s="3"/>
    </row>
    <row r="24" spans="1:18" s="41" customFormat="1" ht="12.2" customHeight="1">
      <c r="A24" s="40" t="s">
        <v>822</v>
      </c>
      <c r="B24" s="880">
        <v>2458</v>
      </c>
      <c r="C24" s="880">
        <v>1778</v>
      </c>
      <c r="D24" s="880">
        <v>680</v>
      </c>
      <c r="E24" s="881">
        <v>28</v>
      </c>
      <c r="F24" s="881">
        <v>19</v>
      </c>
      <c r="G24" s="881">
        <v>9</v>
      </c>
      <c r="H24" s="881">
        <v>5</v>
      </c>
      <c r="I24" s="881">
        <v>2</v>
      </c>
      <c r="J24" s="882">
        <v>3</v>
      </c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12.2" customHeight="1">
      <c r="A25" s="40" t="s">
        <v>221</v>
      </c>
      <c r="B25" s="880">
        <v>3787</v>
      </c>
      <c r="C25" s="880">
        <v>2664</v>
      </c>
      <c r="D25" s="880">
        <v>1123</v>
      </c>
      <c r="E25" s="881">
        <v>75</v>
      </c>
      <c r="F25" s="881">
        <v>65</v>
      </c>
      <c r="G25" s="881">
        <v>10</v>
      </c>
      <c r="H25" s="881">
        <v>41</v>
      </c>
      <c r="I25" s="881">
        <v>35</v>
      </c>
      <c r="J25" s="882">
        <v>6</v>
      </c>
      <c r="K25" s="530"/>
      <c r="L25" s="530"/>
      <c r="M25" s="530"/>
      <c r="N25" s="530"/>
      <c r="O25" s="530"/>
      <c r="P25" s="530"/>
      <c r="Q25" s="530"/>
      <c r="R25" s="530"/>
    </row>
    <row r="26" spans="1:18" s="41" customFormat="1" ht="24" customHeight="1">
      <c r="A26" s="40" t="s">
        <v>235</v>
      </c>
      <c r="B26" s="880">
        <v>9421</v>
      </c>
      <c r="C26" s="880">
        <v>5464</v>
      </c>
      <c r="D26" s="880">
        <v>3957</v>
      </c>
      <c r="E26" s="881">
        <v>239</v>
      </c>
      <c r="F26" s="881">
        <v>154</v>
      </c>
      <c r="G26" s="881">
        <v>85</v>
      </c>
      <c r="H26" s="881">
        <v>32</v>
      </c>
      <c r="I26" s="881">
        <v>14</v>
      </c>
      <c r="J26" s="882">
        <v>18</v>
      </c>
    </row>
    <row r="27" spans="1:18" s="41" customFormat="1" ht="24" customHeight="1">
      <c r="A27" s="40" t="s">
        <v>547</v>
      </c>
      <c r="B27" s="880">
        <v>2318</v>
      </c>
      <c r="C27" s="880">
        <v>1800</v>
      </c>
      <c r="D27" s="880">
        <v>518</v>
      </c>
      <c r="E27" s="881">
        <v>45</v>
      </c>
      <c r="F27" s="881">
        <v>32</v>
      </c>
      <c r="G27" s="881">
        <v>13</v>
      </c>
      <c r="H27" s="881">
        <v>0</v>
      </c>
      <c r="I27" s="881">
        <v>0</v>
      </c>
      <c r="J27" s="882">
        <v>0</v>
      </c>
    </row>
    <row r="28" spans="1:18" s="41" customFormat="1" ht="12.2" customHeight="1">
      <c r="A28" s="40" t="s">
        <v>222</v>
      </c>
      <c r="B28" s="880">
        <v>2361</v>
      </c>
      <c r="C28" s="880">
        <v>1618</v>
      </c>
      <c r="D28" s="880">
        <v>743</v>
      </c>
      <c r="E28" s="881">
        <v>47</v>
      </c>
      <c r="F28" s="881">
        <v>29</v>
      </c>
      <c r="G28" s="881">
        <v>18</v>
      </c>
      <c r="H28" s="881">
        <v>3</v>
      </c>
      <c r="I28" s="881">
        <v>2</v>
      </c>
      <c r="J28" s="882">
        <v>1</v>
      </c>
    </row>
    <row r="29" spans="1:18" s="41" customFormat="1" ht="12.2" customHeight="1">
      <c r="A29" s="40" t="s">
        <v>29</v>
      </c>
      <c r="B29" s="880">
        <v>1957</v>
      </c>
      <c r="C29" s="880">
        <v>1234</v>
      </c>
      <c r="D29" s="880">
        <v>723</v>
      </c>
      <c r="E29" s="881">
        <v>54</v>
      </c>
      <c r="F29" s="881">
        <v>37</v>
      </c>
      <c r="G29" s="881">
        <v>17</v>
      </c>
      <c r="H29" s="881">
        <v>0</v>
      </c>
      <c r="I29" s="881">
        <v>0</v>
      </c>
      <c r="J29" s="882">
        <v>0</v>
      </c>
    </row>
    <row r="30" spans="1:18" s="41" customFormat="1" ht="24" customHeight="1">
      <c r="A30" s="40" t="s">
        <v>223</v>
      </c>
      <c r="B30" s="880">
        <v>1764</v>
      </c>
      <c r="C30" s="880">
        <v>1200</v>
      </c>
      <c r="D30" s="880">
        <v>564</v>
      </c>
      <c r="E30" s="881">
        <v>34</v>
      </c>
      <c r="F30" s="881">
        <v>23</v>
      </c>
      <c r="G30" s="881">
        <v>11</v>
      </c>
      <c r="H30" s="881">
        <v>1</v>
      </c>
      <c r="I30" s="881">
        <v>1</v>
      </c>
      <c r="J30" s="882">
        <v>0</v>
      </c>
    </row>
    <row r="31" spans="1:18" s="41" customFormat="1" ht="24" customHeight="1">
      <c r="A31" s="40" t="s">
        <v>498</v>
      </c>
      <c r="B31" s="880">
        <v>7938</v>
      </c>
      <c r="C31" s="880">
        <v>4395</v>
      </c>
      <c r="D31" s="880">
        <v>3543</v>
      </c>
      <c r="E31" s="881">
        <v>103</v>
      </c>
      <c r="F31" s="881">
        <v>65</v>
      </c>
      <c r="G31" s="881">
        <v>38</v>
      </c>
      <c r="H31" s="881">
        <v>45</v>
      </c>
      <c r="I31" s="881">
        <v>32</v>
      </c>
      <c r="J31" s="882">
        <v>13</v>
      </c>
    </row>
    <row r="32" spans="1:18" s="41" customFormat="1" ht="24" customHeight="1">
      <c r="A32" s="40" t="s">
        <v>470</v>
      </c>
      <c r="B32" s="880">
        <v>1150</v>
      </c>
      <c r="C32" s="880">
        <v>856</v>
      </c>
      <c r="D32" s="880">
        <v>294</v>
      </c>
      <c r="E32" s="881">
        <v>12</v>
      </c>
      <c r="F32" s="881">
        <v>8</v>
      </c>
      <c r="G32" s="881">
        <v>4</v>
      </c>
      <c r="H32" s="881">
        <v>6</v>
      </c>
      <c r="I32" s="881">
        <v>5</v>
      </c>
      <c r="J32" s="882">
        <v>1</v>
      </c>
    </row>
    <row r="33" spans="1:18" s="41" customFormat="1" ht="12.2" customHeight="1">
      <c r="A33" s="40" t="s">
        <v>471</v>
      </c>
      <c r="B33" s="880">
        <v>2463</v>
      </c>
      <c r="C33" s="880">
        <v>1840</v>
      </c>
      <c r="D33" s="880">
        <v>623</v>
      </c>
      <c r="E33" s="881">
        <v>37</v>
      </c>
      <c r="F33" s="881">
        <v>32</v>
      </c>
      <c r="G33" s="881">
        <v>5</v>
      </c>
      <c r="H33" s="881">
        <v>2</v>
      </c>
      <c r="I33" s="881">
        <v>2</v>
      </c>
      <c r="J33" s="882">
        <v>0</v>
      </c>
    </row>
    <row r="34" spans="1:18" s="41" customFormat="1" ht="24" customHeight="1">
      <c r="A34" s="90" t="s">
        <v>226</v>
      </c>
      <c r="B34" s="883">
        <v>45849</v>
      </c>
      <c r="C34" s="883">
        <v>29649</v>
      </c>
      <c r="D34" s="883">
        <v>16200</v>
      </c>
      <c r="E34" s="884">
        <v>866</v>
      </c>
      <c r="F34" s="884">
        <v>589</v>
      </c>
      <c r="G34" s="884">
        <v>277</v>
      </c>
      <c r="H34" s="884">
        <v>155</v>
      </c>
      <c r="I34" s="884">
        <v>100</v>
      </c>
      <c r="J34" s="885">
        <v>55</v>
      </c>
    </row>
    <row r="35" spans="1:18" s="4" customFormat="1" ht="33" customHeight="1">
      <c r="A35" s="9"/>
      <c r="B35" s="3301" t="s">
        <v>529</v>
      </c>
      <c r="C35" s="3301"/>
      <c r="D35" s="3301"/>
      <c r="E35" s="3302"/>
      <c r="F35" s="3302"/>
      <c r="G35" s="3302"/>
      <c r="H35" s="3302"/>
      <c r="I35" s="3302"/>
      <c r="J35" s="3302"/>
    </row>
    <row r="36" spans="1:18" s="530" customFormat="1" ht="12">
      <c r="A36" s="40" t="s">
        <v>680</v>
      </c>
      <c r="B36" s="886">
        <v>318</v>
      </c>
      <c r="C36" s="886">
        <v>191</v>
      </c>
      <c r="D36" s="886">
        <v>127</v>
      </c>
      <c r="E36" s="887">
        <v>9</v>
      </c>
      <c r="F36" s="887">
        <v>4</v>
      </c>
      <c r="G36" s="887">
        <v>5</v>
      </c>
      <c r="H36" s="887">
        <v>3</v>
      </c>
      <c r="I36" s="887">
        <v>1</v>
      </c>
      <c r="J36" s="888">
        <v>2</v>
      </c>
      <c r="K36" s="525"/>
      <c r="L36" s="2"/>
      <c r="M36" s="2"/>
      <c r="N36" s="2"/>
      <c r="O36" s="2"/>
      <c r="P36" s="2"/>
      <c r="Q36" s="2"/>
      <c r="R36" s="2"/>
    </row>
    <row r="37" spans="1:18" s="41" customFormat="1" ht="24" customHeight="1">
      <c r="A37" s="40" t="s">
        <v>219</v>
      </c>
      <c r="B37" s="886">
        <v>86</v>
      </c>
      <c r="C37" s="886">
        <v>51</v>
      </c>
      <c r="D37" s="886">
        <v>35</v>
      </c>
      <c r="E37" s="887">
        <v>0</v>
      </c>
      <c r="F37" s="887">
        <v>0</v>
      </c>
      <c r="G37" s="887">
        <v>0</v>
      </c>
      <c r="H37" s="887">
        <v>0</v>
      </c>
      <c r="I37" s="887">
        <v>0</v>
      </c>
      <c r="J37" s="888">
        <v>0</v>
      </c>
      <c r="K37" s="525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220</v>
      </c>
      <c r="B38" s="886">
        <v>267</v>
      </c>
      <c r="C38" s="886">
        <v>164</v>
      </c>
      <c r="D38" s="886">
        <v>103</v>
      </c>
      <c r="E38" s="887">
        <v>0</v>
      </c>
      <c r="F38" s="887">
        <v>0</v>
      </c>
      <c r="G38" s="887">
        <v>0</v>
      </c>
      <c r="H38" s="887">
        <v>7</v>
      </c>
      <c r="I38" s="887">
        <v>3</v>
      </c>
      <c r="J38" s="888">
        <v>4</v>
      </c>
      <c r="K38" s="3"/>
      <c r="L38" s="3"/>
      <c r="M38" s="3"/>
      <c r="N38" s="3"/>
      <c r="O38" s="3"/>
      <c r="P38" s="3"/>
      <c r="Q38" s="3"/>
      <c r="R38" s="3"/>
    </row>
    <row r="39" spans="1:18" s="41" customFormat="1" ht="12.2" customHeight="1">
      <c r="A39" s="40" t="s">
        <v>822</v>
      </c>
      <c r="B39" s="886">
        <v>154</v>
      </c>
      <c r="C39" s="886">
        <v>90</v>
      </c>
      <c r="D39" s="886">
        <v>64</v>
      </c>
      <c r="E39" s="887">
        <v>0</v>
      </c>
      <c r="F39" s="887">
        <v>0</v>
      </c>
      <c r="G39" s="887">
        <v>0</v>
      </c>
      <c r="H39" s="887">
        <v>0</v>
      </c>
      <c r="I39" s="887">
        <v>0</v>
      </c>
      <c r="J39" s="888">
        <v>0</v>
      </c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12.2" customHeight="1">
      <c r="A40" s="40" t="s">
        <v>221</v>
      </c>
      <c r="B40" s="886">
        <v>128</v>
      </c>
      <c r="C40" s="886">
        <v>80</v>
      </c>
      <c r="D40" s="886">
        <v>48</v>
      </c>
      <c r="E40" s="887">
        <v>0</v>
      </c>
      <c r="F40" s="887">
        <v>0</v>
      </c>
      <c r="G40" s="887">
        <v>0</v>
      </c>
      <c r="H40" s="887">
        <v>3</v>
      </c>
      <c r="I40" s="887">
        <v>3</v>
      </c>
      <c r="J40" s="888">
        <v>0</v>
      </c>
      <c r="K40" s="530"/>
      <c r="L40" s="530"/>
      <c r="M40" s="530"/>
      <c r="N40" s="530"/>
      <c r="O40" s="530"/>
      <c r="P40" s="530"/>
      <c r="Q40" s="530"/>
      <c r="R40" s="530"/>
    </row>
    <row r="41" spans="1:18" s="41" customFormat="1" ht="24" customHeight="1">
      <c r="A41" s="40" t="s">
        <v>235</v>
      </c>
      <c r="B41" s="886">
        <v>635</v>
      </c>
      <c r="C41" s="886">
        <v>373</v>
      </c>
      <c r="D41" s="886">
        <v>262</v>
      </c>
      <c r="E41" s="887">
        <v>0</v>
      </c>
      <c r="F41" s="887">
        <v>0</v>
      </c>
      <c r="G41" s="887">
        <v>0</v>
      </c>
      <c r="H41" s="887">
        <v>0</v>
      </c>
      <c r="I41" s="887">
        <v>0</v>
      </c>
      <c r="J41" s="888">
        <v>0</v>
      </c>
    </row>
    <row r="42" spans="1:18" s="41" customFormat="1" ht="24" customHeight="1">
      <c r="A42" s="40" t="s">
        <v>547</v>
      </c>
      <c r="B42" s="886">
        <v>92</v>
      </c>
      <c r="C42" s="886">
        <v>45</v>
      </c>
      <c r="D42" s="886">
        <v>47</v>
      </c>
      <c r="E42" s="887">
        <v>0</v>
      </c>
      <c r="F42" s="887">
        <v>0</v>
      </c>
      <c r="G42" s="887">
        <v>0</v>
      </c>
      <c r="H42" s="887">
        <v>0</v>
      </c>
      <c r="I42" s="887">
        <v>0</v>
      </c>
      <c r="J42" s="888">
        <v>0</v>
      </c>
    </row>
    <row r="43" spans="1:18" s="41" customFormat="1" ht="12.2" customHeight="1">
      <c r="A43" s="40" t="s">
        <v>222</v>
      </c>
      <c r="B43" s="886">
        <v>164</v>
      </c>
      <c r="C43" s="886">
        <v>115</v>
      </c>
      <c r="D43" s="886">
        <v>49</v>
      </c>
      <c r="E43" s="887">
        <v>0</v>
      </c>
      <c r="F43" s="887">
        <v>0</v>
      </c>
      <c r="G43" s="887">
        <v>0</v>
      </c>
      <c r="H43" s="887">
        <v>0</v>
      </c>
      <c r="I43" s="887">
        <v>0</v>
      </c>
      <c r="J43" s="888">
        <v>0</v>
      </c>
    </row>
    <row r="44" spans="1:18" s="41" customFormat="1" ht="12.2" customHeight="1">
      <c r="A44" s="40" t="s">
        <v>29</v>
      </c>
      <c r="B44" s="886">
        <v>55</v>
      </c>
      <c r="C44" s="886">
        <v>31</v>
      </c>
      <c r="D44" s="886">
        <v>24</v>
      </c>
      <c r="E44" s="887">
        <v>0</v>
      </c>
      <c r="F44" s="887">
        <v>0</v>
      </c>
      <c r="G44" s="887">
        <v>0</v>
      </c>
      <c r="H44" s="887">
        <v>0</v>
      </c>
      <c r="I44" s="887">
        <v>0</v>
      </c>
      <c r="J44" s="888">
        <v>0</v>
      </c>
    </row>
    <row r="45" spans="1:18" s="41" customFormat="1" ht="24" customHeight="1">
      <c r="A45" s="40" t="s">
        <v>223</v>
      </c>
      <c r="B45" s="886">
        <v>56</v>
      </c>
      <c r="C45" s="886">
        <v>40</v>
      </c>
      <c r="D45" s="886">
        <v>16</v>
      </c>
      <c r="E45" s="887">
        <v>0</v>
      </c>
      <c r="F45" s="887">
        <v>0</v>
      </c>
      <c r="G45" s="887">
        <v>0</v>
      </c>
      <c r="H45" s="887">
        <v>0</v>
      </c>
      <c r="I45" s="887">
        <v>0</v>
      </c>
      <c r="J45" s="888">
        <v>0</v>
      </c>
    </row>
    <row r="46" spans="1:18" s="41" customFormat="1" ht="24" customHeight="1">
      <c r="A46" s="40" t="s">
        <v>498</v>
      </c>
      <c r="B46" s="886">
        <v>568</v>
      </c>
      <c r="C46" s="886">
        <v>359</v>
      </c>
      <c r="D46" s="886">
        <v>209</v>
      </c>
      <c r="E46" s="887">
        <v>0</v>
      </c>
      <c r="F46" s="887">
        <v>0</v>
      </c>
      <c r="G46" s="887">
        <v>0</v>
      </c>
      <c r="H46" s="887">
        <v>0</v>
      </c>
      <c r="I46" s="887">
        <v>0</v>
      </c>
      <c r="J46" s="888">
        <v>0</v>
      </c>
    </row>
    <row r="47" spans="1:18" s="41" customFormat="1" ht="24" customHeight="1">
      <c r="A47" s="40" t="s">
        <v>470</v>
      </c>
      <c r="B47" s="886">
        <v>35</v>
      </c>
      <c r="C47" s="886">
        <v>22</v>
      </c>
      <c r="D47" s="886">
        <v>13</v>
      </c>
      <c r="E47" s="887">
        <v>0</v>
      </c>
      <c r="F47" s="887">
        <v>0</v>
      </c>
      <c r="G47" s="887">
        <v>0</v>
      </c>
      <c r="H47" s="887">
        <v>0</v>
      </c>
      <c r="I47" s="887">
        <v>0</v>
      </c>
      <c r="J47" s="888">
        <v>0</v>
      </c>
    </row>
    <row r="48" spans="1:18" s="41" customFormat="1" ht="12.2" customHeight="1">
      <c r="A48" s="40" t="s">
        <v>471</v>
      </c>
      <c r="B48" s="886">
        <v>37</v>
      </c>
      <c r="C48" s="886">
        <v>29</v>
      </c>
      <c r="D48" s="886">
        <v>8</v>
      </c>
      <c r="E48" s="887">
        <v>0</v>
      </c>
      <c r="F48" s="887">
        <v>0</v>
      </c>
      <c r="G48" s="887">
        <v>0</v>
      </c>
      <c r="H48" s="887">
        <v>1</v>
      </c>
      <c r="I48" s="887">
        <v>1</v>
      </c>
      <c r="J48" s="888">
        <v>0</v>
      </c>
    </row>
    <row r="49" spans="1:10" s="41" customFormat="1" ht="24" customHeight="1">
      <c r="A49" s="90" t="s">
        <v>226</v>
      </c>
      <c r="B49" s="889">
        <v>2595</v>
      </c>
      <c r="C49" s="889">
        <v>1590</v>
      </c>
      <c r="D49" s="889">
        <v>1005</v>
      </c>
      <c r="E49" s="890">
        <v>9</v>
      </c>
      <c r="F49" s="890">
        <v>4</v>
      </c>
      <c r="G49" s="890">
        <v>5</v>
      </c>
      <c r="H49" s="890">
        <v>14</v>
      </c>
      <c r="I49" s="890">
        <v>8</v>
      </c>
      <c r="J49" s="891">
        <v>6</v>
      </c>
    </row>
    <row r="50" spans="1:10" ht="12.75">
      <c r="B50" s="134"/>
      <c r="C50" s="134"/>
      <c r="D50" s="134"/>
      <c r="E50" s="135"/>
      <c r="F50" s="135"/>
      <c r="G50" s="135"/>
      <c r="H50" s="135"/>
      <c r="I50" s="135"/>
      <c r="J50" s="135"/>
    </row>
    <row r="51" spans="1:10" ht="12.2" customHeight="1">
      <c r="B51" s="134"/>
      <c r="C51" s="134"/>
      <c r="D51" s="134"/>
      <c r="E51" s="135"/>
      <c r="F51" s="135"/>
      <c r="G51" s="135"/>
      <c r="H51" s="135"/>
      <c r="I51" s="135"/>
      <c r="J51" s="135"/>
    </row>
    <row r="52" spans="1:10" ht="12.2" customHeight="1">
      <c r="B52" s="134"/>
      <c r="C52" s="134"/>
      <c r="D52" s="134"/>
      <c r="E52" s="135"/>
      <c r="F52" s="135"/>
      <c r="G52" s="135"/>
      <c r="H52" s="135"/>
      <c r="I52" s="135"/>
      <c r="J52" s="135"/>
    </row>
    <row r="53" spans="1:10" ht="12.2" customHeight="1">
      <c r="B53" s="134"/>
      <c r="C53" s="134"/>
      <c r="D53" s="134"/>
      <c r="E53" s="135"/>
      <c r="F53" s="135"/>
      <c r="G53" s="135"/>
      <c r="H53" s="135"/>
      <c r="I53" s="135"/>
      <c r="J53" s="135"/>
    </row>
    <row r="54" spans="1:10" ht="12.2" customHeight="1">
      <c r="B54" s="134"/>
      <c r="C54" s="134"/>
      <c r="D54" s="134"/>
      <c r="E54" s="135"/>
      <c r="F54" s="135"/>
      <c r="G54" s="135"/>
      <c r="H54" s="135"/>
      <c r="I54" s="135"/>
      <c r="J54" s="135"/>
    </row>
    <row r="55" spans="1:10" ht="12.2" customHeight="1">
      <c r="B55" s="134"/>
      <c r="C55" s="134"/>
      <c r="D55" s="134"/>
      <c r="E55" s="135"/>
      <c r="F55" s="135"/>
      <c r="G55" s="135"/>
      <c r="H55" s="135"/>
      <c r="I55" s="135"/>
      <c r="J55" s="135"/>
    </row>
  </sheetData>
  <customSheetViews>
    <customSheetView guid="{CD871849-AF88-40FB-A846-05CBB7D43A84}" showGridLines="0" showRuler="0">
      <selection sqref="A1:G1"/>
      <rowBreaks count="1" manualBreakCount="1">
        <brk id="64" max="6" man="1"/>
      </rowBreaks>
      <pageMargins left="0.78740157480314965" right="0.78740157480314965" top="0.98425196850393704" bottom="0.78740157480314965" header="0.51181102362204722" footer="0.39370078740157483"/>
      <pageSetup paperSize="9" firstPageNumber="104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sqref="A1:G1"/>
      <rowBreaks count="1" manualBreakCount="1">
        <brk id="64" max="6" man="1"/>
      </rowBreaks>
      <pageMargins left="0.78740157480314965" right="0.78740157480314965" top="0.98425196850393704" bottom="0.78740157480314965" header="0.51181102362204722" footer="0.39370078740157483"/>
      <pageSetup paperSize="9" firstPageNumber="104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E2:G2"/>
    <mergeCell ref="B20:J20"/>
    <mergeCell ref="B5:J5"/>
    <mergeCell ref="B35:J35"/>
    <mergeCell ref="A1:J1"/>
    <mergeCell ref="A2:A4"/>
    <mergeCell ref="B2:D3"/>
    <mergeCell ref="E3:J3"/>
    <mergeCell ref="H2:J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00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U45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3.85546875" style="3176" customWidth="1"/>
    <col min="2" max="10" width="7" style="3176" customWidth="1"/>
    <col min="11" max="20" width="7.7109375" style="3176" customWidth="1"/>
    <col min="21" max="21" width="11.42578125" style="506"/>
    <col min="22" max="16384" width="11.42578125" style="3176"/>
  </cols>
  <sheetData>
    <row r="1" spans="1:21" s="3179" customFormat="1" ht="36" customHeight="1">
      <c r="A1" s="3307" t="s">
        <v>1406</v>
      </c>
      <c r="B1" s="3307"/>
      <c r="C1" s="3307"/>
      <c r="D1" s="3307"/>
      <c r="E1" s="3307"/>
      <c r="F1" s="3307"/>
      <c r="G1" s="3307"/>
      <c r="H1" s="3307"/>
      <c r="I1" s="3307"/>
      <c r="J1" s="3307"/>
    </row>
    <row r="2" spans="1:21" s="3181" customFormat="1" ht="12.2" customHeight="1">
      <c r="A2" s="3282" t="s">
        <v>700</v>
      </c>
      <c r="B2" s="3276" t="s">
        <v>793</v>
      </c>
      <c r="C2" s="3276" t="s">
        <v>628</v>
      </c>
      <c r="D2" s="3276" t="s">
        <v>629</v>
      </c>
      <c r="E2" s="3277" t="s">
        <v>318</v>
      </c>
      <c r="F2" s="3285"/>
      <c r="G2" s="3285"/>
      <c r="H2" s="3285"/>
      <c r="I2" s="3285"/>
      <c r="J2" s="3285"/>
    </row>
    <row r="3" spans="1:21" s="3181" customFormat="1" ht="22.5" customHeight="1">
      <c r="A3" s="3291"/>
      <c r="B3" s="3294"/>
      <c r="C3" s="3294"/>
      <c r="D3" s="3294"/>
      <c r="E3" s="3251" t="s">
        <v>526</v>
      </c>
      <c r="F3" s="3251"/>
      <c r="G3" s="3251"/>
      <c r="H3" s="3251" t="s">
        <v>1225</v>
      </c>
      <c r="I3" s="3259"/>
      <c r="J3" s="3259"/>
    </row>
    <row r="4" spans="1:21" s="3181" customFormat="1" ht="22.5">
      <c r="A4" s="3292"/>
      <c r="B4" s="3295"/>
      <c r="C4" s="3295"/>
      <c r="D4" s="3295"/>
      <c r="E4" s="3182" t="s">
        <v>349</v>
      </c>
      <c r="F4" s="3182" t="s">
        <v>406</v>
      </c>
      <c r="G4" s="3182" t="s">
        <v>507</v>
      </c>
      <c r="H4" s="3182" t="s">
        <v>349</v>
      </c>
      <c r="I4" s="3182" t="s">
        <v>406</v>
      </c>
      <c r="J4" s="3180" t="s">
        <v>507</v>
      </c>
    </row>
    <row r="5" spans="1:21" ht="33" customHeight="1">
      <c r="B5" s="3300" t="s">
        <v>837</v>
      </c>
      <c r="C5" s="3300"/>
      <c r="D5" s="3301"/>
      <c r="E5" s="3300"/>
      <c r="F5" s="3300"/>
      <c r="G5" s="3301"/>
      <c r="H5" s="3301"/>
      <c r="I5" s="3301"/>
      <c r="J5" s="3297"/>
      <c r="K5" s="309"/>
      <c r="L5" s="309"/>
      <c r="M5" s="309"/>
      <c r="N5" s="309"/>
      <c r="O5" s="315"/>
      <c r="P5" s="315"/>
      <c r="Q5" s="315"/>
      <c r="R5" s="315"/>
      <c r="S5" s="315"/>
      <c r="T5" s="315"/>
      <c r="U5" s="3176"/>
    </row>
    <row r="6" spans="1:21" ht="12.2" customHeight="1">
      <c r="A6" s="208" t="s">
        <v>201</v>
      </c>
      <c r="B6" s="2478">
        <v>1136</v>
      </c>
      <c r="C6" s="2478">
        <v>733</v>
      </c>
      <c r="D6" s="2476">
        <v>403</v>
      </c>
      <c r="E6" s="2478">
        <v>523</v>
      </c>
      <c r="F6" s="2478">
        <v>352</v>
      </c>
      <c r="G6" s="2476">
        <v>171</v>
      </c>
      <c r="H6" s="2474">
        <v>613</v>
      </c>
      <c r="I6" s="2474">
        <v>381</v>
      </c>
      <c r="J6" s="2474">
        <v>232</v>
      </c>
      <c r="K6" s="315"/>
      <c r="L6" s="316"/>
      <c r="M6" s="316"/>
      <c r="N6" s="316"/>
      <c r="O6" s="316"/>
      <c r="P6" s="316"/>
      <c r="Q6" s="316"/>
      <c r="R6" s="316"/>
      <c r="S6" s="316"/>
      <c r="T6" s="316"/>
      <c r="U6" s="3176"/>
    </row>
    <row r="7" spans="1:21" ht="12">
      <c r="A7" s="208" t="s">
        <v>608</v>
      </c>
      <c r="B7" s="2478">
        <v>3202</v>
      </c>
      <c r="C7" s="2478">
        <v>2189</v>
      </c>
      <c r="D7" s="2476">
        <v>1013</v>
      </c>
      <c r="E7" s="2478">
        <v>2967</v>
      </c>
      <c r="F7" s="2478">
        <v>2052</v>
      </c>
      <c r="G7" s="2476">
        <v>915</v>
      </c>
      <c r="H7" s="2474">
        <v>235</v>
      </c>
      <c r="I7" s="2474">
        <v>137</v>
      </c>
      <c r="J7" s="2474">
        <v>98</v>
      </c>
      <c r="K7" s="315"/>
      <c r="L7" s="316"/>
      <c r="M7" s="316"/>
      <c r="N7" s="316"/>
      <c r="O7" s="316"/>
      <c r="P7" s="316"/>
      <c r="Q7" s="316"/>
      <c r="R7" s="316"/>
      <c r="S7" s="316"/>
      <c r="T7" s="316"/>
      <c r="U7" s="3176"/>
    </row>
    <row r="8" spans="1:21" ht="24">
      <c r="A8" s="210" t="s">
        <v>820</v>
      </c>
      <c r="B8" s="2478">
        <v>399</v>
      </c>
      <c r="C8" s="2478">
        <v>253</v>
      </c>
      <c r="D8" s="2476">
        <v>146</v>
      </c>
      <c r="E8" s="2478">
        <v>375</v>
      </c>
      <c r="F8" s="2478">
        <v>236</v>
      </c>
      <c r="G8" s="2476">
        <v>139</v>
      </c>
      <c r="H8" s="2474">
        <v>24</v>
      </c>
      <c r="I8" s="2474">
        <v>17</v>
      </c>
      <c r="J8" s="2474">
        <v>7</v>
      </c>
      <c r="K8" s="315"/>
      <c r="L8" s="316"/>
      <c r="M8" s="316"/>
      <c r="N8" s="316"/>
      <c r="O8" s="316"/>
      <c r="P8" s="316"/>
      <c r="Q8" s="316"/>
      <c r="R8" s="316"/>
      <c r="S8" s="316"/>
      <c r="T8" s="316"/>
      <c r="U8" s="3176"/>
    </row>
    <row r="9" spans="1:21" ht="12">
      <c r="A9" s="208" t="s">
        <v>202</v>
      </c>
      <c r="B9" s="2478">
        <v>10560</v>
      </c>
      <c r="C9" s="2478">
        <v>6603</v>
      </c>
      <c r="D9" s="2476">
        <v>3957</v>
      </c>
      <c r="E9" s="2478">
        <v>10496</v>
      </c>
      <c r="F9" s="2478">
        <v>6569</v>
      </c>
      <c r="G9" s="2476">
        <v>3927</v>
      </c>
      <c r="H9" s="2474">
        <v>64</v>
      </c>
      <c r="I9" s="2474">
        <v>34</v>
      </c>
      <c r="J9" s="2474">
        <v>30</v>
      </c>
      <c r="K9" s="315"/>
      <c r="L9" s="316"/>
      <c r="M9" s="316"/>
      <c r="N9" s="316"/>
      <c r="O9" s="316"/>
      <c r="P9" s="316"/>
      <c r="Q9" s="316"/>
      <c r="R9" s="316"/>
      <c r="S9" s="316"/>
      <c r="T9" s="316"/>
      <c r="U9" s="3176"/>
    </row>
    <row r="10" spans="1:21" ht="36">
      <c r="A10" s="210" t="s">
        <v>755</v>
      </c>
      <c r="B10" s="2478">
        <v>2338</v>
      </c>
      <c r="C10" s="2478">
        <v>1239</v>
      </c>
      <c r="D10" s="2476">
        <v>1099</v>
      </c>
      <c r="E10" s="2478">
        <v>2328</v>
      </c>
      <c r="F10" s="2478">
        <v>1231</v>
      </c>
      <c r="G10" s="2476">
        <v>1097</v>
      </c>
      <c r="H10" s="2474">
        <v>10</v>
      </c>
      <c r="I10" s="2474">
        <v>8</v>
      </c>
      <c r="J10" s="2474">
        <v>2</v>
      </c>
      <c r="K10" s="315"/>
      <c r="L10" s="316"/>
      <c r="M10" s="316"/>
      <c r="N10" s="316"/>
      <c r="O10" s="316"/>
      <c r="P10" s="316"/>
      <c r="Q10" s="316"/>
      <c r="R10" s="316"/>
      <c r="S10" s="316"/>
      <c r="T10" s="316"/>
      <c r="U10" s="3176"/>
    </row>
    <row r="11" spans="1:21" ht="48.2" customHeight="1">
      <c r="A11" s="210" t="s">
        <v>1093</v>
      </c>
      <c r="B11" s="2478">
        <v>170</v>
      </c>
      <c r="C11" s="2478">
        <v>117</v>
      </c>
      <c r="D11" s="2476">
        <v>53</v>
      </c>
      <c r="E11" s="2478">
        <v>138</v>
      </c>
      <c r="F11" s="2478">
        <v>96</v>
      </c>
      <c r="G11" s="2476">
        <v>42</v>
      </c>
      <c r="H11" s="2474">
        <v>32</v>
      </c>
      <c r="I11" s="2474">
        <v>21</v>
      </c>
      <c r="J11" s="2474">
        <v>11</v>
      </c>
      <c r="K11" s="315"/>
      <c r="L11" s="316"/>
      <c r="M11" s="316"/>
      <c r="N11" s="316"/>
      <c r="O11" s="316"/>
      <c r="P11" s="316"/>
      <c r="Q11" s="316"/>
      <c r="R11" s="316"/>
      <c r="S11" s="316"/>
      <c r="T11" s="316"/>
      <c r="U11" s="3176"/>
    </row>
    <row r="12" spans="1:21" s="3178" customFormat="1" ht="24" customHeight="1">
      <c r="A12" s="3188" t="s">
        <v>502</v>
      </c>
      <c r="B12" s="2479">
        <v>17805</v>
      </c>
      <c r="C12" s="2479">
        <v>11134</v>
      </c>
      <c r="D12" s="2477">
        <v>6671</v>
      </c>
      <c r="E12" s="2479">
        <v>16827</v>
      </c>
      <c r="F12" s="2479">
        <v>10536</v>
      </c>
      <c r="G12" s="2477">
        <v>6291</v>
      </c>
      <c r="H12" s="2475">
        <v>978</v>
      </c>
      <c r="I12" s="2475">
        <v>598</v>
      </c>
      <c r="J12" s="2475">
        <v>380</v>
      </c>
      <c r="K12" s="562"/>
      <c r="L12" s="563"/>
      <c r="M12" s="563"/>
      <c r="N12" s="563"/>
      <c r="O12" s="563"/>
      <c r="P12" s="563"/>
      <c r="Q12" s="563"/>
      <c r="R12" s="563"/>
      <c r="S12" s="563"/>
      <c r="T12" s="563"/>
    </row>
    <row r="13" spans="1:21" ht="33" customHeight="1">
      <c r="B13" s="3249" t="s">
        <v>723</v>
      </c>
      <c r="C13" s="3249"/>
      <c r="D13" s="3250"/>
      <c r="E13" s="3249"/>
      <c r="F13" s="3249"/>
      <c r="G13" s="3250"/>
      <c r="H13" s="3250"/>
      <c r="I13" s="3250"/>
      <c r="J13" s="3306"/>
      <c r="K13" s="315"/>
      <c r="L13" s="316"/>
      <c r="M13" s="316"/>
      <c r="N13" s="316"/>
      <c r="O13" s="316"/>
      <c r="P13" s="316"/>
      <c r="Q13" s="316"/>
      <c r="R13" s="316"/>
      <c r="S13" s="316"/>
      <c r="T13" s="316"/>
      <c r="U13" s="3176"/>
    </row>
    <row r="14" spans="1:21" ht="24">
      <c r="A14" s="210" t="s">
        <v>189</v>
      </c>
      <c r="B14" s="2478">
        <v>15431</v>
      </c>
      <c r="C14" s="2478">
        <v>9835</v>
      </c>
      <c r="D14" s="2476">
        <v>5596</v>
      </c>
      <c r="E14" s="2478">
        <v>14837</v>
      </c>
      <c r="F14" s="2478">
        <v>9445</v>
      </c>
      <c r="G14" s="2476">
        <v>5392</v>
      </c>
      <c r="H14" s="2474">
        <v>594</v>
      </c>
      <c r="I14" s="2474">
        <v>390</v>
      </c>
      <c r="J14" s="2474">
        <v>204</v>
      </c>
      <c r="K14" s="315"/>
      <c r="L14" s="316"/>
      <c r="M14" s="316"/>
      <c r="N14" s="316"/>
      <c r="O14" s="316"/>
      <c r="P14" s="316"/>
      <c r="Q14" s="316"/>
      <c r="R14" s="316"/>
      <c r="S14" s="316"/>
      <c r="T14" s="316"/>
      <c r="U14" s="3176"/>
    </row>
    <row r="15" spans="1:21" ht="12">
      <c r="A15" s="209" t="s">
        <v>216</v>
      </c>
      <c r="B15" s="2478">
        <v>1705</v>
      </c>
      <c r="C15" s="2478">
        <v>957</v>
      </c>
      <c r="D15" s="2476">
        <v>748</v>
      </c>
      <c r="E15" s="2478">
        <v>1322</v>
      </c>
      <c r="F15" s="2478">
        <v>750</v>
      </c>
      <c r="G15" s="2476">
        <v>572</v>
      </c>
      <c r="H15" s="2474">
        <v>383</v>
      </c>
      <c r="I15" s="2474">
        <v>207</v>
      </c>
      <c r="J15" s="2474">
        <v>176</v>
      </c>
      <c r="K15" s="315"/>
      <c r="L15" s="316"/>
      <c r="M15" s="316"/>
      <c r="N15" s="316"/>
      <c r="O15" s="316"/>
      <c r="P15" s="316"/>
      <c r="Q15" s="316"/>
      <c r="R15" s="316"/>
      <c r="S15" s="316"/>
      <c r="T15" s="316"/>
      <c r="U15" s="3176"/>
    </row>
    <row r="16" spans="1:21" ht="24">
      <c r="A16" s="210" t="s">
        <v>355</v>
      </c>
      <c r="B16" s="2478">
        <v>413</v>
      </c>
      <c r="C16" s="2478">
        <v>206</v>
      </c>
      <c r="D16" s="2476">
        <v>207</v>
      </c>
      <c r="E16" s="2478">
        <v>413</v>
      </c>
      <c r="F16" s="2478">
        <v>206</v>
      </c>
      <c r="G16" s="2476">
        <v>207</v>
      </c>
      <c r="H16" s="2474">
        <v>0</v>
      </c>
      <c r="I16" s="2474">
        <v>0</v>
      </c>
      <c r="J16" s="2474">
        <v>0</v>
      </c>
      <c r="K16" s="315"/>
      <c r="L16" s="316"/>
      <c r="M16" s="316"/>
      <c r="N16" s="316"/>
      <c r="O16" s="316"/>
      <c r="P16" s="316"/>
      <c r="Q16" s="316"/>
      <c r="R16" s="316"/>
      <c r="S16" s="316"/>
      <c r="T16" s="316"/>
      <c r="U16" s="3176"/>
    </row>
    <row r="17" spans="1:21" ht="37.5" customHeight="1">
      <c r="A17" s="210" t="s">
        <v>356</v>
      </c>
      <c r="B17" s="2478">
        <v>225</v>
      </c>
      <c r="C17" s="2478">
        <v>109</v>
      </c>
      <c r="D17" s="2476">
        <v>116</v>
      </c>
      <c r="E17" s="2478">
        <v>225</v>
      </c>
      <c r="F17" s="2478">
        <v>109</v>
      </c>
      <c r="G17" s="2476">
        <v>116</v>
      </c>
      <c r="H17" s="2474">
        <v>0</v>
      </c>
      <c r="I17" s="2474">
        <v>0</v>
      </c>
      <c r="J17" s="2474">
        <v>0</v>
      </c>
      <c r="K17" s="315"/>
      <c r="L17" s="316"/>
      <c r="M17" s="316"/>
      <c r="N17" s="316"/>
      <c r="O17" s="316"/>
      <c r="P17" s="316"/>
      <c r="Q17" s="316"/>
      <c r="R17" s="316"/>
      <c r="S17" s="316"/>
      <c r="T17" s="316"/>
      <c r="U17" s="3176"/>
    </row>
    <row r="18" spans="1:21" ht="36" customHeight="1">
      <c r="A18" s="210" t="s">
        <v>354</v>
      </c>
      <c r="B18" s="2478">
        <v>31</v>
      </c>
      <c r="C18" s="2478">
        <v>27</v>
      </c>
      <c r="D18" s="2476">
        <v>4</v>
      </c>
      <c r="E18" s="2478">
        <v>30</v>
      </c>
      <c r="F18" s="2478">
        <v>26</v>
      </c>
      <c r="G18" s="2476">
        <v>4</v>
      </c>
      <c r="H18" s="2474">
        <v>1</v>
      </c>
      <c r="I18" s="2474">
        <v>1</v>
      </c>
      <c r="J18" s="2474">
        <v>0</v>
      </c>
      <c r="K18" s="315"/>
      <c r="L18" s="316"/>
      <c r="M18" s="316"/>
      <c r="N18" s="316"/>
      <c r="O18" s="316"/>
      <c r="P18" s="316"/>
      <c r="Q18" s="316"/>
      <c r="R18" s="316"/>
      <c r="S18" s="316"/>
      <c r="T18" s="316"/>
      <c r="U18" s="3176"/>
    </row>
    <row r="19" spans="1:21" s="2" customFormat="1" ht="24" customHeight="1">
      <c r="A19" s="561" t="s">
        <v>502</v>
      </c>
      <c r="B19" s="2479">
        <v>17805</v>
      </c>
      <c r="C19" s="2479">
        <v>11134</v>
      </c>
      <c r="D19" s="2477">
        <v>6671</v>
      </c>
      <c r="E19" s="2479">
        <v>16827</v>
      </c>
      <c r="F19" s="2479">
        <v>10536</v>
      </c>
      <c r="G19" s="2477">
        <v>6291</v>
      </c>
      <c r="H19" s="2475">
        <v>978</v>
      </c>
      <c r="I19" s="2475">
        <v>598</v>
      </c>
      <c r="J19" s="2475">
        <v>380</v>
      </c>
      <c r="K19" s="562"/>
      <c r="L19" s="563"/>
      <c r="M19" s="563"/>
      <c r="N19" s="563"/>
      <c r="O19" s="563"/>
      <c r="P19" s="563"/>
      <c r="Q19" s="563"/>
      <c r="R19" s="563"/>
      <c r="S19" s="563"/>
      <c r="T19" s="563"/>
    </row>
    <row r="20" spans="1:21" ht="12">
      <c r="U20" s="3176"/>
    </row>
    <row r="21" spans="1:21" ht="12">
      <c r="U21" s="3176"/>
    </row>
    <row r="22" spans="1:21" ht="12">
      <c r="U22" s="3176"/>
    </row>
    <row r="23" spans="1:21" ht="12">
      <c r="U23" s="3176"/>
    </row>
    <row r="24" spans="1:21" ht="12">
      <c r="U24" s="3176"/>
    </row>
    <row r="25" spans="1:21" ht="12">
      <c r="U25" s="3176"/>
    </row>
    <row r="26" spans="1:21" ht="12">
      <c r="U26" s="3176"/>
    </row>
    <row r="27" spans="1:21" ht="12">
      <c r="U27" s="3176"/>
    </row>
    <row r="28" spans="1:21" ht="12">
      <c r="U28" s="3176"/>
    </row>
    <row r="29" spans="1:21" ht="12">
      <c r="U29" s="3176"/>
    </row>
    <row r="30" spans="1:21" ht="12">
      <c r="U30" s="3176"/>
    </row>
    <row r="31" spans="1:21" ht="12">
      <c r="U31" s="3176"/>
    </row>
    <row r="32" spans="1:21" ht="12">
      <c r="U32" s="3176"/>
    </row>
    <row r="33" spans="21:21" ht="12">
      <c r="U33" s="3176"/>
    </row>
    <row r="34" spans="21:21" ht="12">
      <c r="U34" s="3176"/>
    </row>
    <row r="35" spans="21:21" ht="12">
      <c r="U35" s="3176"/>
    </row>
    <row r="36" spans="21:21" ht="12">
      <c r="U36" s="3176"/>
    </row>
    <row r="37" spans="21:21" ht="12">
      <c r="U37" s="3176"/>
    </row>
    <row r="38" spans="21:21" ht="12">
      <c r="U38" s="3176"/>
    </row>
    <row r="39" spans="21:21" ht="12">
      <c r="U39" s="3176"/>
    </row>
    <row r="40" spans="21:21" ht="12">
      <c r="U40" s="3176"/>
    </row>
    <row r="41" spans="21:21" ht="12">
      <c r="U41" s="3176"/>
    </row>
    <row r="42" spans="21:21" ht="12">
      <c r="U42" s="3176"/>
    </row>
    <row r="43" spans="21:21" ht="12">
      <c r="U43" s="3176"/>
    </row>
    <row r="44" spans="21:21" ht="12">
      <c r="U44" s="3176"/>
    </row>
    <row r="45" spans="21:21" ht="12">
      <c r="U45" s="3176"/>
    </row>
  </sheetData>
  <mergeCells count="10">
    <mergeCell ref="B5:J5"/>
    <mergeCell ref="B13:J13"/>
    <mergeCell ref="A1:J1"/>
    <mergeCell ref="A2:A4"/>
    <mergeCell ref="B2:B4"/>
    <mergeCell ref="C2:C4"/>
    <mergeCell ref="D2:D4"/>
    <mergeCell ref="E2:J2"/>
    <mergeCell ref="E3:G3"/>
    <mergeCell ref="H3:J3"/>
  </mergeCells>
  <pageMargins left="0.78740157480314965" right="0.78740157480314965" top="0.98425196850393704" bottom="0.78740157480314965" header="0.51181102362204722" footer="0.39370078740157483"/>
  <pageSetup paperSize="9" firstPageNumber="202" orientation="portrait" useFirstPageNumber="1" horizontalDpi="300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tabColor rgb="FF00B050"/>
  </sheetPr>
  <dimension ref="A1:U56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3.85546875" style="4" customWidth="1"/>
    <col min="2" max="10" width="7" style="4" customWidth="1"/>
    <col min="11" max="11" width="7.7109375" style="4" customWidth="1"/>
    <col min="12" max="12" width="7.7109375" style="310" customWidth="1"/>
    <col min="13" max="20" width="7.7109375" style="4" customWidth="1"/>
    <col min="22" max="16384" width="11.42578125" style="4"/>
  </cols>
  <sheetData>
    <row r="1" spans="1:21" ht="36" customHeight="1">
      <c r="A1" s="3242" t="s">
        <v>1405</v>
      </c>
      <c r="B1" s="3242"/>
      <c r="C1" s="3242"/>
      <c r="D1" s="3242"/>
      <c r="E1" s="3242"/>
      <c r="F1" s="3242"/>
      <c r="G1" s="3242"/>
      <c r="H1" s="3242"/>
      <c r="I1" s="3242"/>
      <c r="J1" s="3242"/>
      <c r="U1" s="4"/>
    </row>
    <row r="2" spans="1:21" s="21" customFormat="1" ht="12" customHeight="1">
      <c r="A2" s="3308" t="s">
        <v>550</v>
      </c>
      <c r="B2" s="3276" t="s">
        <v>793</v>
      </c>
      <c r="C2" s="3276" t="s">
        <v>628</v>
      </c>
      <c r="D2" s="3276" t="s">
        <v>629</v>
      </c>
      <c r="E2" s="3277" t="s">
        <v>318</v>
      </c>
      <c r="F2" s="3285"/>
      <c r="G2" s="3285"/>
      <c r="H2" s="3285"/>
      <c r="I2" s="3285"/>
      <c r="J2" s="3285"/>
    </row>
    <row r="3" spans="1:21" s="21" customFormat="1" ht="24" customHeight="1">
      <c r="A3" s="3291"/>
      <c r="B3" s="3294"/>
      <c r="C3" s="3294"/>
      <c r="D3" s="3294"/>
      <c r="E3" s="3251" t="s">
        <v>526</v>
      </c>
      <c r="F3" s="3251"/>
      <c r="G3" s="3251"/>
      <c r="H3" s="3251" t="s">
        <v>1225</v>
      </c>
      <c r="I3" s="3259"/>
      <c r="J3" s="3259"/>
    </row>
    <row r="4" spans="1:21" s="21" customFormat="1" ht="22.5">
      <c r="A4" s="3292"/>
      <c r="B4" s="3295"/>
      <c r="C4" s="3295"/>
      <c r="D4" s="3295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21" ht="24" customHeight="1">
      <c r="A5" s="208" t="s">
        <v>339</v>
      </c>
      <c r="B5" s="3164">
        <v>37928</v>
      </c>
      <c r="C5" s="3164">
        <v>23524</v>
      </c>
      <c r="D5" s="3164">
        <v>14404</v>
      </c>
      <c r="E5" s="3164">
        <v>36429</v>
      </c>
      <c r="F5" s="3164">
        <v>22679</v>
      </c>
      <c r="G5" s="3164">
        <v>13750</v>
      </c>
      <c r="H5" s="3165">
        <v>1499</v>
      </c>
      <c r="I5" s="3166">
        <v>845</v>
      </c>
      <c r="J5" s="3166">
        <v>654</v>
      </c>
      <c r="U5" s="4"/>
    </row>
    <row r="6" spans="1:21" ht="12.75" customHeight="1">
      <c r="A6" s="208" t="s">
        <v>340</v>
      </c>
      <c r="B6" s="3164">
        <v>1030</v>
      </c>
      <c r="C6" s="3164">
        <v>473</v>
      </c>
      <c r="D6" s="3164">
        <v>557</v>
      </c>
      <c r="E6" s="3164">
        <v>1030</v>
      </c>
      <c r="F6" s="3164">
        <v>473</v>
      </c>
      <c r="G6" s="3164">
        <v>557</v>
      </c>
      <c r="H6" s="3165">
        <v>0</v>
      </c>
      <c r="I6" s="3166">
        <v>0</v>
      </c>
      <c r="J6" s="3166">
        <v>0</v>
      </c>
      <c r="U6" s="4"/>
    </row>
    <row r="7" spans="1:21" ht="12.75" customHeight="1">
      <c r="A7" s="208" t="s">
        <v>676</v>
      </c>
      <c r="B7" s="3164">
        <v>73</v>
      </c>
      <c r="C7" s="3164">
        <v>51</v>
      </c>
      <c r="D7" s="3164">
        <v>22</v>
      </c>
      <c r="E7" s="3164">
        <v>73</v>
      </c>
      <c r="F7" s="3164">
        <v>51</v>
      </c>
      <c r="G7" s="3164">
        <v>22</v>
      </c>
      <c r="H7" s="3165">
        <v>0</v>
      </c>
      <c r="I7" s="3166">
        <v>0</v>
      </c>
      <c r="J7" s="3166">
        <v>0</v>
      </c>
      <c r="U7" s="4"/>
    </row>
    <row r="8" spans="1:21" ht="12.2" customHeight="1">
      <c r="A8" s="208" t="s">
        <v>341</v>
      </c>
      <c r="B8" s="3164">
        <v>57</v>
      </c>
      <c r="C8" s="3164">
        <v>52</v>
      </c>
      <c r="D8" s="3164">
        <v>5</v>
      </c>
      <c r="E8" s="3164">
        <v>57</v>
      </c>
      <c r="F8" s="3164">
        <v>52</v>
      </c>
      <c r="G8" s="3164">
        <v>5</v>
      </c>
      <c r="H8" s="3165">
        <v>0</v>
      </c>
      <c r="I8" s="3166">
        <v>0</v>
      </c>
      <c r="J8" s="3166">
        <v>0</v>
      </c>
      <c r="U8" s="4"/>
    </row>
    <row r="9" spans="1:21" s="310" customFormat="1" ht="12.2" customHeight="1">
      <c r="A9" s="208" t="s">
        <v>728</v>
      </c>
      <c r="B9" s="3164">
        <v>57</v>
      </c>
      <c r="C9" s="3164">
        <v>28</v>
      </c>
      <c r="D9" s="3164">
        <v>29</v>
      </c>
      <c r="E9" s="3164">
        <v>57</v>
      </c>
      <c r="F9" s="3164">
        <v>28</v>
      </c>
      <c r="G9" s="3164">
        <v>29</v>
      </c>
      <c r="H9" s="3165">
        <v>0</v>
      </c>
      <c r="I9" s="3166">
        <v>0</v>
      </c>
      <c r="J9" s="3166">
        <v>0</v>
      </c>
    </row>
    <row r="10" spans="1:21" ht="24" customHeight="1">
      <c r="A10" s="21" t="s">
        <v>726</v>
      </c>
      <c r="B10" s="107"/>
      <c r="C10" s="107"/>
      <c r="D10" s="107"/>
      <c r="E10" s="119"/>
      <c r="F10" s="119"/>
      <c r="G10" s="119"/>
      <c r="H10" s="110"/>
      <c r="I10" s="110"/>
      <c r="J10" s="111"/>
      <c r="U10" s="4"/>
    </row>
    <row r="11" spans="1:21" ht="12">
      <c r="A11" s="21" t="s">
        <v>519</v>
      </c>
      <c r="B11" s="107"/>
      <c r="C11" s="107"/>
      <c r="D11" s="107"/>
      <c r="E11" s="119"/>
      <c r="F11" s="119"/>
      <c r="G11" s="119"/>
      <c r="H11" s="110"/>
      <c r="I11" s="110"/>
      <c r="J11" s="111"/>
      <c r="U11" s="4"/>
    </row>
    <row r="12" spans="1:21" ht="12">
      <c r="A12" s="81"/>
      <c r="B12" s="107"/>
      <c r="C12" s="107"/>
      <c r="D12" s="107"/>
      <c r="E12" s="119"/>
      <c r="F12" s="119"/>
      <c r="G12" s="119"/>
      <c r="H12" s="110"/>
      <c r="I12" s="110"/>
      <c r="J12" s="111"/>
      <c r="U12" s="4"/>
    </row>
    <row r="13" spans="1:21" ht="10.5" customHeight="1">
      <c r="U13" s="4"/>
    </row>
    <row r="14" spans="1:21" ht="12">
      <c r="U14" s="4"/>
    </row>
    <row r="15" spans="1:21" ht="12">
      <c r="U15" s="4"/>
    </row>
    <row r="16" spans="1:21" ht="12">
      <c r="L16" s="4"/>
      <c r="U16" s="4"/>
    </row>
    <row r="17" spans="1:21" ht="12">
      <c r="L17" s="4"/>
      <c r="U17" s="4"/>
    </row>
    <row r="18" spans="1:21" ht="12">
      <c r="L18" s="4"/>
      <c r="U18" s="4"/>
    </row>
    <row r="19" spans="1:21" ht="12">
      <c r="A19" s="2"/>
      <c r="B19" s="2"/>
      <c r="C19" s="2"/>
      <c r="D19" s="2"/>
      <c r="E19" s="2"/>
      <c r="F19" s="2"/>
      <c r="G19" s="2"/>
      <c r="H19" s="2"/>
      <c r="I19" s="2"/>
      <c r="J19" s="2"/>
      <c r="L19" s="4"/>
      <c r="U19" s="4"/>
    </row>
    <row r="20" spans="1:21" ht="12">
      <c r="A20" s="2"/>
      <c r="B20" s="2"/>
      <c r="C20" s="2"/>
      <c r="D20" s="2"/>
      <c r="E20" s="2"/>
      <c r="F20" s="2"/>
      <c r="G20" s="2"/>
      <c r="H20" s="2"/>
      <c r="I20" s="2"/>
      <c r="J20" s="2"/>
      <c r="L20" s="4"/>
      <c r="U20" s="4"/>
    </row>
    <row r="21" spans="1:21" ht="12">
      <c r="A21" s="2"/>
      <c r="B21" s="2"/>
      <c r="C21" s="2"/>
      <c r="D21" s="2"/>
      <c r="E21" s="2"/>
      <c r="F21" s="2"/>
      <c r="G21" s="2"/>
      <c r="H21" s="2"/>
      <c r="I21" s="2"/>
      <c r="J21" s="2"/>
      <c r="L21" s="4"/>
      <c r="U21" s="4"/>
    </row>
    <row r="22" spans="1:21" ht="12">
      <c r="A22" s="2"/>
      <c r="B22" s="2"/>
      <c r="C22" s="2"/>
      <c r="D22" s="2"/>
      <c r="E22" s="2"/>
      <c r="F22" s="2"/>
      <c r="G22" s="2"/>
      <c r="H22" s="2"/>
      <c r="I22" s="2"/>
      <c r="J22" s="2"/>
      <c r="L22" s="4"/>
      <c r="U22" s="4"/>
    </row>
    <row r="23" spans="1:21" ht="12">
      <c r="L23" s="4"/>
      <c r="U23" s="4"/>
    </row>
    <row r="24" spans="1:21" ht="12">
      <c r="L24" s="4"/>
      <c r="U24" s="4"/>
    </row>
    <row r="25" spans="1:21" ht="12">
      <c r="L25" s="4"/>
      <c r="U25" s="4"/>
    </row>
    <row r="26" spans="1:21" ht="12">
      <c r="L26" s="4"/>
      <c r="U26" s="4"/>
    </row>
    <row r="27" spans="1:21" ht="12">
      <c r="L27" s="4"/>
      <c r="U27" s="4"/>
    </row>
    <row r="28" spans="1:21" ht="12">
      <c r="L28" s="4"/>
      <c r="U28" s="4"/>
    </row>
    <row r="29" spans="1:21" ht="12">
      <c r="L29" s="4"/>
      <c r="U29" s="4"/>
    </row>
    <row r="30" spans="1:21" ht="12">
      <c r="L30" s="4"/>
      <c r="U30" s="4"/>
    </row>
    <row r="31" spans="1:21" ht="12">
      <c r="L31" s="4"/>
      <c r="U31" s="4"/>
    </row>
    <row r="32" spans="1:21" ht="12">
      <c r="L32" s="4"/>
      <c r="U32" s="4"/>
    </row>
    <row r="33" spans="12:21" ht="12">
      <c r="L33" s="4"/>
      <c r="U33" s="4"/>
    </row>
    <row r="34" spans="12:21" ht="12">
      <c r="L34" s="4"/>
      <c r="U34" s="4"/>
    </row>
    <row r="35" spans="12:21" ht="12">
      <c r="L35" s="4"/>
      <c r="U35" s="4"/>
    </row>
    <row r="36" spans="12:21" ht="12">
      <c r="L36" s="4"/>
      <c r="U36" s="4"/>
    </row>
    <row r="37" spans="12:21" ht="12">
      <c r="L37" s="4"/>
      <c r="U37" s="4"/>
    </row>
    <row r="38" spans="12:21" ht="12">
      <c r="L38" s="4"/>
      <c r="U38" s="4"/>
    </row>
    <row r="39" spans="12:21" ht="12">
      <c r="L39" s="4"/>
      <c r="U39" s="4"/>
    </row>
    <row r="40" spans="12:21" ht="12">
      <c r="L40" s="4"/>
      <c r="U40" s="4"/>
    </row>
    <row r="41" spans="12:21" ht="12">
      <c r="L41" s="4"/>
      <c r="U41" s="4"/>
    </row>
    <row r="42" spans="12:21" ht="12">
      <c r="L42" s="4"/>
      <c r="U42" s="4"/>
    </row>
    <row r="43" spans="12:21" ht="12">
      <c r="L43" s="4"/>
      <c r="U43" s="4"/>
    </row>
    <row r="44" spans="12:21" ht="12">
      <c r="L44" s="4"/>
      <c r="U44" s="4"/>
    </row>
    <row r="45" spans="12:21" ht="12">
      <c r="L45" s="4"/>
      <c r="U45" s="4"/>
    </row>
    <row r="46" spans="12:21" ht="12">
      <c r="L46" s="4"/>
      <c r="U46" s="4"/>
    </row>
    <row r="47" spans="12:21" ht="12">
      <c r="L47" s="4"/>
      <c r="U47" s="4"/>
    </row>
    <row r="48" spans="12:21" ht="12">
      <c r="L48" s="4"/>
      <c r="U48" s="4"/>
    </row>
    <row r="49" spans="12:21" ht="12">
      <c r="L49" s="4"/>
      <c r="U49" s="4"/>
    </row>
    <row r="50" spans="12:21" ht="12">
      <c r="L50" s="4"/>
      <c r="U50" s="4"/>
    </row>
    <row r="51" spans="12:21" ht="12">
      <c r="L51" s="4"/>
      <c r="U51" s="4"/>
    </row>
    <row r="52" spans="12:21" ht="12">
      <c r="L52" s="4"/>
      <c r="U52" s="4"/>
    </row>
    <row r="53" spans="12:21" ht="12">
      <c r="L53" s="4"/>
      <c r="U53" s="4"/>
    </row>
    <row r="54" spans="12:21" ht="12">
      <c r="L54" s="4"/>
      <c r="U54" s="4"/>
    </row>
    <row r="55" spans="12:21" ht="12">
      <c r="L55" s="4"/>
      <c r="U55" s="4"/>
    </row>
    <row r="56" spans="12:21" ht="12">
      <c r="L56" s="4"/>
      <c r="U56" s="4"/>
    </row>
  </sheetData>
  <customSheetViews>
    <customSheetView guid="{CD871849-AF88-40FB-A846-05CBB7D43A84}" showGridLines="0" showRuler="0">
      <selection activeCell="G56" sqref="G56"/>
      <pageMargins left="0.78740157480314965" right="0.78740157480314965" top="0.98425196850393704" bottom="0.78740157480314965" header="0.51181102362204722" footer="0.39370078740157483"/>
      <pageSetup paperSize="9" firstPageNumber="106" orientation="portrait" useFirstPageNumber="1" horizontalDpi="300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PageBreaks="1" showGridLines="0" showRuler="0">
      <selection activeCell="H17" sqref="H17"/>
      <pageMargins left="0.78740157480314965" right="0.78740157480314965" top="0.98425196850393704" bottom="0.78740157480314965" header="0.51181102362204722" footer="0.39370078740157483"/>
      <pageSetup paperSize="9" firstPageNumber="106" orientation="portrait" useFirstPageNumber="1" horizontalDpi="300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J1"/>
    <mergeCell ref="E2:J2"/>
    <mergeCell ref="A2:A4"/>
    <mergeCell ref="E3:G3"/>
    <mergeCell ref="H3:J3"/>
    <mergeCell ref="B2:B4"/>
    <mergeCell ref="D2:D4"/>
    <mergeCell ref="C2:C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02" orientation="portrait" useFirstPageNumber="1" horizontalDpi="300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tabColor rgb="FF00B050"/>
  </sheetPr>
  <dimension ref="A1:J48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17.28515625" style="1" customWidth="1"/>
    <col min="2" max="10" width="7.7109375" style="1" customWidth="1"/>
    <col min="11" max="16384" width="11.42578125" style="1"/>
  </cols>
  <sheetData>
    <row r="1" spans="1:10" ht="36" customHeight="1">
      <c r="A1" s="3309" t="s">
        <v>1407</v>
      </c>
      <c r="B1" s="3309"/>
      <c r="C1" s="3309"/>
      <c r="D1" s="3309"/>
      <c r="E1" s="3309"/>
      <c r="F1" s="3309"/>
      <c r="G1" s="3309"/>
      <c r="H1" s="3309"/>
      <c r="I1" s="3309"/>
      <c r="J1" s="3309"/>
    </row>
    <row r="2" spans="1:10" s="21" customFormat="1" ht="12.2" customHeight="1">
      <c r="A2" s="3246" t="s">
        <v>497</v>
      </c>
      <c r="B2" s="3244" t="s">
        <v>793</v>
      </c>
      <c r="C2" s="3244" t="s">
        <v>628</v>
      </c>
      <c r="D2" s="3244" t="s">
        <v>629</v>
      </c>
      <c r="E2" s="3244" t="s">
        <v>318</v>
      </c>
      <c r="F2" s="3244"/>
      <c r="G2" s="3244"/>
      <c r="H2" s="3244"/>
      <c r="I2" s="3244"/>
      <c r="J2" s="3245"/>
    </row>
    <row r="3" spans="1:10" s="21" customFormat="1" ht="24.75" customHeight="1">
      <c r="A3" s="3247"/>
      <c r="B3" s="3251"/>
      <c r="C3" s="3251"/>
      <c r="D3" s="3251"/>
      <c r="E3" s="3251" t="s">
        <v>526</v>
      </c>
      <c r="F3" s="3251"/>
      <c r="G3" s="3251"/>
      <c r="H3" s="3251" t="s">
        <v>529</v>
      </c>
      <c r="I3" s="3251"/>
      <c r="J3" s="3259"/>
    </row>
    <row r="4" spans="1:10" s="21" customFormat="1" ht="22.5">
      <c r="A4" s="3253"/>
      <c r="B4" s="3254"/>
      <c r="C4" s="3254"/>
      <c r="D4" s="3254"/>
      <c r="E4" s="557" t="s">
        <v>349</v>
      </c>
      <c r="F4" s="557" t="s">
        <v>406</v>
      </c>
      <c r="G4" s="557" t="s">
        <v>507</v>
      </c>
      <c r="H4" s="557" t="s">
        <v>349</v>
      </c>
      <c r="I4" s="557" t="s">
        <v>406</v>
      </c>
      <c r="J4" s="558" t="s">
        <v>507</v>
      </c>
    </row>
    <row r="5" spans="1:10" s="4" customFormat="1" ht="21" customHeight="1">
      <c r="A5" s="27">
        <v>15</v>
      </c>
      <c r="B5" s="893">
        <v>120</v>
      </c>
      <c r="C5" s="893">
        <v>94</v>
      </c>
      <c r="D5" s="893">
        <v>26</v>
      </c>
      <c r="E5" s="893">
        <v>119</v>
      </c>
      <c r="F5" s="893">
        <v>93</v>
      </c>
      <c r="G5" s="893">
        <v>26</v>
      </c>
      <c r="H5" s="895">
        <v>1</v>
      </c>
      <c r="I5" s="895">
        <v>1</v>
      </c>
      <c r="J5" s="895">
        <v>0</v>
      </c>
    </row>
    <row r="6" spans="1:10" ht="12.2" customHeight="1">
      <c r="A6" s="27">
        <v>16</v>
      </c>
      <c r="B6" s="893">
        <v>2919</v>
      </c>
      <c r="C6" s="893">
        <v>1975</v>
      </c>
      <c r="D6" s="893">
        <v>944</v>
      </c>
      <c r="E6" s="893">
        <v>2817</v>
      </c>
      <c r="F6" s="893">
        <v>1912</v>
      </c>
      <c r="G6" s="893">
        <v>905</v>
      </c>
      <c r="H6" s="895">
        <v>102</v>
      </c>
      <c r="I6" s="895">
        <v>63</v>
      </c>
      <c r="J6" s="895">
        <v>39</v>
      </c>
    </row>
    <row r="7" spans="1:10" ht="12.2" customHeight="1">
      <c r="A7" s="27">
        <v>17</v>
      </c>
      <c r="B7" s="893">
        <v>7072</v>
      </c>
      <c r="C7" s="893">
        <v>4832</v>
      </c>
      <c r="D7" s="893">
        <v>2240</v>
      </c>
      <c r="E7" s="893">
        <v>6694</v>
      </c>
      <c r="F7" s="893">
        <v>4584</v>
      </c>
      <c r="G7" s="893">
        <v>2110</v>
      </c>
      <c r="H7" s="895">
        <v>378</v>
      </c>
      <c r="I7" s="895">
        <v>248</v>
      </c>
      <c r="J7" s="895">
        <v>130</v>
      </c>
    </row>
    <row r="8" spans="1:10" ht="12.2" customHeight="1">
      <c r="A8" s="27">
        <v>18</v>
      </c>
      <c r="B8" s="893">
        <v>8786</v>
      </c>
      <c r="C8" s="893">
        <v>5870</v>
      </c>
      <c r="D8" s="893">
        <v>2916</v>
      </c>
      <c r="E8" s="893">
        <v>8268</v>
      </c>
      <c r="F8" s="893">
        <v>5530</v>
      </c>
      <c r="G8" s="893">
        <v>2738</v>
      </c>
      <c r="H8" s="895">
        <v>518</v>
      </c>
      <c r="I8" s="895">
        <v>340</v>
      </c>
      <c r="J8" s="895">
        <v>178</v>
      </c>
    </row>
    <row r="9" spans="1:10" ht="12.2" customHeight="1">
      <c r="A9" s="27">
        <v>19</v>
      </c>
      <c r="B9" s="893">
        <v>8248</v>
      </c>
      <c r="C9" s="893">
        <v>5377</v>
      </c>
      <c r="D9" s="893">
        <v>2871</v>
      </c>
      <c r="E9" s="893">
        <v>7771</v>
      </c>
      <c r="F9" s="893">
        <v>5075</v>
      </c>
      <c r="G9" s="893">
        <v>2696</v>
      </c>
      <c r="H9" s="895">
        <v>477</v>
      </c>
      <c r="I9" s="895">
        <v>302</v>
      </c>
      <c r="J9" s="895">
        <v>175</v>
      </c>
    </row>
    <row r="10" spans="1:10" ht="12.2" customHeight="1">
      <c r="A10" s="27" t="s">
        <v>624</v>
      </c>
      <c r="B10" s="893">
        <v>27145</v>
      </c>
      <c r="C10" s="893">
        <v>18148</v>
      </c>
      <c r="D10" s="893">
        <v>8997</v>
      </c>
      <c r="E10" s="893">
        <v>25669</v>
      </c>
      <c r="F10" s="893">
        <v>17194</v>
      </c>
      <c r="G10" s="893">
        <v>8475</v>
      </c>
      <c r="H10" s="895">
        <v>1476</v>
      </c>
      <c r="I10" s="895">
        <v>954</v>
      </c>
      <c r="J10" s="895">
        <v>522</v>
      </c>
    </row>
    <row r="11" spans="1:10" ht="21" customHeight="1">
      <c r="A11" s="27">
        <v>20</v>
      </c>
      <c r="B11" s="893">
        <v>5637</v>
      </c>
      <c r="C11" s="893">
        <v>3681</v>
      </c>
      <c r="D11" s="893">
        <v>1956</v>
      </c>
      <c r="E11" s="893">
        <v>5300</v>
      </c>
      <c r="F11" s="893">
        <v>3468</v>
      </c>
      <c r="G11" s="893">
        <v>1832</v>
      </c>
      <c r="H11" s="895">
        <v>337</v>
      </c>
      <c r="I11" s="895">
        <v>213</v>
      </c>
      <c r="J11" s="895">
        <v>124</v>
      </c>
    </row>
    <row r="12" spans="1:10" ht="12.2" customHeight="1">
      <c r="A12" s="27">
        <v>21</v>
      </c>
      <c r="B12" s="893">
        <v>3640</v>
      </c>
      <c r="C12" s="893">
        <v>2162</v>
      </c>
      <c r="D12" s="893">
        <v>1478</v>
      </c>
      <c r="E12" s="893">
        <v>3427</v>
      </c>
      <c r="F12" s="893">
        <v>2036</v>
      </c>
      <c r="G12" s="893">
        <v>1391</v>
      </c>
      <c r="H12" s="895">
        <v>213</v>
      </c>
      <c r="I12" s="895">
        <v>126</v>
      </c>
      <c r="J12" s="895">
        <v>87</v>
      </c>
    </row>
    <row r="13" spans="1:10" ht="12.2" customHeight="1">
      <c r="A13" s="27">
        <v>22</v>
      </c>
      <c r="B13" s="893">
        <v>2564</v>
      </c>
      <c r="C13" s="893">
        <v>1538</v>
      </c>
      <c r="D13" s="893">
        <v>1026</v>
      </c>
      <c r="E13" s="893">
        <v>2435</v>
      </c>
      <c r="F13" s="893">
        <v>1459</v>
      </c>
      <c r="G13" s="893">
        <v>976</v>
      </c>
      <c r="H13" s="895">
        <v>129</v>
      </c>
      <c r="I13" s="895">
        <v>79</v>
      </c>
      <c r="J13" s="895">
        <v>50</v>
      </c>
    </row>
    <row r="14" spans="1:10" ht="12.2" customHeight="1">
      <c r="A14" s="27">
        <v>23</v>
      </c>
      <c r="B14" s="893">
        <v>1968</v>
      </c>
      <c r="C14" s="893">
        <v>1211</v>
      </c>
      <c r="D14" s="893">
        <v>757</v>
      </c>
      <c r="E14" s="893">
        <v>1879</v>
      </c>
      <c r="F14" s="893">
        <v>1158</v>
      </c>
      <c r="G14" s="893">
        <v>721</v>
      </c>
      <c r="H14" s="895">
        <v>89</v>
      </c>
      <c r="I14" s="895">
        <v>53</v>
      </c>
      <c r="J14" s="895">
        <v>36</v>
      </c>
    </row>
    <row r="15" spans="1:10" ht="12.2" customHeight="1">
      <c r="A15" s="27">
        <v>24</v>
      </c>
      <c r="B15" s="893">
        <v>1687</v>
      </c>
      <c r="C15" s="893">
        <v>1042</v>
      </c>
      <c r="D15" s="893">
        <v>645</v>
      </c>
      <c r="E15" s="893">
        <v>1594</v>
      </c>
      <c r="F15" s="893">
        <v>1000</v>
      </c>
      <c r="G15" s="893">
        <v>594</v>
      </c>
      <c r="H15" s="895">
        <v>93</v>
      </c>
      <c r="I15" s="895">
        <v>42</v>
      </c>
      <c r="J15" s="895">
        <v>51</v>
      </c>
    </row>
    <row r="16" spans="1:10" ht="12.2" customHeight="1">
      <c r="A16" s="27" t="s">
        <v>624</v>
      </c>
      <c r="B16" s="893">
        <v>15496</v>
      </c>
      <c r="C16" s="893">
        <v>9634</v>
      </c>
      <c r="D16" s="893">
        <v>5862</v>
      </c>
      <c r="E16" s="893">
        <v>14635</v>
      </c>
      <c r="F16" s="893">
        <v>9121</v>
      </c>
      <c r="G16" s="893">
        <v>5514</v>
      </c>
      <c r="H16" s="895">
        <v>861</v>
      </c>
      <c r="I16" s="895">
        <v>513</v>
      </c>
      <c r="J16" s="895">
        <v>348</v>
      </c>
    </row>
    <row r="17" spans="1:10" ht="21" customHeight="1">
      <c r="A17" s="27">
        <v>25</v>
      </c>
      <c r="B17" s="893">
        <v>1694</v>
      </c>
      <c r="C17" s="893">
        <v>992</v>
      </c>
      <c r="D17" s="893">
        <v>702</v>
      </c>
      <c r="E17" s="893">
        <v>1610</v>
      </c>
      <c r="F17" s="893">
        <v>958</v>
      </c>
      <c r="G17" s="893">
        <v>652</v>
      </c>
      <c r="H17" s="895">
        <v>84</v>
      </c>
      <c r="I17" s="895">
        <v>34</v>
      </c>
      <c r="J17" s="895">
        <v>50</v>
      </c>
    </row>
    <row r="18" spans="1:10" ht="12.2" customHeight="1">
      <c r="A18" s="27">
        <v>26</v>
      </c>
      <c r="B18" s="893">
        <v>1210</v>
      </c>
      <c r="C18" s="893">
        <v>744</v>
      </c>
      <c r="D18" s="893">
        <v>466</v>
      </c>
      <c r="E18" s="893">
        <v>1139</v>
      </c>
      <c r="F18" s="893">
        <v>706</v>
      </c>
      <c r="G18" s="893">
        <v>433</v>
      </c>
      <c r="H18" s="895">
        <v>71</v>
      </c>
      <c r="I18" s="895">
        <v>38</v>
      </c>
      <c r="J18" s="895">
        <v>33</v>
      </c>
    </row>
    <row r="19" spans="1:10" ht="12.2" customHeight="1">
      <c r="A19" s="27">
        <v>27</v>
      </c>
      <c r="B19" s="893">
        <v>944</v>
      </c>
      <c r="C19" s="893">
        <v>599</v>
      </c>
      <c r="D19" s="893">
        <v>345</v>
      </c>
      <c r="E19" s="893">
        <v>897</v>
      </c>
      <c r="F19" s="893">
        <v>574</v>
      </c>
      <c r="G19" s="893">
        <v>323</v>
      </c>
      <c r="H19" s="895">
        <v>47</v>
      </c>
      <c r="I19" s="895">
        <v>25</v>
      </c>
      <c r="J19" s="895">
        <v>22</v>
      </c>
    </row>
    <row r="20" spans="1:10" ht="12.2" customHeight="1">
      <c r="A20" s="27">
        <v>28</v>
      </c>
      <c r="B20" s="893">
        <v>709</v>
      </c>
      <c r="C20" s="893">
        <v>420</v>
      </c>
      <c r="D20" s="893">
        <v>289</v>
      </c>
      <c r="E20" s="893">
        <v>687</v>
      </c>
      <c r="F20" s="893">
        <v>413</v>
      </c>
      <c r="G20" s="893">
        <v>274</v>
      </c>
      <c r="H20" s="895">
        <v>22</v>
      </c>
      <c r="I20" s="895">
        <v>7</v>
      </c>
      <c r="J20" s="895">
        <v>15</v>
      </c>
    </row>
    <row r="21" spans="1:10" ht="12.2" customHeight="1">
      <c r="A21" s="27">
        <v>29</v>
      </c>
      <c r="B21" s="893">
        <v>476</v>
      </c>
      <c r="C21" s="893">
        <v>293</v>
      </c>
      <c r="D21" s="893">
        <v>183</v>
      </c>
      <c r="E21" s="893">
        <v>464</v>
      </c>
      <c r="F21" s="893">
        <v>283</v>
      </c>
      <c r="G21" s="893">
        <v>181</v>
      </c>
      <c r="H21" s="895">
        <v>12</v>
      </c>
      <c r="I21" s="895">
        <v>10</v>
      </c>
      <c r="J21" s="895">
        <v>2</v>
      </c>
    </row>
    <row r="22" spans="1:10" ht="12.2" customHeight="1">
      <c r="A22" s="27" t="s">
        <v>624</v>
      </c>
      <c r="B22" s="893">
        <v>5033</v>
      </c>
      <c r="C22" s="893">
        <v>3048</v>
      </c>
      <c r="D22" s="893">
        <v>1985</v>
      </c>
      <c r="E22" s="893">
        <v>4797</v>
      </c>
      <c r="F22" s="893">
        <v>2934</v>
      </c>
      <c r="G22" s="893">
        <v>1863</v>
      </c>
      <c r="H22" s="895">
        <v>236</v>
      </c>
      <c r="I22" s="895">
        <v>114</v>
      </c>
      <c r="J22" s="895">
        <v>122</v>
      </c>
    </row>
    <row r="23" spans="1:10" ht="21" customHeight="1">
      <c r="A23" s="27">
        <v>30</v>
      </c>
      <c r="B23" s="893">
        <v>359</v>
      </c>
      <c r="C23" s="893">
        <v>228</v>
      </c>
      <c r="D23" s="893">
        <v>131</v>
      </c>
      <c r="E23" s="893">
        <v>341</v>
      </c>
      <c r="F23" s="893">
        <v>219</v>
      </c>
      <c r="G23" s="893">
        <v>122</v>
      </c>
      <c r="H23" s="895">
        <v>18</v>
      </c>
      <c r="I23" s="895">
        <v>9</v>
      </c>
      <c r="J23" s="895">
        <v>9</v>
      </c>
    </row>
    <row r="24" spans="1:10" ht="12.2" customHeight="1">
      <c r="A24" s="27">
        <v>31</v>
      </c>
      <c r="B24" s="893">
        <v>279</v>
      </c>
      <c r="C24" s="893">
        <v>181</v>
      </c>
      <c r="D24" s="893">
        <v>98</v>
      </c>
      <c r="E24" s="893">
        <v>273</v>
      </c>
      <c r="F24" s="893">
        <v>178</v>
      </c>
      <c r="G24" s="893">
        <v>95</v>
      </c>
      <c r="H24" s="895">
        <v>6</v>
      </c>
      <c r="I24" s="895">
        <v>3</v>
      </c>
      <c r="J24" s="895">
        <v>3</v>
      </c>
    </row>
    <row r="25" spans="1:10" ht="12.2" customHeight="1">
      <c r="A25" s="27">
        <v>32</v>
      </c>
      <c r="B25" s="893">
        <v>219</v>
      </c>
      <c r="C25" s="893">
        <v>141</v>
      </c>
      <c r="D25" s="893">
        <v>78</v>
      </c>
      <c r="E25" s="893">
        <v>213</v>
      </c>
      <c r="F25" s="893">
        <v>140</v>
      </c>
      <c r="G25" s="893">
        <v>73</v>
      </c>
      <c r="H25" s="895">
        <v>6</v>
      </c>
      <c r="I25" s="895">
        <v>1</v>
      </c>
      <c r="J25" s="895">
        <v>5</v>
      </c>
    </row>
    <row r="26" spans="1:10" ht="12.2" customHeight="1">
      <c r="A26" s="27">
        <v>33</v>
      </c>
      <c r="B26" s="893">
        <v>169</v>
      </c>
      <c r="C26" s="893">
        <v>114</v>
      </c>
      <c r="D26" s="893">
        <v>55</v>
      </c>
      <c r="E26" s="893">
        <v>168</v>
      </c>
      <c r="F26" s="893">
        <v>114</v>
      </c>
      <c r="G26" s="893">
        <v>54</v>
      </c>
      <c r="H26" s="895">
        <v>1</v>
      </c>
      <c r="I26" s="895">
        <v>0</v>
      </c>
      <c r="J26" s="895">
        <v>1</v>
      </c>
    </row>
    <row r="27" spans="1:10" ht="12.2" customHeight="1">
      <c r="A27" s="27">
        <v>34</v>
      </c>
      <c r="B27" s="893">
        <v>139</v>
      </c>
      <c r="C27" s="893">
        <v>89</v>
      </c>
      <c r="D27" s="893">
        <v>50</v>
      </c>
      <c r="E27" s="893">
        <v>136</v>
      </c>
      <c r="F27" s="893">
        <v>87</v>
      </c>
      <c r="G27" s="893">
        <v>49</v>
      </c>
      <c r="H27" s="895">
        <v>3</v>
      </c>
      <c r="I27" s="895">
        <v>2</v>
      </c>
      <c r="J27" s="895">
        <v>1</v>
      </c>
    </row>
    <row r="28" spans="1:10" ht="12.2" customHeight="1">
      <c r="A28" s="27" t="s">
        <v>624</v>
      </c>
      <c r="B28" s="893">
        <v>1165</v>
      </c>
      <c r="C28" s="893">
        <v>753</v>
      </c>
      <c r="D28" s="893">
        <v>412</v>
      </c>
      <c r="E28" s="893">
        <v>1131</v>
      </c>
      <c r="F28" s="893">
        <v>738</v>
      </c>
      <c r="G28" s="893">
        <v>393</v>
      </c>
      <c r="H28" s="895">
        <v>34</v>
      </c>
      <c r="I28" s="895">
        <v>15</v>
      </c>
      <c r="J28" s="895">
        <v>19</v>
      </c>
    </row>
    <row r="29" spans="1:10" ht="21" customHeight="1">
      <c r="A29" s="27">
        <v>35</v>
      </c>
      <c r="B29" s="893">
        <v>118</v>
      </c>
      <c r="C29" s="893">
        <v>70</v>
      </c>
      <c r="D29" s="893">
        <v>48</v>
      </c>
      <c r="E29" s="893">
        <v>117</v>
      </c>
      <c r="F29" s="893">
        <v>69</v>
      </c>
      <c r="G29" s="893">
        <v>48</v>
      </c>
      <c r="H29" s="895">
        <v>1</v>
      </c>
      <c r="I29" s="895">
        <v>1</v>
      </c>
      <c r="J29" s="895">
        <v>0</v>
      </c>
    </row>
    <row r="30" spans="1:10" ht="12.2" customHeight="1">
      <c r="A30" s="27">
        <v>36</v>
      </c>
      <c r="B30" s="893">
        <v>103</v>
      </c>
      <c r="C30" s="893">
        <v>64</v>
      </c>
      <c r="D30" s="893">
        <v>39</v>
      </c>
      <c r="E30" s="893">
        <v>103</v>
      </c>
      <c r="F30" s="893">
        <v>64</v>
      </c>
      <c r="G30" s="893">
        <v>39</v>
      </c>
      <c r="H30" s="895">
        <v>0</v>
      </c>
      <c r="I30" s="895">
        <v>0</v>
      </c>
      <c r="J30" s="895">
        <v>0</v>
      </c>
    </row>
    <row r="31" spans="1:10" ht="12.2" customHeight="1">
      <c r="A31" s="27">
        <v>37</v>
      </c>
      <c r="B31" s="893">
        <v>78</v>
      </c>
      <c r="C31" s="893">
        <v>41</v>
      </c>
      <c r="D31" s="893">
        <v>37</v>
      </c>
      <c r="E31" s="893">
        <v>76</v>
      </c>
      <c r="F31" s="893">
        <v>40</v>
      </c>
      <c r="G31" s="893">
        <v>36</v>
      </c>
      <c r="H31" s="895">
        <v>2</v>
      </c>
      <c r="I31" s="895">
        <v>1</v>
      </c>
      <c r="J31" s="895">
        <v>1</v>
      </c>
    </row>
    <row r="32" spans="1:10" ht="12.2" customHeight="1">
      <c r="A32" s="27">
        <v>38</v>
      </c>
      <c r="B32" s="893">
        <v>63</v>
      </c>
      <c r="C32" s="893">
        <v>36</v>
      </c>
      <c r="D32" s="893">
        <v>27</v>
      </c>
      <c r="E32" s="893">
        <v>63</v>
      </c>
      <c r="F32" s="893">
        <v>36</v>
      </c>
      <c r="G32" s="893">
        <v>27</v>
      </c>
      <c r="H32" s="895">
        <v>0</v>
      </c>
      <c r="I32" s="895">
        <v>0</v>
      </c>
      <c r="J32" s="895">
        <v>0</v>
      </c>
    </row>
    <row r="33" spans="1:10" ht="12.2" customHeight="1">
      <c r="A33" s="27">
        <v>39</v>
      </c>
      <c r="B33" s="893">
        <v>47</v>
      </c>
      <c r="C33" s="893">
        <v>25</v>
      </c>
      <c r="D33" s="893">
        <v>22</v>
      </c>
      <c r="E33" s="893">
        <v>46</v>
      </c>
      <c r="F33" s="893">
        <v>25</v>
      </c>
      <c r="G33" s="893">
        <v>21</v>
      </c>
      <c r="H33" s="895">
        <v>1</v>
      </c>
      <c r="I33" s="895">
        <v>0</v>
      </c>
      <c r="J33" s="895">
        <v>1</v>
      </c>
    </row>
    <row r="34" spans="1:10" ht="12.2" customHeight="1">
      <c r="A34" s="27" t="s">
        <v>624</v>
      </c>
      <c r="B34" s="893">
        <v>409</v>
      </c>
      <c r="C34" s="893">
        <v>236</v>
      </c>
      <c r="D34" s="893">
        <v>173</v>
      </c>
      <c r="E34" s="893">
        <v>405</v>
      </c>
      <c r="F34" s="893">
        <v>234</v>
      </c>
      <c r="G34" s="893">
        <v>171</v>
      </c>
      <c r="H34" s="895">
        <v>4</v>
      </c>
      <c r="I34" s="895">
        <v>2</v>
      </c>
      <c r="J34" s="895">
        <v>2</v>
      </c>
    </row>
    <row r="35" spans="1:10" ht="21" customHeight="1">
      <c r="A35" s="27">
        <v>40</v>
      </c>
      <c r="B35" s="893">
        <v>38</v>
      </c>
      <c r="C35" s="893">
        <v>18</v>
      </c>
      <c r="D35" s="893">
        <v>20</v>
      </c>
      <c r="E35" s="893">
        <v>37</v>
      </c>
      <c r="F35" s="893">
        <v>17</v>
      </c>
      <c r="G35" s="893">
        <v>20</v>
      </c>
      <c r="H35" s="895">
        <v>1</v>
      </c>
      <c r="I35" s="895">
        <v>1</v>
      </c>
      <c r="J35" s="895">
        <v>0</v>
      </c>
    </row>
    <row r="36" spans="1:10" ht="12.2" customHeight="1">
      <c r="A36" s="27">
        <v>41</v>
      </c>
      <c r="B36" s="893">
        <v>27</v>
      </c>
      <c r="C36" s="893">
        <v>16</v>
      </c>
      <c r="D36" s="893">
        <v>11</v>
      </c>
      <c r="E36" s="893">
        <v>27</v>
      </c>
      <c r="F36" s="893">
        <v>16</v>
      </c>
      <c r="G36" s="893">
        <v>11</v>
      </c>
      <c r="H36" s="895">
        <v>0</v>
      </c>
      <c r="I36" s="895">
        <v>0</v>
      </c>
      <c r="J36" s="895">
        <v>0</v>
      </c>
    </row>
    <row r="37" spans="1:10" ht="12.2" customHeight="1">
      <c r="A37" s="27">
        <v>42</v>
      </c>
      <c r="B37" s="893">
        <v>29</v>
      </c>
      <c r="C37" s="893">
        <v>11</v>
      </c>
      <c r="D37" s="893">
        <v>18</v>
      </c>
      <c r="E37" s="893">
        <v>29</v>
      </c>
      <c r="F37" s="893">
        <v>11</v>
      </c>
      <c r="G37" s="893">
        <v>18</v>
      </c>
      <c r="H37" s="895">
        <v>0</v>
      </c>
      <c r="I37" s="895">
        <v>0</v>
      </c>
      <c r="J37" s="895">
        <v>0</v>
      </c>
    </row>
    <row r="38" spans="1:10" ht="12.2" customHeight="1">
      <c r="A38" s="27">
        <v>43</v>
      </c>
      <c r="B38" s="893">
        <v>22</v>
      </c>
      <c r="C38" s="893">
        <v>13</v>
      </c>
      <c r="D38" s="893">
        <v>9</v>
      </c>
      <c r="E38" s="893">
        <v>22</v>
      </c>
      <c r="F38" s="893">
        <v>13</v>
      </c>
      <c r="G38" s="893">
        <v>9</v>
      </c>
      <c r="H38" s="895">
        <v>0</v>
      </c>
      <c r="I38" s="895">
        <v>0</v>
      </c>
      <c r="J38" s="895">
        <v>0</v>
      </c>
    </row>
    <row r="39" spans="1:10" ht="12.2" customHeight="1">
      <c r="A39" s="27">
        <v>44</v>
      </c>
      <c r="B39" s="893">
        <v>25</v>
      </c>
      <c r="C39" s="893">
        <v>12</v>
      </c>
      <c r="D39" s="893">
        <v>13</v>
      </c>
      <c r="E39" s="893">
        <v>25</v>
      </c>
      <c r="F39" s="893">
        <v>12</v>
      </c>
      <c r="G39" s="893">
        <v>13</v>
      </c>
      <c r="H39" s="895">
        <v>0</v>
      </c>
      <c r="I39" s="895">
        <v>0</v>
      </c>
      <c r="J39" s="895">
        <v>0</v>
      </c>
    </row>
    <row r="40" spans="1:10" ht="12.2" customHeight="1">
      <c r="A40" s="27" t="s">
        <v>624</v>
      </c>
      <c r="B40" s="893">
        <v>141</v>
      </c>
      <c r="C40" s="893">
        <v>70</v>
      </c>
      <c r="D40" s="893">
        <v>71</v>
      </c>
      <c r="E40" s="893">
        <v>140</v>
      </c>
      <c r="F40" s="893">
        <v>69</v>
      </c>
      <c r="G40" s="893">
        <v>71</v>
      </c>
      <c r="H40" s="895">
        <v>1</v>
      </c>
      <c r="I40" s="895">
        <v>1</v>
      </c>
      <c r="J40" s="895">
        <v>0</v>
      </c>
    </row>
    <row r="41" spans="1:10" ht="21" customHeight="1">
      <c r="A41" s="27">
        <v>45</v>
      </c>
      <c r="B41" s="893">
        <v>30</v>
      </c>
      <c r="C41" s="893">
        <v>17</v>
      </c>
      <c r="D41" s="893">
        <v>13</v>
      </c>
      <c r="E41" s="893">
        <v>29</v>
      </c>
      <c r="F41" s="893">
        <v>16</v>
      </c>
      <c r="G41" s="893">
        <v>13</v>
      </c>
      <c r="H41" s="895">
        <v>1</v>
      </c>
      <c r="I41" s="895">
        <v>1</v>
      </c>
      <c r="J41" s="895">
        <v>0</v>
      </c>
    </row>
    <row r="42" spans="1:10" ht="12.2" customHeight="1">
      <c r="A42" s="27">
        <v>46</v>
      </c>
      <c r="B42" s="893">
        <v>14</v>
      </c>
      <c r="C42" s="893">
        <v>8</v>
      </c>
      <c r="D42" s="893">
        <v>6</v>
      </c>
      <c r="E42" s="893">
        <v>13</v>
      </c>
      <c r="F42" s="893">
        <v>8</v>
      </c>
      <c r="G42" s="893">
        <v>5</v>
      </c>
      <c r="H42" s="895">
        <v>1</v>
      </c>
      <c r="I42" s="895">
        <v>0</v>
      </c>
      <c r="J42" s="895">
        <v>1</v>
      </c>
    </row>
    <row r="43" spans="1:10" ht="12.2" customHeight="1">
      <c r="A43" s="27">
        <v>47</v>
      </c>
      <c r="B43" s="893">
        <v>10</v>
      </c>
      <c r="C43" s="893">
        <v>5</v>
      </c>
      <c r="D43" s="893">
        <v>5</v>
      </c>
      <c r="E43" s="893">
        <v>8</v>
      </c>
      <c r="F43" s="893">
        <v>3</v>
      </c>
      <c r="G43" s="893">
        <v>5</v>
      </c>
      <c r="H43" s="895">
        <v>2</v>
      </c>
      <c r="I43" s="895">
        <v>2</v>
      </c>
      <c r="J43" s="895">
        <v>0</v>
      </c>
    </row>
    <row r="44" spans="1:10" ht="12.2" customHeight="1">
      <c r="A44" s="27">
        <v>48</v>
      </c>
      <c r="B44" s="893">
        <v>15</v>
      </c>
      <c r="C44" s="893">
        <v>7</v>
      </c>
      <c r="D44" s="893">
        <v>8</v>
      </c>
      <c r="E44" s="893">
        <v>15</v>
      </c>
      <c r="F44" s="893">
        <v>7</v>
      </c>
      <c r="G44" s="893">
        <v>8</v>
      </c>
      <c r="H44" s="895">
        <v>0</v>
      </c>
      <c r="I44" s="895">
        <v>0</v>
      </c>
      <c r="J44" s="895">
        <v>0</v>
      </c>
    </row>
    <row r="45" spans="1:10" ht="12.2" customHeight="1">
      <c r="A45" s="27">
        <v>49</v>
      </c>
      <c r="B45" s="893">
        <v>7</v>
      </c>
      <c r="C45" s="893">
        <v>2</v>
      </c>
      <c r="D45" s="893">
        <v>5</v>
      </c>
      <c r="E45" s="893">
        <v>5</v>
      </c>
      <c r="F45" s="893">
        <v>2</v>
      </c>
      <c r="G45" s="893">
        <v>3</v>
      </c>
      <c r="H45" s="895">
        <v>2</v>
      </c>
      <c r="I45" s="895">
        <v>0</v>
      </c>
      <c r="J45" s="895">
        <v>2</v>
      </c>
    </row>
    <row r="46" spans="1:10" ht="12.2" customHeight="1">
      <c r="A46" s="27" t="s">
        <v>624</v>
      </c>
      <c r="B46" s="893">
        <v>76</v>
      </c>
      <c r="C46" s="893">
        <v>39</v>
      </c>
      <c r="D46" s="893">
        <v>37</v>
      </c>
      <c r="E46" s="893">
        <v>70</v>
      </c>
      <c r="F46" s="893">
        <v>36</v>
      </c>
      <c r="G46" s="893">
        <v>34</v>
      </c>
      <c r="H46" s="895">
        <v>6</v>
      </c>
      <c r="I46" s="895">
        <v>3</v>
      </c>
      <c r="J46" s="895">
        <v>3</v>
      </c>
    </row>
    <row r="47" spans="1:10" ht="21" customHeight="1">
      <c r="A47" s="285" t="s">
        <v>197</v>
      </c>
      <c r="B47" s="893">
        <v>23</v>
      </c>
      <c r="C47" s="893">
        <v>12</v>
      </c>
      <c r="D47" s="893">
        <v>11</v>
      </c>
      <c r="E47" s="893">
        <v>23</v>
      </c>
      <c r="F47" s="893">
        <v>12</v>
      </c>
      <c r="G47" s="893">
        <v>11</v>
      </c>
      <c r="H47" s="895">
        <v>0</v>
      </c>
      <c r="I47" s="895">
        <v>0</v>
      </c>
      <c r="J47" s="895">
        <v>0</v>
      </c>
    </row>
    <row r="48" spans="1:10" s="32" customFormat="1" ht="21" customHeight="1">
      <c r="A48" s="25" t="s">
        <v>625</v>
      </c>
      <c r="B48" s="894">
        <v>49488</v>
      </c>
      <c r="C48" s="894">
        <v>31940</v>
      </c>
      <c r="D48" s="894">
        <v>17548</v>
      </c>
      <c r="E48" s="894">
        <v>46870</v>
      </c>
      <c r="F48" s="894">
        <v>30338</v>
      </c>
      <c r="G48" s="894">
        <v>16532</v>
      </c>
      <c r="H48" s="896">
        <v>2618</v>
      </c>
      <c r="I48" s="896">
        <v>1602</v>
      </c>
      <c r="J48" s="896">
        <v>1016</v>
      </c>
    </row>
  </sheetData>
  <customSheetViews>
    <customSheetView guid="{CD871849-AF88-40FB-A846-05CBB7D43A84}" showGridLines="0" showRuler="0">
      <selection activeCell="F55" sqref="F55"/>
      <pageMargins left="0.78740157480314965" right="0.78740157480314965" top="0.98425196850393704" bottom="0.78740157480314965" header="0.51181102362204722" footer="0.39370078740157483"/>
      <pageSetup paperSize="9" firstPageNumber="107" orientation="portrait" useFirstPageNumber="1" horizontalDpi="300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55" sqref="F55"/>
      <pageMargins left="0.78740157480314965" right="0.78740157480314965" top="0.98425196850393704" bottom="0.78740157480314965" header="0.51181102362204722" footer="0.39370078740157483"/>
      <pageSetup paperSize="9" firstPageNumber="107" orientation="portrait" useFirstPageNumber="1" horizontalDpi="300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J1"/>
    <mergeCell ref="E2:J2"/>
    <mergeCell ref="H3:J3"/>
    <mergeCell ref="E3:G3"/>
    <mergeCell ref="A2:A4"/>
    <mergeCell ref="B2:B4"/>
    <mergeCell ref="D2:D4"/>
    <mergeCell ref="C2:C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03" orientation="portrait" useFirstPageNumber="1" horizontalDpi="300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tabColor rgb="FF00B050"/>
  </sheetPr>
  <dimension ref="A1:J487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34.7109375" style="74" customWidth="1"/>
    <col min="2" max="2" width="7.7109375" style="75" customWidth="1"/>
    <col min="3" max="8" width="7.42578125" style="75" customWidth="1"/>
    <col min="9" max="10" width="7.7109375" style="75" customWidth="1"/>
    <col min="11" max="16384" width="11.42578125" style="75"/>
  </cols>
  <sheetData>
    <row r="1" spans="1:10" s="69" customFormat="1" ht="36" customHeight="1">
      <c r="A1" s="3224" t="s">
        <v>1408</v>
      </c>
      <c r="B1" s="3224"/>
      <c r="C1" s="3224"/>
      <c r="D1" s="3224"/>
      <c r="E1" s="3224"/>
      <c r="F1" s="3224"/>
      <c r="G1" s="3224"/>
      <c r="H1" s="3224"/>
      <c r="I1" s="56"/>
      <c r="J1" s="56"/>
    </row>
    <row r="2" spans="1:10" s="71" customFormat="1" ht="21" customHeight="1">
      <c r="A2" s="3228" t="s">
        <v>855</v>
      </c>
      <c r="B2" s="3225" t="s">
        <v>502</v>
      </c>
      <c r="C2" s="3225" t="s">
        <v>621</v>
      </c>
      <c r="D2" s="3225" t="s">
        <v>610</v>
      </c>
      <c r="E2" s="3225" t="s">
        <v>45</v>
      </c>
      <c r="F2" s="3225"/>
      <c r="G2" s="3225"/>
      <c r="H2" s="3226"/>
      <c r="I2" s="68"/>
      <c r="J2" s="68"/>
    </row>
    <row r="3" spans="1:10" s="71" customFormat="1" ht="21" customHeight="1">
      <c r="A3" s="3229"/>
      <c r="B3" s="3230"/>
      <c r="C3" s="3230"/>
      <c r="D3" s="3230"/>
      <c r="E3" s="553" t="s">
        <v>39</v>
      </c>
      <c r="F3" s="553" t="s">
        <v>40</v>
      </c>
      <c r="G3" s="553" t="s">
        <v>41</v>
      </c>
      <c r="H3" s="175" t="s">
        <v>42</v>
      </c>
      <c r="I3" s="68"/>
      <c r="J3" s="68"/>
    </row>
    <row r="4" spans="1:10" s="56" customFormat="1" ht="40.5" customHeight="1">
      <c r="A4" s="57" t="s">
        <v>790</v>
      </c>
      <c r="B4" s="1076">
        <v>1996</v>
      </c>
      <c r="C4" s="952">
        <v>1352</v>
      </c>
      <c r="D4" s="952">
        <v>644</v>
      </c>
      <c r="E4" s="952">
        <v>704</v>
      </c>
      <c r="F4" s="952">
        <v>676</v>
      </c>
      <c r="G4" s="952">
        <v>616</v>
      </c>
      <c r="H4" s="953">
        <v>0</v>
      </c>
    </row>
    <row r="5" spans="1:10" ht="21" customHeight="1">
      <c r="A5" s="84" t="s">
        <v>856</v>
      </c>
      <c r="B5" s="950">
        <v>767</v>
      </c>
      <c r="C5" s="950">
        <v>439</v>
      </c>
      <c r="D5" s="950">
        <v>328</v>
      </c>
      <c r="E5" s="950">
        <v>274</v>
      </c>
      <c r="F5" s="950">
        <v>241</v>
      </c>
      <c r="G5" s="950">
        <v>252</v>
      </c>
      <c r="H5" s="951">
        <v>0</v>
      </c>
    </row>
    <row r="6" spans="1:10" ht="12.2" customHeight="1">
      <c r="A6" s="263" t="s">
        <v>367</v>
      </c>
      <c r="B6" s="950">
        <v>125</v>
      </c>
      <c r="C6" s="950">
        <v>4</v>
      </c>
      <c r="D6" s="950">
        <v>121</v>
      </c>
      <c r="E6" s="950">
        <v>46</v>
      </c>
      <c r="F6" s="950">
        <v>38</v>
      </c>
      <c r="G6" s="950">
        <v>41</v>
      </c>
      <c r="H6" s="951">
        <v>0</v>
      </c>
    </row>
    <row r="7" spans="1:10" ht="24">
      <c r="A7" s="261" t="s">
        <v>1132</v>
      </c>
      <c r="B7" s="950">
        <v>169</v>
      </c>
      <c r="C7" s="950">
        <v>130</v>
      </c>
      <c r="D7" s="950">
        <v>39</v>
      </c>
      <c r="E7" s="950">
        <v>70</v>
      </c>
      <c r="F7" s="950">
        <v>43</v>
      </c>
      <c r="G7" s="950">
        <v>56</v>
      </c>
      <c r="H7" s="951">
        <v>0</v>
      </c>
    </row>
    <row r="8" spans="1:10" ht="24">
      <c r="A8" s="261" t="s">
        <v>1531</v>
      </c>
      <c r="B8" s="950">
        <v>1</v>
      </c>
      <c r="C8" s="950">
        <v>1</v>
      </c>
      <c r="D8" s="950">
        <v>0</v>
      </c>
      <c r="E8" s="950">
        <v>1</v>
      </c>
      <c r="F8" s="950">
        <v>0</v>
      </c>
      <c r="G8" s="950">
        <v>0</v>
      </c>
      <c r="H8" s="951">
        <v>0</v>
      </c>
    </row>
    <row r="9" spans="1:10" ht="24">
      <c r="A9" s="261" t="s">
        <v>1133</v>
      </c>
      <c r="B9" s="950">
        <v>63</v>
      </c>
      <c r="C9" s="950">
        <v>17</v>
      </c>
      <c r="D9" s="950">
        <v>46</v>
      </c>
      <c r="E9" s="950">
        <v>19</v>
      </c>
      <c r="F9" s="950">
        <v>26</v>
      </c>
      <c r="G9" s="950">
        <v>18</v>
      </c>
      <c r="H9" s="951">
        <v>0</v>
      </c>
    </row>
    <row r="10" spans="1:10" ht="12.2" customHeight="1">
      <c r="A10" s="78" t="s">
        <v>368</v>
      </c>
      <c r="B10" s="950">
        <v>40</v>
      </c>
      <c r="C10" s="950">
        <v>27</v>
      </c>
      <c r="D10" s="950">
        <v>13</v>
      </c>
      <c r="E10" s="950">
        <v>17</v>
      </c>
      <c r="F10" s="950">
        <v>10</v>
      </c>
      <c r="G10" s="950">
        <v>13</v>
      </c>
      <c r="H10" s="951">
        <v>0</v>
      </c>
    </row>
    <row r="11" spans="1:10" ht="24" customHeight="1">
      <c r="A11" s="78" t="s">
        <v>369</v>
      </c>
      <c r="B11" s="950">
        <v>14</v>
      </c>
      <c r="C11" s="950">
        <v>9</v>
      </c>
      <c r="D11" s="950">
        <v>5</v>
      </c>
      <c r="E11" s="950">
        <v>6</v>
      </c>
      <c r="F11" s="950">
        <v>3</v>
      </c>
      <c r="G11" s="950">
        <v>5</v>
      </c>
      <c r="H11" s="951">
        <v>0</v>
      </c>
    </row>
    <row r="12" spans="1:10" ht="24" customHeight="1">
      <c r="A12" s="78" t="s">
        <v>370</v>
      </c>
      <c r="B12" s="950">
        <v>252</v>
      </c>
      <c r="C12" s="950">
        <v>202</v>
      </c>
      <c r="D12" s="950">
        <v>50</v>
      </c>
      <c r="E12" s="950">
        <v>85</v>
      </c>
      <c r="F12" s="950">
        <v>80</v>
      </c>
      <c r="G12" s="950">
        <v>87</v>
      </c>
      <c r="H12" s="951">
        <v>0</v>
      </c>
    </row>
    <row r="13" spans="1:10" ht="12.2" customHeight="1">
      <c r="A13" s="78" t="s">
        <v>371</v>
      </c>
      <c r="B13" s="950">
        <v>11</v>
      </c>
      <c r="C13" s="950">
        <v>4</v>
      </c>
      <c r="D13" s="950">
        <v>7</v>
      </c>
      <c r="E13" s="950">
        <v>1</v>
      </c>
      <c r="F13" s="950">
        <v>6</v>
      </c>
      <c r="G13" s="950">
        <v>4</v>
      </c>
      <c r="H13" s="951">
        <v>0</v>
      </c>
    </row>
    <row r="14" spans="1:10" ht="12.2" customHeight="1">
      <c r="A14" s="78" t="s">
        <v>372</v>
      </c>
      <c r="B14" s="950">
        <v>19</v>
      </c>
      <c r="C14" s="950">
        <v>15</v>
      </c>
      <c r="D14" s="950">
        <v>4</v>
      </c>
      <c r="E14" s="950">
        <v>7</v>
      </c>
      <c r="F14" s="950">
        <v>8</v>
      </c>
      <c r="G14" s="950">
        <v>4</v>
      </c>
      <c r="H14" s="951">
        <v>0</v>
      </c>
    </row>
    <row r="15" spans="1:10" ht="12.2" customHeight="1">
      <c r="A15" s="78" t="s">
        <v>296</v>
      </c>
      <c r="B15" s="950">
        <v>73</v>
      </c>
      <c r="C15" s="950">
        <v>30</v>
      </c>
      <c r="D15" s="950">
        <v>43</v>
      </c>
      <c r="E15" s="950">
        <v>22</v>
      </c>
      <c r="F15" s="950">
        <v>27</v>
      </c>
      <c r="G15" s="950">
        <v>24</v>
      </c>
      <c r="H15" s="951">
        <v>0</v>
      </c>
    </row>
    <row r="16" spans="1:10" ht="24" customHeight="1">
      <c r="A16" s="78" t="s">
        <v>859</v>
      </c>
      <c r="B16" s="954">
        <v>1229</v>
      </c>
      <c r="C16" s="954">
        <v>913</v>
      </c>
      <c r="D16" s="954">
        <v>316</v>
      </c>
      <c r="E16" s="954">
        <v>430</v>
      </c>
      <c r="F16" s="954">
        <v>435</v>
      </c>
      <c r="G16" s="954">
        <v>364</v>
      </c>
      <c r="H16" s="955">
        <v>0</v>
      </c>
    </row>
    <row r="17" spans="1:8" ht="12.2" customHeight="1">
      <c r="A17" s="78" t="s">
        <v>5</v>
      </c>
      <c r="B17" s="954">
        <v>48</v>
      </c>
      <c r="C17" s="954">
        <v>45</v>
      </c>
      <c r="D17" s="954">
        <v>3</v>
      </c>
      <c r="E17" s="954">
        <v>21</v>
      </c>
      <c r="F17" s="954">
        <v>16</v>
      </c>
      <c r="G17" s="954">
        <v>11</v>
      </c>
      <c r="H17" s="955">
        <v>0</v>
      </c>
    </row>
    <row r="18" spans="1:8" ht="24" customHeight="1">
      <c r="A18" s="78" t="s">
        <v>729</v>
      </c>
      <c r="B18" s="954">
        <v>23</v>
      </c>
      <c r="C18" s="954">
        <v>23</v>
      </c>
      <c r="D18" s="954">
        <v>0</v>
      </c>
      <c r="E18" s="954">
        <v>4</v>
      </c>
      <c r="F18" s="954">
        <v>12</v>
      </c>
      <c r="G18" s="954">
        <v>7</v>
      </c>
      <c r="H18" s="955">
        <v>0</v>
      </c>
    </row>
    <row r="19" spans="1:8" ht="24" customHeight="1">
      <c r="A19" s="78" t="s">
        <v>7</v>
      </c>
      <c r="B19" s="954">
        <v>16</v>
      </c>
      <c r="C19" s="954">
        <v>14</v>
      </c>
      <c r="D19" s="954">
        <v>2</v>
      </c>
      <c r="E19" s="954">
        <v>8</v>
      </c>
      <c r="F19" s="954">
        <v>3</v>
      </c>
      <c r="G19" s="954">
        <v>5</v>
      </c>
      <c r="H19" s="955">
        <v>0</v>
      </c>
    </row>
    <row r="20" spans="1:8" ht="12.2" customHeight="1">
      <c r="A20" s="263" t="s">
        <v>366</v>
      </c>
      <c r="B20" s="954">
        <v>137</v>
      </c>
      <c r="C20" s="954">
        <v>126</v>
      </c>
      <c r="D20" s="954">
        <v>11</v>
      </c>
      <c r="E20" s="954">
        <v>45</v>
      </c>
      <c r="F20" s="954">
        <v>49</v>
      </c>
      <c r="G20" s="954">
        <v>43</v>
      </c>
      <c r="H20" s="955">
        <v>0</v>
      </c>
    </row>
    <row r="21" spans="1:8" ht="12.2" customHeight="1">
      <c r="A21" s="84" t="s">
        <v>6</v>
      </c>
      <c r="B21" s="954">
        <v>582</v>
      </c>
      <c r="C21" s="954">
        <v>506</v>
      </c>
      <c r="D21" s="954">
        <v>76</v>
      </c>
      <c r="E21" s="954">
        <v>198</v>
      </c>
      <c r="F21" s="954">
        <v>204</v>
      </c>
      <c r="G21" s="954">
        <v>180</v>
      </c>
      <c r="H21" s="955">
        <v>0</v>
      </c>
    </row>
    <row r="22" spans="1:8" ht="12.2" customHeight="1">
      <c r="A22" s="84" t="s">
        <v>857</v>
      </c>
      <c r="B22" s="954">
        <v>118</v>
      </c>
      <c r="C22" s="954">
        <v>101</v>
      </c>
      <c r="D22" s="954">
        <v>17</v>
      </c>
      <c r="E22" s="954">
        <v>38</v>
      </c>
      <c r="F22" s="954">
        <v>38</v>
      </c>
      <c r="G22" s="954">
        <v>42</v>
      </c>
      <c r="H22" s="955">
        <v>0</v>
      </c>
    </row>
    <row r="23" spans="1:8" ht="24" customHeight="1">
      <c r="A23" s="78" t="s">
        <v>739</v>
      </c>
      <c r="B23" s="954">
        <v>65</v>
      </c>
      <c r="C23" s="954">
        <v>11</v>
      </c>
      <c r="D23" s="954">
        <v>54</v>
      </c>
      <c r="E23" s="954">
        <v>25</v>
      </c>
      <c r="F23" s="954">
        <v>24</v>
      </c>
      <c r="G23" s="954">
        <v>16</v>
      </c>
      <c r="H23" s="955">
        <v>0</v>
      </c>
    </row>
    <row r="24" spans="1:8">
      <c r="A24" s="511" t="s">
        <v>1532</v>
      </c>
      <c r="B24" s="954">
        <v>1</v>
      </c>
      <c r="C24" s="954">
        <v>0</v>
      </c>
      <c r="D24" s="954">
        <v>1</v>
      </c>
      <c r="E24" s="954">
        <v>1</v>
      </c>
      <c r="F24" s="954">
        <v>0</v>
      </c>
      <c r="G24" s="954">
        <v>0</v>
      </c>
      <c r="H24" s="955">
        <v>0</v>
      </c>
    </row>
    <row r="25" spans="1:8" ht="24" customHeight="1">
      <c r="A25" s="83" t="s">
        <v>858</v>
      </c>
      <c r="B25" s="954">
        <v>5</v>
      </c>
      <c r="C25" s="954">
        <v>0</v>
      </c>
      <c r="D25" s="954">
        <v>5</v>
      </c>
      <c r="E25" s="954">
        <v>1</v>
      </c>
      <c r="F25" s="954">
        <v>2</v>
      </c>
      <c r="G25" s="954">
        <v>2</v>
      </c>
      <c r="H25" s="955">
        <v>0</v>
      </c>
    </row>
    <row r="26" spans="1:8" ht="12.2" customHeight="1">
      <c r="A26" s="78" t="s">
        <v>250</v>
      </c>
      <c r="B26" s="954">
        <v>230</v>
      </c>
      <c r="C26" s="954">
        <v>85</v>
      </c>
      <c r="D26" s="954">
        <v>145</v>
      </c>
      <c r="E26" s="954">
        <v>87</v>
      </c>
      <c r="F26" s="954">
        <v>85</v>
      </c>
      <c r="G26" s="954">
        <v>58</v>
      </c>
      <c r="H26" s="955">
        <v>0</v>
      </c>
    </row>
    <row r="27" spans="1:8" ht="24" customHeight="1">
      <c r="A27" s="78" t="s">
        <v>8</v>
      </c>
      <c r="B27" s="954">
        <v>4</v>
      </c>
      <c r="C27" s="954">
        <v>2</v>
      </c>
      <c r="D27" s="954">
        <v>2</v>
      </c>
      <c r="E27" s="954">
        <v>2</v>
      </c>
      <c r="F27" s="954">
        <v>2</v>
      </c>
      <c r="G27" s="954">
        <v>0</v>
      </c>
      <c r="H27" s="955">
        <v>0</v>
      </c>
    </row>
    <row r="28" spans="1:8" s="247" customFormat="1" ht="40.5" customHeight="1">
      <c r="A28" s="57" t="s">
        <v>862</v>
      </c>
      <c r="B28" s="958">
        <v>19574</v>
      </c>
      <c r="C28" s="958">
        <v>17261</v>
      </c>
      <c r="D28" s="958">
        <v>2313</v>
      </c>
      <c r="E28" s="958">
        <v>5999</v>
      </c>
      <c r="F28" s="958">
        <v>5703</v>
      </c>
      <c r="G28" s="958">
        <v>5066</v>
      </c>
      <c r="H28" s="959">
        <v>2806</v>
      </c>
    </row>
    <row r="29" spans="1:8" ht="33" customHeight="1">
      <c r="A29" s="78" t="s">
        <v>863</v>
      </c>
      <c r="B29" s="956">
        <v>1398</v>
      </c>
      <c r="C29" s="956">
        <v>1209</v>
      </c>
      <c r="D29" s="956">
        <v>189</v>
      </c>
      <c r="E29" s="956">
        <v>457</v>
      </c>
      <c r="F29" s="956">
        <v>481</v>
      </c>
      <c r="G29" s="956">
        <v>457</v>
      </c>
      <c r="H29" s="957">
        <v>3</v>
      </c>
    </row>
    <row r="30" spans="1:8" ht="24" customHeight="1">
      <c r="A30" s="78" t="s">
        <v>103</v>
      </c>
      <c r="B30" s="956">
        <v>44</v>
      </c>
      <c r="C30" s="956">
        <v>43</v>
      </c>
      <c r="D30" s="956">
        <v>1</v>
      </c>
      <c r="E30" s="956">
        <v>16</v>
      </c>
      <c r="F30" s="956">
        <v>14</v>
      </c>
      <c r="G30" s="956">
        <v>14</v>
      </c>
      <c r="H30" s="957">
        <v>0</v>
      </c>
    </row>
    <row r="31" spans="1:8" ht="24" customHeight="1">
      <c r="A31" s="78" t="s">
        <v>1094</v>
      </c>
      <c r="B31" s="956">
        <v>63</v>
      </c>
      <c r="C31" s="956">
        <v>57</v>
      </c>
      <c r="D31" s="956">
        <v>6</v>
      </c>
      <c r="E31" s="956">
        <v>19</v>
      </c>
      <c r="F31" s="956">
        <v>25</v>
      </c>
      <c r="G31" s="956">
        <v>19</v>
      </c>
      <c r="H31" s="957">
        <v>0</v>
      </c>
    </row>
    <row r="32" spans="1:8" ht="12.2" customHeight="1">
      <c r="A32" s="78" t="s">
        <v>861</v>
      </c>
      <c r="B32" s="956">
        <v>58</v>
      </c>
      <c r="C32" s="956">
        <v>51</v>
      </c>
      <c r="D32" s="956">
        <v>7</v>
      </c>
      <c r="E32" s="956">
        <v>11</v>
      </c>
      <c r="F32" s="956">
        <v>26</v>
      </c>
      <c r="G32" s="956">
        <v>21</v>
      </c>
      <c r="H32" s="957">
        <v>0</v>
      </c>
    </row>
    <row r="33" spans="1:8" ht="24" customHeight="1">
      <c r="A33" s="78" t="s">
        <v>864</v>
      </c>
      <c r="B33" s="956">
        <v>16</v>
      </c>
      <c r="C33" s="956">
        <v>15</v>
      </c>
      <c r="D33" s="956">
        <v>1</v>
      </c>
      <c r="E33" s="956">
        <v>7</v>
      </c>
      <c r="F33" s="956">
        <v>5</v>
      </c>
      <c r="G33" s="956">
        <v>4</v>
      </c>
      <c r="H33" s="957">
        <v>0</v>
      </c>
    </row>
    <row r="34" spans="1:8" ht="12.2" customHeight="1">
      <c r="A34" s="78" t="s">
        <v>251</v>
      </c>
      <c r="B34" s="956">
        <v>244</v>
      </c>
      <c r="C34" s="956">
        <v>179</v>
      </c>
      <c r="D34" s="956">
        <v>65</v>
      </c>
      <c r="E34" s="956">
        <v>89</v>
      </c>
      <c r="F34" s="956">
        <v>90</v>
      </c>
      <c r="G34" s="956">
        <v>65</v>
      </c>
      <c r="H34" s="957">
        <v>0</v>
      </c>
    </row>
    <row r="35" spans="1:8" ht="24" customHeight="1">
      <c r="A35" s="1270" t="s">
        <v>1562</v>
      </c>
      <c r="B35" s="956">
        <v>10</v>
      </c>
      <c r="C35" s="956">
        <v>9</v>
      </c>
      <c r="D35" s="956">
        <v>1</v>
      </c>
      <c r="E35" s="956">
        <v>0</v>
      </c>
      <c r="F35" s="956">
        <v>4</v>
      </c>
      <c r="G35" s="956">
        <v>6</v>
      </c>
      <c r="H35" s="957">
        <v>0</v>
      </c>
    </row>
    <row r="36" spans="1:8" ht="24" customHeight="1">
      <c r="A36" s="78" t="s">
        <v>865</v>
      </c>
      <c r="B36" s="960">
        <v>19</v>
      </c>
      <c r="C36" s="960">
        <v>18</v>
      </c>
      <c r="D36" s="960">
        <v>1</v>
      </c>
      <c r="E36" s="960">
        <v>9</v>
      </c>
      <c r="F36" s="960">
        <v>8</v>
      </c>
      <c r="G36" s="960">
        <v>2</v>
      </c>
      <c r="H36" s="961">
        <v>0</v>
      </c>
    </row>
    <row r="37" spans="1:8" ht="24">
      <c r="A37" s="78" t="s">
        <v>104</v>
      </c>
      <c r="B37" s="960">
        <v>118</v>
      </c>
      <c r="C37" s="960">
        <v>102</v>
      </c>
      <c r="D37" s="960">
        <v>16</v>
      </c>
      <c r="E37" s="960">
        <v>46</v>
      </c>
      <c r="F37" s="960">
        <v>41</v>
      </c>
      <c r="G37" s="960">
        <v>31</v>
      </c>
      <c r="H37" s="961">
        <v>0</v>
      </c>
    </row>
    <row r="38" spans="1:8">
      <c r="A38" s="78" t="s">
        <v>454</v>
      </c>
      <c r="B38" s="960">
        <v>17</v>
      </c>
      <c r="C38" s="960">
        <v>11</v>
      </c>
      <c r="D38" s="960">
        <v>6</v>
      </c>
      <c r="E38" s="960">
        <v>5</v>
      </c>
      <c r="F38" s="960">
        <v>6</v>
      </c>
      <c r="G38" s="960">
        <v>3</v>
      </c>
      <c r="H38" s="961">
        <v>3</v>
      </c>
    </row>
    <row r="39" spans="1:8" ht="36">
      <c r="A39" s="78" t="s">
        <v>1580</v>
      </c>
      <c r="B39" s="960">
        <v>8</v>
      </c>
      <c r="C39" s="960">
        <v>8</v>
      </c>
      <c r="D39" s="960">
        <v>0</v>
      </c>
      <c r="E39" s="960">
        <v>8</v>
      </c>
      <c r="F39" s="960">
        <v>0</v>
      </c>
      <c r="G39" s="960">
        <v>0</v>
      </c>
      <c r="H39" s="961">
        <v>0</v>
      </c>
    </row>
    <row r="40" spans="1:8" ht="36">
      <c r="A40" s="78" t="s">
        <v>1581</v>
      </c>
      <c r="B40" s="960">
        <v>2</v>
      </c>
      <c r="C40" s="960">
        <v>2</v>
      </c>
      <c r="D40" s="960">
        <v>0</v>
      </c>
      <c r="E40" s="960">
        <v>2</v>
      </c>
      <c r="F40" s="960">
        <v>0</v>
      </c>
      <c r="G40" s="960">
        <v>0</v>
      </c>
      <c r="H40" s="961">
        <v>0</v>
      </c>
    </row>
    <row r="41" spans="1:8">
      <c r="A41" s="84" t="s">
        <v>402</v>
      </c>
      <c r="B41" s="960">
        <v>561</v>
      </c>
      <c r="C41" s="960">
        <v>489</v>
      </c>
      <c r="D41" s="960">
        <v>72</v>
      </c>
      <c r="E41" s="960">
        <v>175</v>
      </c>
      <c r="F41" s="960">
        <v>188</v>
      </c>
      <c r="G41" s="960">
        <v>198</v>
      </c>
      <c r="H41" s="961">
        <v>0</v>
      </c>
    </row>
    <row r="42" spans="1:8" ht="36">
      <c r="A42" s="78" t="s">
        <v>393</v>
      </c>
      <c r="B42" s="960">
        <v>32</v>
      </c>
      <c r="C42" s="960">
        <v>31</v>
      </c>
      <c r="D42" s="960">
        <v>1</v>
      </c>
      <c r="E42" s="960">
        <v>8</v>
      </c>
      <c r="F42" s="960">
        <v>11</v>
      </c>
      <c r="G42" s="960">
        <v>13</v>
      </c>
      <c r="H42" s="961">
        <v>0</v>
      </c>
    </row>
    <row r="43" spans="1:8" ht="48">
      <c r="A43" s="511" t="s">
        <v>1533</v>
      </c>
      <c r="B43" s="960">
        <v>1</v>
      </c>
      <c r="C43" s="960">
        <v>1</v>
      </c>
      <c r="D43" s="960">
        <v>0</v>
      </c>
      <c r="E43" s="960">
        <v>1</v>
      </c>
      <c r="F43" s="960">
        <v>0</v>
      </c>
      <c r="G43" s="960">
        <v>0</v>
      </c>
      <c r="H43" s="961">
        <v>0</v>
      </c>
    </row>
    <row r="44" spans="1:8" ht="36">
      <c r="A44" s="78" t="s">
        <v>394</v>
      </c>
      <c r="B44" s="960">
        <v>28</v>
      </c>
      <c r="C44" s="960">
        <v>28</v>
      </c>
      <c r="D44" s="960">
        <v>0</v>
      </c>
      <c r="E44" s="960">
        <v>5</v>
      </c>
      <c r="F44" s="960">
        <v>6</v>
      </c>
      <c r="G44" s="960">
        <v>17</v>
      </c>
      <c r="H44" s="961">
        <v>0</v>
      </c>
    </row>
    <row r="45" spans="1:8" ht="36">
      <c r="A45" s="78" t="s">
        <v>395</v>
      </c>
      <c r="B45" s="960">
        <v>132</v>
      </c>
      <c r="C45" s="960">
        <v>123</v>
      </c>
      <c r="D45" s="960">
        <v>9</v>
      </c>
      <c r="E45" s="960">
        <v>39</v>
      </c>
      <c r="F45" s="960">
        <v>47</v>
      </c>
      <c r="G45" s="960">
        <v>46</v>
      </c>
      <c r="H45" s="961">
        <v>0</v>
      </c>
    </row>
    <row r="46" spans="1:8" ht="36">
      <c r="A46" s="78" t="s">
        <v>396</v>
      </c>
      <c r="B46" s="960">
        <v>45</v>
      </c>
      <c r="C46" s="960">
        <v>42</v>
      </c>
      <c r="D46" s="960">
        <v>3</v>
      </c>
      <c r="E46" s="960">
        <v>17</v>
      </c>
      <c r="F46" s="960">
        <v>10</v>
      </c>
      <c r="G46" s="960">
        <v>18</v>
      </c>
      <c r="H46" s="961">
        <v>0</v>
      </c>
    </row>
    <row r="47" spans="1:8" ht="24" customHeight="1">
      <c r="A47" s="84" t="s">
        <v>1226</v>
      </c>
      <c r="B47" s="962">
        <v>2239</v>
      </c>
      <c r="C47" s="962">
        <v>1481</v>
      </c>
      <c r="D47" s="962">
        <v>758</v>
      </c>
      <c r="E47" s="962">
        <v>807</v>
      </c>
      <c r="F47" s="962">
        <v>710</v>
      </c>
      <c r="G47" s="962">
        <v>722</v>
      </c>
      <c r="H47" s="963">
        <v>0</v>
      </c>
    </row>
    <row r="48" spans="1:8">
      <c r="A48" s="84" t="s">
        <v>797</v>
      </c>
      <c r="B48" s="962">
        <v>313</v>
      </c>
      <c r="C48" s="962">
        <v>201</v>
      </c>
      <c r="D48" s="962">
        <v>112</v>
      </c>
      <c r="E48" s="962">
        <v>116</v>
      </c>
      <c r="F48" s="962">
        <v>101</v>
      </c>
      <c r="G48" s="962">
        <v>96</v>
      </c>
      <c r="H48" s="963">
        <v>0</v>
      </c>
    </row>
    <row r="49" spans="1:8">
      <c r="A49" s="263" t="s">
        <v>866</v>
      </c>
      <c r="B49" s="962">
        <v>91</v>
      </c>
      <c r="C49" s="962">
        <v>52</v>
      </c>
      <c r="D49" s="962">
        <v>39</v>
      </c>
      <c r="E49" s="962">
        <v>16</v>
      </c>
      <c r="F49" s="962">
        <v>16</v>
      </c>
      <c r="G49" s="962">
        <v>59</v>
      </c>
      <c r="H49" s="963">
        <v>0</v>
      </c>
    </row>
    <row r="50" spans="1:8">
      <c r="A50" s="78" t="s">
        <v>799</v>
      </c>
      <c r="B50" s="962">
        <v>98</v>
      </c>
      <c r="C50" s="962">
        <v>91</v>
      </c>
      <c r="D50" s="962">
        <v>7</v>
      </c>
      <c r="E50" s="962">
        <v>38</v>
      </c>
      <c r="F50" s="962">
        <v>30</v>
      </c>
      <c r="G50" s="962">
        <v>30</v>
      </c>
      <c r="H50" s="963">
        <v>0</v>
      </c>
    </row>
    <row r="51" spans="1:8">
      <c r="A51" s="78" t="s">
        <v>440</v>
      </c>
      <c r="B51" s="962">
        <v>90</v>
      </c>
      <c r="C51" s="962">
        <v>54</v>
      </c>
      <c r="D51" s="962">
        <v>36</v>
      </c>
      <c r="E51" s="962">
        <v>40</v>
      </c>
      <c r="F51" s="962">
        <v>24</v>
      </c>
      <c r="G51" s="962">
        <v>26</v>
      </c>
      <c r="H51" s="963">
        <v>0</v>
      </c>
    </row>
    <row r="52" spans="1:8">
      <c r="A52" s="78" t="s">
        <v>867</v>
      </c>
      <c r="B52" s="962">
        <v>36</v>
      </c>
      <c r="C52" s="962">
        <v>21</v>
      </c>
      <c r="D52" s="962">
        <v>15</v>
      </c>
      <c r="E52" s="962">
        <v>12</v>
      </c>
      <c r="F52" s="962">
        <v>12</v>
      </c>
      <c r="G52" s="962">
        <v>12</v>
      </c>
      <c r="H52" s="963">
        <v>0</v>
      </c>
    </row>
    <row r="53" spans="1:8" ht="24">
      <c r="A53" s="78" t="s">
        <v>1095</v>
      </c>
      <c r="B53" s="962">
        <v>149</v>
      </c>
      <c r="C53" s="962">
        <v>84</v>
      </c>
      <c r="D53" s="962">
        <v>65</v>
      </c>
      <c r="E53" s="962">
        <v>66</v>
      </c>
      <c r="F53" s="962">
        <v>55</v>
      </c>
      <c r="G53" s="962">
        <v>28</v>
      </c>
      <c r="H53" s="963">
        <v>0</v>
      </c>
    </row>
    <row r="54" spans="1:8">
      <c r="A54" s="78" t="s">
        <v>835</v>
      </c>
      <c r="B54" s="962">
        <v>115</v>
      </c>
      <c r="C54" s="962">
        <v>112</v>
      </c>
      <c r="D54" s="962">
        <v>3</v>
      </c>
      <c r="E54" s="962">
        <v>35</v>
      </c>
      <c r="F54" s="962">
        <v>37</v>
      </c>
      <c r="G54" s="962">
        <v>43</v>
      </c>
      <c r="H54" s="963">
        <v>0</v>
      </c>
    </row>
    <row r="55" spans="1:8">
      <c r="A55" s="78" t="s">
        <v>280</v>
      </c>
      <c r="B55" s="962">
        <v>1182</v>
      </c>
      <c r="C55" s="962">
        <v>849</v>
      </c>
      <c r="D55" s="962">
        <v>333</v>
      </c>
      <c r="E55" s="962">
        <v>425</v>
      </c>
      <c r="F55" s="962">
        <v>379</v>
      </c>
      <c r="G55" s="962">
        <v>378</v>
      </c>
      <c r="H55" s="963">
        <v>0</v>
      </c>
    </row>
    <row r="56" spans="1:8">
      <c r="A56" s="78" t="s">
        <v>798</v>
      </c>
      <c r="B56" s="962">
        <v>165</v>
      </c>
      <c r="C56" s="962">
        <v>17</v>
      </c>
      <c r="D56" s="962">
        <v>148</v>
      </c>
      <c r="E56" s="962">
        <v>59</v>
      </c>
      <c r="F56" s="962">
        <v>56</v>
      </c>
      <c r="G56" s="962">
        <v>50</v>
      </c>
      <c r="H56" s="963">
        <v>0</v>
      </c>
    </row>
    <row r="57" spans="1:8" ht="24" customHeight="1">
      <c r="A57" s="511" t="s">
        <v>868</v>
      </c>
      <c r="B57" s="964">
        <v>5368</v>
      </c>
      <c r="C57" s="964">
        <v>5065</v>
      </c>
      <c r="D57" s="964">
        <v>303</v>
      </c>
      <c r="E57" s="964">
        <v>1606</v>
      </c>
      <c r="F57" s="964">
        <v>1463</v>
      </c>
      <c r="G57" s="964">
        <v>1205</v>
      </c>
      <c r="H57" s="965">
        <v>1094</v>
      </c>
    </row>
    <row r="58" spans="1:8" ht="24">
      <c r="A58" s="78" t="s">
        <v>869</v>
      </c>
      <c r="B58" s="964">
        <v>51</v>
      </c>
      <c r="C58" s="964">
        <v>47</v>
      </c>
      <c r="D58" s="964">
        <v>4</v>
      </c>
      <c r="E58" s="964">
        <v>27</v>
      </c>
      <c r="F58" s="964">
        <v>24</v>
      </c>
      <c r="G58" s="964">
        <v>0</v>
      </c>
      <c r="H58" s="965">
        <v>0</v>
      </c>
    </row>
    <row r="59" spans="1:8">
      <c r="A59" s="78" t="s">
        <v>57</v>
      </c>
      <c r="B59" s="964">
        <v>14</v>
      </c>
      <c r="C59" s="964">
        <v>13</v>
      </c>
      <c r="D59" s="964">
        <v>1</v>
      </c>
      <c r="E59" s="964">
        <v>6</v>
      </c>
      <c r="F59" s="964">
        <v>8</v>
      </c>
      <c r="G59" s="964">
        <v>0</v>
      </c>
      <c r="H59" s="965">
        <v>0</v>
      </c>
    </row>
    <row r="60" spans="1:8">
      <c r="A60" s="78" t="s">
        <v>661</v>
      </c>
      <c r="B60" s="964">
        <v>38</v>
      </c>
      <c r="C60" s="964">
        <v>31</v>
      </c>
      <c r="D60" s="964">
        <v>7</v>
      </c>
      <c r="E60" s="964">
        <v>12</v>
      </c>
      <c r="F60" s="964">
        <v>14</v>
      </c>
      <c r="G60" s="964">
        <v>12</v>
      </c>
      <c r="H60" s="965">
        <v>0</v>
      </c>
    </row>
    <row r="61" spans="1:8" ht="24">
      <c r="A61" s="252" t="s">
        <v>116</v>
      </c>
      <c r="B61" s="964">
        <v>52</v>
      </c>
      <c r="C61" s="964">
        <v>49</v>
      </c>
      <c r="D61" s="964">
        <v>3</v>
      </c>
      <c r="E61" s="964">
        <v>14</v>
      </c>
      <c r="F61" s="964">
        <v>14</v>
      </c>
      <c r="G61" s="964">
        <v>14</v>
      </c>
      <c r="H61" s="965">
        <v>10</v>
      </c>
    </row>
    <row r="62" spans="1:8" ht="12.2" customHeight="1">
      <c r="A62" s="252" t="s">
        <v>662</v>
      </c>
      <c r="B62" s="966">
        <v>1419</v>
      </c>
      <c r="C62" s="966">
        <v>1357</v>
      </c>
      <c r="D62" s="966">
        <v>62</v>
      </c>
      <c r="E62" s="966">
        <v>351</v>
      </c>
      <c r="F62" s="966">
        <v>364</v>
      </c>
      <c r="G62" s="966">
        <v>368</v>
      </c>
      <c r="H62" s="967">
        <v>336</v>
      </c>
    </row>
    <row r="63" spans="1:8" ht="24">
      <c r="A63" s="83" t="s">
        <v>870</v>
      </c>
      <c r="B63" s="966">
        <v>35</v>
      </c>
      <c r="C63" s="966">
        <v>34</v>
      </c>
      <c r="D63" s="966">
        <v>1</v>
      </c>
      <c r="E63" s="966">
        <v>0</v>
      </c>
      <c r="F63" s="966">
        <v>11</v>
      </c>
      <c r="G63" s="966">
        <v>17</v>
      </c>
      <c r="H63" s="967">
        <v>7</v>
      </c>
    </row>
    <row r="64" spans="1:8" ht="48">
      <c r="A64" s="930" t="s">
        <v>1534</v>
      </c>
      <c r="B64" s="966">
        <v>5</v>
      </c>
      <c r="C64" s="966">
        <v>4</v>
      </c>
      <c r="D64" s="966">
        <v>1</v>
      </c>
      <c r="E64" s="966">
        <v>0</v>
      </c>
      <c r="F64" s="966">
        <v>0</v>
      </c>
      <c r="G64" s="966">
        <v>4</v>
      </c>
      <c r="H64" s="967">
        <v>1</v>
      </c>
    </row>
    <row r="65" spans="1:8" ht="36">
      <c r="A65" s="318" t="s">
        <v>1096</v>
      </c>
      <c r="B65" s="966">
        <v>42</v>
      </c>
      <c r="C65" s="966">
        <v>40</v>
      </c>
      <c r="D65" s="966">
        <v>2</v>
      </c>
      <c r="E65" s="966">
        <v>25</v>
      </c>
      <c r="F65" s="966">
        <v>17</v>
      </c>
      <c r="G65" s="966">
        <v>0</v>
      </c>
      <c r="H65" s="967">
        <v>0</v>
      </c>
    </row>
    <row r="66" spans="1:8" ht="48">
      <c r="A66" s="930" t="s">
        <v>1097</v>
      </c>
      <c r="B66" s="966">
        <v>14</v>
      </c>
      <c r="C66" s="966">
        <v>14</v>
      </c>
      <c r="D66" s="966">
        <v>0</v>
      </c>
      <c r="E66" s="966">
        <v>0</v>
      </c>
      <c r="F66" s="966">
        <v>0</v>
      </c>
      <c r="G66" s="966">
        <v>7</v>
      </c>
      <c r="H66" s="967">
        <v>7</v>
      </c>
    </row>
    <row r="67" spans="1:8" ht="36">
      <c r="A67" s="318" t="s">
        <v>1098</v>
      </c>
      <c r="B67" s="966">
        <v>112</v>
      </c>
      <c r="C67" s="966">
        <v>110</v>
      </c>
      <c r="D67" s="966">
        <v>2</v>
      </c>
      <c r="E67" s="966">
        <v>29</v>
      </c>
      <c r="F67" s="966">
        <v>33</v>
      </c>
      <c r="G67" s="966">
        <v>27</v>
      </c>
      <c r="H67" s="967">
        <v>23</v>
      </c>
    </row>
    <row r="68" spans="1:8" ht="48">
      <c r="A68" s="78" t="s">
        <v>1227</v>
      </c>
      <c r="B68" s="968">
        <v>30</v>
      </c>
      <c r="C68" s="968">
        <v>24</v>
      </c>
      <c r="D68" s="968">
        <v>6</v>
      </c>
      <c r="E68" s="968">
        <v>0</v>
      </c>
      <c r="F68" s="968">
        <v>0</v>
      </c>
      <c r="G68" s="968">
        <v>0</v>
      </c>
      <c r="H68" s="969">
        <v>30</v>
      </c>
    </row>
    <row r="69" spans="1:8" ht="24">
      <c r="A69" s="78" t="s">
        <v>1099</v>
      </c>
      <c r="B69" s="968">
        <v>21</v>
      </c>
      <c r="C69" s="968">
        <v>20</v>
      </c>
      <c r="D69" s="968">
        <v>1</v>
      </c>
      <c r="E69" s="968">
        <v>12</v>
      </c>
      <c r="F69" s="968">
        <v>3</v>
      </c>
      <c r="G69" s="968">
        <v>6</v>
      </c>
      <c r="H69" s="969">
        <v>0</v>
      </c>
    </row>
    <row r="70" spans="1:8" ht="24">
      <c r="A70" s="78" t="s">
        <v>143</v>
      </c>
      <c r="B70" s="968">
        <v>22</v>
      </c>
      <c r="C70" s="968">
        <v>21</v>
      </c>
      <c r="D70" s="968">
        <v>1</v>
      </c>
      <c r="E70" s="968">
        <v>4</v>
      </c>
      <c r="F70" s="968">
        <v>3</v>
      </c>
      <c r="G70" s="968">
        <v>11</v>
      </c>
      <c r="H70" s="969">
        <v>4</v>
      </c>
    </row>
    <row r="71" spans="1:8" ht="24">
      <c r="A71" s="78" t="s">
        <v>277</v>
      </c>
      <c r="B71" s="968">
        <v>453</v>
      </c>
      <c r="C71" s="968">
        <v>447</v>
      </c>
      <c r="D71" s="968">
        <v>6</v>
      </c>
      <c r="E71" s="968">
        <v>148</v>
      </c>
      <c r="F71" s="968">
        <v>102</v>
      </c>
      <c r="G71" s="968">
        <v>104</v>
      </c>
      <c r="H71" s="969">
        <v>99</v>
      </c>
    </row>
    <row r="72" spans="1:8" ht="36">
      <c r="A72" s="78" t="s">
        <v>238</v>
      </c>
      <c r="B72" s="968">
        <v>2157</v>
      </c>
      <c r="C72" s="968">
        <v>2053</v>
      </c>
      <c r="D72" s="968">
        <v>104</v>
      </c>
      <c r="E72" s="968">
        <v>603</v>
      </c>
      <c r="F72" s="968">
        <v>564</v>
      </c>
      <c r="G72" s="968">
        <v>512</v>
      </c>
      <c r="H72" s="969">
        <v>478</v>
      </c>
    </row>
    <row r="73" spans="1:8" ht="36">
      <c r="A73" s="78" t="s">
        <v>1100</v>
      </c>
      <c r="B73" s="968">
        <v>109</v>
      </c>
      <c r="C73" s="968">
        <v>93</v>
      </c>
      <c r="D73" s="968">
        <v>16</v>
      </c>
      <c r="E73" s="968">
        <v>47</v>
      </c>
      <c r="F73" s="968">
        <v>45</v>
      </c>
      <c r="G73" s="968">
        <v>17</v>
      </c>
      <c r="H73" s="969">
        <v>0</v>
      </c>
    </row>
    <row r="74" spans="1:8" ht="24">
      <c r="A74" s="318" t="s">
        <v>1101</v>
      </c>
      <c r="B74" s="968">
        <v>235</v>
      </c>
      <c r="C74" s="968">
        <v>233</v>
      </c>
      <c r="D74" s="968">
        <v>2</v>
      </c>
      <c r="E74" s="968">
        <v>80</v>
      </c>
      <c r="F74" s="968">
        <v>69</v>
      </c>
      <c r="G74" s="968">
        <v>42</v>
      </c>
      <c r="H74" s="969">
        <v>44</v>
      </c>
    </row>
    <row r="75" spans="1:8" ht="36">
      <c r="A75" s="78" t="s">
        <v>566</v>
      </c>
      <c r="B75" s="968">
        <v>6</v>
      </c>
      <c r="C75" s="968">
        <v>0</v>
      </c>
      <c r="D75" s="968">
        <v>6</v>
      </c>
      <c r="E75" s="968">
        <v>2</v>
      </c>
      <c r="F75" s="968">
        <v>4</v>
      </c>
      <c r="G75" s="968">
        <v>0</v>
      </c>
      <c r="H75" s="969">
        <v>0</v>
      </c>
    </row>
    <row r="76" spans="1:8" ht="24">
      <c r="A76" s="252" t="s">
        <v>304</v>
      </c>
      <c r="B76" s="968">
        <v>18</v>
      </c>
      <c r="C76" s="968">
        <v>12</v>
      </c>
      <c r="D76" s="968">
        <v>6</v>
      </c>
      <c r="E76" s="968">
        <v>10</v>
      </c>
      <c r="F76" s="968">
        <v>8</v>
      </c>
      <c r="G76" s="968">
        <v>0</v>
      </c>
      <c r="H76" s="969">
        <v>0</v>
      </c>
    </row>
    <row r="77" spans="1:8" ht="36">
      <c r="A77" s="252" t="s">
        <v>567</v>
      </c>
      <c r="B77" s="968">
        <v>204</v>
      </c>
      <c r="C77" s="968">
        <v>184</v>
      </c>
      <c r="D77" s="968">
        <v>20</v>
      </c>
      <c r="E77" s="968">
        <v>112</v>
      </c>
      <c r="F77" s="968">
        <v>92</v>
      </c>
      <c r="G77" s="968">
        <v>0</v>
      </c>
      <c r="H77" s="969">
        <v>0</v>
      </c>
    </row>
    <row r="78" spans="1:8" ht="24">
      <c r="A78" s="252" t="s">
        <v>568</v>
      </c>
      <c r="B78" s="970">
        <v>119</v>
      </c>
      <c r="C78" s="970">
        <v>80</v>
      </c>
      <c r="D78" s="970">
        <v>39</v>
      </c>
      <c r="E78" s="970">
        <v>67</v>
      </c>
      <c r="F78" s="970">
        <v>52</v>
      </c>
      <c r="G78" s="970">
        <v>0</v>
      </c>
      <c r="H78" s="971">
        <v>0</v>
      </c>
    </row>
    <row r="79" spans="1:8" ht="24">
      <c r="A79" s="252" t="s">
        <v>569</v>
      </c>
      <c r="B79" s="970">
        <v>28</v>
      </c>
      <c r="C79" s="970">
        <v>25</v>
      </c>
      <c r="D79" s="970">
        <v>3</v>
      </c>
      <c r="E79" s="970">
        <v>18</v>
      </c>
      <c r="F79" s="970">
        <v>10</v>
      </c>
      <c r="G79" s="970">
        <v>0</v>
      </c>
      <c r="H79" s="971">
        <v>0</v>
      </c>
    </row>
    <row r="80" spans="1:8" ht="36">
      <c r="A80" s="252" t="s">
        <v>1735</v>
      </c>
      <c r="B80" s="970">
        <v>6</v>
      </c>
      <c r="C80" s="970">
        <v>6</v>
      </c>
      <c r="D80" s="970">
        <v>0</v>
      </c>
      <c r="E80" s="970">
        <v>0</v>
      </c>
      <c r="F80" s="970">
        <v>0</v>
      </c>
      <c r="G80" s="970">
        <v>0</v>
      </c>
      <c r="H80" s="971">
        <v>6</v>
      </c>
    </row>
    <row r="81" spans="1:8" ht="36">
      <c r="A81" s="252" t="s">
        <v>1102</v>
      </c>
      <c r="B81" s="970">
        <v>47</v>
      </c>
      <c r="C81" s="970">
        <v>47</v>
      </c>
      <c r="D81" s="970">
        <v>0</v>
      </c>
      <c r="E81" s="970">
        <v>0</v>
      </c>
      <c r="F81" s="970">
        <v>0</v>
      </c>
      <c r="G81" s="970">
        <v>28</v>
      </c>
      <c r="H81" s="971">
        <v>19</v>
      </c>
    </row>
    <row r="82" spans="1:8" ht="24">
      <c r="A82" s="252" t="s">
        <v>667</v>
      </c>
      <c r="B82" s="970">
        <v>32</v>
      </c>
      <c r="C82" s="970">
        <v>32</v>
      </c>
      <c r="D82" s="970">
        <v>0</v>
      </c>
      <c r="E82" s="970">
        <v>10</v>
      </c>
      <c r="F82" s="970">
        <v>3</v>
      </c>
      <c r="G82" s="970">
        <v>9</v>
      </c>
      <c r="H82" s="971">
        <v>10</v>
      </c>
    </row>
    <row r="83" spans="1:8" ht="36">
      <c r="A83" s="252" t="s">
        <v>1103</v>
      </c>
      <c r="B83" s="970">
        <v>28</v>
      </c>
      <c r="C83" s="970">
        <v>24</v>
      </c>
      <c r="D83" s="970">
        <v>4</v>
      </c>
      <c r="E83" s="970">
        <v>0</v>
      </c>
      <c r="F83" s="970">
        <v>0</v>
      </c>
      <c r="G83" s="970">
        <v>15</v>
      </c>
      <c r="H83" s="971">
        <v>13</v>
      </c>
    </row>
    <row r="84" spans="1:8" ht="36">
      <c r="A84" s="252" t="s">
        <v>1104</v>
      </c>
      <c r="B84" s="970">
        <v>19</v>
      </c>
      <c r="C84" s="970">
        <v>18</v>
      </c>
      <c r="D84" s="970">
        <v>1</v>
      </c>
      <c r="E84" s="970">
        <v>0</v>
      </c>
      <c r="F84" s="970">
        <v>0</v>
      </c>
      <c r="G84" s="970">
        <v>12</v>
      </c>
      <c r="H84" s="971">
        <v>7</v>
      </c>
    </row>
    <row r="85" spans="1:8" ht="24">
      <c r="A85" s="318" t="s">
        <v>1105</v>
      </c>
      <c r="B85" s="970">
        <v>40</v>
      </c>
      <c r="C85" s="970">
        <v>38</v>
      </c>
      <c r="D85" s="970">
        <v>2</v>
      </c>
      <c r="E85" s="970">
        <v>22</v>
      </c>
      <c r="F85" s="970">
        <v>18</v>
      </c>
      <c r="G85" s="970">
        <v>0</v>
      </c>
      <c r="H85" s="971">
        <v>0</v>
      </c>
    </row>
    <row r="86" spans="1:8" ht="24">
      <c r="A86" s="318" t="s">
        <v>1106</v>
      </c>
      <c r="B86" s="970">
        <v>12</v>
      </c>
      <c r="C86" s="970">
        <v>9</v>
      </c>
      <c r="D86" s="970">
        <v>3</v>
      </c>
      <c r="E86" s="970">
        <v>7</v>
      </c>
      <c r="F86" s="970">
        <v>5</v>
      </c>
      <c r="G86" s="970">
        <v>0</v>
      </c>
      <c r="H86" s="971">
        <v>0</v>
      </c>
    </row>
    <row r="87" spans="1:8" ht="24" customHeight="1">
      <c r="A87" s="252" t="s">
        <v>871</v>
      </c>
      <c r="B87" s="972">
        <v>4542</v>
      </c>
      <c r="C87" s="972">
        <v>4340</v>
      </c>
      <c r="D87" s="972">
        <v>202</v>
      </c>
      <c r="E87" s="972">
        <v>1376</v>
      </c>
      <c r="F87" s="972">
        <v>1266</v>
      </c>
      <c r="G87" s="972">
        <v>1100</v>
      </c>
      <c r="H87" s="973">
        <v>800</v>
      </c>
    </row>
    <row r="88" spans="1:8">
      <c r="A88" s="252" t="s">
        <v>658</v>
      </c>
      <c r="B88" s="972">
        <v>70</v>
      </c>
      <c r="C88" s="972">
        <v>70</v>
      </c>
      <c r="D88" s="972">
        <v>0</v>
      </c>
      <c r="E88" s="972">
        <v>29</v>
      </c>
      <c r="F88" s="972">
        <v>23</v>
      </c>
      <c r="G88" s="972">
        <v>18</v>
      </c>
      <c r="H88" s="973">
        <v>0</v>
      </c>
    </row>
    <row r="89" spans="1:8">
      <c r="A89" s="252" t="s">
        <v>872</v>
      </c>
      <c r="B89" s="972">
        <v>28</v>
      </c>
      <c r="C89" s="972">
        <v>23</v>
      </c>
      <c r="D89" s="972">
        <v>5</v>
      </c>
      <c r="E89" s="972">
        <v>7</v>
      </c>
      <c r="F89" s="972">
        <v>9</v>
      </c>
      <c r="G89" s="972">
        <v>12</v>
      </c>
      <c r="H89" s="973">
        <v>0</v>
      </c>
    </row>
    <row r="90" spans="1:8" ht="24">
      <c r="A90" s="252" t="s">
        <v>1083</v>
      </c>
      <c r="B90" s="972">
        <v>1</v>
      </c>
      <c r="C90" s="972">
        <v>0</v>
      </c>
      <c r="D90" s="972">
        <v>1</v>
      </c>
      <c r="E90" s="972">
        <v>0</v>
      </c>
      <c r="F90" s="972">
        <v>1</v>
      </c>
      <c r="G90" s="972">
        <v>0</v>
      </c>
      <c r="H90" s="973">
        <v>0</v>
      </c>
    </row>
    <row r="91" spans="1:8" ht="24">
      <c r="A91" s="252" t="s">
        <v>523</v>
      </c>
      <c r="B91" s="972">
        <v>47</v>
      </c>
      <c r="C91" s="972">
        <v>47</v>
      </c>
      <c r="D91" s="972">
        <v>0</v>
      </c>
      <c r="E91" s="972">
        <v>12</v>
      </c>
      <c r="F91" s="972">
        <v>11</v>
      </c>
      <c r="G91" s="972">
        <v>16</v>
      </c>
      <c r="H91" s="973">
        <v>8</v>
      </c>
    </row>
    <row r="92" spans="1:8" ht="24">
      <c r="A92" s="252" t="s">
        <v>1535</v>
      </c>
      <c r="B92" s="972">
        <v>965</v>
      </c>
      <c r="C92" s="972">
        <v>951</v>
      </c>
      <c r="D92" s="972">
        <v>14</v>
      </c>
      <c r="E92" s="972">
        <v>299</v>
      </c>
      <c r="F92" s="972">
        <v>276</v>
      </c>
      <c r="G92" s="972">
        <v>218</v>
      </c>
      <c r="H92" s="973">
        <v>172</v>
      </c>
    </row>
    <row r="93" spans="1:8" ht="36">
      <c r="A93" s="252" t="s">
        <v>524</v>
      </c>
      <c r="B93" s="972">
        <v>93</v>
      </c>
      <c r="C93" s="972">
        <v>90</v>
      </c>
      <c r="D93" s="972">
        <v>3</v>
      </c>
      <c r="E93" s="972">
        <v>32</v>
      </c>
      <c r="F93" s="972">
        <v>24</v>
      </c>
      <c r="G93" s="972">
        <v>18</v>
      </c>
      <c r="H93" s="973">
        <v>19</v>
      </c>
    </row>
    <row r="94" spans="1:8" ht="24">
      <c r="A94" s="252" t="s">
        <v>447</v>
      </c>
      <c r="B94" s="972">
        <v>209</v>
      </c>
      <c r="C94" s="972">
        <v>196</v>
      </c>
      <c r="D94" s="972">
        <v>13</v>
      </c>
      <c r="E94" s="972">
        <v>52</v>
      </c>
      <c r="F94" s="972">
        <v>65</v>
      </c>
      <c r="G94" s="972">
        <v>50</v>
      </c>
      <c r="H94" s="973">
        <v>42</v>
      </c>
    </row>
    <row r="95" spans="1:8">
      <c r="A95" s="252" t="s">
        <v>192</v>
      </c>
      <c r="B95" s="972">
        <v>628</v>
      </c>
      <c r="C95" s="972">
        <v>606</v>
      </c>
      <c r="D95" s="972">
        <v>22</v>
      </c>
      <c r="E95" s="972">
        <v>187</v>
      </c>
      <c r="F95" s="972">
        <v>151</v>
      </c>
      <c r="G95" s="972">
        <v>159</v>
      </c>
      <c r="H95" s="973">
        <v>131</v>
      </c>
    </row>
    <row r="96" spans="1:8">
      <c r="A96" s="252" t="s">
        <v>193</v>
      </c>
      <c r="B96" s="972">
        <v>246</v>
      </c>
      <c r="C96" s="972">
        <v>221</v>
      </c>
      <c r="D96" s="972">
        <v>25</v>
      </c>
      <c r="E96" s="972">
        <v>69</v>
      </c>
      <c r="F96" s="972">
        <v>74</v>
      </c>
      <c r="G96" s="972">
        <v>52</v>
      </c>
      <c r="H96" s="973">
        <v>51</v>
      </c>
    </row>
    <row r="97" spans="1:8" ht="24">
      <c r="A97" s="252" t="s">
        <v>194</v>
      </c>
      <c r="B97" s="972">
        <v>65</v>
      </c>
      <c r="C97" s="972">
        <v>64</v>
      </c>
      <c r="D97" s="972">
        <v>1</v>
      </c>
      <c r="E97" s="972">
        <v>26</v>
      </c>
      <c r="F97" s="972">
        <v>12</v>
      </c>
      <c r="G97" s="972">
        <v>15</v>
      </c>
      <c r="H97" s="973">
        <v>12</v>
      </c>
    </row>
    <row r="98" spans="1:8" ht="36" customHeight="1">
      <c r="A98" s="252" t="s">
        <v>873</v>
      </c>
      <c r="B98" s="972">
        <v>3</v>
      </c>
      <c r="C98" s="972">
        <v>3</v>
      </c>
      <c r="D98" s="972">
        <v>0</v>
      </c>
      <c r="E98" s="972">
        <v>3</v>
      </c>
      <c r="F98" s="972">
        <v>0</v>
      </c>
      <c r="G98" s="972">
        <v>0</v>
      </c>
      <c r="H98" s="973">
        <v>0</v>
      </c>
    </row>
    <row r="99" spans="1:8" ht="24">
      <c r="A99" s="318" t="s">
        <v>1107</v>
      </c>
      <c r="B99" s="972">
        <v>16</v>
      </c>
      <c r="C99" s="972">
        <v>15</v>
      </c>
      <c r="D99" s="972">
        <v>1</v>
      </c>
      <c r="E99" s="972">
        <v>9</v>
      </c>
      <c r="F99" s="972">
        <v>7</v>
      </c>
      <c r="G99" s="972">
        <v>0</v>
      </c>
      <c r="H99" s="973">
        <v>0</v>
      </c>
    </row>
    <row r="100" spans="1:8" ht="36" customHeight="1">
      <c r="A100" s="943" t="s">
        <v>1536</v>
      </c>
      <c r="B100" s="974">
        <v>1</v>
      </c>
      <c r="C100" s="974">
        <v>1</v>
      </c>
      <c r="D100" s="974">
        <v>0</v>
      </c>
      <c r="E100" s="974">
        <v>0</v>
      </c>
      <c r="F100" s="974">
        <v>0</v>
      </c>
      <c r="G100" s="974">
        <v>1</v>
      </c>
      <c r="H100" s="975">
        <v>0</v>
      </c>
    </row>
    <row r="101" spans="1:8" ht="24">
      <c r="A101" s="252" t="s">
        <v>288</v>
      </c>
      <c r="B101" s="974">
        <v>38</v>
      </c>
      <c r="C101" s="974">
        <v>35</v>
      </c>
      <c r="D101" s="974">
        <v>3</v>
      </c>
      <c r="E101" s="974">
        <v>18</v>
      </c>
      <c r="F101" s="974">
        <v>20</v>
      </c>
      <c r="G101" s="974">
        <v>0</v>
      </c>
      <c r="H101" s="975">
        <v>0</v>
      </c>
    </row>
    <row r="102" spans="1:8" ht="24">
      <c r="A102" s="252" t="s">
        <v>82</v>
      </c>
      <c r="B102" s="974">
        <v>17</v>
      </c>
      <c r="C102" s="974">
        <v>15</v>
      </c>
      <c r="D102" s="974">
        <v>2</v>
      </c>
      <c r="E102" s="974">
        <v>10</v>
      </c>
      <c r="F102" s="974">
        <v>7</v>
      </c>
      <c r="G102" s="974">
        <v>0</v>
      </c>
      <c r="H102" s="975">
        <v>0</v>
      </c>
    </row>
    <row r="103" spans="1:8" ht="24">
      <c r="A103" s="252" t="s">
        <v>83</v>
      </c>
      <c r="B103" s="974">
        <v>37</v>
      </c>
      <c r="C103" s="974">
        <v>36</v>
      </c>
      <c r="D103" s="974">
        <v>1</v>
      </c>
      <c r="E103" s="974">
        <v>13</v>
      </c>
      <c r="F103" s="974">
        <v>12</v>
      </c>
      <c r="G103" s="974">
        <v>7</v>
      </c>
      <c r="H103" s="975">
        <v>5</v>
      </c>
    </row>
    <row r="104" spans="1:8" ht="24">
      <c r="A104" s="252" t="s">
        <v>115</v>
      </c>
      <c r="B104" s="974">
        <v>47</v>
      </c>
      <c r="C104" s="974">
        <v>47</v>
      </c>
      <c r="D104" s="974">
        <v>0</v>
      </c>
      <c r="E104" s="974">
        <v>9</v>
      </c>
      <c r="F104" s="974">
        <v>21</v>
      </c>
      <c r="G104" s="974">
        <v>10</v>
      </c>
      <c r="H104" s="975">
        <v>7</v>
      </c>
    </row>
    <row r="105" spans="1:8">
      <c r="A105" s="252" t="s">
        <v>289</v>
      </c>
      <c r="B105" s="974">
        <v>225</v>
      </c>
      <c r="C105" s="974">
        <v>216</v>
      </c>
      <c r="D105" s="974">
        <v>9</v>
      </c>
      <c r="E105" s="974">
        <v>75</v>
      </c>
      <c r="F105" s="974">
        <v>64</v>
      </c>
      <c r="G105" s="974">
        <v>86</v>
      </c>
      <c r="H105" s="975">
        <v>0</v>
      </c>
    </row>
    <row r="106" spans="1:8" ht="24">
      <c r="A106" s="252" t="s">
        <v>874</v>
      </c>
      <c r="B106" s="974">
        <v>5</v>
      </c>
      <c r="C106" s="974">
        <v>5</v>
      </c>
      <c r="D106" s="974">
        <v>0</v>
      </c>
      <c r="E106" s="974">
        <v>0</v>
      </c>
      <c r="F106" s="974">
        <v>0</v>
      </c>
      <c r="G106" s="974">
        <v>4</v>
      </c>
      <c r="H106" s="975">
        <v>1</v>
      </c>
    </row>
    <row r="107" spans="1:8">
      <c r="A107" s="252" t="s">
        <v>290</v>
      </c>
      <c r="B107" s="974">
        <v>1736</v>
      </c>
      <c r="C107" s="974">
        <v>1648</v>
      </c>
      <c r="D107" s="974">
        <v>88</v>
      </c>
      <c r="E107" s="974">
        <v>501</v>
      </c>
      <c r="F107" s="974">
        <v>470</v>
      </c>
      <c r="G107" s="974">
        <v>414</v>
      </c>
      <c r="H107" s="975">
        <v>351</v>
      </c>
    </row>
    <row r="108" spans="1:8" ht="24">
      <c r="A108" s="252" t="s">
        <v>291</v>
      </c>
      <c r="B108" s="974">
        <v>29</v>
      </c>
      <c r="C108" s="974">
        <v>22</v>
      </c>
      <c r="D108" s="974">
        <v>7</v>
      </c>
      <c r="E108" s="974">
        <v>8</v>
      </c>
      <c r="F108" s="974">
        <v>13</v>
      </c>
      <c r="G108" s="974">
        <v>8</v>
      </c>
      <c r="H108" s="975">
        <v>0</v>
      </c>
    </row>
    <row r="109" spans="1:8" ht="24">
      <c r="A109" s="252" t="s">
        <v>55</v>
      </c>
      <c r="B109" s="974">
        <v>26</v>
      </c>
      <c r="C109" s="974">
        <v>19</v>
      </c>
      <c r="D109" s="974">
        <v>7</v>
      </c>
      <c r="E109" s="974">
        <v>11</v>
      </c>
      <c r="F109" s="974">
        <v>6</v>
      </c>
      <c r="G109" s="974">
        <v>9</v>
      </c>
      <c r="H109" s="975">
        <v>0</v>
      </c>
    </row>
    <row r="110" spans="1:8">
      <c r="A110" s="252" t="s">
        <v>56</v>
      </c>
      <c r="B110" s="974">
        <v>10</v>
      </c>
      <c r="C110" s="974">
        <v>10</v>
      </c>
      <c r="D110" s="974">
        <v>0</v>
      </c>
      <c r="E110" s="974">
        <v>6</v>
      </c>
      <c r="F110" s="974">
        <v>0</v>
      </c>
      <c r="G110" s="974">
        <v>3</v>
      </c>
      <c r="H110" s="975">
        <v>1</v>
      </c>
    </row>
    <row r="111" spans="1:8" ht="36" customHeight="1">
      <c r="A111" s="253" t="s">
        <v>884</v>
      </c>
      <c r="B111" s="977">
        <v>4474</v>
      </c>
      <c r="C111" s="977">
        <v>4200</v>
      </c>
      <c r="D111" s="977">
        <v>274</v>
      </c>
      <c r="E111" s="977">
        <v>1255</v>
      </c>
      <c r="F111" s="977">
        <v>1252</v>
      </c>
      <c r="G111" s="977">
        <v>1118</v>
      </c>
      <c r="H111" s="978">
        <v>849</v>
      </c>
    </row>
    <row r="112" spans="1:8" ht="24">
      <c r="A112" s="253" t="s">
        <v>878</v>
      </c>
      <c r="B112" s="977">
        <v>108</v>
      </c>
      <c r="C112" s="977">
        <v>104</v>
      </c>
      <c r="D112" s="977">
        <v>4</v>
      </c>
      <c r="E112" s="977">
        <v>68</v>
      </c>
      <c r="F112" s="977">
        <v>40</v>
      </c>
      <c r="G112" s="977">
        <v>0</v>
      </c>
      <c r="H112" s="978">
        <v>0</v>
      </c>
    </row>
    <row r="113" spans="1:8" ht="24">
      <c r="A113" s="253" t="s">
        <v>879</v>
      </c>
      <c r="B113" s="977">
        <v>57</v>
      </c>
      <c r="C113" s="977">
        <v>51</v>
      </c>
      <c r="D113" s="977">
        <v>6</v>
      </c>
      <c r="E113" s="977">
        <v>33</v>
      </c>
      <c r="F113" s="977">
        <v>24</v>
      </c>
      <c r="G113" s="977">
        <v>0</v>
      </c>
      <c r="H113" s="978">
        <v>0</v>
      </c>
    </row>
    <row r="114" spans="1:8" ht="24">
      <c r="A114" s="318" t="s">
        <v>1108</v>
      </c>
      <c r="B114" s="977">
        <v>6</v>
      </c>
      <c r="C114" s="977">
        <v>6</v>
      </c>
      <c r="D114" s="977">
        <v>0</v>
      </c>
      <c r="E114" s="977">
        <v>4</v>
      </c>
      <c r="F114" s="977">
        <v>2</v>
      </c>
      <c r="G114" s="977">
        <v>0</v>
      </c>
      <c r="H114" s="978">
        <v>0</v>
      </c>
    </row>
    <row r="115" spans="1:8" ht="24">
      <c r="A115" s="318" t="s">
        <v>1109</v>
      </c>
      <c r="B115" s="977">
        <v>60</v>
      </c>
      <c r="C115" s="977">
        <v>57</v>
      </c>
      <c r="D115" s="977">
        <v>3</v>
      </c>
      <c r="E115" s="977">
        <v>16</v>
      </c>
      <c r="F115" s="977">
        <v>23</v>
      </c>
      <c r="G115" s="977">
        <v>11</v>
      </c>
      <c r="H115" s="978">
        <v>10</v>
      </c>
    </row>
    <row r="116" spans="1:8" ht="36">
      <c r="A116" s="253" t="s">
        <v>1110</v>
      </c>
      <c r="B116" s="977">
        <v>39</v>
      </c>
      <c r="C116" s="977">
        <v>39</v>
      </c>
      <c r="D116" s="977">
        <v>0</v>
      </c>
      <c r="E116" s="977">
        <v>16</v>
      </c>
      <c r="F116" s="977">
        <v>8</v>
      </c>
      <c r="G116" s="977">
        <v>15</v>
      </c>
      <c r="H116" s="978">
        <v>0</v>
      </c>
    </row>
    <row r="117" spans="1:8" ht="24">
      <c r="A117" s="253" t="s">
        <v>885</v>
      </c>
      <c r="B117" s="977">
        <v>48</v>
      </c>
      <c r="C117" s="977">
        <v>46</v>
      </c>
      <c r="D117" s="977">
        <v>2</v>
      </c>
      <c r="E117" s="977">
        <v>17</v>
      </c>
      <c r="F117" s="977">
        <v>23</v>
      </c>
      <c r="G117" s="977">
        <v>3</v>
      </c>
      <c r="H117" s="978">
        <v>5</v>
      </c>
    </row>
    <row r="118" spans="1:8" ht="36">
      <c r="A118" s="318" t="s">
        <v>1111</v>
      </c>
      <c r="B118" s="977">
        <v>15</v>
      </c>
      <c r="C118" s="977">
        <v>13</v>
      </c>
      <c r="D118" s="977">
        <v>2</v>
      </c>
      <c r="E118" s="977">
        <v>10</v>
      </c>
      <c r="F118" s="977">
        <v>2</v>
      </c>
      <c r="G118" s="977">
        <v>3</v>
      </c>
      <c r="H118" s="978">
        <v>0</v>
      </c>
    </row>
    <row r="119" spans="1:8" ht="24">
      <c r="A119" s="253" t="s">
        <v>827</v>
      </c>
      <c r="B119" s="977">
        <v>36</v>
      </c>
      <c r="C119" s="977">
        <v>33</v>
      </c>
      <c r="D119" s="977">
        <v>3</v>
      </c>
      <c r="E119" s="977">
        <v>7</v>
      </c>
      <c r="F119" s="977">
        <v>12</v>
      </c>
      <c r="G119" s="977">
        <v>10</v>
      </c>
      <c r="H119" s="978">
        <v>7</v>
      </c>
    </row>
    <row r="120" spans="1:8" ht="24">
      <c r="A120" s="253" t="s">
        <v>828</v>
      </c>
      <c r="B120" s="977">
        <v>13</v>
      </c>
      <c r="C120" s="977">
        <v>11</v>
      </c>
      <c r="D120" s="977">
        <v>2</v>
      </c>
      <c r="E120" s="977">
        <v>6</v>
      </c>
      <c r="F120" s="977">
        <v>4</v>
      </c>
      <c r="G120" s="977">
        <v>3</v>
      </c>
      <c r="H120" s="978">
        <v>0</v>
      </c>
    </row>
    <row r="121" spans="1:8" ht="24">
      <c r="A121" s="253" t="s">
        <v>84</v>
      </c>
      <c r="B121" s="977">
        <v>7</v>
      </c>
      <c r="C121" s="977">
        <v>7</v>
      </c>
      <c r="D121" s="977">
        <v>0</v>
      </c>
      <c r="E121" s="977">
        <v>1</v>
      </c>
      <c r="F121" s="977">
        <v>1</v>
      </c>
      <c r="G121" s="977">
        <v>3</v>
      </c>
      <c r="H121" s="978">
        <v>2</v>
      </c>
    </row>
    <row r="122" spans="1:8">
      <c r="A122" s="976" t="s">
        <v>1537</v>
      </c>
      <c r="B122" s="977">
        <v>45</v>
      </c>
      <c r="C122" s="977">
        <v>44</v>
      </c>
      <c r="D122" s="977">
        <v>1</v>
      </c>
      <c r="E122" s="977">
        <v>45</v>
      </c>
      <c r="F122" s="977">
        <v>0</v>
      </c>
      <c r="G122" s="977">
        <v>0</v>
      </c>
      <c r="H122" s="978">
        <v>0</v>
      </c>
    </row>
    <row r="123" spans="1:8" ht="36">
      <c r="A123" s="253" t="s">
        <v>1538</v>
      </c>
      <c r="B123" s="977">
        <v>10</v>
      </c>
      <c r="C123" s="977">
        <v>10</v>
      </c>
      <c r="D123" s="977">
        <v>0</v>
      </c>
      <c r="E123" s="977">
        <v>0</v>
      </c>
      <c r="F123" s="977">
        <v>4</v>
      </c>
      <c r="G123" s="977">
        <v>3</v>
      </c>
      <c r="H123" s="978">
        <v>3</v>
      </c>
    </row>
    <row r="124" spans="1:8" ht="36">
      <c r="A124" s="253" t="s">
        <v>1540</v>
      </c>
      <c r="B124" s="980">
        <v>63</v>
      </c>
      <c r="C124" s="980">
        <v>62</v>
      </c>
      <c r="D124" s="980">
        <v>1</v>
      </c>
      <c r="E124" s="980">
        <v>0</v>
      </c>
      <c r="F124" s="980">
        <v>21</v>
      </c>
      <c r="G124" s="980">
        <v>22</v>
      </c>
      <c r="H124" s="981">
        <v>20</v>
      </c>
    </row>
    <row r="125" spans="1:8" ht="36">
      <c r="A125" s="253" t="s">
        <v>1539</v>
      </c>
      <c r="B125" s="980">
        <v>54</v>
      </c>
      <c r="C125" s="980">
        <v>52</v>
      </c>
      <c r="D125" s="980">
        <v>2</v>
      </c>
      <c r="E125" s="980">
        <v>0</v>
      </c>
      <c r="F125" s="980">
        <v>20</v>
      </c>
      <c r="G125" s="980">
        <v>14</v>
      </c>
      <c r="H125" s="981">
        <v>20</v>
      </c>
    </row>
    <row r="126" spans="1:8">
      <c r="A126" s="253" t="s">
        <v>664</v>
      </c>
      <c r="B126" s="980">
        <v>750</v>
      </c>
      <c r="C126" s="980">
        <v>729</v>
      </c>
      <c r="D126" s="980">
        <v>21</v>
      </c>
      <c r="E126" s="980">
        <v>184</v>
      </c>
      <c r="F126" s="980">
        <v>195</v>
      </c>
      <c r="G126" s="980">
        <v>190</v>
      </c>
      <c r="H126" s="981">
        <v>181</v>
      </c>
    </row>
    <row r="127" spans="1:8" ht="24">
      <c r="A127" s="253" t="s">
        <v>665</v>
      </c>
      <c r="B127" s="980">
        <v>359</v>
      </c>
      <c r="C127" s="980">
        <v>351</v>
      </c>
      <c r="D127" s="980">
        <v>8</v>
      </c>
      <c r="E127" s="980">
        <v>98</v>
      </c>
      <c r="F127" s="980">
        <v>100</v>
      </c>
      <c r="G127" s="980">
        <v>87</v>
      </c>
      <c r="H127" s="981">
        <v>74</v>
      </c>
    </row>
    <row r="128" spans="1:8" ht="24">
      <c r="A128" s="253" t="s">
        <v>666</v>
      </c>
      <c r="B128" s="980">
        <v>37</v>
      </c>
      <c r="C128" s="980">
        <v>36</v>
      </c>
      <c r="D128" s="980">
        <v>1</v>
      </c>
      <c r="E128" s="980">
        <v>6</v>
      </c>
      <c r="F128" s="980">
        <v>10</v>
      </c>
      <c r="G128" s="980">
        <v>8</v>
      </c>
      <c r="H128" s="981">
        <v>13</v>
      </c>
    </row>
    <row r="129" spans="1:8">
      <c r="A129" s="253" t="s">
        <v>875</v>
      </c>
      <c r="B129" s="980">
        <v>62</v>
      </c>
      <c r="C129" s="980">
        <v>61</v>
      </c>
      <c r="D129" s="980">
        <v>1</v>
      </c>
      <c r="E129" s="980">
        <v>17</v>
      </c>
      <c r="F129" s="980">
        <v>17</v>
      </c>
      <c r="G129" s="980">
        <v>28</v>
      </c>
      <c r="H129" s="981">
        <v>0</v>
      </c>
    </row>
    <row r="130" spans="1:8">
      <c r="A130" s="253" t="s">
        <v>258</v>
      </c>
      <c r="B130" s="980">
        <v>78</v>
      </c>
      <c r="C130" s="980">
        <v>65</v>
      </c>
      <c r="D130" s="980">
        <v>13</v>
      </c>
      <c r="E130" s="980">
        <v>27</v>
      </c>
      <c r="F130" s="980">
        <v>19</v>
      </c>
      <c r="G130" s="980">
        <v>32</v>
      </c>
      <c r="H130" s="981">
        <v>0</v>
      </c>
    </row>
    <row r="131" spans="1:8" ht="36">
      <c r="A131" s="930" t="s">
        <v>1541</v>
      </c>
      <c r="B131" s="980">
        <v>1</v>
      </c>
      <c r="C131" s="980">
        <v>1</v>
      </c>
      <c r="D131" s="980">
        <v>0</v>
      </c>
      <c r="E131" s="980">
        <v>1</v>
      </c>
      <c r="F131" s="980">
        <v>0</v>
      </c>
      <c r="G131" s="980">
        <v>0</v>
      </c>
      <c r="H131" s="981">
        <v>0</v>
      </c>
    </row>
    <row r="132" spans="1:8" ht="36">
      <c r="A132" s="318" t="s">
        <v>1112</v>
      </c>
      <c r="B132" s="980">
        <v>1</v>
      </c>
      <c r="C132" s="980">
        <v>1</v>
      </c>
      <c r="D132" s="980">
        <v>0</v>
      </c>
      <c r="E132" s="980">
        <v>1</v>
      </c>
      <c r="F132" s="980">
        <v>0</v>
      </c>
      <c r="G132" s="980">
        <v>0</v>
      </c>
      <c r="H132" s="981">
        <v>0</v>
      </c>
    </row>
    <row r="133" spans="1:8">
      <c r="A133" s="979" t="s">
        <v>1542</v>
      </c>
      <c r="B133" s="980">
        <v>1</v>
      </c>
      <c r="C133" s="980">
        <v>1</v>
      </c>
      <c r="D133" s="980">
        <v>0</v>
      </c>
      <c r="E133" s="980">
        <v>1</v>
      </c>
      <c r="F133" s="980">
        <v>0</v>
      </c>
      <c r="G133" s="980">
        <v>0</v>
      </c>
      <c r="H133" s="981">
        <v>0</v>
      </c>
    </row>
    <row r="134" spans="1:8">
      <c r="A134" s="253" t="s">
        <v>877</v>
      </c>
      <c r="B134" s="980">
        <v>1</v>
      </c>
      <c r="C134" s="980">
        <v>1</v>
      </c>
      <c r="D134" s="980">
        <v>0</v>
      </c>
      <c r="E134" s="980">
        <v>1</v>
      </c>
      <c r="F134" s="980">
        <v>0</v>
      </c>
      <c r="G134" s="980">
        <v>0</v>
      </c>
      <c r="H134" s="981">
        <v>0</v>
      </c>
    </row>
    <row r="135" spans="1:8">
      <c r="A135" s="253" t="s">
        <v>832</v>
      </c>
      <c r="B135" s="980">
        <v>160</v>
      </c>
      <c r="C135" s="980">
        <v>73</v>
      </c>
      <c r="D135" s="980">
        <v>87</v>
      </c>
      <c r="E135" s="980">
        <v>52</v>
      </c>
      <c r="F135" s="980">
        <v>55</v>
      </c>
      <c r="G135" s="980">
        <v>53</v>
      </c>
      <c r="H135" s="981">
        <v>0</v>
      </c>
    </row>
    <row r="136" spans="1:8" ht="24">
      <c r="A136" s="253" t="s">
        <v>563</v>
      </c>
      <c r="B136" s="980">
        <v>57</v>
      </c>
      <c r="C136" s="980">
        <v>42</v>
      </c>
      <c r="D136" s="980">
        <v>15</v>
      </c>
      <c r="E136" s="980">
        <v>21</v>
      </c>
      <c r="F136" s="980">
        <v>20</v>
      </c>
      <c r="G136" s="980">
        <v>16</v>
      </c>
      <c r="H136" s="981">
        <v>0</v>
      </c>
    </row>
    <row r="137" spans="1:8" ht="36">
      <c r="A137" s="253" t="s">
        <v>806</v>
      </c>
      <c r="B137" s="982">
        <v>39</v>
      </c>
      <c r="C137" s="982">
        <v>39</v>
      </c>
      <c r="D137" s="982">
        <v>0</v>
      </c>
      <c r="E137" s="982">
        <v>9</v>
      </c>
      <c r="F137" s="982">
        <v>12</v>
      </c>
      <c r="G137" s="982">
        <v>13</v>
      </c>
      <c r="H137" s="983">
        <v>5</v>
      </c>
    </row>
    <row r="138" spans="1:8" ht="36">
      <c r="A138" s="253" t="s">
        <v>807</v>
      </c>
      <c r="B138" s="982">
        <v>8</v>
      </c>
      <c r="C138" s="982">
        <v>8</v>
      </c>
      <c r="D138" s="982">
        <v>0</v>
      </c>
      <c r="E138" s="982">
        <v>2</v>
      </c>
      <c r="F138" s="982">
        <v>1</v>
      </c>
      <c r="G138" s="982">
        <v>3</v>
      </c>
      <c r="H138" s="983">
        <v>2</v>
      </c>
    </row>
    <row r="139" spans="1:8" ht="36">
      <c r="A139" s="253" t="s">
        <v>808</v>
      </c>
      <c r="B139" s="982">
        <v>52</v>
      </c>
      <c r="C139" s="982">
        <v>49</v>
      </c>
      <c r="D139" s="982">
        <v>3</v>
      </c>
      <c r="E139" s="982">
        <v>18</v>
      </c>
      <c r="F139" s="982">
        <v>13</v>
      </c>
      <c r="G139" s="982">
        <v>8</v>
      </c>
      <c r="H139" s="983">
        <v>13</v>
      </c>
    </row>
    <row r="140" spans="1:8" ht="36">
      <c r="A140" s="253" t="s">
        <v>809</v>
      </c>
      <c r="B140" s="982">
        <v>84</v>
      </c>
      <c r="C140" s="982">
        <v>84</v>
      </c>
      <c r="D140" s="982">
        <v>0</v>
      </c>
      <c r="E140" s="982">
        <v>19</v>
      </c>
      <c r="F140" s="982">
        <v>18</v>
      </c>
      <c r="G140" s="982">
        <v>18</v>
      </c>
      <c r="H140" s="983">
        <v>29</v>
      </c>
    </row>
    <row r="141" spans="1:8" ht="24">
      <c r="A141" s="253" t="s">
        <v>880</v>
      </c>
      <c r="B141" s="982">
        <v>7</v>
      </c>
      <c r="C141" s="982">
        <v>7</v>
      </c>
      <c r="D141" s="982">
        <v>0</v>
      </c>
      <c r="E141" s="982">
        <v>0</v>
      </c>
      <c r="F141" s="982">
        <v>0</v>
      </c>
      <c r="G141" s="982">
        <v>7</v>
      </c>
      <c r="H141" s="983">
        <v>0</v>
      </c>
    </row>
    <row r="142" spans="1:8" ht="24">
      <c r="A142" s="253" t="s">
        <v>881</v>
      </c>
      <c r="B142" s="982">
        <v>1</v>
      </c>
      <c r="C142" s="982">
        <v>1</v>
      </c>
      <c r="D142" s="982">
        <v>0</v>
      </c>
      <c r="E142" s="982">
        <v>0</v>
      </c>
      <c r="F142" s="982">
        <v>0</v>
      </c>
      <c r="G142" s="982">
        <v>1</v>
      </c>
      <c r="H142" s="983">
        <v>0</v>
      </c>
    </row>
    <row r="143" spans="1:8">
      <c r="A143" s="253" t="s">
        <v>730</v>
      </c>
      <c r="B143" s="982">
        <v>589</v>
      </c>
      <c r="C143" s="982">
        <v>569</v>
      </c>
      <c r="D143" s="982">
        <v>20</v>
      </c>
      <c r="E143" s="982">
        <v>151</v>
      </c>
      <c r="F143" s="982">
        <v>177</v>
      </c>
      <c r="G143" s="982">
        <v>158</v>
      </c>
      <c r="H143" s="983">
        <v>103</v>
      </c>
    </row>
    <row r="144" spans="1:8" ht="24">
      <c r="A144" s="253" t="s">
        <v>882</v>
      </c>
      <c r="B144" s="982">
        <v>15</v>
      </c>
      <c r="C144" s="982">
        <v>13</v>
      </c>
      <c r="D144" s="982">
        <v>2</v>
      </c>
      <c r="E144" s="982">
        <v>0</v>
      </c>
      <c r="F144" s="982">
        <v>7</v>
      </c>
      <c r="G144" s="982">
        <v>6</v>
      </c>
      <c r="H144" s="983">
        <v>2</v>
      </c>
    </row>
    <row r="145" spans="1:8">
      <c r="A145" s="253" t="s">
        <v>259</v>
      </c>
      <c r="B145" s="982">
        <v>1597</v>
      </c>
      <c r="C145" s="982">
        <v>1520</v>
      </c>
      <c r="D145" s="982">
        <v>77</v>
      </c>
      <c r="E145" s="982">
        <v>424</v>
      </c>
      <c r="F145" s="982">
        <v>417</v>
      </c>
      <c r="G145" s="982">
        <v>398</v>
      </c>
      <c r="H145" s="983">
        <v>358</v>
      </c>
    </row>
    <row r="146" spans="1:8" ht="36">
      <c r="A146" s="253" t="s">
        <v>883</v>
      </c>
      <c r="B146" s="984">
        <v>14</v>
      </c>
      <c r="C146" s="984">
        <v>14</v>
      </c>
      <c r="D146" s="984">
        <v>0</v>
      </c>
      <c r="E146" s="984">
        <v>0</v>
      </c>
      <c r="F146" s="984">
        <v>7</v>
      </c>
      <c r="G146" s="984">
        <v>5</v>
      </c>
      <c r="H146" s="985">
        <v>2</v>
      </c>
    </row>
    <row r="147" spans="1:8" ht="36" customHeight="1">
      <c r="A147" s="252" t="s">
        <v>887</v>
      </c>
      <c r="B147" s="986">
        <v>622</v>
      </c>
      <c r="C147" s="986">
        <v>349</v>
      </c>
      <c r="D147" s="986">
        <v>273</v>
      </c>
      <c r="E147" s="986">
        <v>195</v>
      </c>
      <c r="F147" s="986">
        <v>223</v>
      </c>
      <c r="G147" s="986">
        <v>204</v>
      </c>
      <c r="H147" s="987">
        <v>0</v>
      </c>
    </row>
    <row r="148" spans="1:8">
      <c r="A148" s="252" t="s">
        <v>575</v>
      </c>
      <c r="B148" s="986">
        <v>15</v>
      </c>
      <c r="C148" s="986">
        <v>4</v>
      </c>
      <c r="D148" s="986">
        <v>11</v>
      </c>
      <c r="E148" s="986">
        <v>5</v>
      </c>
      <c r="F148" s="986">
        <v>6</v>
      </c>
      <c r="G148" s="986">
        <v>4</v>
      </c>
      <c r="H148" s="987">
        <v>0</v>
      </c>
    </row>
    <row r="149" spans="1:8">
      <c r="A149" s="319" t="s">
        <v>1113</v>
      </c>
      <c r="B149" s="986">
        <v>4</v>
      </c>
      <c r="C149" s="986">
        <v>1</v>
      </c>
      <c r="D149" s="986">
        <v>3</v>
      </c>
      <c r="E149" s="986">
        <v>0</v>
      </c>
      <c r="F149" s="986">
        <v>4</v>
      </c>
      <c r="G149" s="986">
        <v>0</v>
      </c>
      <c r="H149" s="987">
        <v>0</v>
      </c>
    </row>
    <row r="150" spans="1:8" ht="36">
      <c r="A150" s="252" t="s">
        <v>478</v>
      </c>
      <c r="B150" s="986">
        <v>294</v>
      </c>
      <c r="C150" s="986">
        <v>124</v>
      </c>
      <c r="D150" s="986">
        <v>170</v>
      </c>
      <c r="E150" s="986">
        <v>86</v>
      </c>
      <c r="F150" s="986">
        <v>102</v>
      </c>
      <c r="G150" s="986">
        <v>106</v>
      </c>
      <c r="H150" s="987">
        <v>0</v>
      </c>
    </row>
    <row r="151" spans="1:8" ht="36">
      <c r="A151" s="252" t="s">
        <v>479</v>
      </c>
      <c r="B151" s="986">
        <v>12</v>
      </c>
      <c r="C151" s="986">
        <v>6</v>
      </c>
      <c r="D151" s="986">
        <v>6</v>
      </c>
      <c r="E151" s="986">
        <v>4</v>
      </c>
      <c r="F151" s="986">
        <v>6</v>
      </c>
      <c r="G151" s="986">
        <v>2</v>
      </c>
      <c r="H151" s="987">
        <v>0</v>
      </c>
    </row>
    <row r="152" spans="1:8">
      <c r="A152" s="252" t="s">
        <v>80</v>
      </c>
      <c r="B152" s="986">
        <v>1</v>
      </c>
      <c r="C152" s="986">
        <v>0</v>
      </c>
      <c r="D152" s="986">
        <v>1</v>
      </c>
      <c r="E152" s="986">
        <v>0</v>
      </c>
      <c r="F152" s="986">
        <v>0</v>
      </c>
      <c r="G152" s="986">
        <v>1</v>
      </c>
      <c r="H152" s="987">
        <v>0</v>
      </c>
    </row>
    <row r="153" spans="1:8">
      <c r="A153" s="252" t="s">
        <v>297</v>
      </c>
      <c r="B153" s="986">
        <v>203</v>
      </c>
      <c r="C153" s="986">
        <v>163</v>
      </c>
      <c r="D153" s="986">
        <v>40</v>
      </c>
      <c r="E153" s="986">
        <v>67</v>
      </c>
      <c r="F153" s="986">
        <v>71</v>
      </c>
      <c r="G153" s="986">
        <v>65</v>
      </c>
      <c r="H153" s="987">
        <v>0</v>
      </c>
    </row>
    <row r="154" spans="1:8">
      <c r="A154" s="252" t="s">
        <v>113</v>
      </c>
      <c r="B154" s="986">
        <v>69</v>
      </c>
      <c r="C154" s="986">
        <v>34</v>
      </c>
      <c r="D154" s="986">
        <v>35</v>
      </c>
      <c r="E154" s="986">
        <v>28</v>
      </c>
      <c r="F154" s="986">
        <v>23</v>
      </c>
      <c r="G154" s="986">
        <v>18</v>
      </c>
      <c r="H154" s="987">
        <v>0</v>
      </c>
    </row>
    <row r="155" spans="1:8">
      <c r="A155" s="252" t="s">
        <v>114</v>
      </c>
      <c r="B155" s="986">
        <v>24</v>
      </c>
      <c r="C155" s="986">
        <v>17</v>
      </c>
      <c r="D155" s="986">
        <v>7</v>
      </c>
      <c r="E155" s="986">
        <v>5</v>
      </c>
      <c r="F155" s="986">
        <v>11</v>
      </c>
      <c r="G155" s="986">
        <v>8</v>
      </c>
      <c r="H155" s="987">
        <v>0</v>
      </c>
    </row>
    <row r="156" spans="1:8" ht="48" customHeight="1">
      <c r="A156" s="252" t="s">
        <v>888</v>
      </c>
      <c r="B156" s="988">
        <v>337</v>
      </c>
      <c r="C156" s="988">
        <v>307</v>
      </c>
      <c r="D156" s="988">
        <v>30</v>
      </c>
      <c r="E156" s="988">
        <v>116</v>
      </c>
      <c r="F156" s="988">
        <v>132</v>
      </c>
      <c r="G156" s="988">
        <v>89</v>
      </c>
      <c r="H156" s="989">
        <v>0</v>
      </c>
    </row>
    <row r="157" spans="1:8" ht="36">
      <c r="A157" s="252" t="s">
        <v>9</v>
      </c>
      <c r="B157" s="988">
        <v>25</v>
      </c>
      <c r="C157" s="988">
        <v>25</v>
      </c>
      <c r="D157" s="988">
        <v>0</v>
      </c>
      <c r="E157" s="988">
        <v>10</v>
      </c>
      <c r="F157" s="988">
        <v>15</v>
      </c>
      <c r="G157" s="988">
        <v>0</v>
      </c>
      <c r="H157" s="989">
        <v>0</v>
      </c>
    </row>
    <row r="158" spans="1:8" ht="24">
      <c r="A158" s="252" t="s">
        <v>17</v>
      </c>
      <c r="B158" s="988">
        <v>56</v>
      </c>
      <c r="C158" s="988">
        <v>56</v>
      </c>
      <c r="D158" s="988">
        <v>0</v>
      </c>
      <c r="E158" s="988">
        <v>15</v>
      </c>
      <c r="F158" s="988">
        <v>30</v>
      </c>
      <c r="G158" s="988">
        <v>11</v>
      </c>
      <c r="H158" s="989">
        <v>0</v>
      </c>
    </row>
    <row r="159" spans="1:8" ht="24">
      <c r="A159" s="252" t="s">
        <v>889</v>
      </c>
      <c r="B159" s="988">
        <v>1</v>
      </c>
      <c r="C159" s="988">
        <v>1</v>
      </c>
      <c r="D159" s="988">
        <v>0</v>
      </c>
      <c r="E159" s="988">
        <v>1</v>
      </c>
      <c r="F159" s="988">
        <v>0</v>
      </c>
      <c r="G159" s="988">
        <v>0</v>
      </c>
      <c r="H159" s="989">
        <v>0</v>
      </c>
    </row>
    <row r="160" spans="1:8" ht="36">
      <c r="A160" s="252" t="s">
        <v>1543</v>
      </c>
      <c r="B160" s="988">
        <v>4</v>
      </c>
      <c r="C160" s="988">
        <v>4</v>
      </c>
      <c r="D160" s="988">
        <v>0</v>
      </c>
      <c r="E160" s="988">
        <v>0</v>
      </c>
      <c r="F160" s="988">
        <v>3</v>
      </c>
      <c r="G160" s="988">
        <v>1</v>
      </c>
      <c r="H160" s="989">
        <v>0</v>
      </c>
    </row>
    <row r="161" spans="1:8">
      <c r="A161" s="252" t="s">
        <v>86</v>
      </c>
      <c r="B161" s="988">
        <v>2</v>
      </c>
      <c r="C161" s="988">
        <v>1</v>
      </c>
      <c r="D161" s="988">
        <v>1</v>
      </c>
      <c r="E161" s="988">
        <v>0</v>
      </c>
      <c r="F161" s="988">
        <v>1</v>
      </c>
      <c r="G161" s="988">
        <v>1</v>
      </c>
      <c r="H161" s="989">
        <v>0</v>
      </c>
    </row>
    <row r="162" spans="1:8">
      <c r="A162" s="252" t="s">
        <v>506</v>
      </c>
      <c r="B162" s="988">
        <v>69</v>
      </c>
      <c r="C162" s="988">
        <v>66</v>
      </c>
      <c r="D162" s="988">
        <v>3</v>
      </c>
      <c r="E162" s="988">
        <v>23</v>
      </c>
      <c r="F162" s="988">
        <v>20</v>
      </c>
      <c r="G162" s="988">
        <v>26</v>
      </c>
      <c r="H162" s="989">
        <v>0</v>
      </c>
    </row>
    <row r="163" spans="1:8">
      <c r="A163" s="252" t="s">
        <v>637</v>
      </c>
      <c r="B163" s="990">
        <v>8</v>
      </c>
      <c r="C163" s="990">
        <v>6</v>
      </c>
      <c r="D163" s="990">
        <v>2</v>
      </c>
      <c r="E163" s="990">
        <v>2</v>
      </c>
      <c r="F163" s="990">
        <v>3</v>
      </c>
      <c r="G163" s="990">
        <v>3</v>
      </c>
      <c r="H163" s="991">
        <v>0</v>
      </c>
    </row>
    <row r="164" spans="1:8">
      <c r="A164" s="252" t="s">
        <v>279</v>
      </c>
      <c r="B164" s="990">
        <v>3</v>
      </c>
      <c r="C164" s="990">
        <v>2</v>
      </c>
      <c r="D164" s="990">
        <v>1</v>
      </c>
      <c r="E164" s="990">
        <v>0</v>
      </c>
      <c r="F164" s="990">
        <v>3</v>
      </c>
      <c r="G164" s="990">
        <v>0</v>
      </c>
      <c r="H164" s="991">
        <v>0</v>
      </c>
    </row>
    <row r="165" spans="1:8">
      <c r="A165" s="252" t="s">
        <v>392</v>
      </c>
      <c r="B165" s="990">
        <v>31</v>
      </c>
      <c r="C165" s="990">
        <v>26</v>
      </c>
      <c r="D165" s="990">
        <v>5</v>
      </c>
      <c r="E165" s="990">
        <v>11</v>
      </c>
      <c r="F165" s="990">
        <v>12</v>
      </c>
      <c r="G165" s="990">
        <v>8</v>
      </c>
      <c r="H165" s="991">
        <v>0</v>
      </c>
    </row>
    <row r="166" spans="1:8" ht="24">
      <c r="A166" s="252" t="s">
        <v>90</v>
      </c>
      <c r="B166" s="990">
        <v>100</v>
      </c>
      <c r="C166" s="990">
        <v>83</v>
      </c>
      <c r="D166" s="990">
        <v>17</v>
      </c>
      <c r="E166" s="990">
        <v>41</v>
      </c>
      <c r="F166" s="990">
        <v>32</v>
      </c>
      <c r="G166" s="990">
        <v>27</v>
      </c>
      <c r="H166" s="991">
        <v>0</v>
      </c>
    </row>
    <row r="167" spans="1:8">
      <c r="A167" s="252" t="s">
        <v>762</v>
      </c>
      <c r="B167" s="990">
        <v>15</v>
      </c>
      <c r="C167" s="990">
        <v>14</v>
      </c>
      <c r="D167" s="990">
        <v>1</v>
      </c>
      <c r="E167" s="990">
        <v>8</v>
      </c>
      <c r="F167" s="990">
        <v>4</v>
      </c>
      <c r="G167" s="990">
        <v>3</v>
      </c>
      <c r="H167" s="991">
        <v>0</v>
      </c>
    </row>
    <row r="168" spans="1:8" ht="36">
      <c r="A168" s="252" t="s">
        <v>787</v>
      </c>
      <c r="B168" s="990">
        <v>2</v>
      </c>
      <c r="C168" s="990">
        <v>2</v>
      </c>
      <c r="D168" s="990">
        <v>0</v>
      </c>
      <c r="E168" s="990">
        <v>0</v>
      </c>
      <c r="F168" s="990">
        <v>1</v>
      </c>
      <c r="G168" s="990">
        <v>1</v>
      </c>
      <c r="H168" s="991">
        <v>0</v>
      </c>
    </row>
    <row r="169" spans="1:8" ht="36">
      <c r="A169" s="252" t="s">
        <v>890</v>
      </c>
      <c r="B169" s="990">
        <v>1</v>
      </c>
      <c r="C169" s="990">
        <v>1</v>
      </c>
      <c r="D169" s="990">
        <v>0</v>
      </c>
      <c r="E169" s="990">
        <v>0</v>
      </c>
      <c r="F169" s="990">
        <v>0</v>
      </c>
      <c r="G169" s="990">
        <v>1</v>
      </c>
      <c r="H169" s="991">
        <v>0</v>
      </c>
    </row>
    <row r="170" spans="1:8" ht="36">
      <c r="A170" s="252" t="s">
        <v>788</v>
      </c>
      <c r="B170" s="993">
        <v>7</v>
      </c>
      <c r="C170" s="993">
        <v>7</v>
      </c>
      <c r="D170" s="993">
        <v>0</v>
      </c>
      <c r="E170" s="993">
        <v>0</v>
      </c>
      <c r="F170" s="993">
        <v>2</v>
      </c>
      <c r="G170" s="993">
        <v>5</v>
      </c>
      <c r="H170" s="994">
        <v>0</v>
      </c>
    </row>
    <row r="171" spans="1:8" ht="36">
      <c r="A171" s="252" t="s">
        <v>789</v>
      </c>
      <c r="B171" s="993">
        <v>12</v>
      </c>
      <c r="C171" s="993">
        <v>12</v>
      </c>
      <c r="D171" s="993">
        <v>0</v>
      </c>
      <c r="E171" s="993">
        <v>4</v>
      </c>
      <c r="F171" s="993">
        <v>6</v>
      </c>
      <c r="G171" s="993">
        <v>2</v>
      </c>
      <c r="H171" s="994">
        <v>0</v>
      </c>
    </row>
    <row r="172" spans="1:8">
      <c r="A172" s="992" t="s">
        <v>1544</v>
      </c>
      <c r="B172" s="993">
        <v>1</v>
      </c>
      <c r="C172" s="993">
        <v>1</v>
      </c>
      <c r="D172" s="993">
        <v>0</v>
      </c>
      <c r="E172" s="993">
        <v>1</v>
      </c>
      <c r="F172" s="993">
        <v>0</v>
      </c>
      <c r="G172" s="993">
        <v>0</v>
      </c>
      <c r="H172" s="994">
        <v>0</v>
      </c>
    </row>
    <row r="173" spans="1:8" ht="48" customHeight="1">
      <c r="A173" s="252" t="s">
        <v>978</v>
      </c>
      <c r="B173" s="995">
        <v>353</v>
      </c>
      <c r="C173" s="995">
        <v>241</v>
      </c>
      <c r="D173" s="995">
        <v>112</v>
      </c>
      <c r="E173" s="995">
        <v>103</v>
      </c>
      <c r="F173" s="995">
        <v>87</v>
      </c>
      <c r="G173" s="995">
        <v>103</v>
      </c>
      <c r="H173" s="996">
        <v>60</v>
      </c>
    </row>
    <row r="174" spans="1:8" ht="24">
      <c r="A174" s="252" t="s">
        <v>140</v>
      </c>
      <c r="B174" s="995">
        <v>43</v>
      </c>
      <c r="C174" s="995">
        <v>27</v>
      </c>
      <c r="D174" s="995">
        <v>16</v>
      </c>
      <c r="E174" s="995">
        <v>15</v>
      </c>
      <c r="F174" s="995">
        <v>13</v>
      </c>
      <c r="G174" s="995">
        <v>15</v>
      </c>
      <c r="H174" s="996">
        <v>0</v>
      </c>
    </row>
    <row r="175" spans="1:8" ht="24">
      <c r="A175" s="252" t="s">
        <v>731</v>
      </c>
      <c r="B175" s="995">
        <v>26</v>
      </c>
      <c r="C175" s="995">
        <v>18</v>
      </c>
      <c r="D175" s="995">
        <v>8</v>
      </c>
      <c r="E175" s="995">
        <v>5</v>
      </c>
      <c r="F175" s="995">
        <v>12</v>
      </c>
      <c r="G175" s="995">
        <v>9</v>
      </c>
      <c r="H175" s="996">
        <v>0</v>
      </c>
    </row>
    <row r="176" spans="1:8" ht="24">
      <c r="A176" s="252" t="s">
        <v>732</v>
      </c>
      <c r="B176" s="995">
        <v>15</v>
      </c>
      <c r="C176" s="995">
        <v>9</v>
      </c>
      <c r="D176" s="995">
        <v>6</v>
      </c>
      <c r="E176" s="995">
        <v>5</v>
      </c>
      <c r="F176" s="995">
        <v>3</v>
      </c>
      <c r="G176" s="995">
        <v>7</v>
      </c>
      <c r="H176" s="996">
        <v>0</v>
      </c>
    </row>
    <row r="177" spans="1:8" ht="24">
      <c r="A177" s="252" t="s">
        <v>891</v>
      </c>
      <c r="B177" s="995">
        <v>64</v>
      </c>
      <c r="C177" s="995">
        <v>52</v>
      </c>
      <c r="D177" s="995">
        <v>12</v>
      </c>
      <c r="E177" s="995">
        <v>22</v>
      </c>
      <c r="F177" s="995">
        <v>11</v>
      </c>
      <c r="G177" s="995">
        <v>12</v>
      </c>
      <c r="H177" s="996">
        <v>19</v>
      </c>
    </row>
    <row r="178" spans="1:8" ht="36">
      <c r="A178" s="252" t="s">
        <v>892</v>
      </c>
      <c r="B178" s="995">
        <v>2</v>
      </c>
      <c r="C178" s="995">
        <v>2</v>
      </c>
      <c r="D178" s="995">
        <v>0</v>
      </c>
      <c r="E178" s="995">
        <v>1</v>
      </c>
      <c r="F178" s="995">
        <v>1</v>
      </c>
      <c r="G178" s="995">
        <v>0</v>
      </c>
      <c r="H178" s="996">
        <v>0</v>
      </c>
    </row>
    <row r="179" spans="1:8" ht="36">
      <c r="A179" s="252" t="s">
        <v>457</v>
      </c>
      <c r="B179" s="995">
        <v>108</v>
      </c>
      <c r="C179" s="995">
        <v>71</v>
      </c>
      <c r="D179" s="995">
        <v>37</v>
      </c>
      <c r="E179" s="995">
        <v>32</v>
      </c>
      <c r="F179" s="995">
        <v>22</v>
      </c>
      <c r="G179" s="995">
        <v>35</v>
      </c>
      <c r="H179" s="996">
        <v>19</v>
      </c>
    </row>
    <row r="180" spans="1:8" ht="36">
      <c r="A180" s="252" t="s">
        <v>745</v>
      </c>
      <c r="B180" s="995">
        <v>8</v>
      </c>
      <c r="C180" s="995">
        <v>8</v>
      </c>
      <c r="D180" s="995">
        <v>0</v>
      </c>
      <c r="E180" s="995">
        <v>0</v>
      </c>
      <c r="F180" s="995">
        <v>3</v>
      </c>
      <c r="G180" s="995">
        <v>3</v>
      </c>
      <c r="H180" s="996">
        <v>2</v>
      </c>
    </row>
    <row r="181" spans="1:8" ht="36">
      <c r="A181" s="252" t="s">
        <v>1545</v>
      </c>
      <c r="B181" s="995">
        <v>1</v>
      </c>
      <c r="C181" s="995">
        <v>0</v>
      </c>
      <c r="D181" s="995">
        <v>1</v>
      </c>
      <c r="E181" s="995">
        <v>1</v>
      </c>
      <c r="F181" s="995">
        <v>0</v>
      </c>
      <c r="G181" s="995">
        <v>0</v>
      </c>
      <c r="H181" s="996">
        <v>0</v>
      </c>
    </row>
    <row r="182" spans="1:8" ht="36">
      <c r="A182" s="252" t="s">
        <v>893</v>
      </c>
      <c r="B182" s="995">
        <v>35</v>
      </c>
      <c r="C182" s="995">
        <v>21</v>
      </c>
      <c r="D182" s="995">
        <v>14</v>
      </c>
      <c r="E182" s="995">
        <v>11</v>
      </c>
      <c r="F182" s="995">
        <v>7</v>
      </c>
      <c r="G182" s="995">
        <v>11</v>
      </c>
      <c r="H182" s="996">
        <v>6</v>
      </c>
    </row>
    <row r="183" spans="1:8" ht="36">
      <c r="A183" s="252" t="s">
        <v>894</v>
      </c>
      <c r="B183" s="995">
        <v>51</v>
      </c>
      <c r="C183" s="995">
        <v>33</v>
      </c>
      <c r="D183" s="995">
        <v>18</v>
      </c>
      <c r="E183" s="995">
        <v>11</v>
      </c>
      <c r="F183" s="995">
        <v>15</v>
      </c>
      <c r="G183" s="995">
        <v>11</v>
      </c>
      <c r="H183" s="996">
        <v>14</v>
      </c>
    </row>
    <row r="184" spans="1:8" ht="24" customHeight="1">
      <c r="A184" s="252" t="s">
        <v>886</v>
      </c>
      <c r="B184" s="997">
        <v>241</v>
      </c>
      <c r="C184" s="997">
        <v>69</v>
      </c>
      <c r="D184" s="997">
        <v>172</v>
      </c>
      <c r="E184" s="997">
        <v>84</v>
      </c>
      <c r="F184" s="997">
        <v>89</v>
      </c>
      <c r="G184" s="997">
        <v>68</v>
      </c>
      <c r="H184" s="998">
        <v>0</v>
      </c>
    </row>
    <row r="185" spans="1:8">
      <c r="A185" s="252" t="s">
        <v>261</v>
      </c>
      <c r="B185" s="997">
        <v>8</v>
      </c>
      <c r="C185" s="997">
        <v>0</v>
      </c>
      <c r="D185" s="997">
        <v>8</v>
      </c>
      <c r="E185" s="997">
        <v>3</v>
      </c>
      <c r="F185" s="997">
        <v>5</v>
      </c>
      <c r="G185" s="997">
        <v>0</v>
      </c>
      <c r="H185" s="998">
        <v>0</v>
      </c>
    </row>
    <row r="186" spans="1:8" ht="24">
      <c r="A186" s="252" t="s">
        <v>897</v>
      </c>
      <c r="B186" s="997">
        <v>12</v>
      </c>
      <c r="C186" s="997">
        <v>2</v>
      </c>
      <c r="D186" s="997">
        <v>10</v>
      </c>
      <c r="E186" s="997">
        <v>3</v>
      </c>
      <c r="F186" s="997">
        <v>5</v>
      </c>
      <c r="G186" s="997">
        <v>4</v>
      </c>
      <c r="H186" s="998">
        <v>0</v>
      </c>
    </row>
    <row r="187" spans="1:8">
      <c r="A187" s="252" t="s">
        <v>669</v>
      </c>
      <c r="B187" s="997">
        <v>11</v>
      </c>
      <c r="C187" s="997">
        <v>6</v>
      </c>
      <c r="D187" s="997">
        <v>5</v>
      </c>
      <c r="E187" s="997">
        <v>8</v>
      </c>
      <c r="F187" s="997">
        <v>2</v>
      </c>
      <c r="G187" s="997">
        <v>1</v>
      </c>
      <c r="H187" s="998">
        <v>0</v>
      </c>
    </row>
    <row r="188" spans="1:8">
      <c r="A188" s="252" t="s">
        <v>262</v>
      </c>
      <c r="B188" s="997">
        <v>49</v>
      </c>
      <c r="C188" s="997">
        <v>4</v>
      </c>
      <c r="D188" s="997">
        <v>45</v>
      </c>
      <c r="E188" s="997">
        <v>17</v>
      </c>
      <c r="F188" s="997">
        <v>15</v>
      </c>
      <c r="G188" s="997">
        <v>17</v>
      </c>
      <c r="H188" s="998">
        <v>0</v>
      </c>
    </row>
    <row r="189" spans="1:8" ht="24">
      <c r="A189" s="252" t="s">
        <v>1546</v>
      </c>
      <c r="B189" s="999">
        <v>17</v>
      </c>
      <c r="C189" s="999">
        <v>1</v>
      </c>
      <c r="D189" s="999">
        <v>16</v>
      </c>
      <c r="E189" s="999">
        <v>0</v>
      </c>
      <c r="F189" s="999">
        <v>17</v>
      </c>
      <c r="G189" s="999">
        <v>0</v>
      </c>
      <c r="H189" s="1000">
        <v>0</v>
      </c>
    </row>
    <row r="190" spans="1:8" ht="24">
      <c r="A190" s="252" t="s">
        <v>1547</v>
      </c>
      <c r="B190" s="1001">
        <v>13</v>
      </c>
      <c r="C190" s="1001">
        <v>0</v>
      </c>
      <c r="D190" s="1001">
        <v>13</v>
      </c>
      <c r="E190" s="1001">
        <v>0</v>
      </c>
      <c r="F190" s="1001">
        <v>9</v>
      </c>
      <c r="G190" s="1001">
        <v>4</v>
      </c>
      <c r="H190" s="1002">
        <v>0</v>
      </c>
    </row>
    <row r="191" spans="1:8">
      <c r="A191" s="252" t="s">
        <v>671</v>
      </c>
      <c r="B191" s="1001">
        <v>5</v>
      </c>
      <c r="C191" s="1001">
        <v>0</v>
      </c>
      <c r="D191" s="1001">
        <v>5</v>
      </c>
      <c r="E191" s="1001">
        <v>3</v>
      </c>
      <c r="F191" s="1001">
        <v>2</v>
      </c>
      <c r="G191" s="1001">
        <v>0</v>
      </c>
      <c r="H191" s="1002">
        <v>0</v>
      </c>
    </row>
    <row r="192" spans="1:8">
      <c r="A192" s="252" t="s">
        <v>672</v>
      </c>
      <c r="B192" s="1001">
        <v>9</v>
      </c>
      <c r="C192" s="1001">
        <v>6</v>
      </c>
      <c r="D192" s="1001">
        <v>3</v>
      </c>
      <c r="E192" s="1001">
        <v>3</v>
      </c>
      <c r="F192" s="1001">
        <v>2</v>
      </c>
      <c r="G192" s="1001">
        <v>4</v>
      </c>
      <c r="H192" s="1002">
        <v>0</v>
      </c>
    </row>
    <row r="193" spans="1:8">
      <c r="A193" s="252" t="s">
        <v>37</v>
      </c>
      <c r="B193" s="1001">
        <v>21</v>
      </c>
      <c r="C193" s="1001">
        <v>1</v>
      </c>
      <c r="D193" s="1001">
        <v>20</v>
      </c>
      <c r="E193" s="1001">
        <v>3</v>
      </c>
      <c r="F193" s="1001">
        <v>13</v>
      </c>
      <c r="G193" s="1001">
        <v>5</v>
      </c>
      <c r="H193" s="1002">
        <v>0</v>
      </c>
    </row>
    <row r="194" spans="1:8">
      <c r="A194" s="252" t="s">
        <v>260</v>
      </c>
      <c r="B194" s="1001">
        <v>41</v>
      </c>
      <c r="C194" s="1001">
        <v>28</v>
      </c>
      <c r="D194" s="1001">
        <v>13</v>
      </c>
      <c r="E194" s="1001">
        <v>11</v>
      </c>
      <c r="F194" s="1001">
        <v>8</v>
      </c>
      <c r="G194" s="1001">
        <v>22</v>
      </c>
      <c r="H194" s="1002">
        <v>0</v>
      </c>
    </row>
    <row r="195" spans="1:8">
      <c r="A195" s="252" t="s">
        <v>810</v>
      </c>
      <c r="B195" s="1001">
        <v>2</v>
      </c>
      <c r="C195" s="1001">
        <v>0</v>
      </c>
      <c r="D195" s="1001">
        <v>2</v>
      </c>
      <c r="E195" s="1001">
        <v>2</v>
      </c>
      <c r="F195" s="1001">
        <v>0</v>
      </c>
      <c r="G195" s="1001">
        <v>0</v>
      </c>
      <c r="H195" s="1002">
        <v>0</v>
      </c>
    </row>
    <row r="196" spans="1:8">
      <c r="A196" s="252" t="s">
        <v>95</v>
      </c>
      <c r="B196" s="1001">
        <v>28</v>
      </c>
      <c r="C196" s="1001">
        <v>20</v>
      </c>
      <c r="D196" s="1001">
        <v>8</v>
      </c>
      <c r="E196" s="1001">
        <v>11</v>
      </c>
      <c r="F196" s="1001">
        <v>9</v>
      </c>
      <c r="G196" s="1001">
        <v>8</v>
      </c>
      <c r="H196" s="1002">
        <v>0</v>
      </c>
    </row>
    <row r="197" spans="1:8">
      <c r="A197" s="252" t="s">
        <v>1548</v>
      </c>
      <c r="B197" s="1001">
        <v>16</v>
      </c>
      <c r="C197" s="1001">
        <v>0</v>
      </c>
      <c r="D197" s="1001">
        <v>16</v>
      </c>
      <c r="E197" s="1001">
        <v>16</v>
      </c>
      <c r="F197" s="1001">
        <v>0</v>
      </c>
      <c r="G197" s="1001">
        <v>0</v>
      </c>
      <c r="H197" s="1002">
        <v>0</v>
      </c>
    </row>
    <row r="198" spans="1:8" ht="24">
      <c r="A198" s="252" t="s">
        <v>1549</v>
      </c>
      <c r="B198" s="1001">
        <v>3</v>
      </c>
      <c r="C198" s="1001">
        <v>1</v>
      </c>
      <c r="D198" s="1001">
        <v>2</v>
      </c>
      <c r="E198" s="1001">
        <v>3</v>
      </c>
      <c r="F198" s="1001">
        <v>0</v>
      </c>
      <c r="G198" s="1001">
        <v>0</v>
      </c>
      <c r="H198" s="1002">
        <v>0</v>
      </c>
    </row>
    <row r="199" spans="1:8" ht="36">
      <c r="A199" s="318" t="s">
        <v>1114</v>
      </c>
      <c r="B199" s="1001">
        <v>2</v>
      </c>
      <c r="C199" s="1001">
        <v>0</v>
      </c>
      <c r="D199" s="1001">
        <v>2</v>
      </c>
      <c r="E199" s="1001">
        <v>0</v>
      </c>
      <c r="F199" s="1001">
        <v>1</v>
      </c>
      <c r="G199" s="1001">
        <v>1</v>
      </c>
      <c r="H199" s="1002">
        <v>0</v>
      </c>
    </row>
    <row r="200" spans="1:8" ht="24">
      <c r="A200" s="252" t="s">
        <v>895</v>
      </c>
      <c r="B200" s="1001">
        <v>3</v>
      </c>
      <c r="C200" s="1001">
        <v>0</v>
      </c>
      <c r="D200" s="1001">
        <v>3</v>
      </c>
      <c r="E200" s="1001">
        <v>1</v>
      </c>
      <c r="F200" s="1001">
        <v>1</v>
      </c>
      <c r="G200" s="1001">
        <v>1</v>
      </c>
      <c r="H200" s="1002">
        <v>0</v>
      </c>
    </row>
    <row r="201" spans="1:8" ht="24">
      <c r="A201" s="252" t="s">
        <v>896</v>
      </c>
      <c r="B201" s="1001">
        <v>1</v>
      </c>
      <c r="C201" s="1001">
        <v>0</v>
      </c>
      <c r="D201" s="1001">
        <v>1</v>
      </c>
      <c r="E201" s="1001">
        <v>0</v>
      </c>
      <c r="F201" s="1001">
        <v>0</v>
      </c>
      <c r="G201" s="1001">
        <v>1</v>
      </c>
      <c r="H201" s="1002">
        <v>0</v>
      </c>
    </row>
    <row r="202" spans="1:8" ht="33" customHeight="1">
      <c r="A202" s="126" t="s">
        <v>901</v>
      </c>
      <c r="B202" s="1005">
        <v>3910</v>
      </c>
      <c r="C202" s="1005">
        <v>3788</v>
      </c>
      <c r="D202" s="1005">
        <v>122</v>
      </c>
      <c r="E202" s="1005">
        <v>1407</v>
      </c>
      <c r="F202" s="1005">
        <v>1251</v>
      </c>
      <c r="G202" s="1005">
        <v>1005</v>
      </c>
      <c r="H202" s="1006">
        <v>247</v>
      </c>
    </row>
    <row r="203" spans="1:8" s="247" customFormat="1" ht="24" customHeight="1">
      <c r="A203" s="256" t="s">
        <v>898</v>
      </c>
      <c r="B203" s="1003">
        <v>1079</v>
      </c>
      <c r="C203" s="1003">
        <v>986</v>
      </c>
      <c r="D203" s="1003">
        <v>93</v>
      </c>
      <c r="E203" s="1003">
        <v>398</v>
      </c>
      <c r="F203" s="1003">
        <v>388</v>
      </c>
      <c r="G203" s="1003">
        <v>293</v>
      </c>
      <c r="H203" s="1004">
        <v>0</v>
      </c>
    </row>
    <row r="204" spans="1:8" ht="24">
      <c r="A204" s="318" t="s">
        <v>1115</v>
      </c>
      <c r="B204" s="1003">
        <v>18</v>
      </c>
      <c r="C204" s="1003">
        <v>18</v>
      </c>
      <c r="D204" s="1003">
        <v>0</v>
      </c>
      <c r="E204" s="1003">
        <v>6</v>
      </c>
      <c r="F204" s="1003">
        <v>7</v>
      </c>
      <c r="G204" s="1003">
        <v>5</v>
      </c>
      <c r="H204" s="1004">
        <v>0</v>
      </c>
    </row>
    <row r="205" spans="1:8" ht="24">
      <c r="A205" s="252" t="s">
        <v>272</v>
      </c>
      <c r="B205" s="1003">
        <v>18</v>
      </c>
      <c r="C205" s="1003">
        <v>18</v>
      </c>
      <c r="D205" s="1003">
        <v>0</v>
      </c>
      <c r="E205" s="1003">
        <v>12</v>
      </c>
      <c r="F205" s="1003">
        <v>6</v>
      </c>
      <c r="G205" s="1003">
        <v>0</v>
      </c>
      <c r="H205" s="1004">
        <v>0</v>
      </c>
    </row>
    <row r="206" spans="1:8" ht="24">
      <c r="A206" s="252" t="s">
        <v>1550</v>
      </c>
      <c r="B206" s="1003">
        <v>1</v>
      </c>
      <c r="C206" s="1003">
        <v>1</v>
      </c>
      <c r="D206" s="1003">
        <v>0</v>
      </c>
      <c r="E206" s="1003">
        <v>1</v>
      </c>
      <c r="F206" s="1003">
        <v>0</v>
      </c>
      <c r="G206" s="1003">
        <v>0</v>
      </c>
      <c r="H206" s="1004">
        <v>0</v>
      </c>
    </row>
    <row r="207" spans="1:8" ht="24">
      <c r="A207" s="252" t="s">
        <v>10</v>
      </c>
      <c r="B207" s="1003">
        <v>16</v>
      </c>
      <c r="C207" s="1003">
        <v>16</v>
      </c>
      <c r="D207" s="1003">
        <v>0</v>
      </c>
      <c r="E207" s="1003">
        <v>7</v>
      </c>
      <c r="F207" s="1003">
        <v>9</v>
      </c>
      <c r="G207" s="1003">
        <v>0</v>
      </c>
      <c r="H207" s="1004">
        <v>0</v>
      </c>
    </row>
    <row r="208" spans="1:8" ht="24">
      <c r="A208" s="252" t="s">
        <v>11</v>
      </c>
      <c r="B208" s="1003">
        <v>19</v>
      </c>
      <c r="C208" s="1003">
        <v>19</v>
      </c>
      <c r="D208" s="1003">
        <v>0</v>
      </c>
      <c r="E208" s="1003">
        <v>9</v>
      </c>
      <c r="F208" s="1003">
        <v>10</v>
      </c>
      <c r="G208" s="1003">
        <v>0</v>
      </c>
      <c r="H208" s="1004">
        <v>0</v>
      </c>
    </row>
    <row r="209" spans="1:8">
      <c r="A209" s="256" t="s">
        <v>902</v>
      </c>
      <c r="B209" s="1003">
        <v>25</v>
      </c>
      <c r="C209" s="1003">
        <v>21</v>
      </c>
      <c r="D209" s="1003">
        <v>4</v>
      </c>
      <c r="E209" s="1003">
        <v>10</v>
      </c>
      <c r="F209" s="1003">
        <v>14</v>
      </c>
      <c r="G209" s="1003">
        <v>1</v>
      </c>
      <c r="H209" s="1004">
        <v>0</v>
      </c>
    </row>
    <row r="210" spans="1:8" ht="24">
      <c r="A210" s="252" t="s">
        <v>1116</v>
      </c>
      <c r="B210" s="1003">
        <v>48</v>
      </c>
      <c r="C210" s="1003">
        <v>43</v>
      </c>
      <c r="D210" s="1003">
        <v>5</v>
      </c>
      <c r="E210" s="1003">
        <v>24</v>
      </c>
      <c r="F210" s="1003">
        <v>11</v>
      </c>
      <c r="G210" s="1003">
        <v>13</v>
      </c>
      <c r="H210" s="1004">
        <v>0</v>
      </c>
    </row>
    <row r="211" spans="1:8" ht="24">
      <c r="A211" s="252" t="s">
        <v>903</v>
      </c>
      <c r="B211" s="1003">
        <v>61</v>
      </c>
      <c r="C211" s="1003">
        <v>56</v>
      </c>
      <c r="D211" s="1003">
        <v>5</v>
      </c>
      <c r="E211" s="1003">
        <v>24</v>
      </c>
      <c r="F211" s="1003">
        <v>37</v>
      </c>
      <c r="G211" s="1003">
        <v>0</v>
      </c>
      <c r="H211" s="1004">
        <v>0</v>
      </c>
    </row>
    <row r="212" spans="1:8">
      <c r="A212" s="256" t="s">
        <v>668</v>
      </c>
      <c r="B212" s="1003">
        <v>43</v>
      </c>
      <c r="C212" s="1003">
        <v>42</v>
      </c>
      <c r="D212" s="1003">
        <v>1</v>
      </c>
      <c r="E212" s="1003">
        <v>19</v>
      </c>
      <c r="F212" s="1003">
        <v>16</v>
      </c>
      <c r="G212" s="1003">
        <v>8</v>
      </c>
      <c r="H212" s="1004">
        <v>0</v>
      </c>
    </row>
    <row r="213" spans="1:8">
      <c r="A213" s="256" t="s">
        <v>899</v>
      </c>
      <c r="B213" s="1003">
        <v>35</v>
      </c>
      <c r="C213" s="1003">
        <v>27</v>
      </c>
      <c r="D213" s="1003">
        <v>8</v>
      </c>
      <c r="E213" s="1003">
        <v>12</v>
      </c>
      <c r="F213" s="1003">
        <v>9</v>
      </c>
      <c r="G213" s="1003">
        <v>14</v>
      </c>
      <c r="H213" s="1004">
        <v>0</v>
      </c>
    </row>
    <row r="214" spans="1:8">
      <c r="A214" s="256" t="s">
        <v>13</v>
      </c>
      <c r="B214" s="1003">
        <v>38</v>
      </c>
      <c r="C214" s="1003">
        <v>38</v>
      </c>
      <c r="D214" s="1003">
        <v>0</v>
      </c>
      <c r="E214" s="1003">
        <v>14</v>
      </c>
      <c r="F214" s="1003">
        <v>16</v>
      </c>
      <c r="G214" s="1003">
        <v>8</v>
      </c>
      <c r="H214" s="1004">
        <v>0</v>
      </c>
    </row>
    <row r="215" spans="1:8" ht="24">
      <c r="A215" s="252" t="s">
        <v>14</v>
      </c>
      <c r="B215" s="1003">
        <v>28</v>
      </c>
      <c r="C215" s="1003">
        <v>28</v>
      </c>
      <c r="D215" s="1003">
        <v>0</v>
      </c>
      <c r="E215" s="1003">
        <v>9</v>
      </c>
      <c r="F215" s="1003">
        <v>10</v>
      </c>
      <c r="G215" s="1003">
        <v>9</v>
      </c>
      <c r="H215" s="1004">
        <v>0</v>
      </c>
    </row>
    <row r="216" spans="1:8" ht="24">
      <c r="A216" s="252" t="s">
        <v>785</v>
      </c>
      <c r="B216" s="1003">
        <v>16</v>
      </c>
      <c r="C216" s="1003">
        <v>15</v>
      </c>
      <c r="D216" s="1003">
        <v>1</v>
      </c>
      <c r="E216" s="1003">
        <v>6</v>
      </c>
      <c r="F216" s="1003">
        <v>5</v>
      </c>
      <c r="G216" s="1003">
        <v>5</v>
      </c>
      <c r="H216" s="1004">
        <v>0</v>
      </c>
    </row>
    <row r="217" spans="1:8" ht="24">
      <c r="A217" s="252" t="s">
        <v>561</v>
      </c>
      <c r="B217" s="1003">
        <v>408</v>
      </c>
      <c r="C217" s="1003">
        <v>344</v>
      </c>
      <c r="D217" s="1003">
        <v>64</v>
      </c>
      <c r="E217" s="1003">
        <v>145</v>
      </c>
      <c r="F217" s="1003">
        <v>135</v>
      </c>
      <c r="G217" s="1003">
        <v>128</v>
      </c>
      <c r="H217" s="1004">
        <v>0</v>
      </c>
    </row>
    <row r="218" spans="1:8">
      <c r="A218" s="256" t="s">
        <v>670</v>
      </c>
      <c r="B218" s="1003">
        <v>37</v>
      </c>
      <c r="C218" s="1003">
        <v>37</v>
      </c>
      <c r="D218" s="1003">
        <v>0</v>
      </c>
      <c r="E218" s="1003">
        <v>16</v>
      </c>
      <c r="F218" s="1003">
        <v>8</v>
      </c>
      <c r="G218" s="1003">
        <v>13</v>
      </c>
      <c r="H218" s="1004">
        <v>0</v>
      </c>
    </row>
    <row r="219" spans="1:8">
      <c r="A219" s="256" t="s">
        <v>786</v>
      </c>
      <c r="B219" s="1007">
        <v>11</v>
      </c>
      <c r="C219" s="1007">
        <v>11</v>
      </c>
      <c r="D219" s="1007">
        <v>0</v>
      </c>
      <c r="E219" s="1007">
        <v>11</v>
      </c>
      <c r="F219" s="1007">
        <v>0</v>
      </c>
      <c r="G219" s="1007">
        <v>0</v>
      </c>
      <c r="H219" s="1008">
        <v>0</v>
      </c>
    </row>
    <row r="220" spans="1:8">
      <c r="A220" s="256" t="s">
        <v>15</v>
      </c>
      <c r="B220" s="1007">
        <v>47</v>
      </c>
      <c r="C220" s="1007">
        <v>45</v>
      </c>
      <c r="D220" s="1007">
        <v>2</v>
      </c>
      <c r="E220" s="1007">
        <v>17</v>
      </c>
      <c r="F220" s="1007">
        <v>15</v>
      </c>
      <c r="G220" s="1007">
        <v>15</v>
      </c>
      <c r="H220" s="1008">
        <v>0</v>
      </c>
    </row>
    <row r="221" spans="1:8">
      <c r="A221" s="256" t="s">
        <v>16</v>
      </c>
      <c r="B221" s="1007">
        <v>210</v>
      </c>
      <c r="C221" s="1007">
        <v>207</v>
      </c>
      <c r="D221" s="1007">
        <v>3</v>
      </c>
      <c r="E221" s="1007">
        <v>56</v>
      </c>
      <c r="F221" s="1007">
        <v>80</v>
      </c>
      <c r="G221" s="1007">
        <v>74</v>
      </c>
      <c r="H221" s="1008">
        <v>0</v>
      </c>
    </row>
    <row r="222" spans="1:8" ht="36" customHeight="1">
      <c r="A222" s="252" t="s">
        <v>904</v>
      </c>
      <c r="B222" s="1010">
        <v>95</v>
      </c>
      <c r="C222" s="1010">
        <v>82</v>
      </c>
      <c r="D222" s="1010">
        <v>13</v>
      </c>
      <c r="E222" s="1010">
        <v>40</v>
      </c>
      <c r="F222" s="1010">
        <v>27</v>
      </c>
      <c r="G222" s="1010">
        <v>28</v>
      </c>
      <c r="H222" s="1011">
        <v>0</v>
      </c>
    </row>
    <row r="223" spans="1:8">
      <c r="A223" s="1009" t="s">
        <v>1552</v>
      </c>
      <c r="B223" s="1010">
        <v>3</v>
      </c>
      <c r="C223" s="1010">
        <v>3</v>
      </c>
      <c r="D223" s="1010">
        <v>0</v>
      </c>
      <c r="E223" s="1010">
        <v>3</v>
      </c>
      <c r="F223" s="1010">
        <v>0</v>
      </c>
      <c r="G223" s="1010">
        <v>0</v>
      </c>
      <c r="H223" s="1011">
        <v>0</v>
      </c>
    </row>
    <row r="224" spans="1:8" ht="24">
      <c r="A224" s="252" t="s">
        <v>1551</v>
      </c>
      <c r="B224" s="1010">
        <v>2</v>
      </c>
      <c r="C224" s="1010">
        <v>2</v>
      </c>
      <c r="D224" s="1010">
        <v>0</v>
      </c>
      <c r="E224" s="1010">
        <v>1</v>
      </c>
      <c r="F224" s="1010">
        <v>1</v>
      </c>
      <c r="G224" s="1010">
        <v>0</v>
      </c>
      <c r="H224" s="1011">
        <v>0</v>
      </c>
    </row>
    <row r="225" spans="1:8" ht="24">
      <c r="A225" s="252" t="s">
        <v>239</v>
      </c>
      <c r="B225" s="1010">
        <v>90</v>
      </c>
      <c r="C225" s="1010">
        <v>77</v>
      </c>
      <c r="D225" s="1010">
        <v>13</v>
      </c>
      <c r="E225" s="1010">
        <v>36</v>
      </c>
      <c r="F225" s="1010">
        <v>26</v>
      </c>
      <c r="G225" s="1010">
        <v>28</v>
      </c>
      <c r="H225" s="1011">
        <v>0</v>
      </c>
    </row>
    <row r="226" spans="1:8" ht="36" customHeight="1">
      <c r="A226" s="252" t="s">
        <v>905</v>
      </c>
      <c r="B226" s="1012">
        <v>1406</v>
      </c>
      <c r="C226" s="1012">
        <v>1391</v>
      </c>
      <c r="D226" s="1012">
        <v>15</v>
      </c>
      <c r="E226" s="1012">
        <v>429</v>
      </c>
      <c r="F226" s="1012">
        <v>374</v>
      </c>
      <c r="G226" s="1012">
        <v>356</v>
      </c>
      <c r="H226" s="1013">
        <v>247</v>
      </c>
    </row>
    <row r="227" spans="1:8">
      <c r="A227" s="256" t="s">
        <v>663</v>
      </c>
      <c r="B227" s="1012">
        <v>291</v>
      </c>
      <c r="C227" s="1012">
        <v>290</v>
      </c>
      <c r="D227" s="1012">
        <v>1</v>
      </c>
      <c r="E227" s="1012">
        <v>87</v>
      </c>
      <c r="F227" s="1012">
        <v>71</v>
      </c>
      <c r="G227" s="1012">
        <v>72</v>
      </c>
      <c r="H227" s="1013">
        <v>61</v>
      </c>
    </row>
    <row r="228" spans="1:8" ht="24">
      <c r="A228" s="252" t="s">
        <v>263</v>
      </c>
      <c r="B228" s="1012">
        <v>652</v>
      </c>
      <c r="C228" s="1012">
        <v>647</v>
      </c>
      <c r="D228" s="1012">
        <v>5</v>
      </c>
      <c r="E228" s="1012">
        <v>202</v>
      </c>
      <c r="F228" s="1012">
        <v>164</v>
      </c>
      <c r="G228" s="1012">
        <v>161</v>
      </c>
      <c r="H228" s="1013">
        <v>125</v>
      </c>
    </row>
    <row r="229" spans="1:8">
      <c r="A229" s="256" t="s">
        <v>123</v>
      </c>
      <c r="B229" s="1012">
        <v>60</v>
      </c>
      <c r="C229" s="1012">
        <v>59</v>
      </c>
      <c r="D229" s="1012">
        <v>1</v>
      </c>
      <c r="E229" s="1012">
        <v>23</v>
      </c>
      <c r="F229" s="1012">
        <v>20</v>
      </c>
      <c r="G229" s="1012">
        <v>17</v>
      </c>
      <c r="H229" s="1013">
        <v>0</v>
      </c>
    </row>
    <row r="230" spans="1:8" ht="36">
      <c r="A230" s="252" t="s">
        <v>442</v>
      </c>
      <c r="B230" s="1012">
        <v>6</v>
      </c>
      <c r="C230" s="1012">
        <v>5</v>
      </c>
      <c r="D230" s="1012">
        <v>1</v>
      </c>
      <c r="E230" s="1012">
        <v>1</v>
      </c>
      <c r="F230" s="1012">
        <v>3</v>
      </c>
      <c r="G230" s="1012">
        <v>2</v>
      </c>
      <c r="H230" s="1013">
        <v>0</v>
      </c>
    </row>
    <row r="231" spans="1:8" ht="36">
      <c r="A231" s="252" t="s">
        <v>443</v>
      </c>
      <c r="B231" s="1012">
        <v>3</v>
      </c>
      <c r="C231" s="1012">
        <v>3</v>
      </c>
      <c r="D231" s="1012">
        <v>0</v>
      </c>
      <c r="E231" s="1012">
        <v>1</v>
      </c>
      <c r="F231" s="1012">
        <v>1</v>
      </c>
      <c r="G231" s="1012">
        <v>1</v>
      </c>
      <c r="H231" s="1013">
        <v>0</v>
      </c>
    </row>
    <row r="232" spans="1:8" ht="36">
      <c r="A232" s="252" t="s">
        <v>444</v>
      </c>
      <c r="B232" s="1012">
        <v>13</v>
      </c>
      <c r="C232" s="1012">
        <v>12</v>
      </c>
      <c r="D232" s="1012">
        <v>1</v>
      </c>
      <c r="E232" s="1012">
        <v>3</v>
      </c>
      <c r="F232" s="1012">
        <v>6</v>
      </c>
      <c r="G232" s="1012">
        <v>4</v>
      </c>
      <c r="H232" s="1013">
        <v>0</v>
      </c>
    </row>
    <row r="233" spans="1:8" ht="24">
      <c r="A233" s="252" t="s">
        <v>1117</v>
      </c>
      <c r="B233" s="1012">
        <v>43</v>
      </c>
      <c r="C233" s="1012">
        <v>41</v>
      </c>
      <c r="D233" s="1012">
        <v>2</v>
      </c>
      <c r="E233" s="1012">
        <v>12</v>
      </c>
      <c r="F233" s="1012">
        <v>20</v>
      </c>
      <c r="G233" s="1012">
        <v>11</v>
      </c>
      <c r="H233" s="1013">
        <v>0</v>
      </c>
    </row>
    <row r="234" spans="1:8">
      <c r="A234" s="320" t="s">
        <v>1118</v>
      </c>
      <c r="B234" s="1012">
        <v>2</v>
      </c>
      <c r="C234" s="1012">
        <v>2</v>
      </c>
      <c r="D234" s="1012">
        <v>0</v>
      </c>
      <c r="E234" s="1012">
        <v>0</v>
      </c>
      <c r="F234" s="1012">
        <v>2</v>
      </c>
      <c r="G234" s="1012">
        <v>0</v>
      </c>
      <c r="H234" s="1013">
        <v>0</v>
      </c>
    </row>
    <row r="235" spans="1:8" ht="24">
      <c r="A235" s="252" t="s">
        <v>906</v>
      </c>
      <c r="B235" s="1012">
        <v>23</v>
      </c>
      <c r="C235" s="1012">
        <v>22</v>
      </c>
      <c r="D235" s="1012">
        <v>1</v>
      </c>
      <c r="E235" s="1012">
        <v>7</v>
      </c>
      <c r="F235" s="1012">
        <v>7</v>
      </c>
      <c r="G235" s="1012">
        <v>9</v>
      </c>
      <c r="H235" s="1013">
        <v>0</v>
      </c>
    </row>
    <row r="236" spans="1:8">
      <c r="A236" s="256" t="s">
        <v>264</v>
      </c>
      <c r="B236" s="1012">
        <v>8</v>
      </c>
      <c r="C236" s="1012">
        <v>7</v>
      </c>
      <c r="D236" s="1012">
        <v>1</v>
      </c>
      <c r="E236" s="1012">
        <v>8</v>
      </c>
      <c r="F236" s="1012">
        <v>0</v>
      </c>
      <c r="G236" s="1012">
        <v>0</v>
      </c>
      <c r="H236" s="1013">
        <v>0</v>
      </c>
    </row>
    <row r="237" spans="1:8">
      <c r="A237" s="256" t="s">
        <v>265</v>
      </c>
      <c r="B237" s="1012">
        <v>278</v>
      </c>
      <c r="C237" s="1012">
        <v>276</v>
      </c>
      <c r="D237" s="1012">
        <v>2</v>
      </c>
      <c r="E237" s="1012">
        <v>72</v>
      </c>
      <c r="F237" s="1012">
        <v>72</v>
      </c>
      <c r="G237" s="1012">
        <v>73</v>
      </c>
      <c r="H237" s="1013">
        <v>61</v>
      </c>
    </row>
    <row r="238" spans="1:8">
      <c r="A238" s="256" t="s">
        <v>98</v>
      </c>
      <c r="B238" s="1012">
        <v>27</v>
      </c>
      <c r="C238" s="1012">
        <v>27</v>
      </c>
      <c r="D238" s="1012">
        <v>0</v>
      </c>
      <c r="E238" s="1012">
        <v>13</v>
      </c>
      <c r="F238" s="1012">
        <v>8</v>
      </c>
      <c r="G238" s="1012">
        <v>6</v>
      </c>
      <c r="H238" s="1013">
        <v>0</v>
      </c>
    </row>
    <row r="239" spans="1:8" ht="24" customHeight="1">
      <c r="A239" s="256" t="s">
        <v>900</v>
      </c>
      <c r="B239" s="1014">
        <v>1330</v>
      </c>
      <c r="C239" s="1014">
        <v>1329</v>
      </c>
      <c r="D239" s="1014">
        <v>1</v>
      </c>
      <c r="E239" s="1014">
        <v>540</v>
      </c>
      <c r="F239" s="1014">
        <v>462</v>
      </c>
      <c r="G239" s="1014">
        <v>328</v>
      </c>
      <c r="H239" s="1015">
        <v>0</v>
      </c>
    </row>
    <row r="240" spans="1:8">
      <c r="A240" s="256" t="s">
        <v>836</v>
      </c>
      <c r="B240" s="1014">
        <v>84</v>
      </c>
      <c r="C240" s="1014">
        <v>84</v>
      </c>
      <c r="D240" s="1014">
        <v>0</v>
      </c>
      <c r="E240" s="1014">
        <v>27</v>
      </c>
      <c r="F240" s="1014">
        <v>23</v>
      </c>
      <c r="G240" s="1014">
        <v>34</v>
      </c>
      <c r="H240" s="1015">
        <v>0</v>
      </c>
    </row>
    <row r="241" spans="1:8">
      <c r="A241" s="256" t="s">
        <v>449</v>
      </c>
      <c r="B241" s="1014">
        <v>1</v>
      </c>
      <c r="C241" s="1014">
        <v>1</v>
      </c>
      <c r="D241" s="1014">
        <v>0</v>
      </c>
      <c r="E241" s="1014">
        <v>1</v>
      </c>
      <c r="F241" s="1014">
        <v>0</v>
      </c>
      <c r="G241" s="1014">
        <v>0</v>
      </c>
      <c r="H241" s="1015">
        <v>0</v>
      </c>
    </row>
    <row r="242" spans="1:8" ht="24">
      <c r="A242" s="252" t="s">
        <v>12</v>
      </c>
      <c r="B242" s="1014">
        <v>257</v>
      </c>
      <c r="C242" s="1014">
        <v>256</v>
      </c>
      <c r="D242" s="1014">
        <v>1</v>
      </c>
      <c r="E242" s="1014">
        <v>92</v>
      </c>
      <c r="F242" s="1014">
        <v>79</v>
      </c>
      <c r="G242" s="1014">
        <v>86</v>
      </c>
      <c r="H242" s="1015">
        <v>0</v>
      </c>
    </row>
    <row r="243" spans="1:8">
      <c r="A243" s="256" t="s">
        <v>1553</v>
      </c>
      <c r="B243" s="1014">
        <v>3</v>
      </c>
      <c r="C243" s="1014">
        <v>3</v>
      </c>
      <c r="D243" s="1014">
        <v>0</v>
      </c>
      <c r="E243" s="1014">
        <v>3</v>
      </c>
      <c r="F243" s="1014">
        <v>0</v>
      </c>
      <c r="G243" s="1014">
        <v>0</v>
      </c>
      <c r="H243" s="1015">
        <v>0</v>
      </c>
    </row>
    <row r="244" spans="1:8">
      <c r="A244" s="256" t="s">
        <v>96</v>
      </c>
      <c r="B244" s="1014">
        <v>30</v>
      </c>
      <c r="C244" s="1014">
        <v>30</v>
      </c>
      <c r="D244" s="1014">
        <v>0</v>
      </c>
      <c r="E244" s="1014">
        <v>3</v>
      </c>
      <c r="F244" s="1014">
        <v>14</v>
      </c>
      <c r="G244" s="1014">
        <v>13</v>
      </c>
      <c r="H244" s="1015">
        <v>0</v>
      </c>
    </row>
    <row r="245" spans="1:8" ht="24">
      <c r="A245" s="252" t="s">
        <v>373</v>
      </c>
      <c r="B245" s="1014">
        <v>76</v>
      </c>
      <c r="C245" s="1014">
        <v>76</v>
      </c>
      <c r="D245" s="1014">
        <v>0</v>
      </c>
      <c r="E245" s="1014">
        <v>36</v>
      </c>
      <c r="F245" s="1014">
        <v>40</v>
      </c>
      <c r="G245" s="1014">
        <v>0</v>
      </c>
      <c r="H245" s="1015">
        <v>0</v>
      </c>
    </row>
    <row r="246" spans="1:8" ht="36">
      <c r="A246" s="252" t="s">
        <v>1119</v>
      </c>
      <c r="B246" s="1014">
        <v>13</v>
      </c>
      <c r="C246" s="1014">
        <v>13</v>
      </c>
      <c r="D246" s="1014">
        <v>0</v>
      </c>
      <c r="E246" s="1014">
        <v>5</v>
      </c>
      <c r="F246" s="1014">
        <v>4</v>
      </c>
      <c r="G246" s="1014">
        <v>4</v>
      </c>
      <c r="H246" s="1015">
        <v>0</v>
      </c>
    </row>
    <row r="247" spans="1:8" ht="24">
      <c r="A247" s="252" t="s">
        <v>687</v>
      </c>
      <c r="B247" s="1016">
        <v>115</v>
      </c>
      <c r="C247" s="1016">
        <v>115</v>
      </c>
      <c r="D247" s="1016">
        <v>0</v>
      </c>
      <c r="E247" s="1016">
        <v>62</v>
      </c>
      <c r="F247" s="1016">
        <v>53</v>
      </c>
      <c r="G247" s="1016">
        <v>0</v>
      </c>
      <c r="H247" s="1017">
        <v>0</v>
      </c>
    </row>
    <row r="248" spans="1:8" ht="36">
      <c r="A248" s="252" t="s">
        <v>1554</v>
      </c>
      <c r="B248" s="1016">
        <v>10</v>
      </c>
      <c r="C248" s="1016">
        <v>10</v>
      </c>
      <c r="D248" s="1016">
        <v>0</v>
      </c>
      <c r="E248" s="1016">
        <v>3</v>
      </c>
      <c r="F248" s="1016">
        <v>3</v>
      </c>
      <c r="G248" s="1016">
        <v>4</v>
      </c>
      <c r="H248" s="1017">
        <v>0</v>
      </c>
    </row>
    <row r="249" spans="1:8" ht="24">
      <c r="A249" s="252" t="s">
        <v>1120</v>
      </c>
      <c r="B249" s="1016">
        <v>53</v>
      </c>
      <c r="C249" s="1016">
        <v>53</v>
      </c>
      <c r="D249" s="1016">
        <v>0</v>
      </c>
      <c r="E249" s="1016">
        <v>22</v>
      </c>
      <c r="F249" s="1016">
        <v>19</v>
      </c>
      <c r="G249" s="1016">
        <v>12</v>
      </c>
      <c r="H249" s="1017">
        <v>0</v>
      </c>
    </row>
    <row r="250" spans="1:8">
      <c r="A250" s="256" t="s">
        <v>97</v>
      </c>
      <c r="B250" s="1016">
        <v>25</v>
      </c>
      <c r="C250" s="1016">
        <v>25</v>
      </c>
      <c r="D250" s="1016">
        <v>0</v>
      </c>
      <c r="E250" s="1016">
        <v>7</v>
      </c>
      <c r="F250" s="1016">
        <v>8</v>
      </c>
      <c r="G250" s="1016">
        <v>10</v>
      </c>
      <c r="H250" s="1017">
        <v>0</v>
      </c>
    </row>
    <row r="251" spans="1:8">
      <c r="A251" s="256" t="s">
        <v>688</v>
      </c>
      <c r="B251" s="1016">
        <v>225</v>
      </c>
      <c r="C251" s="1016">
        <v>225</v>
      </c>
      <c r="D251" s="1016">
        <v>0</v>
      </c>
      <c r="E251" s="1016">
        <v>83</v>
      </c>
      <c r="F251" s="1016">
        <v>71</v>
      </c>
      <c r="G251" s="1016">
        <v>71</v>
      </c>
      <c r="H251" s="1017">
        <v>0</v>
      </c>
    </row>
    <row r="252" spans="1:8">
      <c r="A252" s="256" t="s">
        <v>99</v>
      </c>
      <c r="B252" s="1016">
        <v>222</v>
      </c>
      <c r="C252" s="1016">
        <v>222</v>
      </c>
      <c r="D252" s="1016">
        <v>0</v>
      </c>
      <c r="E252" s="1016">
        <v>78</v>
      </c>
      <c r="F252" s="1016">
        <v>52</v>
      </c>
      <c r="G252" s="1016">
        <v>92</v>
      </c>
      <c r="H252" s="1017">
        <v>0</v>
      </c>
    </row>
    <row r="253" spans="1:8" ht="36">
      <c r="A253" s="252" t="s">
        <v>1121</v>
      </c>
      <c r="B253" s="1016">
        <v>1</v>
      </c>
      <c r="C253" s="1016">
        <v>1</v>
      </c>
      <c r="D253" s="1016">
        <v>0</v>
      </c>
      <c r="E253" s="1016">
        <v>1</v>
      </c>
      <c r="F253" s="1016">
        <v>0</v>
      </c>
      <c r="G253" s="1016">
        <v>0</v>
      </c>
      <c r="H253" s="1017">
        <v>0</v>
      </c>
    </row>
    <row r="254" spans="1:8" ht="24">
      <c r="A254" s="252" t="s">
        <v>100</v>
      </c>
      <c r="B254" s="1016">
        <v>15</v>
      </c>
      <c r="C254" s="1016">
        <v>15</v>
      </c>
      <c r="D254" s="1016">
        <v>0</v>
      </c>
      <c r="E254" s="1016">
        <v>15</v>
      </c>
      <c r="F254" s="1016">
        <v>0</v>
      </c>
      <c r="G254" s="1016">
        <v>0</v>
      </c>
      <c r="H254" s="1017">
        <v>0</v>
      </c>
    </row>
    <row r="255" spans="1:8" ht="24">
      <c r="A255" s="252" t="s">
        <v>437</v>
      </c>
      <c r="B255" s="1016">
        <v>29</v>
      </c>
      <c r="C255" s="1016">
        <v>29</v>
      </c>
      <c r="D255" s="1016">
        <v>0</v>
      </c>
      <c r="E255" s="1016">
        <v>16</v>
      </c>
      <c r="F255" s="1016">
        <v>13</v>
      </c>
      <c r="G255" s="1016">
        <v>0</v>
      </c>
      <c r="H255" s="1017">
        <v>0</v>
      </c>
    </row>
    <row r="256" spans="1:8" ht="24">
      <c r="A256" s="252" t="s">
        <v>438</v>
      </c>
      <c r="B256" s="1016">
        <v>27</v>
      </c>
      <c r="C256" s="1016">
        <v>27</v>
      </c>
      <c r="D256" s="1016">
        <v>0</v>
      </c>
      <c r="E256" s="1016">
        <v>15</v>
      </c>
      <c r="F256" s="1016">
        <v>12</v>
      </c>
      <c r="G256" s="1016">
        <v>0</v>
      </c>
      <c r="H256" s="1017">
        <v>0</v>
      </c>
    </row>
    <row r="257" spans="1:8" ht="24">
      <c r="A257" s="252" t="s">
        <v>439</v>
      </c>
      <c r="B257" s="1016">
        <v>131</v>
      </c>
      <c r="C257" s="1016">
        <v>131</v>
      </c>
      <c r="D257" s="1016">
        <v>0</v>
      </c>
      <c r="E257" s="1016">
        <v>67</v>
      </c>
      <c r="F257" s="1016">
        <v>64</v>
      </c>
      <c r="G257" s="1016">
        <v>0</v>
      </c>
      <c r="H257" s="1017">
        <v>0</v>
      </c>
    </row>
    <row r="258" spans="1:8" ht="36">
      <c r="A258" s="252" t="s">
        <v>1122</v>
      </c>
      <c r="B258" s="1016">
        <v>13</v>
      </c>
      <c r="C258" s="1016">
        <v>13</v>
      </c>
      <c r="D258" s="1016">
        <v>0</v>
      </c>
      <c r="E258" s="1016">
        <v>4</v>
      </c>
      <c r="F258" s="1016">
        <v>7</v>
      </c>
      <c r="G258" s="1016">
        <v>2</v>
      </c>
      <c r="H258" s="1017">
        <v>0</v>
      </c>
    </row>
    <row r="259" spans="1:8" s="247" customFormat="1" ht="36" customHeight="1">
      <c r="A259" s="126" t="s">
        <v>907</v>
      </c>
      <c r="B259" s="1020">
        <v>1473</v>
      </c>
      <c r="C259" s="1020">
        <v>1180</v>
      </c>
      <c r="D259" s="1020">
        <v>293</v>
      </c>
      <c r="E259" s="1020">
        <v>434</v>
      </c>
      <c r="F259" s="1020">
        <v>453</v>
      </c>
      <c r="G259" s="1020">
        <v>468</v>
      </c>
      <c r="H259" s="1021">
        <v>118</v>
      </c>
    </row>
    <row r="260" spans="1:8" ht="36" customHeight="1">
      <c r="A260" s="252" t="s">
        <v>908</v>
      </c>
      <c r="B260" s="1018">
        <v>165</v>
      </c>
      <c r="C260" s="1018">
        <v>152</v>
      </c>
      <c r="D260" s="1018">
        <v>13</v>
      </c>
      <c r="E260" s="1018">
        <v>53</v>
      </c>
      <c r="F260" s="1018">
        <v>53</v>
      </c>
      <c r="G260" s="1018">
        <v>59</v>
      </c>
      <c r="H260" s="1019">
        <v>0</v>
      </c>
    </row>
    <row r="261" spans="1:8">
      <c r="A261" s="256" t="s">
        <v>126</v>
      </c>
      <c r="B261" s="1018">
        <v>165</v>
      </c>
      <c r="C261" s="1018">
        <v>152</v>
      </c>
      <c r="D261" s="1018">
        <v>13</v>
      </c>
      <c r="E261" s="1018">
        <v>53</v>
      </c>
      <c r="F261" s="1018">
        <v>53</v>
      </c>
      <c r="G261" s="1018">
        <v>59</v>
      </c>
      <c r="H261" s="1019">
        <v>0</v>
      </c>
    </row>
    <row r="262" spans="1:8" ht="36" customHeight="1">
      <c r="A262" s="252" t="s">
        <v>909</v>
      </c>
      <c r="B262" s="1022">
        <v>804</v>
      </c>
      <c r="C262" s="1022">
        <v>732</v>
      </c>
      <c r="D262" s="1022">
        <v>72</v>
      </c>
      <c r="E262" s="1022">
        <v>245</v>
      </c>
      <c r="F262" s="1022">
        <v>275</v>
      </c>
      <c r="G262" s="1022">
        <v>280</v>
      </c>
      <c r="H262" s="1023">
        <v>4</v>
      </c>
    </row>
    <row r="263" spans="1:8" ht="24">
      <c r="A263" s="252" t="s">
        <v>119</v>
      </c>
      <c r="B263" s="1022">
        <v>308</v>
      </c>
      <c r="C263" s="1022">
        <v>284</v>
      </c>
      <c r="D263" s="1022">
        <v>24</v>
      </c>
      <c r="E263" s="1022">
        <v>87</v>
      </c>
      <c r="F263" s="1022">
        <v>109</v>
      </c>
      <c r="G263" s="1022">
        <v>112</v>
      </c>
      <c r="H263" s="1023">
        <v>0</v>
      </c>
    </row>
    <row r="264" spans="1:8" ht="48">
      <c r="A264" s="252" t="s">
        <v>560</v>
      </c>
      <c r="B264" s="1022">
        <v>19</v>
      </c>
      <c r="C264" s="1022">
        <v>17</v>
      </c>
      <c r="D264" s="1022">
        <v>2</v>
      </c>
      <c r="E264" s="1022">
        <v>0</v>
      </c>
      <c r="F264" s="1022">
        <v>11</v>
      </c>
      <c r="G264" s="1022">
        <v>7</v>
      </c>
      <c r="H264" s="1023">
        <v>1</v>
      </c>
    </row>
    <row r="265" spans="1:8" ht="24">
      <c r="A265" s="252" t="s">
        <v>120</v>
      </c>
      <c r="B265" s="1022">
        <v>342</v>
      </c>
      <c r="C265" s="1022">
        <v>323</v>
      </c>
      <c r="D265" s="1022">
        <v>19</v>
      </c>
      <c r="E265" s="1022">
        <v>117</v>
      </c>
      <c r="F265" s="1022">
        <v>116</v>
      </c>
      <c r="G265" s="1022">
        <v>109</v>
      </c>
      <c r="H265" s="1023">
        <v>0</v>
      </c>
    </row>
    <row r="266" spans="1:8" ht="36">
      <c r="A266" s="252" t="s">
        <v>910</v>
      </c>
      <c r="B266" s="1022">
        <v>11</v>
      </c>
      <c r="C266" s="1022">
        <v>10</v>
      </c>
      <c r="D266" s="1022">
        <v>1</v>
      </c>
      <c r="E266" s="1022">
        <v>0</v>
      </c>
      <c r="F266" s="1022">
        <v>6</v>
      </c>
      <c r="G266" s="1022">
        <v>2</v>
      </c>
      <c r="H266" s="1023">
        <v>3</v>
      </c>
    </row>
    <row r="267" spans="1:8">
      <c r="A267" s="256" t="s">
        <v>121</v>
      </c>
      <c r="B267" s="1022">
        <v>33</v>
      </c>
      <c r="C267" s="1022">
        <v>25</v>
      </c>
      <c r="D267" s="1022">
        <v>8</v>
      </c>
      <c r="E267" s="1022">
        <v>10</v>
      </c>
      <c r="F267" s="1022">
        <v>10</v>
      </c>
      <c r="G267" s="1022">
        <v>13</v>
      </c>
      <c r="H267" s="1023">
        <v>0</v>
      </c>
    </row>
    <row r="268" spans="1:8">
      <c r="A268" s="256" t="s">
        <v>122</v>
      </c>
      <c r="B268" s="1022">
        <v>91</v>
      </c>
      <c r="C268" s="1022">
        <v>73</v>
      </c>
      <c r="D268" s="1022">
        <v>18</v>
      </c>
      <c r="E268" s="1022">
        <v>31</v>
      </c>
      <c r="F268" s="1022">
        <v>23</v>
      </c>
      <c r="G268" s="1022">
        <v>37</v>
      </c>
      <c r="H268" s="1023">
        <v>0</v>
      </c>
    </row>
    <row r="269" spans="1:8" ht="36" customHeight="1">
      <c r="A269" s="252" t="s">
        <v>911</v>
      </c>
      <c r="B269" s="1024">
        <v>504</v>
      </c>
      <c r="C269" s="1024">
        <v>296</v>
      </c>
      <c r="D269" s="1024">
        <v>208</v>
      </c>
      <c r="E269" s="1024">
        <v>136</v>
      </c>
      <c r="F269" s="1024">
        <v>125</v>
      </c>
      <c r="G269" s="1024">
        <v>129</v>
      </c>
      <c r="H269" s="1025">
        <v>114</v>
      </c>
    </row>
    <row r="270" spans="1:8">
      <c r="A270" s="256" t="s">
        <v>451</v>
      </c>
      <c r="B270" s="1024">
        <v>71</v>
      </c>
      <c r="C270" s="1024">
        <v>20</v>
      </c>
      <c r="D270" s="1024">
        <v>51</v>
      </c>
      <c r="E270" s="1024">
        <v>17</v>
      </c>
      <c r="F270" s="1024">
        <v>18</v>
      </c>
      <c r="G270" s="1024">
        <v>22</v>
      </c>
      <c r="H270" s="1025">
        <v>14</v>
      </c>
    </row>
    <row r="271" spans="1:8">
      <c r="A271" s="256" t="s">
        <v>452</v>
      </c>
      <c r="B271" s="1024">
        <v>138</v>
      </c>
      <c r="C271" s="1024">
        <v>61</v>
      </c>
      <c r="D271" s="1024">
        <v>77</v>
      </c>
      <c r="E271" s="1024">
        <v>33</v>
      </c>
      <c r="F271" s="1024">
        <v>33</v>
      </c>
      <c r="G271" s="1024">
        <v>37</v>
      </c>
      <c r="H271" s="1025">
        <v>35</v>
      </c>
    </row>
    <row r="272" spans="1:8">
      <c r="A272" s="256" t="s">
        <v>811</v>
      </c>
      <c r="B272" s="1024">
        <v>97</v>
      </c>
      <c r="C272" s="1024">
        <v>82</v>
      </c>
      <c r="D272" s="1024">
        <v>15</v>
      </c>
      <c r="E272" s="1024">
        <v>26</v>
      </c>
      <c r="F272" s="1024">
        <v>26</v>
      </c>
      <c r="G272" s="1024">
        <v>26</v>
      </c>
      <c r="H272" s="1025">
        <v>19</v>
      </c>
    </row>
    <row r="273" spans="1:8">
      <c r="A273" s="256" t="s">
        <v>573</v>
      </c>
      <c r="B273" s="1024">
        <v>49</v>
      </c>
      <c r="C273" s="1024">
        <v>23</v>
      </c>
      <c r="D273" s="1024">
        <v>26</v>
      </c>
      <c r="E273" s="1024">
        <v>16</v>
      </c>
      <c r="F273" s="1024">
        <v>14</v>
      </c>
      <c r="G273" s="1024">
        <v>11</v>
      </c>
      <c r="H273" s="1025">
        <v>8</v>
      </c>
    </row>
    <row r="274" spans="1:8">
      <c r="A274" s="256" t="s">
        <v>455</v>
      </c>
      <c r="B274" s="1024">
        <v>41</v>
      </c>
      <c r="C274" s="1024">
        <v>29</v>
      </c>
      <c r="D274" s="1024">
        <v>12</v>
      </c>
      <c r="E274" s="1024">
        <v>12</v>
      </c>
      <c r="F274" s="1024">
        <v>8</v>
      </c>
      <c r="G274" s="1024">
        <v>12</v>
      </c>
      <c r="H274" s="1025">
        <v>9</v>
      </c>
    </row>
    <row r="275" spans="1:8">
      <c r="A275" s="256" t="s">
        <v>574</v>
      </c>
      <c r="B275" s="1024">
        <v>13</v>
      </c>
      <c r="C275" s="1024">
        <v>12</v>
      </c>
      <c r="D275" s="1024">
        <v>1</v>
      </c>
      <c r="E275" s="1024">
        <v>7</v>
      </c>
      <c r="F275" s="1024">
        <v>6</v>
      </c>
      <c r="G275" s="1024">
        <v>0</v>
      </c>
      <c r="H275" s="1025">
        <v>0</v>
      </c>
    </row>
    <row r="276" spans="1:8" ht="24">
      <c r="A276" s="252" t="s">
        <v>1555</v>
      </c>
      <c r="B276" s="1024">
        <v>3</v>
      </c>
      <c r="C276" s="1024">
        <v>1</v>
      </c>
      <c r="D276" s="1024">
        <v>2</v>
      </c>
      <c r="E276" s="1024">
        <v>3</v>
      </c>
      <c r="F276" s="1024">
        <v>0</v>
      </c>
      <c r="G276" s="1024">
        <v>0</v>
      </c>
      <c r="H276" s="1025">
        <v>0</v>
      </c>
    </row>
    <row r="277" spans="1:8" ht="24">
      <c r="A277" s="252" t="s">
        <v>912</v>
      </c>
      <c r="B277" s="1024">
        <v>61</v>
      </c>
      <c r="C277" s="1024">
        <v>41</v>
      </c>
      <c r="D277" s="1024">
        <v>20</v>
      </c>
      <c r="E277" s="1024">
        <v>12</v>
      </c>
      <c r="F277" s="1024">
        <v>12</v>
      </c>
      <c r="G277" s="1024">
        <v>17</v>
      </c>
      <c r="H277" s="1025">
        <v>20</v>
      </c>
    </row>
    <row r="278" spans="1:8" ht="24">
      <c r="A278" s="252" t="s">
        <v>1556</v>
      </c>
      <c r="B278" s="1024">
        <v>2</v>
      </c>
      <c r="C278" s="1024">
        <v>2</v>
      </c>
      <c r="D278" s="1024">
        <v>0</v>
      </c>
      <c r="E278" s="1024">
        <v>2</v>
      </c>
      <c r="F278" s="1024">
        <v>0</v>
      </c>
      <c r="G278" s="1024">
        <v>0</v>
      </c>
      <c r="H278" s="1025">
        <v>0</v>
      </c>
    </row>
    <row r="279" spans="1:8" ht="24">
      <c r="A279" s="252" t="s">
        <v>1123</v>
      </c>
      <c r="B279" s="1024">
        <v>29</v>
      </c>
      <c r="C279" s="1024">
        <v>25</v>
      </c>
      <c r="D279" s="1024">
        <v>4</v>
      </c>
      <c r="E279" s="1024">
        <v>8</v>
      </c>
      <c r="F279" s="1024">
        <v>8</v>
      </c>
      <c r="G279" s="1024">
        <v>4</v>
      </c>
      <c r="H279" s="1025">
        <v>9</v>
      </c>
    </row>
    <row r="280" spans="1:8" ht="24" customHeight="1">
      <c r="A280" s="258" t="s">
        <v>913</v>
      </c>
      <c r="B280" s="1028">
        <v>3580</v>
      </c>
      <c r="C280" s="1028">
        <v>2913</v>
      </c>
      <c r="D280" s="1028">
        <v>667</v>
      </c>
      <c r="E280" s="1028">
        <v>1469</v>
      </c>
      <c r="F280" s="1028">
        <v>1268</v>
      </c>
      <c r="G280" s="1028">
        <v>843</v>
      </c>
      <c r="H280" s="1029">
        <v>0</v>
      </c>
    </row>
    <row r="281" spans="1:8" ht="36" customHeight="1">
      <c r="A281" s="78" t="s">
        <v>1087</v>
      </c>
      <c r="B281" s="1026">
        <v>736</v>
      </c>
      <c r="C281" s="1026">
        <v>686</v>
      </c>
      <c r="D281" s="1026">
        <v>50</v>
      </c>
      <c r="E281" s="1026">
        <v>295</v>
      </c>
      <c r="F281" s="1026">
        <v>230</v>
      </c>
      <c r="G281" s="1026">
        <v>211</v>
      </c>
      <c r="H281" s="1027">
        <v>0</v>
      </c>
    </row>
    <row r="282" spans="1:8">
      <c r="A282" s="84" t="s">
        <v>564</v>
      </c>
      <c r="B282" s="1026">
        <v>136</v>
      </c>
      <c r="C282" s="1026">
        <v>136</v>
      </c>
      <c r="D282" s="1026">
        <v>0</v>
      </c>
      <c r="E282" s="1026">
        <v>41</v>
      </c>
      <c r="F282" s="1026">
        <v>50</v>
      </c>
      <c r="G282" s="1026">
        <v>45</v>
      </c>
      <c r="H282" s="1027">
        <v>0</v>
      </c>
    </row>
    <row r="283" spans="1:8">
      <c r="A283" s="84" t="s">
        <v>21</v>
      </c>
      <c r="B283" s="1026">
        <v>404</v>
      </c>
      <c r="C283" s="1026">
        <v>381</v>
      </c>
      <c r="D283" s="1026">
        <v>23</v>
      </c>
      <c r="E283" s="1026">
        <v>167</v>
      </c>
      <c r="F283" s="1026">
        <v>125</v>
      </c>
      <c r="G283" s="1026">
        <v>112</v>
      </c>
      <c r="H283" s="1027">
        <v>0</v>
      </c>
    </row>
    <row r="284" spans="1:8" ht="24">
      <c r="A284" s="78" t="s">
        <v>917</v>
      </c>
      <c r="B284" s="1026">
        <v>66</v>
      </c>
      <c r="C284" s="1026">
        <v>65</v>
      </c>
      <c r="D284" s="1026">
        <v>1</v>
      </c>
      <c r="E284" s="1026">
        <v>31</v>
      </c>
      <c r="F284" s="1026">
        <v>15</v>
      </c>
      <c r="G284" s="1026">
        <v>20</v>
      </c>
      <c r="H284" s="1027">
        <v>0</v>
      </c>
    </row>
    <row r="285" spans="1:8">
      <c r="A285" s="84" t="s">
        <v>47</v>
      </c>
      <c r="B285" s="1026">
        <v>123</v>
      </c>
      <c r="C285" s="1026">
        <v>99</v>
      </c>
      <c r="D285" s="1026">
        <v>24</v>
      </c>
      <c r="E285" s="1026">
        <v>51</v>
      </c>
      <c r="F285" s="1026">
        <v>38</v>
      </c>
      <c r="G285" s="1026">
        <v>34</v>
      </c>
      <c r="H285" s="1027">
        <v>0</v>
      </c>
    </row>
    <row r="286" spans="1:8">
      <c r="A286" s="84" t="s">
        <v>48</v>
      </c>
      <c r="B286" s="1026">
        <v>7</v>
      </c>
      <c r="C286" s="1026">
        <v>5</v>
      </c>
      <c r="D286" s="1026">
        <v>2</v>
      </c>
      <c r="E286" s="1026">
        <v>5</v>
      </c>
      <c r="F286" s="1026">
        <v>2</v>
      </c>
      <c r="G286" s="1026">
        <v>0</v>
      </c>
      <c r="H286" s="1027">
        <v>0</v>
      </c>
    </row>
    <row r="287" spans="1:8" ht="24" customHeight="1">
      <c r="A287" s="84" t="s">
        <v>914</v>
      </c>
      <c r="B287" s="1030">
        <v>211</v>
      </c>
      <c r="C287" s="1030">
        <v>155</v>
      </c>
      <c r="D287" s="1030">
        <v>56</v>
      </c>
      <c r="E287" s="1030">
        <v>86</v>
      </c>
      <c r="F287" s="1030">
        <v>63</v>
      </c>
      <c r="G287" s="1030">
        <v>62</v>
      </c>
      <c r="H287" s="1031">
        <v>0</v>
      </c>
    </row>
    <row r="288" spans="1:8">
      <c r="A288" s="84" t="s">
        <v>124</v>
      </c>
      <c r="B288" s="1030">
        <v>186</v>
      </c>
      <c r="C288" s="1030">
        <v>150</v>
      </c>
      <c r="D288" s="1030">
        <v>36</v>
      </c>
      <c r="E288" s="1030">
        <v>80</v>
      </c>
      <c r="F288" s="1030">
        <v>55</v>
      </c>
      <c r="G288" s="1030">
        <v>51</v>
      </c>
      <c r="H288" s="1031">
        <v>0</v>
      </c>
    </row>
    <row r="289" spans="1:8">
      <c r="A289" s="84" t="s">
        <v>125</v>
      </c>
      <c r="B289" s="1030">
        <v>25</v>
      </c>
      <c r="C289" s="1030">
        <v>5</v>
      </c>
      <c r="D289" s="1030">
        <v>20</v>
      </c>
      <c r="E289" s="1030">
        <v>6</v>
      </c>
      <c r="F289" s="1030">
        <v>8</v>
      </c>
      <c r="G289" s="1030">
        <v>11</v>
      </c>
      <c r="H289" s="1031">
        <v>0</v>
      </c>
    </row>
    <row r="290" spans="1:8" ht="36" customHeight="1">
      <c r="A290" s="78" t="s">
        <v>918</v>
      </c>
      <c r="B290" s="1032">
        <v>197</v>
      </c>
      <c r="C290" s="1032">
        <v>139</v>
      </c>
      <c r="D290" s="1032">
        <v>58</v>
      </c>
      <c r="E290" s="1032">
        <v>89</v>
      </c>
      <c r="F290" s="1032">
        <v>62</v>
      </c>
      <c r="G290" s="1032">
        <v>46</v>
      </c>
      <c r="H290" s="1033">
        <v>0</v>
      </c>
    </row>
    <row r="291" spans="1:8">
      <c r="A291" s="84" t="s">
        <v>384</v>
      </c>
      <c r="B291" s="1032">
        <v>89</v>
      </c>
      <c r="C291" s="1032">
        <v>60</v>
      </c>
      <c r="D291" s="1032">
        <v>29</v>
      </c>
      <c r="E291" s="1032">
        <v>33</v>
      </c>
      <c r="F291" s="1032">
        <v>32</v>
      </c>
      <c r="G291" s="1032">
        <v>24</v>
      </c>
      <c r="H291" s="1033">
        <v>0</v>
      </c>
    </row>
    <row r="292" spans="1:8">
      <c r="A292" s="84" t="s">
        <v>385</v>
      </c>
      <c r="B292" s="1032">
        <v>79</v>
      </c>
      <c r="C292" s="1032">
        <v>61</v>
      </c>
      <c r="D292" s="1032">
        <v>18</v>
      </c>
      <c r="E292" s="1032">
        <v>41</v>
      </c>
      <c r="F292" s="1032">
        <v>16</v>
      </c>
      <c r="G292" s="1032">
        <v>22</v>
      </c>
      <c r="H292" s="1033">
        <v>0</v>
      </c>
    </row>
    <row r="293" spans="1:8">
      <c r="A293" s="84" t="s">
        <v>642</v>
      </c>
      <c r="B293" s="1032">
        <v>29</v>
      </c>
      <c r="C293" s="1032">
        <v>18</v>
      </c>
      <c r="D293" s="1032">
        <v>11</v>
      </c>
      <c r="E293" s="1032">
        <v>15</v>
      </c>
      <c r="F293" s="1032">
        <v>14</v>
      </c>
      <c r="G293" s="1032">
        <v>0</v>
      </c>
      <c r="H293" s="1033">
        <v>0</v>
      </c>
    </row>
    <row r="294" spans="1:8" ht="36" customHeight="1">
      <c r="A294" s="78" t="s">
        <v>919</v>
      </c>
      <c r="B294" s="1034">
        <v>2436</v>
      </c>
      <c r="C294" s="1034">
        <v>1933</v>
      </c>
      <c r="D294" s="1034">
        <v>503</v>
      </c>
      <c r="E294" s="1034">
        <v>999</v>
      </c>
      <c r="F294" s="1034">
        <v>913</v>
      </c>
      <c r="G294" s="1034">
        <v>524</v>
      </c>
      <c r="H294" s="1035">
        <v>0</v>
      </c>
    </row>
    <row r="295" spans="1:8" ht="24">
      <c r="A295" s="78" t="s">
        <v>46</v>
      </c>
      <c r="B295" s="1034">
        <v>122</v>
      </c>
      <c r="C295" s="1034">
        <v>102</v>
      </c>
      <c r="D295" s="1034">
        <v>20</v>
      </c>
      <c r="E295" s="1034">
        <v>34</v>
      </c>
      <c r="F295" s="1034">
        <v>49</v>
      </c>
      <c r="G295" s="1034">
        <v>39</v>
      </c>
      <c r="H295" s="1035">
        <v>0</v>
      </c>
    </row>
    <row r="296" spans="1:8" ht="24">
      <c r="A296" s="78" t="s">
        <v>50</v>
      </c>
      <c r="B296" s="1034">
        <v>94</v>
      </c>
      <c r="C296" s="1034">
        <v>47</v>
      </c>
      <c r="D296" s="1034">
        <v>47</v>
      </c>
      <c r="E296" s="1034">
        <v>50</v>
      </c>
      <c r="F296" s="1034">
        <v>44</v>
      </c>
      <c r="G296" s="1034">
        <v>0</v>
      </c>
      <c r="H296" s="1035">
        <v>0</v>
      </c>
    </row>
    <row r="297" spans="1:8">
      <c r="A297" s="84" t="s">
        <v>38</v>
      </c>
      <c r="B297" s="1034">
        <v>1028</v>
      </c>
      <c r="C297" s="1034">
        <v>892</v>
      </c>
      <c r="D297" s="1034">
        <v>136</v>
      </c>
      <c r="E297" s="1034">
        <v>364</v>
      </c>
      <c r="F297" s="1034">
        <v>335</v>
      </c>
      <c r="G297" s="1034">
        <v>329</v>
      </c>
      <c r="H297" s="1035">
        <v>0</v>
      </c>
    </row>
    <row r="298" spans="1:8" ht="24">
      <c r="A298" s="78" t="s">
        <v>1124</v>
      </c>
      <c r="B298" s="1034">
        <v>75</v>
      </c>
      <c r="C298" s="1034">
        <v>64</v>
      </c>
      <c r="D298" s="1034">
        <v>11</v>
      </c>
      <c r="E298" s="1034">
        <v>28</v>
      </c>
      <c r="F298" s="1034">
        <v>26</v>
      </c>
      <c r="G298" s="1034">
        <v>21</v>
      </c>
      <c r="H298" s="1035">
        <v>0</v>
      </c>
    </row>
    <row r="299" spans="1:8">
      <c r="A299" s="84" t="s">
        <v>915</v>
      </c>
      <c r="B299" s="1034">
        <v>537</v>
      </c>
      <c r="C299" s="1034">
        <v>443</v>
      </c>
      <c r="D299" s="1034">
        <v>94</v>
      </c>
      <c r="E299" s="1034">
        <v>284</v>
      </c>
      <c r="F299" s="1034">
        <v>253</v>
      </c>
      <c r="G299" s="1034">
        <v>0</v>
      </c>
      <c r="H299" s="1035">
        <v>0</v>
      </c>
    </row>
    <row r="300" spans="1:8" ht="24">
      <c r="A300" s="78" t="s">
        <v>1125</v>
      </c>
      <c r="B300" s="1036">
        <v>23</v>
      </c>
      <c r="C300" s="1036">
        <v>19</v>
      </c>
      <c r="D300" s="1036">
        <v>4</v>
      </c>
      <c r="E300" s="1036">
        <v>22</v>
      </c>
      <c r="F300" s="1036">
        <v>1</v>
      </c>
      <c r="G300" s="1036">
        <v>0</v>
      </c>
      <c r="H300" s="1037">
        <v>0</v>
      </c>
    </row>
    <row r="301" spans="1:8" ht="24">
      <c r="A301" s="78" t="s">
        <v>556</v>
      </c>
      <c r="B301" s="1036">
        <v>267</v>
      </c>
      <c r="C301" s="1036">
        <v>147</v>
      </c>
      <c r="D301" s="1036">
        <v>120</v>
      </c>
      <c r="E301" s="1036">
        <v>98</v>
      </c>
      <c r="F301" s="1036">
        <v>87</v>
      </c>
      <c r="G301" s="1036">
        <v>82</v>
      </c>
      <c r="H301" s="1037">
        <v>0</v>
      </c>
    </row>
    <row r="302" spans="1:8" ht="24">
      <c r="A302" s="78" t="s">
        <v>24</v>
      </c>
      <c r="B302" s="1036">
        <v>99</v>
      </c>
      <c r="C302" s="1036">
        <v>48</v>
      </c>
      <c r="D302" s="1036">
        <v>51</v>
      </c>
      <c r="E302" s="1036">
        <v>40</v>
      </c>
      <c r="F302" s="1036">
        <v>33</v>
      </c>
      <c r="G302" s="1036">
        <v>26</v>
      </c>
      <c r="H302" s="1037">
        <v>0</v>
      </c>
    </row>
    <row r="303" spans="1:8">
      <c r="A303" s="84" t="s">
        <v>916</v>
      </c>
      <c r="B303" s="1036">
        <v>109</v>
      </c>
      <c r="C303" s="1036">
        <v>89</v>
      </c>
      <c r="D303" s="1036">
        <v>20</v>
      </c>
      <c r="E303" s="1036">
        <v>46</v>
      </c>
      <c r="F303" s="1036">
        <v>63</v>
      </c>
      <c r="G303" s="1036">
        <v>0</v>
      </c>
      <c r="H303" s="1037">
        <v>0</v>
      </c>
    </row>
    <row r="304" spans="1:8">
      <c r="A304" s="84" t="s">
        <v>49</v>
      </c>
      <c r="B304" s="1036">
        <v>82</v>
      </c>
      <c r="C304" s="1036">
        <v>82</v>
      </c>
      <c r="D304" s="1036">
        <v>0</v>
      </c>
      <c r="E304" s="1036">
        <v>33</v>
      </c>
      <c r="F304" s="1036">
        <v>22</v>
      </c>
      <c r="G304" s="1036">
        <v>27</v>
      </c>
      <c r="H304" s="1037">
        <v>0</v>
      </c>
    </row>
    <row r="305" spans="1:8" ht="36" customHeight="1">
      <c r="A305" s="259" t="s">
        <v>925</v>
      </c>
      <c r="B305" s="1040">
        <v>8171</v>
      </c>
      <c r="C305" s="1040">
        <v>2912</v>
      </c>
      <c r="D305" s="1040">
        <v>5259</v>
      </c>
      <c r="E305" s="1040">
        <v>3238</v>
      </c>
      <c r="F305" s="1040">
        <v>2853</v>
      </c>
      <c r="G305" s="1040">
        <v>2080</v>
      </c>
      <c r="H305" s="1041">
        <v>0</v>
      </c>
    </row>
    <row r="306" spans="1:8" ht="24" customHeight="1">
      <c r="A306" s="84" t="s">
        <v>920</v>
      </c>
      <c r="B306" s="1038">
        <v>1202</v>
      </c>
      <c r="C306" s="1038">
        <v>654</v>
      </c>
      <c r="D306" s="1038">
        <v>548</v>
      </c>
      <c r="E306" s="1038">
        <v>399</v>
      </c>
      <c r="F306" s="1038">
        <v>410</v>
      </c>
      <c r="G306" s="1038">
        <v>393</v>
      </c>
      <c r="H306" s="1039">
        <v>0</v>
      </c>
    </row>
    <row r="307" spans="1:8">
      <c r="A307" s="84" t="s">
        <v>733</v>
      </c>
      <c r="B307" s="1038">
        <v>370</v>
      </c>
      <c r="C307" s="1038">
        <v>150</v>
      </c>
      <c r="D307" s="1038">
        <v>220</v>
      </c>
      <c r="E307" s="1038">
        <v>133</v>
      </c>
      <c r="F307" s="1038">
        <v>134</v>
      </c>
      <c r="G307" s="1038">
        <v>103</v>
      </c>
      <c r="H307" s="1039">
        <v>0</v>
      </c>
    </row>
    <row r="308" spans="1:8" ht="24">
      <c r="A308" s="78" t="s">
        <v>276</v>
      </c>
      <c r="B308" s="1038">
        <v>6</v>
      </c>
      <c r="C308" s="1038">
        <v>2</v>
      </c>
      <c r="D308" s="1038">
        <v>4</v>
      </c>
      <c r="E308" s="1038">
        <v>2</v>
      </c>
      <c r="F308" s="1038">
        <v>2</v>
      </c>
      <c r="G308" s="1038">
        <v>2</v>
      </c>
      <c r="H308" s="1039">
        <v>0</v>
      </c>
    </row>
    <row r="309" spans="1:8" ht="24">
      <c r="A309" s="78" t="s">
        <v>18</v>
      </c>
      <c r="B309" s="1038">
        <v>820</v>
      </c>
      <c r="C309" s="1038">
        <v>501</v>
      </c>
      <c r="D309" s="1038">
        <v>319</v>
      </c>
      <c r="E309" s="1038">
        <v>263</v>
      </c>
      <c r="F309" s="1038">
        <v>273</v>
      </c>
      <c r="G309" s="1038">
        <v>284</v>
      </c>
      <c r="H309" s="1039">
        <v>0</v>
      </c>
    </row>
    <row r="310" spans="1:8" ht="24">
      <c r="A310" s="78" t="s">
        <v>79</v>
      </c>
      <c r="B310" s="1038">
        <v>6</v>
      </c>
      <c r="C310" s="1038">
        <v>1</v>
      </c>
      <c r="D310" s="1038">
        <v>5</v>
      </c>
      <c r="E310" s="1038">
        <v>1</v>
      </c>
      <c r="F310" s="1038">
        <v>1</v>
      </c>
      <c r="G310" s="1038">
        <v>4</v>
      </c>
      <c r="H310" s="1039">
        <v>0</v>
      </c>
    </row>
    <row r="311" spans="1:8" ht="24" customHeight="1">
      <c r="A311" s="84" t="s">
        <v>921</v>
      </c>
      <c r="B311" s="1042">
        <v>2053</v>
      </c>
      <c r="C311" s="1042">
        <v>613</v>
      </c>
      <c r="D311" s="1042">
        <v>1440</v>
      </c>
      <c r="E311" s="1042">
        <v>826</v>
      </c>
      <c r="F311" s="1042">
        <v>644</v>
      </c>
      <c r="G311" s="1042">
        <v>583</v>
      </c>
      <c r="H311" s="1043">
        <v>0</v>
      </c>
    </row>
    <row r="312" spans="1:8" ht="24">
      <c r="A312" s="78" t="s">
        <v>1126</v>
      </c>
      <c r="B312" s="1042">
        <v>5</v>
      </c>
      <c r="C312" s="1042">
        <v>2</v>
      </c>
      <c r="D312" s="1042">
        <v>3</v>
      </c>
      <c r="E312" s="1042">
        <v>3</v>
      </c>
      <c r="F312" s="1042">
        <v>2</v>
      </c>
      <c r="G312" s="1042">
        <v>0</v>
      </c>
      <c r="H312" s="1043">
        <v>0</v>
      </c>
    </row>
    <row r="313" spans="1:8">
      <c r="A313" s="84" t="s">
        <v>922</v>
      </c>
      <c r="B313" s="1042">
        <v>141</v>
      </c>
      <c r="C313" s="1042">
        <v>49</v>
      </c>
      <c r="D313" s="1042">
        <v>92</v>
      </c>
      <c r="E313" s="1042">
        <v>70</v>
      </c>
      <c r="F313" s="1042">
        <v>71</v>
      </c>
      <c r="G313" s="1042">
        <v>0</v>
      </c>
      <c r="H313" s="1043">
        <v>0</v>
      </c>
    </row>
    <row r="314" spans="1:8">
      <c r="A314" s="84" t="s">
        <v>390</v>
      </c>
      <c r="B314" s="1042">
        <v>124</v>
      </c>
      <c r="C314" s="1042">
        <v>58</v>
      </c>
      <c r="D314" s="1042">
        <v>66</v>
      </c>
      <c r="E314" s="1042">
        <v>51</v>
      </c>
      <c r="F314" s="1042">
        <v>33</v>
      </c>
      <c r="G314" s="1042">
        <v>40</v>
      </c>
      <c r="H314" s="1043">
        <v>0</v>
      </c>
    </row>
    <row r="315" spans="1:8" ht="24">
      <c r="A315" s="78" t="s">
        <v>992</v>
      </c>
      <c r="B315" s="1042">
        <v>9</v>
      </c>
      <c r="C315" s="1042">
        <v>2</v>
      </c>
      <c r="D315" s="1042">
        <v>7</v>
      </c>
      <c r="E315" s="1042">
        <v>5</v>
      </c>
      <c r="F315" s="1042">
        <v>4</v>
      </c>
      <c r="G315" s="1042">
        <v>0</v>
      </c>
      <c r="H315" s="1043">
        <v>0</v>
      </c>
    </row>
    <row r="316" spans="1:8" ht="12.75" customHeight="1">
      <c r="A316" s="84" t="s">
        <v>281</v>
      </c>
      <c r="B316" s="1042">
        <v>783</v>
      </c>
      <c r="C316" s="1042">
        <v>214</v>
      </c>
      <c r="D316" s="1042">
        <v>569</v>
      </c>
      <c r="E316" s="1042">
        <v>311</v>
      </c>
      <c r="F316" s="1042">
        <v>234</v>
      </c>
      <c r="G316" s="1042">
        <v>238</v>
      </c>
      <c r="H316" s="1043">
        <v>0</v>
      </c>
    </row>
    <row r="317" spans="1:8" ht="12.75" customHeight="1">
      <c r="A317" s="84" t="s">
        <v>685</v>
      </c>
      <c r="B317" s="1042">
        <v>31</v>
      </c>
      <c r="C317" s="1042">
        <v>12</v>
      </c>
      <c r="D317" s="1042">
        <v>19</v>
      </c>
      <c r="E317" s="1042">
        <v>9</v>
      </c>
      <c r="F317" s="1042">
        <v>9</v>
      </c>
      <c r="G317" s="1042">
        <v>13</v>
      </c>
      <c r="H317" s="1043">
        <v>0</v>
      </c>
    </row>
    <row r="318" spans="1:8" ht="12.75" customHeight="1">
      <c r="A318" s="84" t="s">
        <v>242</v>
      </c>
      <c r="B318" s="1042">
        <v>4</v>
      </c>
      <c r="C318" s="1042">
        <v>2</v>
      </c>
      <c r="D318" s="1042">
        <v>2</v>
      </c>
      <c r="E318" s="1042">
        <v>4</v>
      </c>
      <c r="F318" s="1042">
        <v>0</v>
      </c>
      <c r="G318" s="1042">
        <v>0</v>
      </c>
      <c r="H318" s="1043">
        <v>0</v>
      </c>
    </row>
    <row r="319" spans="1:8">
      <c r="A319" s="84" t="s">
        <v>686</v>
      </c>
      <c r="B319" s="1042">
        <v>524</v>
      </c>
      <c r="C319" s="1042">
        <v>139</v>
      </c>
      <c r="D319" s="1042">
        <v>385</v>
      </c>
      <c r="E319" s="1042">
        <v>211</v>
      </c>
      <c r="F319" s="1042">
        <v>156</v>
      </c>
      <c r="G319" s="1042">
        <v>157</v>
      </c>
      <c r="H319" s="1043">
        <v>0</v>
      </c>
    </row>
    <row r="320" spans="1:8">
      <c r="A320" s="84" t="s">
        <v>383</v>
      </c>
      <c r="B320" s="1042">
        <v>135</v>
      </c>
      <c r="C320" s="1042">
        <v>61</v>
      </c>
      <c r="D320" s="1042">
        <v>74</v>
      </c>
      <c r="E320" s="1042">
        <v>53</v>
      </c>
      <c r="F320" s="1042">
        <v>44</v>
      </c>
      <c r="G320" s="1042">
        <v>38</v>
      </c>
      <c r="H320" s="1043">
        <v>0</v>
      </c>
    </row>
    <row r="321" spans="1:8">
      <c r="A321" s="84" t="s">
        <v>586</v>
      </c>
      <c r="B321" s="1042">
        <v>1</v>
      </c>
      <c r="C321" s="1042">
        <v>1</v>
      </c>
      <c r="D321" s="1042">
        <v>0</v>
      </c>
      <c r="E321" s="1042">
        <v>1</v>
      </c>
      <c r="F321" s="1042">
        <v>0</v>
      </c>
      <c r="G321" s="1042">
        <v>0</v>
      </c>
      <c r="H321" s="1043">
        <v>0</v>
      </c>
    </row>
    <row r="322" spans="1:8" ht="24">
      <c r="A322" s="78" t="s">
        <v>25</v>
      </c>
      <c r="B322" s="1042">
        <v>180</v>
      </c>
      <c r="C322" s="1042">
        <v>31</v>
      </c>
      <c r="D322" s="1042">
        <v>149</v>
      </c>
      <c r="E322" s="1042">
        <v>70</v>
      </c>
      <c r="F322" s="1042">
        <v>49</v>
      </c>
      <c r="G322" s="1042">
        <v>61</v>
      </c>
      <c r="H322" s="1043">
        <v>0</v>
      </c>
    </row>
    <row r="323" spans="1:8">
      <c r="A323" s="84" t="s">
        <v>558</v>
      </c>
      <c r="B323" s="1042">
        <v>116</v>
      </c>
      <c r="C323" s="1042">
        <v>42</v>
      </c>
      <c r="D323" s="1042">
        <v>74</v>
      </c>
      <c r="E323" s="1042">
        <v>38</v>
      </c>
      <c r="F323" s="1042">
        <v>42</v>
      </c>
      <c r="G323" s="1042">
        <v>36</v>
      </c>
      <c r="H323" s="1043">
        <v>0</v>
      </c>
    </row>
    <row r="324" spans="1:8" ht="24" customHeight="1">
      <c r="A324" s="84" t="s">
        <v>923</v>
      </c>
      <c r="B324" s="1044">
        <v>4916</v>
      </c>
      <c r="C324" s="1044">
        <v>1645</v>
      </c>
      <c r="D324" s="1044">
        <v>3271</v>
      </c>
      <c r="E324" s="1044">
        <v>2013</v>
      </c>
      <c r="F324" s="1044">
        <v>1799</v>
      </c>
      <c r="G324" s="1044">
        <v>1104</v>
      </c>
      <c r="H324" s="1045">
        <v>0</v>
      </c>
    </row>
    <row r="325" spans="1:8">
      <c r="A325" s="84" t="s">
        <v>386</v>
      </c>
      <c r="B325" s="1044">
        <v>405</v>
      </c>
      <c r="C325" s="1044">
        <v>203</v>
      </c>
      <c r="D325" s="1044">
        <v>202</v>
      </c>
      <c r="E325" s="1044">
        <v>134</v>
      </c>
      <c r="F325" s="1044">
        <v>149</v>
      </c>
      <c r="G325" s="1044">
        <v>122</v>
      </c>
      <c r="H325" s="1045">
        <v>0</v>
      </c>
    </row>
    <row r="326" spans="1:8">
      <c r="A326" s="84" t="s">
        <v>643</v>
      </c>
      <c r="B326" s="1044">
        <v>1</v>
      </c>
      <c r="C326" s="1044">
        <v>0</v>
      </c>
      <c r="D326" s="1044">
        <v>1</v>
      </c>
      <c r="E326" s="1044">
        <v>0</v>
      </c>
      <c r="F326" s="1044">
        <v>0</v>
      </c>
      <c r="G326" s="1044">
        <v>1</v>
      </c>
      <c r="H326" s="1045">
        <v>0</v>
      </c>
    </row>
    <row r="327" spans="1:8">
      <c r="A327" s="84" t="s">
        <v>644</v>
      </c>
      <c r="B327" s="1044">
        <v>31</v>
      </c>
      <c r="C327" s="1044">
        <v>9</v>
      </c>
      <c r="D327" s="1044">
        <v>22</v>
      </c>
      <c r="E327" s="1044">
        <v>13</v>
      </c>
      <c r="F327" s="1044">
        <v>9</v>
      </c>
      <c r="G327" s="1044">
        <v>9</v>
      </c>
      <c r="H327" s="1045">
        <v>0</v>
      </c>
    </row>
    <row r="328" spans="1:8">
      <c r="A328" s="84" t="s">
        <v>387</v>
      </c>
      <c r="B328" s="1044">
        <v>175</v>
      </c>
      <c r="C328" s="1044">
        <v>14</v>
      </c>
      <c r="D328" s="1044">
        <v>161</v>
      </c>
      <c r="E328" s="1044">
        <v>65</v>
      </c>
      <c r="F328" s="1044">
        <v>54</v>
      </c>
      <c r="G328" s="1044">
        <v>56</v>
      </c>
      <c r="H328" s="1045">
        <v>0</v>
      </c>
    </row>
    <row r="329" spans="1:8" ht="24">
      <c r="A329" s="943" t="s">
        <v>1557</v>
      </c>
      <c r="B329" s="1046">
        <v>18</v>
      </c>
      <c r="C329" s="1046">
        <v>5</v>
      </c>
      <c r="D329" s="1046">
        <v>13</v>
      </c>
      <c r="E329" s="1046">
        <v>18</v>
      </c>
      <c r="F329" s="1046">
        <v>0</v>
      </c>
      <c r="G329" s="1046">
        <v>0</v>
      </c>
      <c r="H329" s="1047">
        <v>0</v>
      </c>
    </row>
    <row r="330" spans="1:8" ht="24">
      <c r="A330" s="78" t="s">
        <v>300</v>
      </c>
      <c r="B330" s="1046">
        <v>291</v>
      </c>
      <c r="C330" s="1046">
        <v>29</v>
      </c>
      <c r="D330" s="1046">
        <v>262</v>
      </c>
      <c r="E330" s="1046">
        <v>113</v>
      </c>
      <c r="F330" s="1046">
        <v>84</v>
      </c>
      <c r="G330" s="1046">
        <v>94</v>
      </c>
      <c r="H330" s="1047">
        <v>0</v>
      </c>
    </row>
    <row r="331" spans="1:8" ht="24">
      <c r="A331" s="78" t="s">
        <v>993</v>
      </c>
      <c r="B331" s="1048">
        <v>156</v>
      </c>
      <c r="C331" s="1048">
        <v>32</v>
      </c>
      <c r="D331" s="1048">
        <v>124</v>
      </c>
      <c r="E331" s="1048">
        <v>58</v>
      </c>
      <c r="F331" s="1048">
        <v>53</v>
      </c>
      <c r="G331" s="1048">
        <v>45</v>
      </c>
      <c r="H331" s="1049">
        <v>0</v>
      </c>
    </row>
    <row r="332" spans="1:8" ht="24">
      <c r="A332" s="78" t="s">
        <v>994</v>
      </c>
      <c r="B332" s="1048">
        <v>7</v>
      </c>
      <c r="C332" s="1048">
        <v>0</v>
      </c>
      <c r="D332" s="1048">
        <v>7</v>
      </c>
      <c r="E332" s="1048">
        <v>2</v>
      </c>
      <c r="F332" s="1048">
        <v>1</v>
      </c>
      <c r="G332" s="1048">
        <v>4</v>
      </c>
      <c r="H332" s="1049">
        <v>0</v>
      </c>
    </row>
    <row r="333" spans="1:8">
      <c r="A333" s="84" t="s">
        <v>453</v>
      </c>
      <c r="B333" s="1048">
        <v>1</v>
      </c>
      <c r="C333" s="1048">
        <v>1</v>
      </c>
      <c r="D333" s="1048">
        <v>0</v>
      </c>
      <c r="E333" s="1048">
        <v>1</v>
      </c>
      <c r="F333" s="1048">
        <v>0</v>
      </c>
      <c r="G333" s="1048">
        <v>0</v>
      </c>
      <c r="H333" s="1049">
        <v>0</v>
      </c>
    </row>
    <row r="334" spans="1:8">
      <c r="A334" s="84" t="s">
        <v>388</v>
      </c>
      <c r="B334" s="1048">
        <v>2067</v>
      </c>
      <c r="C334" s="1048">
        <v>824</v>
      </c>
      <c r="D334" s="1048">
        <v>1243</v>
      </c>
      <c r="E334" s="1048">
        <v>708</v>
      </c>
      <c r="F334" s="1048">
        <v>634</v>
      </c>
      <c r="G334" s="1048">
        <v>725</v>
      </c>
      <c r="H334" s="1049">
        <v>0</v>
      </c>
    </row>
    <row r="335" spans="1:8" ht="24">
      <c r="A335" s="78" t="s">
        <v>795</v>
      </c>
      <c r="B335" s="1048">
        <v>36</v>
      </c>
      <c r="C335" s="1048">
        <v>1</v>
      </c>
      <c r="D335" s="1048">
        <v>35</v>
      </c>
      <c r="E335" s="1048">
        <v>12</v>
      </c>
      <c r="F335" s="1048">
        <v>11</v>
      </c>
      <c r="G335" s="1048">
        <v>13</v>
      </c>
      <c r="H335" s="1049">
        <v>0</v>
      </c>
    </row>
    <row r="336" spans="1:8" ht="24">
      <c r="A336" s="78" t="s">
        <v>1138</v>
      </c>
      <c r="B336" s="1048">
        <v>133</v>
      </c>
      <c r="C336" s="1048">
        <v>36</v>
      </c>
      <c r="D336" s="1048">
        <v>97</v>
      </c>
      <c r="E336" s="1048">
        <v>58</v>
      </c>
      <c r="F336" s="1048">
        <v>40</v>
      </c>
      <c r="G336" s="1048">
        <v>35</v>
      </c>
      <c r="H336" s="1049">
        <v>0</v>
      </c>
    </row>
    <row r="337" spans="1:8">
      <c r="A337" s="84" t="s">
        <v>926</v>
      </c>
      <c r="B337" s="1048">
        <v>1492</v>
      </c>
      <c r="C337" s="1048">
        <v>463</v>
      </c>
      <c r="D337" s="1048">
        <v>1029</v>
      </c>
      <c r="E337" s="1048">
        <v>784</v>
      </c>
      <c r="F337" s="1048">
        <v>708</v>
      </c>
      <c r="G337" s="1048">
        <v>0</v>
      </c>
      <c r="H337" s="1049">
        <v>0</v>
      </c>
    </row>
    <row r="338" spans="1:8">
      <c r="A338" s="84" t="s">
        <v>924</v>
      </c>
      <c r="B338" s="1048">
        <v>103</v>
      </c>
      <c r="C338" s="1048">
        <v>28</v>
      </c>
      <c r="D338" s="1048">
        <v>75</v>
      </c>
      <c r="E338" s="1048">
        <v>47</v>
      </c>
      <c r="F338" s="1048">
        <v>56</v>
      </c>
      <c r="G338" s="1048">
        <v>0</v>
      </c>
      <c r="H338" s="1049">
        <v>0</v>
      </c>
    </row>
    <row r="339" spans="1:8" ht="36" customHeight="1">
      <c r="A339" s="259" t="s">
        <v>930</v>
      </c>
      <c r="B339" s="1052">
        <v>6485</v>
      </c>
      <c r="C339" s="1052">
        <v>1816</v>
      </c>
      <c r="D339" s="1052">
        <v>4669</v>
      </c>
      <c r="E339" s="1052">
        <v>2186</v>
      </c>
      <c r="F339" s="1052">
        <v>2216</v>
      </c>
      <c r="G339" s="1052">
        <v>2083</v>
      </c>
      <c r="H339" s="1053">
        <v>0</v>
      </c>
    </row>
    <row r="340" spans="1:8" ht="36" customHeight="1">
      <c r="A340" s="78" t="s">
        <v>929</v>
      </c>
      <c r="B340" s="1050">
        <v>1430</v>
      </c>
      <c r="C340" s="1050">
        <v>609</v>
      </c>
      <c r="D340" s="1050">
        <v>821</v>
      </c>
      <c r="E340" s="1050">
        <v>476</v>
      </c>
      <c r="F340" s="1050">
        <v>513</v>
      </c>
      <c r="G340" s="1050">
        <v>441</v>
      </c>
      <c r="H340" s="1051">
        <v>0</v>
      </c>
    </row>
    <row r="341" spans="1:8">
      <c r="A341" s="260" t="s">
        <v>559</v>
      </c>
      <c r="B341" s="1050">
        <v>621</v>
      </c>
      <c r="C341" s="1050">
        <v>299</v>
      </c>
      <c r="D341" s="1050">
        <v>322</v>
      </c>
      <c r="E341" s="1050">
        <v>199</v>
      </c>
      <c r="F341" s="1050">
        <v>231</v>
      </c>
      <c r="G341" s="1050">
        <v>191</v>
      </c>
      <c r="H341" s="1051">
        <v>0</v>
      </c>
    </row>
    <row r="342" spans="1:8" ht="36">
      <c r="A342" s="261" t="s">
        <v>19</v>
      </c>
      <c r="B342" s="1050">
        <v>11</v>
      </c>
      <c r="C342" s="1050">
        <v>8</v>
      </c>
      <c r="D342" s="1050">
        <v>3</v>
      </c>
      <c r="E342" s="1050">
        <v>3</v>
      </c>
      <c r="F342" s="1050">
        <v>6</v>
      </c>
      <c r="G342" s="1050">
        <v>2</v>
      </c>
      <c r="H342" s="1051">
        <v>0</v>
      </c>
    </row>
    <row r="343" spans="1:8" ht="24">
      <c r="A343" s="261" t="s">
        <v>26</v>
      </c>
      <c r="B343" s="1050">
        <v>310</v>
      </c>
      <c r="C343" s="1050">
        <v>153</v>
      </c>
      <c r="D343" s="1050">
        <v>157</v>
      </c>
      <c r="E343" s="1050">
        <v>102</v>
      </c>
      <c r="F343" s="1050">
        <v>116</v>
      </c>
      <c r="G343" s="1050">
        <v>92</v>
      </c>
      <c r="H343" s="1051">
        <v>0</v>
      </c>
    </row>
    <row r="344" spans="1:8">
      <c r="A344" s="260" t="s">
        <v>378</v>
      </c>
      <c r="B344" s="1050">
        <v>488</v>
      </c>
      <c r="C344" s="1050">
        <v>149</v>
      </c>
      <c r="D344" s="1050">
        <v>339</v>
      </c>
      <c r="E344" s="1050">
        <v>172</v>
      </c>
      <c r="F344" s="1050">
        <v>160</v>
      </c>
      <c r="G344" s="1050">
        <v>156</v>
      </c>
      <c r="H344" s="1051">
        <v>0</v>
      </c>
    </row>
    <row r="345" spans="1:8" ht="24" customHeight="1">
      <c r="A345" s="84" t="s">
        <v>927</v>
      </c>
      <c r="B345" s="1054">
        <v>1624</v>
      </c>
      <c r="C345" s="1054">
        <v>296</v>
      </c>
      <c r="D345" s="1054">
        <v>1328</v>
      </c>
      <c r="E345" s="1054">
        <v>566</v>
      </c>
      <c r="F345" s="1054">
        <v>523</v>
      </c>
      <c r="G345" s="1054">
        <v>535</v>
      </c>
      <c r="H345" s="1055">
        <v>0</v>
      </c>
    </row>
    <row r="346" spans="1:8" ht="24">
      <c r="A346" s="261" t="s">
        <v>931</v>
      </c>
      <c r="B346" s="1054">
        <v>20</v>
      </c>
      <c r="C346" s="1054">
        <v>5</v>
      </c>
      <c r="D346" s="1054">
        <v>15</v>
      </c>
      <c r="E346" s="1054">
        <v>20</v>
      </c>
      <c r="F346" s="1054">
        <v>0</v>
      </c>
      <c r="G346" s="1054">
        <v>0</v>
      </c>
      <c r="H346" s="1055">
        <v>0</v>
      </c>
    </row>
    <row r="347" spans="1:8" ht="36">
      <c r="A347" s="261" t="s">
        <v>1558</v>
      </c>
      <c r="B347" s="1054">
        <v>24</v>
      </c>
      <c r="C347" s="1054">
        <v>7</v>
      </c>
      <c r="D347" s="1054">
        <v>17</v>
      </c>
      <c r="E347" s="1054">
        <v>8</v>
      </c>
      <c r="F347" s="1054">
        <v>7</v>
      </c>
      <c r="G347" s="1054">
        <v>9</v>
      </c>
      <c r="H347" s="1055">
        <v>0</v>
      </c>
    </row>
    <row r="348" spans="1:8" ht="36">
      <c r="A348" s="261" t="s">
        <v>796</v>
      </c>
      <c r="B348" s="1054">
        <v>92</v>
      </c>
      <c r="C348" s="1054">
        <v>17</v>
      </c>
      <c r="D348" s="1054">
        <v>75</v>
      </c>
      <c r="E348" s="1054">
        <v>29</v>
      </c>
      <c r="F348" s="1054">
        <v>31</v>
      </c>
      <c r="G348" s="1054">
        <v>32</v>
      </c>
      <c r="H348" s="1055">
        <v>0</v>
      </c>
    </row>
    <row r="349" spans="1:8">
      <c r="A349" s="260" t="s">
        <v>20</v>
      </c>
      <c r="B349" s="1054">
        <v>91</v>
      </c>
      <c r="C349" s="1054">
        <v>15</v>
      </c>
      <c r="D349" s="1054">
        <v>76</v>
      </c>
      <c r="E349" s="1054">
        <v>36</v>
      </c>
      <c r="F349" s="1054">
        <v>31</v>
      </c>
      <c r="G349" s="1054">
        <v>24</v>
      </c>
      <c r="H349" s="1055">
        <v>0</v>
      </c>
    </row>
    <row r="350" spans="1:8">
      <c r="A350" s="260" t="s">
        <v>380</v>
      </c>
      <c r="B350" s="1054">
        <v>58</v>
      </c>
      <c r="C350" s="1054">
        <v>5</v>
      </c>
      <c r="D350" s="1054">
        <v>53</v>
      </c>
      <c r="E350" s="1054">
        <v>16</v>
      </c>
      <c r="F350" s="1054">
        <v>23</v>
      </c>
      <c r="G350" s="1054">
        <v>19</v>
      </c>
      <c r="H350" s="1055">
        <v>0</v>
      </c>
    </row>
    <row r="351" spans="1:8">
      <c r="A351" s="260" t="s">
        <v>382</v>
      </c>
      <c r="B351" s="1054">
        <v>360</v>
      </c>
      <c r="C351" s="1054">
        <v>30</v>
      </c>
      <c r="D351" s="1054">
        <v>330</v>
      </c>
      <c r="E351" s="1054">
        <v>131</v>
      </c>
      <c r="F351" s="1054">
        <v>115</v>
      </c>
      <c r="G351" s="1054">
        <v>114</v>
      </c>
      <c r="H351" s="1055">
        <v>0</v>
      </c>
    </row>
    <row r="352" spans="1:8" ht="36">
      <c r="A352" s="261" t="s">
        <v>27</v>
      </c>
      <c r="B352" s="1056">
        <v>249</v>
      </c>
      <c r="C352" s="1056">
        <v>48</v>
      </c>
      <c r="D352" s="1056">
        <v>201</v>
      </c>
      <c r="E352" s="1056">
        <v>81</v>
      </c>
      <c r="F352" s="1056">
        <v>76</v>
      </c>
      <c r="G352" s="1056">
        <v>92</v>
      </c>
      <c r="H352" s="1057">
        <v>0</v>
      </c>
    </row>
    <row r="353" spans="1:8" ht="36">
      <c r="A353" s="261" t="s">
        <v>28</v>
      </c>
      <c r="B353" s="1056">
        <v>43</v>
      </c>
      <c r="C353" s="1056">
        <v>7</v>
      </c>
      <c r="D353" s="1056">
        <v>36</v>
      </c>
      <c r="E353" s="1056">
        <v>14</v>
      </c>
      <c r="F353" s="1056">
        <v>12</v>
      </c>
      <c r="G353" s="1056">
        <v>17</v>
      </c>
      <c r="H353" s="1057">
        <v>0</v>
      </c>
    </row>
    <row r="354" spans="1:8" ht="36">
      <c r="A354" s="261" t="s">
        <v>641</v>
      </c>
      <c r="B354" s="1056">
        <v>17</v>
      </c>
      <c r="C354" s="1056">
        <v>3</v>
      </c>
      <c r="D354" s="1056">
        <v>14</v>
      </c>
      <c r="E354" s="1056">
        <v>5</v>
      </c>
      <c r="F354" s="1056">
        <v>6</v>
      </c>
      <c r="G354" s="1056">
        <v>6</v>
      </c>
      <c r="H354" s="1057">
        <v>0</v>
      </c>
    </row>
    <row r="355" spans="1:8" ht="48">
      <c r="A355" s="511" t="s">
        <v>1576</v>
      </c>
      <c r="B355" s="1056">
        <v>57</v>
      </c>
      <c r="C355" s="1056">
        <v>11</v>
      </c>
      <c r="D355" s="1056">
        <v>46</v>
      </c>
      <c r="E355" s="1056">
        <v>0</v>
      </c>
      <c r="F355" s="1056">
        <v>30</v>
      </c>
      <c r="G355" s="1056">
        <v>27</v>
      </c>
      <c r="H355" s="1057">
        <v>0</v>
      </c>
    </row>
    <row r="356" spans="1:8" ht="36">
      <c r="A356" s="261" t="s">
        <v>1577</v>
      </c>
      <c r="B356" s="1058">
        <v>613</v>
      </c>
      <c r="C356" s="1058">
        <v>148</v>
      </c>
      <c r="D356" s="1058">
        <v>465</v>
      </c>
      <c r="E356" s="1058">
        <v>226</v>
      </c>
      <c r="F356" s="1058">
        <v>192</v>
      </c>
      <c r="G356" s="1058">
        <v>195</v>
      </c>
      <c r="H356" s="1059">
        <v>0</v>
      </c>
    </row>
    <row r="357" spans="1:8" ht="36" customHeight="1">
      <c r="A357" s="78" t="s">
        <v>932</v>
      </c>
      <c r="B357" s="1060">
        <v>3431</v>
      </c>
      <c r="C357" s="1060">
        <v>911</v>
      </c>
      <c r="D357" s="1060">
        <v>2520</v>
      </c>
      <c r="E357" s="1060">
        <v>1144</v>
      </c>
      <c r="F357" s="1060">
        <v>1180</v>
      </c>
      <c r="G357" s="1060">
        <v>1107</v>
      </c>
      <c r="H357" s="1061">
        <v>0</v>
      </c>
    </row>
    <row r="358" spans="1:8" ht="24">
      <c r="A358" s="261" t="s">
        <v>1128</v>
      </c>
      <c r="B358" s="1060">
        <v>461</v>
      </c>
      <c r="C358" s="1060">
        <v>102</v>
      </c>
      <c r="D358" s="1060">
        <v>359</v>
      </c>
      <c r="E358" s="1060">
        <v>0</v>
      </c>
      <c r="F358" s="1060">
        <v>0</v>
      </c>
      <c r="G358" s="1060">
        <v>461</v>
      </c>
      <c r="H358" s="1061">
        <v>0</v>
      </c>
    </row>
    <row r="359" spans="1:8">
      <c r="A359" s="260" t="s">
        <v>928</v>
      </c>
      <c r="B359" s="1060">
        <v>62</v>
      </c>
      <c r="C359" s="1060">
        <v>22</v>
      </c>
      <c r="D359" s="1060">
        <v>40</v>
      </c>
      <c r="E359" s="1060">
        <v>11</v>
      </c>
      <c r="F359" s="1060">
        <v>12</v>
      </c>
      <c r="G359" s="1060">
        <v>39</v>
      </c>
      <c r="H359" s="1061">
        <v>0</v>
      </c>
    </row>
    <row r="360" spans="1:8" ht="24" customHeight="1">
      <c r="A360" s="261" t="s">
        <v>1139</v>
      </c>
      <c r="B360" s="1060">
        <v>32</v>
      </c>
      <c r="C360" s="1060">
        <v>4</v>
      </c>
      <c r="D360" s="1060">
        <v>28</v>
      </c>
      <c r="E360" s="1060">
        <v>0</v>
      </c>
      <c r="F360" s="1060">
        <v>0</v>
      </c>
      <c r="G360" s="1060">
        <v>32</v>
      </c>
      <c r="H360" s="1061">
        <v>0</v>
      </c>
    </row>
    <row r="361" spans="1:8" ht="24">
      <c r="A361" s="261" t="s">
        <v>1140</v>
      </c>
      <c r="B361" s="1060">
        <v>49</v>
      </c>
      <c r="C361" s="1060">
        <v>19</v>
      </c>
      <c r="D361" s="1060">
        <v>30</v>
      </c>
      <c r="E361" s="1060">
        <v>28</v>
      </c>
      <c r="F361" s="1060">
        <v>21</v>
      </c>
      <c r="G361" s="1060">
        <v>0</v>
      </c>
      <c r="H361" s="1061">
        <v>0</v>
      </c>
    </row>
    <row r="362" spans="1:8">
      <c r="A362" s="260" t="s">
        <v>379</v>
      </c>
      <c r="B362" s="1060">
        <v>1040</v>
      </c>
      <c r="C362" s="1060">
        <v>383</v>
      </c>
      <c r="D362" s="1060">
        <v>657</v>
      </c>
      <c r="E362" s="1060">
        <v>336</v>
      </c>
      <c r="F362" s="1060">
        <v>370</v>
      </c>
      <c r="G362" s="1060">
        <v>334</v>
      </c>
      <c r="H362" s="1061">
        <v>0</v>
      </c>
    </row>
    <row r="363" spans="1:8" ht="24">
      <c r="A363" s="261" t="s">
        <v>1129</v>
      </c>
      <c r="B363" s="1060">
        <v>227</v>
      </c>
      <c r="C363" s="1060">
        <v>47</v>
      </c>
      <c r="D363" s="1060">
        <v>180</v>
      </c>
      <c r="E363" s="1060">
        <v>0</v>
      </c>
      <c r="F363" s="1060">
        <v>3</v>
      </c>
      <c r="G363" s="1060">
        <v>224</v>
      </c>
      <c r="H363" s="1061">
        <v>0</v>
      </c>
    </row>
    <row r="364" spans="1:8">
      <c r="A364" s="261" t="s">
        <v>1131</v>
      </c>
      <c r="B364" s="1060">
        <v>1437</v>
      </c>
      <c r="C364" s="1060">
        <v>306</v>
      </c>
      <c r="D364" s="1060">
        <v>1131</v>
      </c>
      <c r="E364" s="1060">
        <v>716</v>
      </c>
      <c r="F364" s="1060">
        <v>720</v>
      </c>
      <c r="G364" s="1060">
        <v>1</v>
      </c>
      <c r="H364" s="1061">
        <v>0</v>
      </c>
    </row>
    <row r="365" spans="1:8" ht="36">
      <c r="A365" s="943" t="s">
        <v>1559</v>
      </c>
      <c r="B365" s="1060">
        <v>70</v>
      </c>
      <c r="C365" s="1060">
        <v>6</v>
      </c>
      <c r="D365" s="1060">
        <v>64</v>
      </c>
      <c r="E365" s="1060">
        <v>36</v>
      </c>
      <c r="F365" s="1060">
        <v>34</v>
      </c>
      <c r="G365" s="1060">
        <v>0</v>
      </c>
      <c r="H365" s="1061">
        <v>0</v>
      </c>
    </row>
    <row r="366" spans="1:8">
      <c r="A366" s="260" t="s">
        <v>381</v>
      </c>
      <c r="B366" s="1060">
        <v>53</v>
      </c>
      <c r="C366" s="1060">
        <v>22</v>
      </c>
      <c r="D366" s="1060">
        <v>31</v>
      </c>
      <c r="E366" s="1060">
        <v>17</v>
      </c>
      <c r="F366" s="1060">
        <v>20</v>
      </c>
      <c r="G366" s="1060">
        <v>16</v>
      </c>
      <c r="H366" s="1061">
        <v>0</v>
      </c>
    </row>
    <row r="367" spans="1:8" ht="36" customHeight="1">
      <c r="A367" s="259" t="s">
        <v>936</v>
      </c>
      <c r="B367" s="1064">
        <v>3363</v>
      </c>
      <c r="C367" s="1064">
        <v>287</v>
      </c>
      <c r="D367" s="1064">
        <v>3076</v>
      </c>
      <c r="E367" s="1064">
        <v>1251</v>
      </c>
      <c r="F367" s="1064">
        <v>1054</v>
      </c>
      <c r="G367" s="1064">
        <v>998</v>
      </c>
      <c r="H367" s="1065">
        <v>60</v>
      </c>
    </row>
    <row r="368" spans="1:8" ht="36" customHeight="1">
      <c r="A368" s="78" t="s">
        <v>938</v>
      </c>
      <c r="B368" s="1062">
        <v>343</v>
      </c>
      <c r="C368" s="1062">
        <v>27</v>
      </c>
      <c r="D368" s="1062">
        <v>316</v>
      </c>
      <c r="E368" s="1062">
        <v>100</v>
      </c>
      <c r="F368" s="1062">
        <v>112</v>
      </c>
      <c r="G368" s="1062">
        <v>131</v>
      </c>
      <c r="H368" s="1063">
        <v>0</v>
      </c>
    </row>
    <row r="369" spans="1:8">
      <c r="A369" s="84" t="s">
        <v>389</v>
      </c>
      <c r="B369" s="1062">
        <v>76</v>
      </c>
      <c r="C369" s="1062">
        <v>5</v>
      </c>
      <c r="D369" s="1062">
        <v>71</v>
      </c>
      <c r="E369" s="1062">
        <v>13</v>
      </c>
      <c r="F369" s="1062">
        <v>33</v>
      </c>
      <c r="G369" s="1062">
        <v>30</v>
      </c>
      <c r="H369" s="1063">
        <v>0</v>
      </c>
    </row>
    <row r="370" spans="1:8" ht="24">
      <c r="A370" s="78" t="s">
        <v>937</v>
      </c>
      <c r="B370" s="1062">
        <v>267</v>
      </c>
      <c r="C370" s="1062">
        <v>22</v>
      </c>
      <c r="D370" s="1062">
        <v>245</v>
      </c>
      <c r="E370" s="1062">
        <v>87</v>
      </c>
      <c r="F370" s="1062">
        <v>79</v>
      </c>
      <c r="G370" s="1062">
        <v>101</v>
      </c>
      <c r="H370" s="1063">
        <v>0</v>
      </c>
    </row>
    <row r="371" spans="1:8" ht="24" customHeight="1">
      <c r="A371" s="84" t="s">
        <v>933</v>
      </c>
      <c r="B371" s="1062">
        <v>1601</v>
      </c>
      <c r="C371" s="1062">
        <v>65</v>
      </c>
      <c r="D371" s="1062">
        <v>1536</v>
      </c>
      <c r="E371" s="1062">
        <v>579</v>
      </c>
      <c r="F371" s="1062">
        <v>506</v>
      </c>
      <c r="G371" s="1062">
        <v>516</v>
      </c>
      <c r="H371" s="1063">
        <v>0</v>
      </c>
    </row>
    <row r="372" spans="1:8">
      <c r="A372" s="84" t="s">
        <v>127</v>
      </c>
      <c r="B372" s="1062">
        <v>633</v>
      </c>
      <c r="C372" s="1062">
        <v>31</v>
      </c>
      <c r="D372" s="1062">
        <v>602</v>
      </c>
      <c r="E372" s="1062">
        <v>228</v>
      </c>
      <c r="F372" s="1062">
        <v>200</v>
      </c>
      <c r="G372" s="1062">
        <v>205</v>
      </c>
      <c r="H372" s="1063">
        <v>0</v>
      </c>
    </row>
    <row r="373" spans="1:8">
      <c r="A373" s="84" t="s">
        <v>128</v>
      </c>
      <c r="B373" s="1062">
        <v>151</v>
      </c>
      <c r="C373" s="1062">
        <v>14</v>
      </c>
      <c r="D373" s="1062">
        <v>137</v>
      </c>
      <c r="E373" s="1062">
        <v>57</v>
      </c>
      <c r="F373" s="1062">
        <v>52</v>
      </c>
      <c r="G373" s="1062">
        <v>42</v>
      </c>
      <c r="H373" s="1063">
        <v>0</v>
      </c>
    </row>
    <row r="374" spans="1:8">
      <c r="A374" s="84" t="s">
        <v>232</v>
      </c>
      <c r="B374" s="1062">
        <v>817</v>
      </c>
      <c r="C374" s="1062">
        <v>20</v>
      </c>
      <c r="D374" s="1062">
        <v>797</v>
      </c>
      <c r="E374" s="1062">
        <v>294</v>
      </c>
      <c r="F374" s="1062">
        <v>254</v>
      </c>
      <c r="G374" s="1062">
        <v>269</v>
      </c>
      <c r="H374" s="1063">
        <v>0</v>
      </c>
    </row>
    <row r="375" spans="1:8" ht="48" customHeight="1">
      <c r="A375" s="78" t="s">
        <v>939</v>
      </c>
      <c r="B375" s="1062">
        <v>1419</v>
      </c>
      <c r="C375" s="1062">
        <v>195</v>
      </c>
      <c r="D375" s="1062">
        <v>1224</v>
      </c>
      <c r="E375" s="1062">
        <v>572</v>
      </c>
      <c r="F375" s="1062">
        <v>436</v>
      </c>
      <c r="G375" s="1062">
        <v>351</v>
      </c>
      <c r="H375" s="1063">
        <v>60</v>
      </c>
    </row>
    <row r="376" spans="1:8">
      <c r="A376" s="84" t="s">
        <v>784</v>
      </c>
      <c r="B376" s="1062">
        <v>220</v>
      </c>
      <c r="C376" s="1062">
        <v>46</v>
      </c>
      <c r="D376" s="1062">
        <v>174</v>
      </c>
      <c r="E376" s="1062">
        <v>79</v>
      </c>
      <c r="F376" s="1062">
        <v>68</v>
      </c>
      <c r="G376" s="1062">
        <v>73</v>
      </c>
      <c r="H376" s="1063">
        <v>0</v>
      </c>
    </row>
    <row r="377" spans="1:8">
      <c r="A377" s="84" t="s">
        <v>51</v>
      </c>
      <c r="B377" s="1062">
        <v>877</v>
      </c>
      <c r="C377" s="1062">
        <v>60</v>
      </c>
      <c r="D377" s="1062">
        <v>817</v>
      </c>
      <c r="E377" s="1062">
        <v>389</v>
      </c>
      <c r="F377" s="1062">
        <v>281</v>
      </c>
      <c r="G377" s="1062">
        <v>207</v>
      </c>
      <c r="H377" s="1063">
        <v>0</v>
      </c>
    </row>
    <row r="378" spans="1:8">
      <c r="A378" s="507" t="s">
        <v>1560</v>
      </c>
      <c r="B378" s="1062">
        <v>12</v>
      </c>
      <c r="C378" s="1062">
        <v>0</v>
      </c>
      <c r="D378" s="1062">
        <v>12</v>
      </c>
      <c r="E378" s="1062">
        <v>12</v>
      </c>
      <c r="F378" s="1062">
        <v>0</v>
      </c>
      <c r="G378" s="1062">
        <v>0</v>
      </c>
      <c r="H378" s="1063">
        <v>0</v>
      </c>
    </row>
    <row r="379" spans="1:8">
      <c r="A379" s="84" t="s">
        <v>833</v>
      </c>
      <c r="B379" s="1062">
        <v>310</v>
      </c>
      <c r="C379" s="1062">
        <v>89</v>
      </c>
      <c r="D379" s="1062">
        <v>221</v>
      </c>
      <c r="E379" s="1062">
        <v>92</v>
      </c>
      <c r="F379" s="1062">
        <v>87</v>
      </c>
      <c r="G379" s="1062">
        <v>71</v>
      </c>
      <c r="H379" s="1063">
        <v>60</v>
      </c>
    </row>
    <row r="380" spans="1:8" ht="67.5" customHeight="1">
      <c r="A380" s="259" t="s">
        <v>940</v>
      </c>
      <c r="B380" s="1068">
        <v>767</v>
      </c>
      <c r="C380" s="1068">
        <v>323</v>
      </c>
      <c r="D380" s="1068">
        <v>444</v>
      </c>
      <c r="E380" s="1068">
        <v>281</v>
      </c>
      <c r="F380" s="1068">
        <v>241</v>
      </c>
      <c r="G380" s="1068">
        <v>245</v>
      </c>
      <c r="H380" s="1069">
        <v>0</v>
      </c>
    </row>
    <row r="381" spans="1:8" ht="24" customHeight="1">
      <c r="A381" s="84" t="s">
        <v>934</v>
      </c>
      <c r="B381" s="1066">
        <v>133</v>
      </c>
      <c r="C381" s="1066">
        <v>92</v>
      </c>
      <c r="D381" s="1066">
        <v>41</v>
      </c>
      <c r="E381" s="1066">
        <v>52</v>
      </c>
      <c r="F381" s="1066">
        <v>40</v>
      </c>
      <c r="G381" s="1066">
        <v>41</v>
      </c>
      <c r="H381" s="1067">
        <v>0</v>
      </c>
    </row>
    <row r="382" spans="1:8">
      <c r="A382" s="84" t="s">
        <v>36</v>
      </c>
      <c r="B382" s="1066">
        <v>133</v>
      </c>
      <c r="C382" s="1066">
        <v>92</v>
      </c>
      <c r="D382" s="1066">
        <v>41</v>
      </c>
      <c r="E382" s="1066">
        <v>52</v>
      </c>
      <c r="F382" s="1066">
        <v>40</v>
      </c>
      <c r="G382" s="1066">
        <v>41</v>
      </c>
      <c r="H382" s="1067">
        <v>0</v>
      </c>
    </row>
    <row r="383" spans="1:8" ht="46.5" customHeight="1">
      <c r="A383" s="78" t="s">
        <v>941</v>
      </c>
      <c r="B383" s="1070">
        <v>277</v>
      </c>
      <c r="C383" s="1070">
        <v>94</v>
      </c>
      <c r="D383" s="1070">
        <v>183</v>
      </c>
      <c r="E383" s="1070">
        <v>108</v>
      </c>
      <c r="F383" s="1070">
        <v>81</v>
      </c>
      <c r="G383" s="1070">
        <v>88</v>
      </c>
      <c r="H383" s="1071">
        <v>0</v>
      </c>
    </row>
    <row r="384" spans="1:8" ht="24">
      <c r="A384" s="78" t="s">
        <v>105</v>
      </c>
      <c r="B384" s="1070">
        <v>6</v>
      </c>
      <c r="C384" s="1070">
        <v>5</v>
      </c>
      <c r="D384" s="1070">
        <v>1</v>
      </c>
      <c r="E384" s="1070">
        <v>2</v>
      </c>
      <c r="F384" s="1070">
        <v>2</v>
      </c>
      <c r="G384" s="1070">
        <v>2</v>
      </c>
      <c r="H384" s="1071">
        <v>0</v>
      </c>
    </row>
    <row r="385" spans="1:8">
      <c r="A385" s="84" t="s">
        <v>85</v>
      </c>
      <c r="B385" s="1070">
        <v>3</v>
      </c>
      <c r="C385" s="1070">
        <v>2</v>
      </c>
      <c r="D385" s="1070">
        <v>1</v>
      </c>
      <c r="E385" s="1070">
        <v>0</v>
      </c>
      <c r="F385" s="1070">
        <v>2</v>
      </c>
      <c r="G385" s="1070">
        <v>1</v>
      </c>
      <c r="H385" s="1071">
        <v>0</v>
      </c>
    </row>
    <row r="386" spans="1:8">
      <c r="A386" s="84" t="s">
        <v>35</v>
      </c>
      <c r="B386" s="1070">
        <v>57</v>
      </c>
      <c r="C386" s="1070">
        <v>6</v>
      </c>
      <c r="D386" s="1070">
        <v>51</v>
      </c>
      <c r="E386" s="1070">
        <v>20</v>
      </c>
      <c r="F386" s="1070">
        <v>11</v>
      </c>
      <c r="G386" s="1070">
        <v>26</v>
      </c>
      <c r="H386" s="1071">
        <v>0</v>
      </c>
    </row>
    <row r="387" spans="1:8">
      <c r="A387" s="84" t="s">
        <v>829</v>
      </c>
      <c r="B387" s="1070">
        <v>10</v>
      </c>
      <c r="C387" s="1070">
        <v>7</v>
      </c>
      <c r="D387" s="1070">
        <v>3</v>
      </c>
      <c r="E387" s="1070">
        <v>3</v>
      </c>
      <c r="F387" s="1070">
        <v>4</v>
      </c>
      <c r="G387" s="1070">
        <v>3</v>
      </c>
      <c r="H387" s="1071">
        <v>0</v>
      </c>
    </row>
    <row r="388" spans="1:8">
      <c r="A388" s="84" t="s">
        <v>830</v>
      </c>
      <c r="B388" s="1070">
        <v>8</v>
      </c>
      <c r="C388" s="1070">
        <v>4</v>
      </c>
      <c r="D388" s="1070">
        <v>4</v>
      </c>
      <c r="E388" s="1070">
        <v>4</v>
      </c>
      <c r="F388" s="1070">
        <v>2</v>
      </c>
      <c r="G388" s="1070">
        <v>2</v>
      </c>
      <c r="H388" s="1071">
        <v>0</v>
      </c>
    </row>
    <row r="389" spans="1:8">
      <c r="A389" s="84" t="s">
        <v>257</v>
      </c>
      <c r="B389" s="1070">
        <v>30</v>
      </c>
      <c r="C389" s="1070">
        <v>14</v>
      </c>
      <c r="D389" s="1070">
        <v>16</v>
      </c>
      <c r="E389" s="1070">
        <v>14</v>
      </c>
      <c r="F389" s="1070">
        <v>9</v>
      </c>
      <c r="G389" s="1070">
        <v>7</v>
      </c>
      <c r="H389" s="1071">
        <v>0</v>
      </c>
    </row>
    <row r="390" spans="1:8">
      <c r="A390" s="84" t="s">
        <v>391</v>
      </c>
      <c r="B390" s="1070">
        <v>4</v>
      </c>
      <c r="C390" s="1070">
        <v>0</v>
      </c>
      <c r="D390" s="1070">
        <v>4</v>
      </c>
      <c r="E390" s="1070">
        <v>1</v>
      </c>
      <c r="F390" s="1070">
        <v>2</v>
      </c>
      <c r="G390" s="1070">
        <v>1</v>
      </c>
      <c r="H390" s="1071">
        <v>0</v>
      </c>
    </row>
    <row r="391" spans="1:8">
      <c r="A391" s="84" t="s">
        <v>87</v>
      </c>
      <c r="B391" s="1070">
        <v>8</v>
      </c>
      <c r="C391" s="1070">
        <v>1</v>
      </c>
      <c r="D391" s="1070">
        <v>7</v>
      </c>
      <c r="E391" s="1070">
        <v>4</v>
      </c>
      <c r="F391" s="1070">
        <v>0</v>
      </c>
      <c r="G391" s="1070">
        <v>4</v>
      </c>
      <c r="H391" s="1071">
        <v>0</v>
      </c>
    </row>
    <row r="392" spans="1:8">
      <c r="A392" s="84" t="s">
        <v>562</v>
      </c>
      <c r="B392" s="1070">
        <v>31</v>
      </c>
      <c r="C392" s="1070">
        <v>0</v>
      </c>
      <c r="D392" s="1070">
        <v>31</v>
      </c>
      <c r="E392" s="1070">
        <v>11</v>
      </c>
      <c r="F392" s="1070">
        <v>11</v>
      </c>
      <c r="G392" s="1070">
        <v>9</v>
      </c>
      <c r="H392" s="1071">
        <v>0</v>
      </c>
    </row>
    <row r="393" spans="1:8">
      <c r="A393" s="84" t="s">
        <v>831</v>
      </c>
      <c r="B393" s="1070">
        <v>16</v>
      </c>
      <c r="C393" s="1070">
        <v>11</v>
      </c>
      <c r="D393" s="1070">
        <v>5</v>
      </c>
      <c r="E393" s="1070">
        <v>9</v>
      </c>
      <c r="F393" s="1070">
        <v>4</v>
      </c>
      <c r="G393" s="1070">
        <v>3</v>
      </c>
      <c r="H393" s="1071">
        <v>0</v>
      </c>
    </row>
    <row r="394" spans="1:8">
      <c r="A394" s="84" t="s">
        <v>448</v>
      </c>
      <c r="B394" s="1070">
        <v>3</v>
      </c>
      <c r="C394" s="1070">
        <v>1</v>
      </c>
      <c r="D394" s="1070">
        <v>2</v>
      </c>
      <c r="E394" s="1070">
        <v>1</v>
      </c>
      <c r="F394" s="1070">
        <v>0</v>
      </c>
      <c r="G394" s="1070">
        <v>2</v>
      </c>
      <c r="H394" s="1071">
        <v>0</v>
      </c>
    </row>
    <row r="395" spans="1:8">
      <c r="A395" s="84" t="s">
        <v>286</v>
      </c>
      <c r="B395" s="1070">
        <v>11</v>
      </c>
      <c r="C395" s="1070">
        <v>6</v>
      </c>
      <c r="D395" s="1070">
        <v>5</v>
      </c>
      <c r="E395" s="1070">
        <v>6</v>
      </c>
      <c r="F395" s="1070">
        <v>3</v>
      </c>
      <c r="G395" s="1070">
        <v>2</v>
      </c>
      <c r="H395" s="1071">
        <v>0</v>
      </c>
    </row>
    <row r="396" spans="1:8" ht="36">
      <c r="A396" s="78" t="s">
        <v>287</v>
      </c>
      <c r="B396" s="1070">
        <v>43</v>
      </c>
      <c r="C396" s="1070">
        <v>11</v>
      </c>
      <c r="D396" s="1070">
        <v>32</v>
      </c>
      <c r="E396" s="1070">
        <v>12</v>
      </c>
      <c r="F396" s="1070">
        <v>17</v>
      </c>
      <c r="G396" s="1070">
        <v>14</v>
      </c>
      <c r="H396" s="1071">
        <v>0</v>
      </c>
    </row>
    <row r="397" spans="1:8">
      <c r="A397" s="84" t="s">
        <v>935</v>
      </c>
      <c r="B397" s="1070">
        <v>11</v>
      </c>
      <c r="C397" s="1070">
        <v>6</v>
      </c>
      <c r="D397" s="1070">
        <v>5</v>
      </c>
      <c r="E397" s="1070">
        <v>5</v>
      </c>
      <c r="F397" s="1070">
        <v>3</v>
      </c>
      <c r="G397" s="1070">
        <v>3</v>
      </c>
      <c r="H397" s="1071">
        <v>0</v>
      </c>
    </row>
    <row r="398" spans="1:8">
      <c r="A398" s="84" t="s">
        <v>650</v>
      </c>
      <c r="B398" s="1070">
        <v>34</v>
      </c>
      <c r="C398" s="1070">
        <v>19</v>
      </c>
      <c r="D398" s="1070">
        <v>15</v>
      </c>
      <c r="E398" s="1070">
        <v>15</v>
      </c>
      <c r="F398" s="1070">
        <v>11</v>
      </c>
      <c r="G398" s="1070">
        <v>8</v>
      </c>
      <c r="H398" s="1071">
        <v>0</v>
      </c>
    </row>
    <row r="399" spans="1:8">
      <c r="A399" s="84" t="s">
        <v>834</v>
      </c>
      <c r="B399" s="1070">
        <v>2</v>
      </c>
      <c r="C399" s="1070">
        <v>1</v>
      </c>
      <c r="D399" s="1070">
        <v>1</v>
      </c>
      <c r="E399" s="1070">
        <v>1</v>
      </c>
      <c r="F399" s="1070">
        <v>0</v>
      </c>
      <c r="G399" s="1070">
        <v>1</v>
      </c>
      <c r="H399" s="1071">
        <v>0</v>
      </c>
    </row>
    <row r="400" spans="1:8" ht="36" customHeight="1">
      <c r="A400" s="78" t="s">
        <v>942</v>
      </c>
      <c r="B400" s="1072">
        <v>357</v>
      </c>
      <c r="C400" s="1072">
        <v>137</v>
      </c>
      <c r="D400" s="1072">
        <v>220</v>
      </c>
      <c r="E400" s="1072">
        <v>121</v>
      </c>
      <c r="F400" s="1072">
        <v>120</v>
      </c>
      <c r="G400" s="1072">
        <v>116</v>
      </c>
      <c r="H400" s="1073">
        <v>0</v>
      </c>
    </row>
    <row r="401" spans="1:8">
      <c r="A401" s="84" t="s">
        <v>240</v>
      </c>
      <c r="B401" s="1072">
        <v>21</v>
      </c>
      <c r="C401" s="1072">
        <v>7</v>
      </c>
      <c r="D401" s="1072">
        <v>14</v>
      </c>
      <c r="E401" s="1072">
        <v>7</v>
      </c>
      <c r="F401" s="1072">
        <v>6</v>
      </c>
      <c r="G401" s="1072">
        <v>8</v>
      </c>
      <c r="H401" s="1073">
        <v>0</v>
      </c>
    </row>
    <row r="402" spans="1:8">
      <c r="A402" s="84" t="s">
        <v>734</v>
      </c>
      <c r="B402" s="1072">
        <v>164</v>
      </c>
      <c r="C402" s="1072">
        <v>57</v>
      </c>
      <c r="D402" s="1072">
        <v>107</v>
      </c>
      <c r="E402" s="1072">
        <v>47</v>
      </c>
      <c r="F402" s="1072">
        <v>59</v>
      </c>
      <c r="G402" s="1072">
        <v>58</v>
      </c>
      <c r="H402" s="1073">
        <v>0</v>
      </c>
    </row>
    <row r="403" spans="1:8">
      <c r="A403" s="84" t="s">
        <v>241</v>
      </c>
      <c r="B403" s="1072">
        <v>55</v>
      </c>
      <c r="C403" s="1072">
        <v>19</v>
      </c>
      <c r="D403" s="1072">
        <v>36</v>
      </c>
      <c r="E403" s="1072">
        <v>23</v>
      </c>
      <c r="F403" s="1072">
        <v>15</v>
      </c>
      <c r="G403" s="1072">
        <v>17</v>
      </c>
      <c r="H403" s="1073">
        <v>0</v>
      </c>
    </row>
    <row r="404" spans="1:8">
      <c r="A404" s="84" t="s">
        <v>794</v>
      </c>
      <c r="B404" s="1072">
        <v>92</v>
      </c>
      <c r="C404" s="1072">
        <v>37</v>
      </c>
      <c r="D404" s="1072">
        <v>55</v>
      </c>
      <c r="E404" s="1072">
        <v>30</v>
      </c>
      <c r="F404" s="1072">
        <v>29</v>
      </c>
      <c r="G404" s="1072">
        <v>33</v>
      </c>
      <c r="H404" s="1073">
        <v>0</v>
      </c>
    </row>
    <row r="405" spans="1:8">
      <c r="A405" s="84" t="s">
        <v>557</v>
      </c>
      <c r="B405" s="1072">
        <v>25</v>
      </c>
      <c r="C405" s="1072">
        <v>17</v>
      </c>
      <c r="D405" s="1072">
        <v>8</v>
      </c>
      <c r="E405" s="1072">
        <v>14</v>
      </c>
      <c r="F405" s="1072">
        <v>11</v>
      </c>
      <c r="G405" s="1072">
        <v>0</v>
      </c>
      <c r="H405" s="1073">
        <v>0</v>
      </c>
    </row>
    <row r="406" spans="1:8" ht="24" customHeight="1">
      <c r="A406" s="7" t="s">
        <v>1159</v>
      </c>
      <c r="B406" s="1076">
        <v>169</v>
      </c>
      <c r="C406" s="1076">
        <v>108</v>
      </c>
      <c r="D406" s="1076">
        <v>61</v>
      </c>
      <c r="E406" s="1076">
        <v>149</v>
      </c>
      <c r="F406" s="1076">
        <v>20</v>
      </c>
      <c r="G406" s="1076">
        <v>0</v>
      </c>
      <c r="H406" s="1077">
        <v>0</v>
      </c>
    </row>
    <row r="407" spans="1:8" ht="36" customHeight="1">
      <c r="A407" s="78" t="s">
        <v>1561</v>
      </c>
      <c r="B407" s="1074">
        <v>169</v>
      </c>
      <c r="C407" s="1074">
        <v>108</v>
      </c>
      <c r="D407" s="1074">
        <v>61</v>
      </c>
      <c r="E407" s="1074">
        <v>149</v>
      </c>
      <c r="F407" s="1074">
        <v>20</v>
      </c>
      <c r="G407" s="1074">
        <v>0</v>
      </c>
      <c r="H407" s="1075">
        <v>0</v>
      </c>
    </row>
    <row r="408" spans="1:8" ht="24" customHeight="1">
      <c r="A408" s="258" t="s">
        <v>502</v>
      </c>
      <c r="B408" s="1076">
        <v>49488</v>
      </c>
      <c r="C408" s="1076">
        <v>31940</v>
      </c>
      <c r="D408" s="1076">
        <v>17548</v>
      </c>
      <c r="E408" s="1076">
        <v>17118</v>
      </c>
      <c r="F408" s="1076">
        <v>15735</v>
      </c>
      <c r="G408" s="1076">
        <v>13404</v>
      </c>
      <c r="H408" s="1077">
        <v>3231</v>
      </c>
    </row>
    <row r="409" spans="1:8">
      <c r="A409" s="262"/>
    </row>
    <row r="410" spans="1:8">
      <c r="A410" s="262"/>
    </row>
    <row r="411" spans="1:8">
      <c r="A411" s="262"/>
    </row>
    <row r="412" spans="1:8">
      <c r="A412" s="262"/>
    </row>
    <row r="413" spans="1:8">
      <c r="A413" s="262"/>
    </row>
    <row r="414" spans="1:8">
      <c r="A414" s="262"/>
    </row>
    <row r="415" spans="1:8">
      <c r="A415" s="262"/>
    </row>
    <row r="416" spans="1:8">
      <c r="A416" s="262"/>
    </row>
    <row r="417" spans="1:1">
      <c r="A417" s="262"/>
    </row>
    <row r="418" spans="1:1">
      <c r="A418" s="262"/>
    </row>
    <row r="419" spans="1:1">
      <c r="A419" s="262"/>
    </row>
    <row r="420" spans="1:1">
      <c r="A420" s="262"/>
    </row>
    <row r="421" spans="1:1">
      <c r="A421" s="262"/>
    </row>
    <row r="422" spans="1:1">
      <c r="A422" s="262"/>
    </row>
    <row r="423" spans="1:1">
      <c r="A423" s="75"/>
    </row>
    <row r="424" spans="1:1">
      <c r="A424" s="75"/>
    </row>
    <row r="425" spans="1:1">
      <c r="A425" s="75"/>
    </row>
    <row r="426" spans="1:1">
      <c r="A426" s="75"/>
    </row>
    <row r="427" spans="1:1">
      <c r="A427" s="75"/>
    </row>
    <row r="428" spans="1:1">
      <c r="A428" s="75"/>
    </row>
    <row r="429" spans="1:1">
      <c r="A429" s="75"/>
    </row>
    <row r="430" spans="1:1">
      <c r="A430" s="75"/>
    </row>
    <row r="431" spans="1:1">
      <c r="A431" s="75"/>
    </row>
    <row r="432" spans="1:1">
      <c r="A432" s="75"/>
    </row>
    <row r="433" spans="1:1">
      <c r="A433" s="75"/>
    </row>
    <row r="434" spans="1:1">
      <c r="A434" s="75"/>
    </row>
    <row r="435" spans="1:1">
      <c r="A435" s="75"/>
    </row>
    <row r="436" spans="1:1">
      <c r="A436" s="75"/>
    </row>
    <row r="437" spans="1:1">
      <c r="A437" s="75"/>
    </row>
    <row r="438" spans="1:1">
      <c r="A438" s="75"/>
    </row>
    <row r="439" spans="1:1">
      <c r="A439" s="75"/>
    </row>
    <row r="440" spans="1:1">
      <c r="A440" s="75"/>
    </row>
    <row r="441" spans="1:1">
      <c r="A441" s="75"/>
    </row>
    <row r="442" spans="1:1">
      <c r="A442" s="75"/>
    </row>
    <row r="443" spans="1:1">
      <c r="A443" s="75"/>
    </row>
    <row r="444" spans="1:1">
      <c r="A444" s="75"/>
    </row>
    <row r="445" spans="1:1">
      <c r="A445" s="75"/>
    </row>
    <row r="446" spans="1:1">
      <c r="A446" s="75"/>
    </row>
    <row r="447" spans="1:1">
      <c r="A447" s="75"/>
    </row>
    <row r="448" spans="1:1">
      <c r="A448" s="75"/>
    </row>
    <row r="449" spans="1:1">
      <c r="A449" s="75"/>
    </row>
    <row r="450" spans="1:1">
      <c r="A450" s="75"/>
    </row>
    <row r="451" spans="1:1">
      <c r="A451" s="75"/>
    </row>
    <row r="452" spans="1:1">
      <c r="A452" s="75"/>
    </row>
    <row r="453" spans="1:1">
      <c r="A453" s="75"/>
    </row>
    <row r="454" spans="1:1">
      <c r="A454" s="75"/>
    </row>
    <row r="455" spans="1:1">
      <c r="A455" s="75"/>
    </row>
    <row r="456" spans="1:1">
      <c r="A456" s="75"/>
    </row>
    <row r="457" spans="1:1">
      <c r="A457" s="75"/>
    </row>
    <row r="458" spans="1:1">
      <c r="A458" s="75"/>
    </row>
    <row r="459" spans="1:1">
      <c r="A459" s="75"/>
    </row>
    <row r="460" spans="1:1">
      <c r="A460" s="75"/>
    </row>
    <row r="461" spans="1:1">
      <c r="A461" s="75"/>
    </row>
    <row r="462" spans="1:1">
      <c r="A462" s="75"/>
    </row>
    <row r="463" spans="1:1">
      <c r="A463" s="75"/>
    </row>
    <row r="464" spans="1:1">
      <c r="A464" s="75"/>
    </row>
    <row r="465" spans="1:1">
      <c r="A465" s="75"/>
    </row>
    <row r="466" spans="1:1">
      <c r="A466" s="75"/>
    </row>
    <row r="467" spans="1:1">
      <c r="A467" s="75"/>
    </row>
    <row r="468" spans="1:1">
      <c r="A468" s="75"/>
    </row>
    <row r="469" spans="1:1">
      <c r="A469" s="75"/>
    </row>
    <row r="470" spans="1:1">
      <c r="A470" s="75"/>
    </row>
    <row r="471" spans="1:1">
      <c r="A471" s="75"/>
    </row>
    <row r="472" spans="1:1">
      <c r="A472" s="75"/>
    </row>
    <row r="473" spans="1:1">
      <c r="A473" s="75"/>
    </row>
    <row r="474" spans="1:1">
      <c r="A474" s="75"/>
    </row>
    <row r="475" spans="1:1">
      <c r="A475" s="75"/>
    </row>
    <row r="476" spans="1:1">
      <c r="A476" s="75"/>
    </row>
    <row r="477" spans="1:1">
      <c r="A477" s="75"/>
    </row>
    <row r="478" spans="1:1">
      <c r="A478" s="75"/>
    </row>
    <row r="479" spans="1:1">
      <c r="A479" s="75"/>
    </row>
    <row r="480" spans="1:1">
      <c r="A480" s="75"/>
    </row>
    <row r="481" spans="1:1">
      <c r="A481" s="75"/>
    </row>
    <row r="482" spans="1:1">
      <c r="A482" s="75"/>
    </row>
    <row r="483" spans="1:1">
      <c r="A483" s="75"/>
    </row>
    <row r="484" spans="1:1">
      <c r="A484" s="75"/>
    </row>
    <row r="485" spans="1:1">
      <c r="A485" s="75"/>
    </row>
    <row r="486" spans="1:1">
      <c r="A486" s="75"/>
    </row>
    <row r="487" spans="1:1">
      <c r="A487" s="75"/>
    </row>
  </sheetData>
  <customSheetViews>
    <customSheetView guid="{CD871849-AF88-40FB-A846-05CBB7D43A84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D2:D3"/>
    <mergeCell ref="C2:C3"/>
    <mergeCell ref="A1:H1"/>
    <mergeCell ref="E2:H2"/>
    <mergeCell ref="A2:A3"/>
    <mergeCell ref="B2:B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04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tabColor rgb="FF00B050"/>
  </sheetPr>
  <dimension ref="A1:K510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34.7109375" style="74" customWidth="1"/>
    <col min="2" max="2" width="7.7109375" style="75" customWidth="1"/>
    <col min="3" max="8" width="7.42578125" style="75" customWidth="1"/>
    <col min="9" max="11" width="7.7109375" style="75" customWidth="1"/>
    <col min="12" max="16384" width="11.42578125" style="75"/>
  </cols>
  <sheetData>
    <row r="1" spans="1:11" ht="36" customHeight="1">
      <c r="A1" s="3224" t="s">
        <v>1427</v>
      </c>
      <c r="B1" s="3224"/>
      <c r="C1" s="3224"/>
      <c r="D1" s="3224"/>
      <c r="E1" s="3224"/>
      <c r="F1" s="3224"/>
      <c r="G1" s="3224"/>
      <c r="H1" s="3224"/>
      <c r="I1" s="56"/>
      <c r="J1" s="56"/>
      <c r="K1" s="56"/>
    </row>
    <row r="2" spans="1:11" s="71" customFormat="1" ht="24" customHeight="1">
      <c r="A2" s="3228" t="s">
        <v>855</v>
      </c>
      <c r="B2" s="3225" t="s">
        <v>502</v>
      </c>
      <c r="C2" s="3225" t="s">
        <v>621</v>
      </c>
      <c r="D2" s="3225" t="s">
        <v>610</v>
      </c>
      <c r="E2" s="3225" t="s">
        <v>45</v>
      </c>
      <c r="F2" s="3225"/>
      <c r="G2" s="3225"/>
      <c r="H2" s="3226"/>
      <c r="I2" s="68"/>
      <c r="J2" s="68"/>
      <c r="K2" s="68"/>
    </row>
    <row r="3" spans="1:11" s="71" customFormat="1" ht="24" customHeight="1">
      <c r="A3" s="3229"/>
      <c r="B3" s="3230"/>
      <c r="C3" s="3230"/>
      <c r="D3" s="3230"/>
      <c r="E3" s="573" t="s">
        <v>39</v>
      </c>
      <c r="F3" s="573" t="s">
        <v>40</v>
      </c>
      <c r="G3" s="573" t="s">
        <v>41</v>
      </c>
      <c r="H3" s="175" t="s">
        <v>42</v>
      </c>
      <c r="I3" s="68"/>
      <c r="J3" s="68"/>
      <c r="K3" s="68"/>
    </row>
    <row r="4" spans="1:11" s="56" customFormat="1" ht="40.5" customHeight="1">
      <c r="A4" s="259" t="s">
        <v>943</v>
      </c>
      <c r="B4" s="1264">
        <v>1809</v>
      </c>
      <c r="C4" s="1264">
        <v>1228</v>
      </c>
      <c r="D4" s="1264">
        <v>581</v>
      </c>
      <c r="E4" s="1264">
        <v>627</v>
      </c>
      <c r="F4" s="1264">
        <v>622</v>
      </c>
      <c r="G4" s="1264">
        <v>560</v>
      </c>
      <c r="H4" s="1265">
        <v>0</v>
      </c>
    </row>
    <row r="5" spans="1:11" ht="24" customHeight="1">
      <c r="A5" s="507" t="s">
        <v>856</v>
      </c>
      <c r="B5" s="1285">
        <v>627</v>
      </c>
      <c r="C5" s="1266">
        <v>348</v>
      </c>
      <c r="D5" s="1266">
        <v>279</v>
      </c>
      <c r="E5" s="1266">
        <v>216</v>
      </c>
      <c r="F5" s="1266">
        <v>199</v>
      </c>
      <c r="G5" s="1266">
        <v>212</v>
      </c>
      <c r="H5" s="1267">
        <v>0</v>
      </c>
    </row>
    <row r="6" spans="1:11">
      <c r="A6" s="263" t="s">
        <v>367</v>
      </c>
      <c r="B6" s="1266">
        <v>125</v>
      </c>
      <c r="C6" s="1266">
        <v>4</v>
      </c>
      <c r="D6" s="1266">
        <v>121</v>
      </c>
      <c r="E6" s="1266">
        <v>46</v>
      </c>
      <c r="F6" s="1266">
        <v>38</v>
      </c>
      <c r="G6" s="1266">
        <v>41</v>
      </c>
      <c r="H6" s="1267">
        <v>0</v>
      </c>
    </row>
    <row r="7" spans="1:11" ht="24">
      <c r="A7" s="261" t="s">
        <v>1132</v>
      </c>
      <c r="B7" s="1266">
        <v>78</v>
      </c>
      <c r="C7" s="1266">
        <v>59</v>
      </c>
      <c r="D7" s="1266">
        <v>19</v>
      </c>
      <c r="E7" s="1266">
        <v>29</v>
      </c>
      <c r="F7" s="1266">
        <v>21</v>
      </c>
      <c r="G7" s="1266">
        <v>28</v>
      </c>
      <c r="H7" s="1267">
        <v>0</v>
      </c>
    </row>
    <row r="8" spans="1:11" ht="24">
      <c r="A8" s="261" t="s">
        <v>1531</v>
      </c>
      <c r="B8" s="1266">
        <v>1</v>
      </c>
      <c r="C8" s="1266">
        <v>1</v>
      </c>
      <c r="D8" s="1266">
        <v>0</v>
      </c>
      <c r="E8" s="1266">
        <v>1</v>
      </c>
      <c r="F8" s="1266">
        <v>0</v>
      </c>
      <c r="G8" s="1266">
        <v>0</v>
      </c>
      <c r="H8" s="1267">
        <v>0</v>
      </c>
    </row>
    <row r="9" spans="1:11" ht="24">
      <c r="A9" s="261" t="s">
        <v>1133</v>
      </c>
      <c r="B9" s="1266">
        <v>25</v>
      </c>
      <c r="C9" s="1266">
        <v>5</v>
      </c>
      <c r="D9" s="1266">
        <v>20</v>
      </c>
      <c r="E9" s="1266">
        <v>9</v>
      </c>
      <c r="F9" s="1266">
        <v>9</v>
      </c>
      <c r="G9" s="1266">
        <v>7</v>
      </c>
      <c r="H9" s="1267">
        <v>0</v>
      </c>
    </row>
    <row r="10" spans="1:11">
      <c r="A10" s="511" t="s">
        <v>368</v>
      </c>
      <c r="B10" s="1266">
        <v>40</v>
      </c>
      <c r="C10" s="1266">
        <v>27</v>
      </c>
      <c r="D10" s="1266">
        <v>13</v>
      </c>
      <c r="E10" s="1266">
        <v>17</v>
      </c>
      <c r="F10" s="1266">
        <v>10</v>
      </c>
      <c r="G10" s="1266">
        <v>13</v>
      </c>
      <c r="H10" s="1267">
        <v>0</v>
      </c>
    </row>
    <row r="11" spans="1:11" ht="24">
      <c r="A11" s="511" t="s">
        <v>369</v>
      </c>
      <c r="B11" s="1266">
        <v>14</v>
      </c>
      <c r="C11" s="1266">
        <v>9</v>
      </c>
      <c r="D11" s="1266">
        <v>5</v>
      </c>
      <c r="E11" s="1266">
        <v>6</v>
      </c>
      <c r="F11" s="1266">
        <v>3</v>
      </c>
      <c r="G11" s="1266">
        <v>5</v>
      </c>
      <c r="H11" s="1267">
        <v>0</v>
      </c>
    </row>
    <row r="12" spans="1:11" ht="24">
      <c r="A12" s="511" t="s">
        <v>370</v>
      </c>
      <c r="B12" s="1266">
        <v>244</v>
      </c>
      <c r="C12" s="1266">
        <v>196</v>
      </c>
      <c r="D12" s="1266">
        <v>48</v>
      </c>
      <c r="E12" s="1266">
        <v>81</v>
      </c>
      <c r="F12" s="1266">
        <v>77</v>
      </c>
      <c r="G12" s="1266">
        <v>86</v>
      </c>
      <c r="H12" s="1267">
        <v>0</v>
      </c>
    </row>
    <row r="13" spans="1:11">
      <c r="A13" s="511" t="s">
        <v>371</v>
      </c>
      <c r="B13" s="1266">
        <v>11</v>
      </c>
      <c r="C13" s="1266">
        <v>4</v>
      </c>
      <c r="D13" s="1266">
        <v>7</v>
      </c>
      <c r="E13" s="1266">
        <v>1</v>
      </c>
      <c r="F13" s="1266">
        <v>6</v>
      </c>
      <c r="G13" s="1266">
        <v>4</v>
      </c>
      <c r="H13" s="1267">
        <v>0</v>
      </c>
    </row>
    <row r="14" spans="1:11">
      <c r="A14" s="511" t="s">
        <v>372</v>
      </c>
      <c r="B14" s="1266">
        <v>19</v>
      </c>
      <c r="C14" s="1266">
        <v>15</v>
      </c>
      <c r="D14" s="1266">
        <v>4</v>
      </c>
      <c r="E14" s="1266">
        <v>7</v>
      </c>
      <c r="F14" s="1266">
        <v>8</v>
      </c>
      <c r="G14" s="1266">
        <v>4</v>
      </c>
      <c r="H14" s="1267">
        <v>0</v>
      </c>
    </row>
    <row r="15" spans="1:11">
      <c r="A15" s="511" t="s">
        <v>296</v>
      </c>
      <c r="B15" s="1266">
        <v>70</v>
      </c>
      <c r="C15" s="1266">
        <v>28</v>
      </c>
      <c r="D15" s="1266">
        <v>42</v>
      </c>
      <c r="E15" s="1266">
        <v>19</v>
      </c>
      <c r="F15" s="1266">
        <v>27</v>
      </c>
      <c r="G15" s="1266">
        <v>24</v>
      </c>
      <c r="H15" s="1267">
        <v>0</v>
      </c>
    </row>
    <row r="16" spans="1:11" ht="24" customHeight="1">
      <c r="A16" s="84" t="s">
        <v>944</v>
      </c>
      <c r="B16" s="1268">
        <v>1182</v>
      </c>
      <c r="C16" s="1268">
        <v>880</v>
      </c>
      <c r="D16" s="1268">
        <v>302</v>
      </c>
      <c r="E16" s="1268">
        <v>411</v>
      </c>
      <c r="F16" s="1268">
        <v>423</v>
      </c>
      <c r="G16" s="1268">
        <v>348</v>
      </c>
      <c r="H16" s="1269">
        <v>0</v>
      </c>
    </row>
    <row r="17" spans="1:8">
      <c r="A17" s="511" t="s">
        <v>5</v>
      </c>
      <c r="B17" s="1268">
        <v>43</v>
      </c>
      <c r="C17" s="1268">
        <v>42</v>
      </c>
      <c r="D17" s="1268">
        <v>1</v>
      </c>
      <c r="E17" s="1268">
        <v>16</v>
      </c>
      <c r="F17" s="1268">
        <v>16</v>
      </c>
      <c r="G17" s="1268">
        <v>11</v>
      </c>
      <c r="H17" s="1269">
        <v>0</v>
      </c>
    </row>
    <row r="18" spans="1:8" ht="24">
      <c r="A18" s="511" t="s">
        <v>729</v>
      </c>
      <c r="B18" s="1268">
        <v>23</v>
      </c>
      <c r="C18" s="1268">
        <v>23</v>
      </c>
      <c r="D18" s="1268">
        <v>0</v>
      </c>
      <c r="E18" s="1268">
        <v>4</v>
      </c>
      <c r="F18" s="1268">
        <v>12</v>
      </c>
      <c r="G18" s="1268">
        <v>7</v>
      </c>
      <c r="H18" s="1269">
        <v>0</v>
      </c>
    </row>
    <row r="19" spans="1:8" ht="24">
      <c r="A19" s="511" t="s">
        <v>7</v>
      </c>
      <c r="B19" s="1268">
        <v>16</v>
      </c>
      <c r="C19" s="1268">
        <v>14</v>
      </c>
      <c r="D19" s="1268">
        <v>2</v>
      </c>
      <c r="E19" s="1268">
        <v>8</v>
      </c>
      <c r="F19" s="1268">
        <v>3</v>
      </c>
      <c r="G19" s="1268">
        <v>5</v>
      </c>
      <c r="H19" s="1269">
        <v>0</v>
      </c>
    </row>
    <row r="20" spans="1:8">
      <c r="A20" s="263" t="s">
        <v>366</v>
      </c>
      <c r="B20" s="1268">
        <v>137</v>
      </c>
      <c r="C20" s="1268">
        <v>126</v>
      </c>
      <c r="D20" s="1268">
        <v>11</v>
      </c>
      <c r="E20" s="1268">
        <v>45</v>
      </c>
      <c r="F20" s="1268">
        <v>49</v>
      </c>
      <c r="G20" s="1268">
        <v>43</v>
      </c>
      <c r="H20" s="1269">
        <v>0</v>
      </c>
    </row>
    <row r="21" spans="1:8">
      <c r="A21" s="507" t="s">
        <v>6</v>
      </c>
      <c r="B21" s="1268">
        <v>561</v>
      </c>
      <c r="C21" s="1268">
        <v>491</v>
      </c>
      <c r="D21" s="1268">
        <v>70</v>
      </c>
      <c r="E21" s="1268">
        <v>191</v>
      </c>
      <c r="F21" s="1268">
        <v>198</v>
      </c>
      <c r="G21" s="1268">
        <v>172</v>
      </c>
      <c r="H21" s="1269">
        <v>0</v>
      </c>
    </row>
    <row r="22" spans="1:8" ht="12.2" customHeight="1">
      <c r="A22" s="507" t="s">
        <v>857</v>
      </c>
      <c r="B22" s="1268">
        <v>97</v>
      </c>
      <c r="C22" s="1268">
        <v>86</v>
      </c>
      <c r="D22" s="1268">
        <v>11</v>
      </c>
      <c r="E22" s="1268">
        <v>31</v>
      </c>
      <c r="F22" s="1268">
        <v>32</v>
      </c>
      <c r="G22" s="1268">
        <v>34</v>
      </c>
      <c r="H22" s="1269">
        <v>0</v>
      </c>
    </row>
    <row r="23" spans="1:8" ht="24">
      <c r="A23" s="511" t="s">
        <v>739</v>
      </c>
      <c r="B23" s="1268">
        <v>65</v>
      </c>
      <c r="C23" s="1268">
        <v>11</v>
      </c>
      <c r="D23" s="1268">
        <v>54</v>
      </c>
      <c r="E23" s="1268">
        <v>25</v>
      </c>
      <c r="F23" s="1268">
        <v>24</v>
      </c>
      <c r="G23" s="1268">
        <v>16</v>
      </c>
      <c r="H23" s="1269">
        <v>0</v>
      </c>
    </row>
    <row r="24" spans="1:8">
      <c r="A24" s="511" t="s">
        <v>1532</v>
      </c>
      <c r="B24" s="1268">
        <v>1</v>
      </c>
      <c r="C24" s="1268">
        <v>0</v>
      </c>
      <c r="D24" s="1268">
        <v>1</v>
      </c>
      <c r="E24" s="1268">
        <v>1</v>
      </c>
      <c r="F24" s="1268">
        <v>0</v>
      </c>
      <c r="G24" s="1268">
        <v>0</v>
      </c>
      <c r="H24" s="1269">
        <v>0</v>
      </c>
    </row>
    <row r="25" spans="1:8" ht="24">
      <c r="A25" s="83" t="s">
        <v>858</v>
      </c>
      <c r="B25" s="1268">
        <v>5</v>
      </c>
      <c r="C25" s="1268">
        <v>0</v>
      </c>
      <c r="D25" s="1268">
        <v>5</v>
      </c>
      <c r="E25" s="1268">
        <v>1</v>
      </c>
      <c r="F25" s="1268">
        <v>2</v>
      </c>
      <c r="G25" s="1268">
        <v>2</v>
      </c>
      <c r="H25" s="1269">
        <v>0</v>
      </c>
    </row>
    <row r="26" spans="1:8" ht="12.2" customHeight="1">
      <c r="A26" s="511" t="s">
        <v>250</v>
      </c>
      <c r="B26" s="1268">
        <v>230</v>
      </c>
      <c r="C26" s="1268">
        <v>85</v>
      </c>
      <c r="D26" s="1268">
        <v>145</v>
      </c>
      <c r="E26" s="1268">
        <v>87</v>
      </c>
      <c r="F26" s="1268">
        <v>85</v>
      </c>
      <c r="G26" s="1268">
        <v>58</v>
      </c>
      <c r="H26" s="1269">
        <v>0</v>
      </c>
    </row>
    <row r="27" spans="1:8" ht="24">
      <c r="A27" s="511" t="s">
        <v>8</v>
      </c>
      <c r="B27" s="1268">
        <v>4</v>
      </c>
      <c r="C27" s="1268">
        <v>2</v>
      </c>
      <c r="D27" s="1268">
        <v>2</v>
      </c>
      <c r="E27" s="1268">
        <v>2</v>
      </c>
      <c r="F27" s="1268">
        <v>2</v>
      </c>
      <c r="G27" s="1268">
        <v>0</v>
      </c>
      <c r="H27" s="1269">
        <v>0</v>
      </c>
    </row>
    <row r="28" spans="1:8" ht="40.5" customHeight="1">
      <c r="A28" s="259" t="s">
        <v>862</v>
      </c>
      <c r="B28" s="1273">
        <v>19160</v>
      </c>
      <c r="C28" s="1273">
        <v>16946</v>
      </c>
      <c r="D28" s="1273">
        <v>2214</v>
      </c>
      <c r="E28" s="1273">
        <v>5868</v>
      </c>
      <c r="F28" s="1273">
        <v>5564</v>
      </c>
      <c r="G28" s="1273">
        <v>4931</v>
      </c>
      <c r="H28" s="1274">
        <v>2797</v>
      </c>
    </row>
    <row r="29" spans="1:8" ht="36" customHeight="1">
      <c r="A29" s="78" t="s">
        <v>863</v>
      </c>
      <c r="B29" s="1271">
        <v>1310</v>
      </c>
      <c r="C29" s="1271">
        <v>1132</v>
      </c>
      <c r="D29" s="1271">
        <v>178</v>
      </c>
      <c r="E29" s="1271">
        <v>432</v>
      </c>
      <c r="F29" s="1271">
        <v>445</v>
      </c>
      <c r="G29" s="1271">
        <v>430</v>
      </c>
      <c r="H29" s="1272">
        <v>3</v>
      </c>
    </row>
    <row r="30" spans="1:8" ht="24">
      <c r="A30" s="78" t="s">
        <v>763</v>
      </c>
      <c r="B30" s="1271">
        <v>44</v>
      </c>
      <c r="C30" s="1271">
        <v>43</v>
      </c>
      <c r="D30" s="1271">
        <v>1</v>
      </c>
      <c r="E30" s="1271">
        <v>16</v>
      </c>
      <c r="F30" s="1271">
        <v>14</v>
      </c>
      <c r="G30" s="1271">
        <v>14</v>
      </c>
      <c r="H30" s="1272">
        <v>0</v>
      </c>
    </row>
    <row r="31" spans="1:8" ht="24">
      <c r="A31" s="78" t="s">
        <v>1134</v>
      </c>
      <c r="B31" s="1271">
        <v>39</v>
      </c>
      <c r="C31" s="1271">
        <v>36</v>
      </c>
      <c r="D31" s="1271">
        <v>3</v>
      </c>
      <c r="E31" s="1271">
        <v>13</v>
      </c>
      <c r="F31" s="1271">
        <v>16</v>
      </c>
      <c r="G31" s="1271">
        <v>10</v>
      </c>
      <c r="H31" s="1272">
        <v>0</v>
      </c>
    </row>
    <row r="32" spans="1:8">
      <c r="A32" s="40" t="s">
        <v>861</v>
      </c>
      <c r="B32" s="1271">
        <v>21</v>
      </c>
      <c r="C32" s="1271">
        <v>20</v>
      </c>
      <c r="D32" s="1271">
        <v>1</v>
      </c>
      <c r="E32" s="1271">
        <v>4</v>
      </c>
      <c r="F32" s="1271">
        <v>8</v>
      </c>
      <c r="G32" s="1271">
        <v>9</v>
      </c>
      <c r="H32" s="1272">
        <v>0</v>
      </c>
    </row>
    <row r="33" spans="1:8" ht="24">
      <c r="A33" s="78" t="s">
        <v>864</v>
      </c>
      <c r="B33" s="1271">
        <v>1</v>
      </c>
      <c r="C33" s="1271">
        <v>1</v>
      </c>
      <c r="D33" s="1271">
        <v>0</v>
      </c>
      <c r="E33" s="1271">
        <v>0</v>
      </c>
      <c r="F33" s="1271">
        <v>0</v>
      </c>
      <c r="G33" s="1271">
        <v>1</v>
      </c>
      <c r="H33" s="1272">
        <v>0</v>
      </c>
    </row>
    <row r="34" spans="1:8">
      <c r="A34" s="252" t="s">
        <v>251</v>
      </c>
      <c r="B34" s="1271">
        <v>244</v>
      </c>
      <c r="C34" s="1271">
        <v>179</v>
      </c>
      <c r="D34" s="1271">
        <v>65</v>
      </c>
      <c r="E34" s="1271">
        <v>89</v>
      </c>
      <c r="F34" s="1271">
        <v>90</v>
      </c>
      <c r="G34" s="1271">
        <v>65</v>
      </c>
      <c r="H34" s="1272">
        <v>0</v>
      </c>
    </row>
    <row r="35" spans="1:8" ht="24">
      <c r="A35" s="1270" t="s">
        <v>1562</v>
      </c>
      <c r="B35" s="1276">
        <v>10</v>
      </c>
      <c r="C35" s="1276">
        <v>9</v>
      </c>
      <c r="D35" s="1276">
        <v>1</v>
      </c>
      <c r="E35" s="1276">
        <v>0</v>
      </c>
      <c r="F35" s="1276">
        <v>4</v>
      </c>
      <c r="G35" s="1276">
        <v>6</v>
      </c>
      <c r="H35" s="1277">
        <v>0</v>
      </c>
    </row>
    <row r="36" spans="1:8" ht="24" customHeight="1">
      <c r="A36" s="252" t="s">
        <v>1579</v>
      </c>
      <c r="B36" s="1276">
        <v>19</v>
      </c>
      <c r="C36" s="1276">
        <v>18</v>
      </c>
      <c r="D36" s="1276">
        <v>1</v>
      </c>
      <c r="E36" s="1276">
        <v>9</v>
      </c>
      <c r="F36" s="1276">
        <v>8</v>
      </c>
      <c r="G36" s="1276">
        <v>2</v>
      </c>
      <c r="H36" s="1277">
        <v>0</v>
      </c>
    </row>
    <row r="37" spans="1:8" ht="24">
      <c r="A37" s="252" t="s">
        <v>374</v>
      </c>
      <c r="B37" s="1276">
        <v>118</v>
      </c>
      <c r="C37" s="1276">
        <v>102</v>
      </c>
      <c r="D37" s="1276">
        <v>16</v>
      </c>
      <c r="E37" s="1276">
        <v>46</v>
      </c>
      <c r="F37" s="1276">
        <v>41</v>
      </c>
      <c r="G37" s="1276">
        <v>31</v>
      </c>
      <c r="H37" s="1277">
        <v>0</v>
      </c>
    </row>
    <row r="38" spans="1:8">
      <c r="A38" s="252" t="s">
        <v>454</v>
      </c>
      <c r="B38" s="1276">
        <v>17</v>
      </c>
      <c r="C38" s="1276">
        <v>11</v>
      </c>
      <c r="D38" s="1276">
        <v>6</v>
      </c>
      <c r="E38" s="1276">
        <v>5</v>
      </c>
      <c r="F38" s="1276">
        <v>6</v>
      </c>
      <c r="G38" s="1276">
        <v>3</v>
      </c>
      <c r="H38" s="1277">
        <v>3</v>
      </c>
    </row>
    <row r="39" spans="1:8" ht="36">
      <c r="A39" s="252" t="s">
        <v>812</v>
      </c>
      <c r="B39" s="1276">
        <v>8</v>
      </c>
      <c r="C39" s="1276">
        <v>8</v>
      </c>
      <c r="D39" s="1276">
        <v>0</v>
      </c>
      <c r="E39" s="1276">
        <v>8</v>
      </c>
      <c r="F39" s="1276">
        <v>0</v>
      </c>
      <c r="G39" s="1276">
        <v>0</v>
      </c>
      <c r="H39" s="1277">
        <v>0</v>
      </c>
    </row>
    <row r="40" spans="1:8" ht="36">
      <c r="A40" s="252" t="s">
        <v>572</v>
      </c>
      <c r="B40" s="1276">
        <v>2</v>
      </c>
      <c r="C40" s="1276">
        <v>2</v>
      </c>
      <c r="D40" s="1276">
        <v>0</v>
      </c>
      <c r="E40" s="1276">
        <v>2</v>
      </c>
      <c r="F40" s="1276">
        <v>0</v>
      </c>
      <c r="G40" s="1276">
        <v>0</v>
      </c>
      <c r="H40" s="1277">
        <v>0</v>
      </c>
    </row>
    <row r="41" spans="1:8">
      <c r="A41" s="252" t="s">
        <v>402</v>
      </c>
      <c r="B41" s="1276">
        <v>549</v>
      </c>
      <c r="C41" s="1276">
        <v>478</v>
      </c>
      <c r="D41" s="1276">
        <v>71</v>
      </c>
      <c r="E41" s="1276">
        <v>170</v>
      </c>
      <c r="F41" s="1276">
        <v>184</v>
      </c>
      <c r="G41" s="1276">
        <v>195</v>
      </c>
      <c r="H41" s="1277">
        <v>0</v>
      </c>
    </row>
    <row r="42" spans="1:8" ht="36">
      <c r="A42" s="252" t="s">
        <v>393</v>
      </c>
      <c r="B42" s="1276">
        <v>32</v>
      </c>
      <c r="C42" s="1276">
        <v>31</v>
      </c>
      <c r="D42" s="1276">
        <v>1</v>
      </c>
      <c r="E42" s="1276">
        <v>8</v>
      </c>
      <c r="F42" s="1276">
        <v>11</v>
      </c>
      <c r="G42" s="1276">
        <v>13</v>
      </c>
      <c r="H42" s="1277">
        <v>0</v>
      </c>
    </row>
    <row r="43" spans="1:8" ht="48">
      <c r="A43" s="511" t="s">
        <v>1533</v>
      </c>
      <c r="B43" s="1276">
        <v>1</v>
      </c>
      <c r="C43" s="1276">
        <v>1</v>
      </c>
      <c r="D43" s="1276">
        <v>0</v>
      </c>
      <c r="E43" s="1276">
        <v>1</v>
      </c>
      <c r="F43" s="1276">
        <v>0</v>
      </c>
      <c r="G43" s="1276">
        <v>0</v>
      </c>
      <c r="H43" s="1277">
        <v>0</v>
      </c>
    </row>
    <row r="44" spans="1:8" ht="36">
      <c r="A44" s="252" t="s">
        <v>1563</v>
      </c>
      <c r="B44" s="1276">
        <v>28</v>
      </c>
      <c r="C44" s="1276">
        <v>28</v>
      </c>
      <c r="D44" s="1276">
        <v>0</v>
      </c>
      <c r="E44" s="1276">
        <v>5</v>
      </c>
      <c r="F44" s="1276">
        <v>6</v>
      </c>
      <c r="G44" s="1276">
        <v>17</v>
      </c>
      <c r="H44" s="1277">
        <v>0</v>
      </c>
    </row>
    <row r="45" spans="1:8" ht="36">
      <c r="A45" s="252" t="s">
        <v>395</v>
      </c>
      <c r="B45" s="1276">
        <v>132</v>
      </c>
      <c r="C45" s="1276">
        <v>123</v>
      </c>
      <c r="D45" s="1276">
        <v>9</v>
      </c>
      <c r="E45" s="1276">
        <v>39</v>
      </c>
      <c r="F45" s="1276">
        <v>47</v>
      </c>
      <c r="G45" s="1276">
        <v>46</v>
      </c>
      <c r="H45" s="1277">
        <v>0</v>
      </c>
    </row>
    <row r="46" spans="1:8" ht="36">
      <c r="A46" s="252" t="s">
        <v>396</v>
      </c>
      <c r="B46" s="1276">
        <v>45</v>
      </c>
      <c r="C46" s="1276">
        <v>42</v>
      </c>
      <c r="D46" s="1276">
        <v>3</v>
      </c>
      <c r="E46" s="1276">
        <v>17</v>
      </c>
      <c r="F46" s="1276">
        <v>10</v>
      </c>
      <c r="G46" s="1276">
        <v>18</v>
      </c>
      <c r="H46" s="1277">
        <v>0</v>
      </c>
    </row>
    <row r="47" spans="1:8" ht="36" customHeight="1">
      <c r="A47" s="78" t="s">
        <v>945</v>
      </c>
      <c r="B47" s="1278">
        <v>2118</v>
      </c>
      <c r="C47" s="1278">
        <v>1407</v>
      </c>
      <c r="D47" s="1278">
        <v>711</v>
      </c>
      <c r="E47" s="1278">
        <v>766</v>
      </c>
      <c r="F47" s="1278">
        <v>677</v>
      </c>
      <c r="G47" s="1278">
        <v>675</v>
      </c>
      <c r="H47" s="1279">
        <v>0</v>
      </c>
    </row>
    <row r="48" spans="1:8">
      <c r="A48" s="84" t="s">
        <v>797</v>
      </c>
      <c r="B48" s="1278">
        <v>313</v>
      </c>
      <c r="C48" s="1278">
        <v>201</v>
      </c>
      <c r="D48" s="1278">
        <v>112</v>
      </c>
      <c r="E48" s="1278">
        <v>116</v>
      </c>
      <c r="F48" s="1278">
        <v>101</v>
      </c>
      <c r="G48" s="1278">
        <v>96</v>
      </c>
      <c r="H48" s="1279">
        <v>0</v>
      </c>
    </row>
    <row r="49" spans="1:8">
      <c r="A49" s="84" t="s">
        <v>866</v>
      </c>
      <c r="B49" s="1278">
        <v>57</v>
      </c>
      <c r="C49" s="1278">
        <v>30</v>
      </c>
      <c r="D49" s="1278">
        <v>27</v>
      </c>
      <c r="E49" s="1278">
        <v>11</v>
      </c>
      <c r="F49" s="1278">
        <v>13</v>
      </c>
      <c r="G49" s="1278">
        <v>33</v>
      </c>
      <c r="H49" s="1279">
        <v>0</v>
      </c>
    </row>
    <row r="50" spans="1:8">
      <c r="A50" s="84" t="s">
        <v>799</v>
      </c>
      <c r="B50" s="1278">
        <v>98</v>
      </c>
      <c r="C50" s="1278">
        <v>91</v>
      </c>
      <c r="D50" s="1278">
        <v>7</v>
      </c>
      <c r="E50" s="1278">
        <v>38</v>
      </c>
      <c r="F50" s="1278">
        <v>30</v>
      </c>
      <c r="G50" s="1278">
        <v>30</v>
      </c>
      <c r="H50" s="1279">
        <v>0</v>
      </c>
    </row>
    <row r="51" spans="1:8">
      <c r="A51" s="84" t="s">
        <v>440</v>
      </c>
      <c r="B51" s="1278">
        <v>90</v>
      </c>
      <c r="C51" s="1278">
        <v>54</v>
      </c>
      <c r="D51" s="1278">
        <v>36</v>
      </c>
      <c r="E51" s="1278">
        <v>40</v>
      </c>
      <c r="F51" s="1278">
        <v>24</v>
      </c>
      <c r="G51" s="1278">
        <v>26</v>
      </c>
      <c r="H51" s="1279">
        <v>0</v>
      </c>
    </row>
    <row r="52" spans="1:8">
      <c r="A52" s="84" t="s">
        <v>867</v>
      </c>
      <c r="B52" s="1278">
        <v>36</v>
      </c>
      <c r="C52" s="1278">
        <v>21</v>
      </c>
      <c r="D52" s="1278">
        <v>15</v>
      </c>
      <c r="E52" s="1278">
        <v>12</v>
      </c>
      <c r="F52" s="1278">
        <v>12</v>
      </c>
      <c r="G52" s="1278">
        <v>12</v>
      </c>
      <c r="H52" s="1279">
        <v>0</v>
      </c>
    </row>
    <row r="53" spans="1:8" ht="24">
      <c r="A53" s="318" t="s">
        <v>1135</v>
      </c>
      <c r="B53" s="1278">
        <v>70</v>
      </c>
      <c r="C53" s="1278">
        <v>38</v>
      </c>
      <c r="D53" s="1278">
        <v>32</v>
      </c>
      <c r="E53" s="1278">
        <v>31</v>
      </c>
      <c r="F53" s="1278">
        <v>26</v>
      </c>
      <c r="G53" s="1278">
        <v>13</v>
      </c>
      <c r="H53" s="1279">
        <v>0</v>
      </c>
    </row>
    <row r="54" spans="1:8">
      <c r="A54" s="84" t="s">
        <v>835</v>
      </c>
      <c r="B54" s="1278">
        <v>115</v>
      </c>
      <c r="C54" s="1278">
        <v>112</v>
      </c>
      <c r="D54" s="1278">
        <v>3</v>
      </c>
      <c r="E54" s="1278">
        <v>35</v>
      </c>
      <c r="F54" s="1278">
        <v>37</v>
      </c>
      <c r="G54" s="1278">
        <v>43</v>
      </c>
      <c r="H54" s="1279">
        <v>0</v>
      </c>
    </row>
    <row r="55" spans="1:8">
      <c r="A55" s="84" t="s">
        <v>280</v>
      </c>
      <c r="B55" s="1278">
        <v>1174</v>
      </c>
      <c r="C55" s="1278">
        <v>843</v>
      </c>
      <c r="D55" s="1278">
        <v>331</v>
      </c>
      <c r="E55" s="1278">
        <v>424</v>
      </c>
      <c r="F55" s="1278">
        <v>378</v>
      </c>
      <c r="G55" s="1278">
        <v>372</v>
      </c>
      <c r="H55" s="1279">
        <v>0</v>
      </c>
    </row>
    <row r="56" spans="1:8">
      <c r="A56" s="84" t="s">
        <v>798</v>
      </c>
      <c r="B56" s="1278">
        <v>165</v>
      </c>
      <c r="C56" s="1278">
        <v>17</v>
      </c>
      <c r="D56" s="1278">
        <v>148</v>
      </c>
      <c r="E56" s="1278">
        <v>59</v>
      </c>
      <c r="F56" s="1278">
        <v>56</v>
      </c>
      <c r="G56" s="1278">
        <v>50</v>
      </c>
      <c r="H56" s="1279">
        <v>0</v>
      </c>
    </row>
    <row r="57" spans="1:8" ht="24" customHeight="1">
      <c r="A57" s="84" t="s">
        <v>868</v>
      </c>
      <c r="B57" s="1281">
        <v>5364</v>
      </c>
      <c r="C57" s="1281">
        <v>5065</v>
      </c>
      <c r="D57" s="1281">
        <v>299</v>
      </c>
      <c r="E57" s="1281">
        <v>1604</v>
      </c>
      <c r="F57" s="1281">
        <v>1461</v>
      </c>
      <c r="G57" s="1281">
        <v>1205</v>
      </c>
      <c r="H57" s="1282">
        <v>1094</v>
      </c>
    </row>
    <row r="58" spans="1:8" ht="24">
      <c r="A58" s="78" t="s">
        <v>869</v>
      </c>
      <c r="B58" s="1281">
        <v>51</v>
      </c>
      <c r="C58" s="1281">
        <v>47</v>
      </c>
      <c r="D58" s="1281">
        <v>4</v>
      </c>
      <c r="E58" s="1281">
        <v>27</v>
      </c>
      <c r="F58" s="1281">
        <v>24</v>
      </c>
      <c r="G58" s="1281">
        <v>0</v>
      </c>
      <c r="H58" s="1282">
        <v>0</v>
      </c>
    </row>
    <row r="59" spans="1:8">
      <c r="A59" s="84" t="s">
        <v>57</v>
      </c>
      <c r="B59" s="1281">
        <v>14</v>
      </c>
      <c r="C59" s="1281">
        <v>13</v>
      </c>
      <c r="D59" s="1281">
        <v>1</v>
      </c>
      <c r="E59" s="1281">
        <v>6</v>
      </c>
      <c r="F59" s="1281">
        <v>8</v>
      </c>
      <c r="G59" s="1281">
        <v>0</v>
      </c>
      <c r="H59" s="1282">
        <v>0</v>
      </c>
    </row>
    <row r="60" spans="1:8">
      <c r="A60" s="84" t="s">
        <v>661</v>
      </c>
      <c r="B60" s="1281">
        <v>38</v>
      </c>
      <c r="C60" s="1281">
        <v>31</v>
      </c>
      <c r="D60" s="1281">
        <v>7</v>
      </c>
      <c r="E60" s="1281">
        <v>12</v>
      </c>
      <c r="F60" s="1281">
        <v>14</v>
      </c>
      <c r="G60" s="1281">
        <v>12</v>
      </c>
      <c r="H60" s="1282">
        <v>0</v>
      </c>
    </row>
    <row r="61" spans="1:8" ht="24">
      <c r="A61" s="78" t="s">
        <v>116</v>
      </c>
      <c r="B61" s="1281">
        <v>52</v>
      </c>
      <c r="C61" s="1281">
        <v>49</v>
      </c>
      <c r="D61" s="1281">
        <v>3</v>
      </c>
      <c r="E61" s="1281">
        <v>14</v>
      </c>
      <c r="F61" s="1281">
        <v>14</v>
      </c>
      <c r="G61" s="1281">
        <v>14</v>
      </c>
      <c r="H61" s="1282">
        <v>10</v>
      </c>
    </row>
    <row r="62" spans="1:8">
      <c r="A62" s="84" t="s">
        <v>662</v>
      </c>
      <c r="B62" s="1281">
        <v>1419</v>
      </c>
      <c r="C62" s="1281">
        <v>1357</v>
      </c>
      <c r="D62" s="1281">
        <v>62</v>
      </c>
      <c r="E62" s="1281">
        <v>351</v>
      </c>
      <c r="F62" s="1281">
        <v>364</v>
      </c>
      <c r="G62" s="1281">
        <v>368</v>
      </c>
      <c r="H62" s="1282">
        <v>336</v>
      </c>
    </row>
    <row r="63" spans="1:8" ht="24">
      <c r="A63" s="78" t="s">
        <v>870</v>
      </c>
      <c r="B63" s="1281">
        <v>35</v>
      </c>
      <c r="C63" s="1281">
        <v>34</v>
      </c>
      <c r="D63" s="1281">
        <v>1</v>
      </c>
      <c r="E63" s="1281">
        <v>0</v>
      </c>
      <c r="F63" s="1281">
        <v>11</v>
      </c>
      <c r="G63" s="1281">
        <v>17</v>
      </c>
      <c r="H63" s="1282">
        <v>7</v>
      </c>
    </row>
    <row r="64" spans="1:8" ht="48">
      <c r="A64" s="1275" t="s">
        <v>1534</v>
      </c>
      <c r="B64" s="1283">
        <v>5</v>
      </c>
      <c r="C64" s="1283">
        <v>4</v>
      </c>
      <c r="D64" s="1283">
        <v>1</v>
      </c>
      <c r="E64" s="1283">
        <v>0</v>
      </c>
      <c r="F64" s="1283">
        <v>0</v>
      </c>
      <c r="G64" s="1283">
        <v>4</v>
      </c>
      <c r="H64" s="1284">
        <v>1</v>
      </c>
    </row>
    <row r="65" spans="1:8" s="1280" customFormat="1" ht="36">
      <c r="A65" s="1275" t="s">
        <v>1096</v>
      </c>
      <c r="B65" s="1283">
        <v>42</v>
      </c>
      <c r="C65" s="1283">
        <v>40</v>
      </c>
      <c r="D65" s="1283">
        <v>2</v>
      </c>
      <c r="E65" s="1283">
        <v>25</v>
      </c>
      <c r="F65" s="1283">
        <v>17</v>
      </c>
      <c r="G65" s="1283">
        <v>0</v>
      </c>
      <c r="H65" s="1284">
        <v>0</v>
      </c>
    </row>
    <row r="66" spans="1:8" ht="48">
      <c r="A66" s="1275" t="s">
        <v>1097</v>
      </c>
      <c r="B66" s="1283">
        <v>14</v>
      </c>
      <c r="C66" s="1283">
        <v>14</v>
      </c>
      <c r="D66" s="1283">
        <v>0</v>
      </c>
      <c r="E66" s="1283">
        <v>0</v>
      </c>
      <c r="F66" s="1283">
        <v>0</v>
      </c>
      <c r="G66" s="1283">
        <v>7</v>
      </c>
      <c r="H66" s="1284">
        <v>7</v>
      </c>
    </row>
    <row r="67" spans="1:8" ht="36">
      <c r="A67" s="318" t="s">
        <v>1098</v>
      </c>
      <c r="B67" s="1283">
        <v>112</v>
      </c>
      <c r="C67" s="1283">
        <v>110</v>
      </c>
      <c r="D67" s="1283">
        <v>2</v>
      </c>
      <c r="E67" s="1283">
        <v>29</v>
      </c>
      <c r="F67" s="1283">
        <v>33</v>
      </c>
      <c r="G67" s="1283">
        <v>27</v>
      </c>
      <c r="H67" s="1284">
        <v>23</v>
      </c>
    </row>
    <row r="68" spans="1:8" ht="48">
      <c r="A68" s="78" t="s">
        <v>1227</v>
      </c>
      <c r="B68" s="1285">
        <v>30</v>
      </c>
      <c r="C68" s="1285">
        <v>24</v>
      </c>
      <c r="D68" s="1285">
        <v>6</v>
      </c>
      <c r="E68" s="1285">
        <v>0</v>
      </c>
      <c r="F68" s="1285">
        <v>0</v>
      </c>
      <c r="G68" s="1285">
        <v>0</v>
      </c>
      <c r="H68" s="1286">
        <v>30</v>
      </c>
    </row>
    <row r="69" spans="1:8" ht="24">
      <c r="A69" s="78" t="s">
        <v>1099</v>
      </c>
      <c r="B69" s="1285">
        <v>21</v>
      </c>
      <c r="C69" s="1285">
        <v>20</v>
      </c>
      <c r="D69" s="1285">
        <v>1</v>
      </c>
      <c r="E69" s="1285">
        <v>12</v>
      </c>
      <c r="F69" s="1285">
        <v>3</v>
      </c>
      <c r="G69" s="1285">
        <v>6</v>
      </c>
      <c r="H69" s="1286">
        <v>0</v>
      </c>
    </row>
    <row r="70" spans="1:8" ht="24">
      <c r="A70" s="78" t="s">
        <v>143</v>
      </c>
      <c r="B70" s="1285">
        <v>22</v>
      </c>
      <c r="C70" s="1285">
        <v>21</v>
      </c>
      <c r="D70" s="1285">
        <v>1</v>
      </c>
      <c r="E70" s="1285">
        <v>4</v>
      </c>
      <c r="F70" s="1285">
        <v>3</v>
      </c>
      <c r="G70" s="1285">
        <v>11</v>
      </c>
      <c r="H70" s="1286">
        <v>4</v>
      </c>
    </row>
    <row r="71" spans="1:8" ht="24">
      <c r="A71" s="78" t="s">
        <v>277</v>
      </c>
      <c r="B71" s="1285">
        <v>453</v>
      </c>
      <c r="C71" s="1285">
        <v>447</v>
      </c>
      <c r="D71" s="1285">
        <v>6</v>
      </c>
      <c r="E71" s="1285">
        <v>148</v>
      </c>
      <c r="F71" s="1285">
        <v>102</v>
      </c>
      <c r="G71" s="1285">
        <v>104</v>
      </c>
      <c r="H71" s="1286">
        <v>99</v>
      </c>
    </row>
    <row r="72" spans="1:8" ht="36">
      <c r="A72" s="78" t="s">
        <v>238</v>
      </c>
      <c r="B72" s="1285">
        <v>2157</v>
      </c>
      <c r="C72" s="1285">
        <v>2053</v>
      </c>
      <c r="D72" s="1285">
        <v>104</v>
      </c>
      <c r="E72" s="1285">
        <v>603</v>
      </c>
      <c r="F72" s="1285">
        <v>564</v>
      </c>
      <c r="G72" s="1285">
        <v>512</v>
      </c>
      <c r="H72" s="1286">
        <v>478</v>
      </c>
    </row>
    <row r="73" spans="1:8" ht="36">
      <c r="A73" s="78" t="s">
        <v>1100</v>
      </c>
      <c r="B73" s="1285">
        <v>109</v>
      </c>
      <c r="C73" s="1285">
        <v>93</v>
      </c>
      <c r="D73" s="1285">
        <v>16</v>
      </c>
      <c r="E73" s="1285">
        <v>47</v>
      </c>
      <c r="F73" s="1285">
        <v>45</v>
      </c>
      <c r="G73" s="1285">
        <v>17</v>
      </c>
      <c r="H73" s="1286">
        <v>0</v>
      </c>
    </row>
    <row r="74" spans="1:8" ht="24">
      <c r="A74" s="318" t="s">
        <v>1101</v>
      </c>
      <c r="B74" s="1288">
        <v>235</v>
      </c>
      <c r="C74" s="1288">
        <v>233</v>
      </c>
      <c r="D74" s="1288">
        <v>2</v>
      </c>
      <c r="E74" s="1288">
        <v>80</v>
      </c>
      <c r="F74" s="1288">
        <v>69</v>
      </c>
      <c r="G74" s="1288">
        <v>42</v>
      </c>
      <c r="H74" s="1289">
        <v>44</v>
      </c>
    </row>
    <row r="75" spans="1:8" ht="36">
      <c r="A75" s="78" t="s">
        <v>566</v>
      </c>
      <c r="B75" s="1288">
        <v>2</v>
      </c>
      <c r="C75" s="1288">
        <v>0</v>
      </c>
      <c r="D75" s="1288">
        <v>2</v>
      </c>
      <c r="E75" s="1288">
        <v>0</v>
      </c>
      <c r="F75" s="1288">
        <v>2</v>
      </c>
      <c r="G75" s="1288">
        <v>0</v>
      </c>
      <c r="H75" s="1289">
        <v>0</v>
      </c>
    </row>
    <row r="76" spans="1:8" ht="24">
      <c r="A76" s="78" t="s">
        <v>304</v>
      </c>
      <c r="B76" s="1288">
        <v>18</v>
      </c>
      <c r="C76" s="1288">
        <v>12</v>
      </c>
      <c r="D76" s="1288">
        <v>6</v>
      </c>
      <c r="E76" s="1288">
        <v>10</v>
      </c>
      <c r="F76" s="1288">
        <v>8</v>
      </c>
      <c r="G76" s="1288">
        <v>0</v>
      </c>
      <c r="H76" s="1289">
        <v>0</v>
      </c>
    </row>
    <row r="77" spans="1:8" ht="36">
      <c r="A77" s="78" t="s">
        <v>567</v>
      </c>
      <c r="B77" s="1291">
        <v>204</v>
      </c>
      <c r="C77" s="1291">
        <v>184</v>
      </c>
      <c r="D77" s="1291">
        <v>20</v>
      </c>
      <c r="E77" s="1291">
        <v>112</v>
      </c>
      <c r="F77" s="1291">
        <v>92</v>
      </c>
      <c r="G77" s="1291">
        <v>0</v>
      </c>
      <c r="H77" s="1292">
        <v>0</v>
      </c>
    </row>
    <row r="78" spans="1:8" ht="24">
      <c r="A78" s="78" t="s">
        <v>568</v>
      </c>
      <c r="B78" s="1291">
        <v>119</v>
      </c>
      <c r="C78" s="1291">
        <v>80</v>
      </c>
      <c r="D78" s="1291">
        <v>39</v>
      </c>
      <c r="E78" s="1291">
        <v>67</v>
      </c>
      <c r="F78" s="1291">
        <v>52</v>
      </c>
      <c r="G78" s="1291">
        <v>0</v>
      </c>
      <c r="H78" s="1292">
        <v>0</v>
      </c>
    </row>
    <row r="79" spans="1:8" ht="24">
      <c r="A79" s="78" t="s">
        <v>569</v>
      </c>
      <c r="B79" s="1291">
        <v>28</v>
      </c>
      <c r="C79" s="1291">
        <v>25</v>
      </c>
      <c r="D79" s="1291">
        <v>3</v>
      </c>
      <c r="E79" s="1291">
        <v>18</v>
      </c>
      <c r="F79" s="1291">
        <v>10</v>
      </c>
      <c r="G79" s="1291">
        <v>0</v>
      </c>
      <c r="H79" s="1292">
        <v>0</v>
      </c>
    </row>
    <row r="80" spans="1:8" ht="36">
      <c r="A80" s="78" t="s">
        <v>1564</v>
      </c>
      <c r="B80" s="1291">
        <v>6</v>
      </c>
      <c r="C80" s="1291">
        <v>6</v>
      </c>
      <c r="D80" s="1291">
        <v>0</v>
      </c>
      <c r="E80" s="1291">
        <v>0</v>
      </c>
      <c r="F80" s="1291">
        <v>0</v>
      </c>
      <c r="G80" s="1291">
        <v>0</v>
      </c>
      <c r="H80" s="1292">
        <v>6</v>
      </c>
    </row>
    <row r="81" spans="1:8" ht="36">
      <c r="A81" s="78" t="s">
        <v>1102</v>
      </c>
      <c r="B81" s="1291">
        <v>47</v>
      </c>
      <c r="C81" s="1291">
        <v>47</v>
      </c>
      <c r="D81" s="1291">
        <v>0</v>
      </c>
      <c r="E81" s="1291">
        <v>0</v>
      </c>
      <c r="F81" s="1291">
        <v>0</v>
      </c>
      <c r="G81" s="1291">
        <v>28</v>
      </c>
      <c r="H81" s="1292">
        <v>19</v>
      </c>
    </row>
    <row r="82" spans="1:8" ht="24">
      <c r="A82" s="78" t="s">
        <v>667</v>
      </c>
      <c r="B82" s="1291">
        <v>32</v>
      </c>
      <c r="C82" s="1291">
        <v>32</v>
      </c>
      <c r="D82" s="1291">
        <v>0</v>
      </c>
      <c r="E82" s="1291">
        <v>10</v>
      </c>
      <c r="F82" s="1291">
        <v>3</v>
      </c>
      <c r="G82" s="1291">
        <v>9</v>
      </c>
      <c r="H82" s="1292">
        <v>10</v>
      </c>
    </row>
    <row r="83" spans="1:8" ht="36">
      <c r="A83" s="78" t="s">
        <v>1103</v>
      </c>
      <c r="B83" s="1291">
        <v>28</v>
      </c>
      <c r="C83" s="1291">
        <v>24</v>
      </c>
      <c r="D83" s="1291">
        <v>4</v>
      </c>
      <c r="E83" s="1291">
        <v>0</v>
      </c>
      <c r="F83" s="1291">
        <v>0</v>
      </c>
      <c r="G83" s="1291">
        <v>15</v>
      </c>
      <c r="H83" s="1292">
        <v>13</v>
      </c>
    </row>
    <row r="84" spans="1:8" ht="36">
      <c r="A84" s="78" t="s">
        <v>1104</v>
      </c>
      <c r="B84" s="1291">
        <v>19</v>
      </c>
      <c r="C84" s="1291">
        <v>18</v>
      </c>
      <c r="D84" s="1291">
        <v>1</v>
      </c>
      <c r="E84" s="1291">
        <v>0</v>
      </c>
      <c r="F84" s="1291">
        <v>0</v>
      </c>
      <c r="G84" s="1291">
        <v>12</v>
      </c>
      <c r="H84" s="1292">
        <v>7</v>
      </c>
    </row>
    <row r="85" spans="1:8" ht="24">
      <c r="A85" s="318" t="s">
        <v>1105</v>
      </c>
      <c r="B85" s="1291">
        <v>40</v>
      </c>
      <c r="C85" s="1291">
        <v>38</v>
      </c>
      <c r="D85" s="1291">
        <v>2</v>
      </c>
      <c r="E85" s="1291">
        <v>22</v>
      </c>
      <c r="F85" s="1291">
        <v>18</v>
      </c>
      <c r="G85" s="1291">
        <v>0</v>
      </c>
      <c r="H85" s="1292">
        <v>0</v>
      </c>
    </row>
    <row r="86" spans="1:8" ht="24">
      <c r="A86" s="318" t="s">
        <v>1106</v>
      </c>
      <c r="B86" s="1291">
        <v>12</v>
      </c>
      <c r="C86" s="1291">
        <v>9</v>
      </c>
      <c r="D86" s="1291">
        <v>3</v>
      </c>
      <c r="E86" s="1291">
        <v>7</v>
      </c>
      <c r="F86" s="1291">
        <v>5</v>
      </c>
      <c r="G86" s="1291">
        <v>0</v>
      </c>
      <c r="H86" s="1292">
        <v>0</v>
      </c>
    </row>
    <row r="87" spans="1:8" ht="24" customHeight="1">
      <c r="A87" s="84" t="s">
        <v>871</v>
      </c>
      <c r="B87" s="1293">
        <v>4521</v>
      </c>
      <c r="C87" s="1293">
        <v>4323</v>
      </c>
      <c r="D87" s="1293">
        <v>198</v>
      </c>
      <c r="E87" s="1293">
        <v>1369</v>
      </c>
      <c r="F87" s="1293">
        <v>1256</v>
      </c>
      <c r="G87" s="1293">
        <v>1096</v>
      </c>
      <c r="H87" s="1294">
        <v>800</v>
      </c>
    </row>
    <row r="88" spans="1:8">
      <c r="A88" s="84" t="s">
        <v>658</v>
      </c>
      <c r="B88" s="1293">
        <v>70</v>
      </c>
      <c r="C88" s="1293">
        <v>70</v>
      </c>
      <c r="D88" s="1293">
        <v>0</v>
      </c>
      <c r="E88" s="1293">
        <v>29</v>
      </c>
      <c r="F88" s="1293">
        <v>23</v>
      </c>
      <c r="G88" s="1293">
        <v>18</v>
      </c>
      <c r="H88" s="1294">
        <v>0</v>
      </c>
    </row>
    <row r="89" spans="1:8">
      <c r="A89" s="84" t="s">
        <v>872</v>
      </c>
      <c r="B89" s="1293">
        <v>8</v>
      </c>
      <c r="C89" s="1293">
        <v>7</v>
      </c>
      <c r="D89" s="1293">
        <v>1</v>
      </c>
      <c r="E89" s="1293">
        <v>0</v>
      </c>
      <c r="F89" s="1293">
        <v>0</v>
      </c>
      <c r="G89" s="1293">
        <v>8</v>
      </c>
      <c r="H89" s="1294">
        <v>0</v>
      </c>
    </row>
    <row r="90" spans="1:8" ht="24">
      <c r="A90" s="78" t="s">
        <v>949</v>
      </c>
      <c r="B90" s="1293">
        <v>1</v>
      </c>
      <c r="C90" s="1293">
        <v>0</v>
      </c>
      <c r="D90" s="1293">
        <v>1</v>
      </c>
      <c r="E90" s="1293">
        <v>0</v>
      </c>
      <c r="F90" s="1293">
        <v>1</v>
      </c>
      <c r="G90" s="1293">
        <v>0</v>
      </c>
      <c r="H90" s="1294">
        <v>0</v>
      </c>
    </row>
    <row r="91" spans="1:8" ht="24">
      <c r="A91" s="78" t="s">
        <v>523</v>
      </c>
      <c r="B91" s="1293">
        <v>47</v>
      </c>
      <c r="C91" s="1293">
        <v>47</v>
      </c>
      <c r="D91" s="1293">
        <v>0</v>
      </c>
      <c r="E91" s="1293">
        <v>12</v>
      </c>
      <c r="F91" s="1293">
        <v>11</v>
      </c>
      <c r="G91" s="1293">
        <v>16</v>
      </c>
      <c r="H91" s="1294">
        <v>8</v>
      </c>
    </row>
    <row r="92" spans="1:8" ht="24">
      <c r="A92" s="78" t="s">
        <v>81</v>
      </c>
      <c r="B92" s="1293">
        <v>965</v>
      </c>
      <c r="C92" s="1293">
        <v>951</v>
      </c>
      <c r="D92" s="1293">
        <v>14</v>
      </c>
      <c r="E92" s="1293">
        <v>299</v>
      </c>
      <c r="F92" s="1293">
        <v>276</v>
      </c>
      <c r="G92" s="1293">
        <v>218</v>
      </c>
      <c r="H92" s="1294">
        <v>172</v>
      </c>
    </row>
    <row r="93" spans="1:8" ht="36">
      <c r="A93" s="78" t="s">
        <v>524</v>
      </c>
      <c r="B93" s="1293">
        <v>93</v>
      </c>
      <c r="C93" s="1293">
        <v>90</v>
      </c>
      <c r="D93" s="1293">
        <v>3</v>
      </c>
      <c r="E93" s="1293">
        <v>32</v>
      </c>
      <c r="F93" s="1293">
        <v>24</v>
      </c>
      <c r="G93" s="1293">
        <v>18</v>
      </c>
      <c r="H93" s="1294">
        <v>19</v>
      </c>
    </row>
    <row r="94" spans="1:8" ht="24">
      <c r="A94" s="78" t="s">
        <v>447</v>
      </c>
      <c r="B94" s="1293">
        <v>209</v>
      </c>
      <c r="C94" s="1293">
        <v>196</v>
      </c>
      <c r="D94" s="1293">
        <v>13</v>
      </c>
      <c r="E94" s="1293">
        <v>52</v>
      </c>
      <c r="F94" s="1293">
        <v>65</v>
      </c>
      <c r="G94" s="1293">
        <v>50</v>
      </c>
      <c r="H94" s="1294">
        <v>42</v>
      </c>
    </row>
    <row r="95" spans="1:8">
      <c r="A95" s="84" t="s">
        <v>192</v>
      </c>
      <c r="B95" s="1293">
        <v>628</v>
      </c>
      <c r="C95" s="1293">
        <v>606</v>
      </c>
      <c r="D95" s="1293">
        <v>22</v>
      </c>
      <c r="E95" s="1293">
        <v>187</v>
      </c>
      <c r="F95" s="1293">
        <v>151</v>
      </c>
      <c r="G95" s="1293">
        <v>159</v>
      </c>
      <c r="H95" s="1294">
        <v>131</v>
      </c>
    </row>
    <row r="96" spans="1:8">
      <c r="A96" s="84" t="s">
        <v>193</v>
      </c>
      <c r="B96" s="1293">
        <v>246</v>
      </c>
      <c r="C96" s="1293">
        <v>221</v>
      </c>
      <c r="D96" s="1293">
        <v>25</v>
      </c>
      <c r="E96" s="1293">
        <v>69</v>
      </c>
      <c r="F96" s="1293">
        <v>74</v>
      </c>
      <c r="G96" s="1293">
        <v>52</v>
      </c>
      <c r="H96" s="1294">
        <v>51</v>
      </c>
    </row>
    <row r="97" spans="1:8" ht="24">
      <c r="A97" s="511" t="s">
        <v>194</v>
      </c>
      <c r="B97" s="1293">
        <v>65</v>
      </c>
      <c r="C97" s="1293">
        <v>64</v>
      </c>
      <c r="D97" s="1293">
        <v>1</v>
      </c>
      <c r="E97" s="1293">
        <v>26</v>
      </c>
      <c r="F97" s="1293">
        <v>12</v>
      </c>
      <c r="G97" s="1293">
        <v>15</v>
      </c>
      <c r="H97" s="1294">
        <v>12</v>
      </c>
    </row>
    <row r="98" spans="1:8" ht="36">
      <c r="A98" s="511" t="s">
        <v>873</v>
      </c>
      <c r="B98" s="1293">
        <v>3</v>
      </c>
      <c r="C98" s="1293">
        <v>3</v>
      </c>
      <c r="D98" s="1293">
        <v>0</v>
      </c>
      <c r="E98" s="1293">
        <v>3</v>
      </c>
      <c r="F98" s="1293">
        <v>0</v>
      </c>
      <c r="G98" s="1293">
        <v>0</v>
      </c>
      <c r="H98" s="1294">
        <v>0</v>
      </c>
    </row>
    <row r="99" spans="1:8" ht="24">
      <c r="A99" s="78" t="s">
        <v>1160</v>
      </c>
      <c r="B99" s="1295">
        <v>15</v>
      </c>
      <c r="C99" s="1295">
        <v>14</v>
      </c>
      <c r="D99" s="1295">
        <v>1</v>
      </c>
      <c r="E99" s="1295">
        <v>9</v>
      </c>
      <c r="F99" s="1295">
        <v>6</v>
      </c>
      <c r="G99" s="1295">
        <v>0</v>
      </c>
      <c r="H99" s="1296">
        <v>0</v>
      </c>
    </row>
    <row r="100" spans="1:8" ht="36">
      <c r="A100" s="511" t="s">
        <v>1565</v>
      </c>
      <c r="B100" s="1295">
        <v>1</v>
      </c>
      <c r="C100" s="1295">
        <v>1</v>
      </c>
      <c r="D100" s="1295">
        <v>0</v>
      </c>
      <c r="E100" s="1295">
        <v>0</v>
      </c>
      <c r="F100" s="1295">
        <v>0</v>
      </c>
      <c r="G100" s="1295">
        <v>1</v>
      </c>
      <c r="H100" s="1296">
        <v>0</v>
      </c>
    </row>
    <row r="101" spans="1:8" ht="24">
      <c r="A101" s="78" t="s">
        <v>288</v>
      </c>
      <c r="B101" s="1295">
        <v>38</v>
      </c>
      <c r="C101" s="1295">
        <v>35</v>
      </c>
      <c r="D101" s="1295">
        <v>3</v>
      </c>
      <c r="E101" s="1295">
        <v>18</v>
      </c>
      <c r="F101" s="1295">
        <v>20</v>
      </c>
      <c r="G101" s="1295">
        <v>0</v>
      </c>
      <c r="H101" s="1296">
        <v>0</v>
      </c>
    </row>
    <row r="102" spans="1:8" ht="24">
      <c r="A102" s="78" t="s">
        <v>82</v>
      </c>
      <c r="B102" s="1295">
        <v>17</v>
      </c>
      <c r="C102" s="1295">
        <v>15</v>
      </c>
      <c r="D102" s="1295">
        <v>2</v>
      </c>
      <c r="E102" s="1295">
        <v>10</v>
      </c>
      <c r="F102" s="1295">
        <v>7</v>
      </c>
      <c r="G102" s="1295">
        <v>0</v>
      </c>
      <c r="H102" s="1296">
        <v>0</v>
      </c>
    </row>
    <row r="103" spans="1:8" ht="24">
      <c r="A103" s="78" t="s">
        <v>83</v>
      </c>
      <c r="B103" s="1295">
        <v>37</v>
      </c>
      <c r="C103" s="1295">
        <v>36</v>
      </c>
      <c r="D103" s="1295">
        <v>1</v>
      </c>
      <c r="E103" s="1295">
        <v>13</v>
      </c>
      <c r="F103" s="1295">
        <v>12</v>
      </c>
      <c r="G103" s="1295">
        <v>7</v>
      </c>
      <c r="H103" s="1296">
        <v>5</v>
      </c>
    </row>
    <row r="104" spans="1:8" ht="24">
      <c r="A104" s="78" t="s">
        <v>115</v>
      </c>
      <c r="B104" s="1295">
        <v>47</v>
      </c>
      <c r="C104" s="1295">
        <v>47</v>
      </c>
      <c r="D104" s="1295">
        <v>0</v>
      </c>
      <c r="E104" s="1295">
        <v>9</v>
      </c>
      <c r="F104" s="1295">
        <v>21</v>
      </c>
      <c r="G104" s="1295">
        <v>10</v>
      </c>
      <c r="H104" s="1296">
        <v>7</v>
      </c>
    </row>
    <row r="105" spans="1:8">
      <c r="A105" s="84" t="s">
        <v>289</v>
      </c>
      <c r="B105" s="1295">
        <v>225</v>
      </c>
      <c r="C105" s="1295">
        <v>216</v>
      </c>
      <c r="D105" s="1295">
        <v>9</v>
      </c>
      <c r="E105" s="1295">
        <v>75</v>
      </c>
      <c r="F105" s="1295">
        <v>64</v>
      </c>
      <c r="G105" s="1295">
        <v>86</v>
      </c>
      <c r="H105" s="1296">
        <v>0</v>
      </c>
    </row>
    <row r="106" spans="1:8" ht="24">
      <c r="A106" s="78" t="s">
        <v>874</v>
      </c>
      <c r="B106" s="1295">
        <v>5</v>
      </c>
      <c r="C106" s="1295">
        <v>5</v>
      </c>
      <c r="D106" s="1295">
        <v>0</v>
      </c>
      <c r="E106" s="1295">
        <v>0</v>
      </c>
      <c r="F106" s="1295">
        <v>0</v>
      </c>
      <c r="G106" s="1295">
        <v>4</v>
      </c>
      <c r="H106" s="1296">
        <v>1</v>
      </c>
    </row>
    <row r="107" spans="1:8">
      <c r="A107" s="84" t="s">
        <v>290</v>
      </c>
      <c r="B107" s="1295">
        <v>1736</v>
      </c>
      <c r="C107" s="1295">
        <v>1648</v>
      </c>
      <c r="D107" s="1295">
        <v>88</v>
      </c>
      <c r="E107" s="1295">
        <v>501</v>
      </c>
      <c r="F107" s="1295">
        <v>470</v>
      </c>
      <c r="G107" s="1295">
        <v>414</v>
      </c>
      <c r="H107" s="1296">
        <v>351</v>
      </c>
    </row>
    <row r="108" spans="1:8" ht="24">
      <c r="A108" s="78" t="s">
        <v>291</v>
      </c>
      <c r="B108" s="1295">
        <v>29</v>
      </c>
      <c r="C108" s="1295">
        <v>22</v>
      </c>
      <c r="D108" s="1295">
        <v>7</v>
      </c>
      <c r="E108" s="1295">
        <v>8</v>
      </c>
      <c r="F108" s="1295">
        <v>13</v>
      </c>
      <c r="G108" s="1295">
        <v>8</v>
      </c>
      <c r="H108" s="1296">
        <v>0</v>
      </c>
    </row>
    <row r="109" spans="1:8" ht="24">
      <c r="A109" s="78" t="s">
        <v>55</v>
      </c>
      <c r="B109" s="1295">
        <v>26</v>
      </c>
      <c r="C109" s="1295">
        <v>19</v>
      </c>
      <c r="D109" s="1295">
        <v>7</v>
      </c>
      <c r="E109" s="1295">
        <v>11</v>
      </c>
      <c r="F109" s="1295">
        <v>6</v>
      </c>
      <c r="G109" s="1295">
        <v>9</v>
      </c>
      <c r="H109" s="1296">
        <v>0</v>
      </c>
    </row>
    <row r="110" spans="1:8">
      <c r="A110" s="84" t="s">
        <v>56</v>
      </c>
      <c r="B110" s="1295">
        <v>10</v>
      </c>
      <c r="C110" s="1295">
        <v>10</v>
      </c>
      <c r="D110" s="1295">
        <v>0</v>
      </c>
      <c r="E110" s="1295">
        <v>6</v>
      </c>
      <c r="F110" s="1295">
        <v>0</v>
      </c>
      <c r="G110" s="1295">
        <v>3</v>
      </c>
      <c r="H110" s="1296">
        <v>1</v>
      </c>
    </row>
    <row r="111" spans="1:8" ht="36" customHeight="1">
      <c r="A111" s="78" t="s">
        <v>946</v>
      </c>
      <c r="B111" s="1297">
        <v>4336</v>
      </c>
      <c r="C111" s="1297">
        <v>4068</v>
      </c>
      <c r="D111" s="1297">
        <v>268</v>
      </c>
      <c r="E111" s="1297">
        <v>1205</v>
      </c>
      <c r="F111" s="1297">
        <v>1212</v>
      </c>
      <c r="G111" s="1297">
        <v>1079</v>
      </c>
      <c r="H111" s="1298">
        <v>840</v>
      </c>
    </row>
    <row r="112" spans="1:8" ht="24">
      <c r="A112" s="78" t="s">
        <v>878</v>
      </c>
      <c r="B112" s="1297">
        <v>108</v>
      </c>
      <c r="C112" s="1297">
        <v>104</v>
      </c>
      <c r="D112" s="1297">
        <v>4</v>
      </c>
      <c r="E112" s="1297">
        <v>68</v>
      </c>
      <c r="F112" s="1297">
        <v>40</v>
      </c>
      <c r="G112" s="1297">
        <v>0</v>
      </c>
      <c r="H112" s="1298">
        <v>0</v>
      </c>
    </row>
    <row r="113" spans="1:8" ht="24">
      <c r="A113" s="78" t="s">
        <v>879</v>
      </c>
      <c r="B113" s="1297">
        <v>45</v>
      </c>
      <c r="C113" s="1297">
        <v>41</v>
      </c>
      <c r="D113" s="1297">
        <v>4</v>
      </c>
      <c r="E113" s="1297">
        <v>28</v>
      </c>
      <c r="F113" s="1297">
        <v>17</v>
      </c>
      <c r="G113" s="1297">
        <v>0</v>
      </c>
      <c r="H113" s="1298">
        <v>0</v>
      </c>
    </row>
    <row r="114" spans="1:8" ht="24">
      <c r="A114" s="318" t="s">
        <v>1108</v>
      </c>
      <c r="B114" s="1297">
        <v>6</v>
      </c>
      <c r="C114" s="1297">
        <v>6</v>
      </c>
      <c r="D114" s="1297">
        <v>0</v>
      </c>
      <c r="E114" s="1297">
        <v>4</v>
      </c>
      <c r="F114" s="1297">
        <v>2</v>
      </c>
      <c r="G114" s="1297">
        <v>0</v>
      </c>
      <c r="H114" s="1298">
        <v>0</v>
      </c>
    </row>
    <row r="115" spans="1:8" ht="24">
      <c r="A115" s="318" t="s">
        <v>1109</v>
      </c>
      <c r="B115" s="1297">
        <v>60</v>
      </c>
      <c r="C115" s="1297">
        <v>57</v>
      </c>
      <c r="D115" s="1297">
        <v>3</v>
      </c>
      <c r="E115" s="1297">
        <v>16</v>
      </c>
      <c r="F115" s="1297">
        <v>23</v>
      </c>
      <c r="G115" s="1297">
        <v>11</v>
      </c>
      <c r="H115" s="1298">
        <v>10</v>
      </c>
    </row>
    <row r="116" spans="1:8" ht="36">
      <c r="A116" s="253" t="s">
        <v>1110</v>
      </c>
      <c r="B116" s="1297">
        <v>8</v>
      </c>
      <c r="C116" s="1297">
        <v>8</v>
      </c>
      <c r="D116" s="1297">
        <v>0</v>
      </c>
      <c r="E116" s="1297">
        <v>5</v>
      </c>
      <c r="F116" s="1297">
        <v>0</v>
      </c>
      <c r="G116" s="1297">
        <v>3</v>
      </c>
      <c r="H116" s="1298">
        <v>0</v>
      </c>
    </row>
    <row r="117" spans="1:8" ht="24">
      <c r="A117" s="253" t="s">
        <v>885</v>
      </c>
      <c r="B117" s="1297">
        <v>22</v>
      </c>
      <c r="C117" s="1297">
        <v>21</v>
      </c>
      <c r="D117" s="1297">
        <v>1</v>
      </c>
      <c r="E117" s="1297">
        <v>8</v>
      </c>
      <c r="F117" s="1297">
        <v>14</v>
      </c>
      <c r="G117" s="1297">
        <v>0</v>
      </c>
      <c r="H117" s="1298">
        <v>0</v>
      </c>
    </row>
    <row r="118" spans="1:8" ht="36">
      <c r="A118" s="318" t="s">
        <v>1111</v>
      </c>
      <c r="B118" s="1297">
        <v>9</v>
      </c>
      <c r="C118" s="1297">
        <v>7</v>
      </c>
      <c r="D118" s="1297">
        <v>2</v>
      </c>
      <c r="E118" s="1297">
        <v>9</v>
      </c>
      <c r="F118" s="1297">
        <v>0</v>
      </c>
      <c r="G118" s="1297">
        <v>0</v>
      </c>
      <c r="H118" s="1298">
        <v>0</v>
      </c>
    </row>
    <row r="119" spans="1:8" ht="24">
      <c r="A119" s="78" t="s">
        <v>827</v>
      </c>
      <c r="B119" s="1297">
        <v>36</v>
      </c>
      <c r="C119" s="1297">
        <v>33</v>
      </c>
      <c r="D119" s="1297">
        <v>3</v>
      </c>
      <c r="E119" s="1297">
        <v>7</v>
      </c>
      <c r="F119" s="1297">
        <v>12</v>
      </c>
      <c r="G119" s="1297">
        <v>10</v>
      </c>
      <c r="H119" s="1298">
        <v>7</v>
      </c>
    </row>
    <row r="120" spans="1:8" ht="24">
      <c r="A120" s="511" t="s">
        <v>828</v>
      </c>
      <c r="B120" s="1297">
        <v>8</v>
      </c>
      <c r="C120" s="1297">
        <v>7</v>
      </c>
      <c r="D120" s="1297">
        <v>1</v>
      </c>
      <c r="E120" s="1297">
        <v>4</v>
      </c>
      <c r="F120" s="1297">
        <v>4</v>
      </c>
      <c r="G120" s="1297">
        <v>0</v>
      </c>
      <c r="H120" s="1298">
        <v>0</v>
      </c>
    </row>
    <row r="121" spans="1:8" ht="24">
      <c r="A121" s="78" t="s">
        <v>84</v>
      </c>
      <c r="B121" s="1299">
        <v>7</v>
      </c>
      <c r="C121" s="1299">
        <v>7</v>
      </c>
      <c r="D121" s="1299">
        <v>0</v>
      </c>
      <c r="E121" s="1299">
        <v>1</v>
      </c>
      <c r="F121" s="1299">
        <v>1</v>
      </c>
      <c r="G121" s="1299">
        <v>3</v>
      </c>
      <c r="H121" s="1300">
        <v>2</v>
      </c>
    </row>
    <row r="122" spans="1:8">
      <c r="A122" s="253" t="s">
        <v>1537</v>
      </c>
      <c r="B122" s="1301">
        <v>45</v>
      </c>
      <c r="C122" s="1301">
        <v>44</v>
      </c>
      <c r="D122" s="1301">
        <v>1</v>
      </c>
      <c r="E122" s="1301">
        <v>45</v>
      </c>
      <c r="F122" s="1301">
        <v>0</v>
      </c>
      <c r="G122" s="1301">
        <v>0</v>
      </c>
      <c r="H122" s="1302">
        <v>0</v>
      </c>
    </row>
    <row r="123" spans="1:8" ht="36">
      <c r="A123" s="253" t="s">
        <v>1538</v>
      </c>
      <c r="B123" s="1301">
        <v>10</v>
      </c>
      <c r="C123" s="1301">
        <v>10</v>
      </c>
      <c r="D123" s="1301">
        <v>0</v>
      </c>
      <c r="E123" s="1301">
        <v>0</v>
      </c>
      <c r="F123" s="1301">
        <v>4</v>
      </c>
      <c r="G123" s="1301">
        <v>3</v>
      </c>
      <c r="H123" s="1302">
        <v>3</v>
      </c>
    </row>
    <row r="124" spans="1:8" ht="36">
      <c r="A124" s="253" t="s">
        <v>1540</v>
      </c>
      <c r="B124" s="1301">
        <v>63</v>
      </c>
      <c r="C124" s="1301">
        <v>62</v>
      </c>
      <c r="D124" s="1301">
        <v>1</v>
      </c>
      <c r="E124" s="1301">
        <v>0</v>
      </c>
      <c r="F124" s="1301">
        <v>21</v>
      </c>
      <c r="G124" s="1301">
        <v>22</v>
      </c>
      <c r="H124" s="1302">
        <v>20</v>
      </c>
    </row>
    <row r="125" spans="1:8" ht="36">
      <c r="A125" s="253" t="s">
        <v>1539</v>
      </c>
      <c r="B125" s="1301">
        <v>54</v>
      </c>
      <c r="C125" s="1301">
        <v>52</v>
      </c>
      <c r="D125" s="1301">
        <v>2</v>
      </c>
      <c r="E125" s="1301">
        <v>0</v>
      </c>
      <c r="F125" s="1301">
        <v>20</v>
      </c>
      <c r="G125" s="1301">
        <v>14</v>
      </c>
      <c r="H125" s="1302">
        <v>20</v>
      </c>
    </row>
    <row r="126" spans="1:8">
      <c r="A126" s="84" t="s">
        <v>664</v>
      </c>
      <c r="B126" s="1301">
        <v>750</v>
      </c>
      <c r="C126" s="1301">
        <v>729</v>
      </c>
      <c r="D126" s="1301">
        <v>21</v>
      </c>
      <c r="E126" s="1301">
        <v>184</v>
      </c>
      <c r="F126" s="1301">
        <v>195</v>
      </c>
      <c r="G126" s="1301">
        <v>190</v>
      </c>
      <c r="H126" s="1302">
        <v>181</v>
      </c>
    </row>
    <row r="127" spans="1:8" ht="24">
      <c r="A127" s="78" t="s">
        <v>665</v>
      </c>
      <c r="B127" s="1301">
        <v>359</v>
      </c>
      <c r="C127" s="1301">
        <v>351</v>
      </c>
      <c r="D127" s="1301">
        <v>8</v>
      </c>
      <c r="E127" s="1301">
        <v>98</v>
      </c>
      <c r="F127" s="1301">
        <v>100</v>
      </c>
      <c r="G127" s="1301">
        <v>87</v>
      </c>
      <c r="H127" s="1302">
        <v>74</v>
      </c>
    </row>
    <row r="128" spans="1:8" ht="24">
      <c r="A128" s="78" t="s">
        <v>666</v>
      </c>
      <c r="B128" s="1301">
        <v>37</v>
      </c>
      <c r="C128" s="1301">
        <v>36</v>
      </c>
      <c r="D128" s="1301">
        <v>1</v>
      </c>
      <c r="E128" s="1301">
        <v>6</v>
      </c>
      <c r="F128" s="1301">
        <v>10</v>
      </c>
      <c r="G128" s="1301">
        <v>8</v>
      </c>
      <c r="H128" s="1302">
        <v>13</v>
      </c>
    </row>
    <row r="129" spans="1:8">
      <c r="A129" s="84" t="s">
        <v>875</v>
      </c>
      <c r="B129" s="1301">
        <v>22</v>
      </c>
      <c r="C129" s="1301">
        <v>22</v>
      </c>
      <c r="D129" s="1301">
        <v>0</v>
      </c>
      <c r="E129" s="1301">
        <v>1</v>
      </c>
      <c r="F129" s="1301">
        <v>5</v>
      </c>
      <c r="G129" s="1301">
        <v>16</v>
      </c>
      <c r="H129" s="1302">
        <v>0</v>
      </c>
    </row>
    <row r="130" spans="1:8">
      <c r="A130" s="84" t="s">
        <v>258</v>
      </c>
      <c r="B130" s="1301">
        <v>78</v>
      </c>
      <c r="C130" s="1301">
        <v>65</v>
      </c>
      <c r="D130" s="1301">
        <v>13</v>
      </c>
      <c r="E130" s="1301">
        <v>27</v>
      </c>
      <c r="F130" s="1301">
        <v>19</v>
      </c>
      <c r="G130" s="1301">
        <v>32</v>
      </c>
      <c r="H130" s="1302">
        <v>0</v>
      </c>
    </row>
    <row r="131" spans="1:8" ht="36">
      <c r="A131" s="1290" t="s">
        <v>1541</v>
      </c>
      <c r="B131" s="1304">
        <v>1</v>
      </c>
      <c r="C131" s="1304">
        <v>1</v>
      </c>
      <c r="D131" s="1304">
        <v>0</v>
      </c>
      <c r="E131" s="1304">
        <v>1</v>
      </c>
      <c r="F131" s="1304">
        <v>0</v>
      </c>
      <c r="G131" s="1304">
        <v>0</v>
      </c>
      <c r="H131" s="1305">
        <v>0</v>
      </c>
    </row>
    <row r="132" spans="1:8" ht="36">
      <c r="A132" s="318" t="s">
        <v>1112</v>
      </c>
      <c r="B132" s="1304">
        <v>1</v>
      </c>
      <c r="C132" s="1304">
        <v>1</v>
      </c>
      <c r="D132" s="1304">
        <v>0</v>
      </c>
      <c r="E132" s="1304">
        <v>1</v>
      </c>
      <c r="F132" s="1304">
        <v>0</v>
      </c>
      <c r="G132" s="1304">
        <v>0</v>
      </c>
      <c r="H132" s="1305">
        <v>0</v>
      </c>
    </row>
    <row r="133" spans="1:8">
      <c r="A133" s="1303" t="s">
        <v>1542</v>
      </c>
      <c r="B133" s="1304">
        <v>1</v>
      </c>
      <c r="C133" s="1304">
        <v>1</v>
      </c>
      <c r="D133" s="1304">
        <v>0</v>
      </c>
      <c r="E133" s="1304">
        <v>1</v>
      </c>
      <c r="F133" s="1304">
        <v>0</v>
      </c>
      <c r="G133" s="1304">
        <v>0</v>
      </c>
      <c r="H133" s="1305">
        <v>0</v>
      </c>
    </row>
    <row r="134" spans="1:8">
      <c r="A134" s="84" t="s">
        <v>877</v>
      </c>
      <c r="B134" s="1304">
        <v>1</v>
      </c>
      <c r="C134" s="1304">
        <v>1</v>
      </c>
      <c r="D134" s="1304">
        <v>0</v>
      </c>
      <c r="E134" s="1304">
        <v>1</v>
      </c>
      <c r="F134" s="1304">
        <v>0</v>
      </c>
      <c r="G134" s="1304">
        <v>0</v>
      </c>
      <c r="H134" s="1305">
        <v>0</v>
      </c>
    </row>
    <row r="135" spans="1:8">
      <c r="A135" s="84" t="s">
        <v>832</v>
      </c>
      <c r="B135" s="1304">
        <v>160</v>
      </c>
      <c r="C135" s="1304">
        <v>73</v>
      </c>
      <c r="D135" s="1304">
        <v>87</v>
      </c>
      <c r="E135" s="1304">
        <v>52</v>
      </c>
      <c r="F135" s="1304">
        <v>55</v>
      </c>
      <c r="G135" s="1304">
        <v>53</v>
      </c>
      <c r="H135" s="1305">
        <v>0</v>
      </c>
    </row>
    <row r="136" spans="1:8" ht="24">
      <c r="A136" s="78" t="s">
        <v>563</v>
      </c>
      <c r="B136" s="1304">
        <v>57</v>
      </c>
      <c r="C136" s="1304">
        <v>42</v>
      </c>
      <c r="D136" s="1304">
        <v>15</v>
      </c>
      <c r="E136" s="1304">
        <v>21</v>
      </c>
      <c r="F136" s="1304">
        <v>20</v>
      </c>
      <c r="G136" s="1304">
        <v>16</v>
      </c>
      <c r="H136" s="1305">
        <v>0</v>
      </c>
    </row>
    <row r="137" spans="1:8" ht="36">
      <c r="A137" s="78" t="s">
        <v>806</v>
      </c>
      <c r="B137" s="1306">
        <v>39</v>
      </c>
      <c r="C137" s="1306">
        <v>39</v>
      </c>
      <c r="D137" s="1306">
        <v>0</v>
      </c>
      <c r="E137" s="1306">
        <v>9</v>
      </c>
      <c r="F137" s="1306">
        <v>12</v>
      </c>
      <c r="G137" s="1306">
        <v>13</v>
      </c>
      <c r="H137" s="1307">
        <v>5</v>
      </c>
    </row>
    <row r="138" spans="1:8" ht="36">
      <c r="A138" s="78" t="s">
        <v>807</v>
      </c>
      <c r="B138" s="1306">
        <v>8</v>
      </c>
      <c r="C138" s="1306">
        <v>8</v>
      </c>
      <c r="D138" s="1306">
        <v>0</v>
      </c>
      <c r="E138" s="1306">
        <v>2</v>
      </c>
      <c r="F138" s="1306">
        <v>1</v>
      </c>
      <c r="G138" s="1306">
        <v>3</v>
      </c>
      <c r="H138" s="1307">
        <v>2</v>
      </c>
    </row>
    <row r="139" spans="1:8" ht="36">
      <c r="A139" s="78" t="s">
        <v>808</v>
      </c>
      <c r="B139" s="1306">
        <v>52</v>
      </c>
      <c r="C139" s="1306">
        <v>49</v>
      </c>
      <c r="D139" s="1306">
        <v>3</v>
      </c>
      <c r="E139" s="1306">
        <v>18</v>
      </c>
      <c r="F139" s="1306">
        <v>13</v>
      </c>
      <c r="G139" s="1306">
        <v>8</v>
      </c>
      <c r="H139" s="1307">
        <v>13</v>
      </c>
    </row>
    <row r="140" spans="1:8" ht="36">
      <c r="A140" s="78" t="s">
        <v>809</v>
      </c>
      <c r="B140" s="1306">
        <v>84</v>
      </c>
      <c r="C140" s="1306">
        <v>84</v>
      </c>
      <c r="D140" s="1306">
        <v>0</v>
      </c>
      <c r="E140" s="1306">
        <v>19</v>
      </c>
      <c r="F140" s="1306">
        <v>18</v>
      </c>
      <c r="G140" s="1306">
        <v>18</v>
      </c>
      <c r="H140" s="1307">
        <v>29</v>
      </c>
    </row>
    <row r="141" spans="1:8" ht="24">
      <c r="A141" s="78" t="s">
        <v>880</v>
      </c>
      <c r="B141" s="1306">
        <v>7</v>
      </c>
      <c r="C141" s="1306">
        <v>7</v>
      </c>
      <c r="D141" s="1306">
        <v>0</v>
      </c>
      <c r="E141" s="1306">
        <v>0</v>
      </c>
      <c r="F141" s="1306">
        <v>0</v>
      </c>
      <c r="G141" s="1306">
        <v>7</v>
      </c>
      <c r="H141" s="1307">
        <v>0</v>
      </c>
    </row>
    <row r="142" spans="1:8" ht="24">
      <c r="A142" s="78" t="s">
        <v>881</v>
      </c>
      <c r="B142" s="1306">
        <v>1</v>
      </c>
      <c r="C142" s="1306">
        <v>1</v>
      </c>
      <c r="D142" s="1306">
        <v>0</v>
      </c>
      <c r="E142" s="1306">
        <v>0</v>
      </c>
      <c r="F142" s="1306">
        <v>0</v>
      </c>
      <c r="G142" s="1306">
        <v>1</v>
      </c>
      <c r="H142" s="1307">
        <v>0</v>
      </c>
    </row>
    <row r="143" spans="1:8">
      <c r="A143" s="84" t="s">
        <v>730</v>
      </c>
      <c r="B143" s="1306">
        <v>588</v>
      </c>
      <c r="C143" s="1306">
        <v>568</v>
      </c>
      <c r="D143" s="1306">
        <v>20</v>
      </c>
      <c r="E143" s="1306">
        <v>151</v>
      </c>
      <c r="F143" s="1306">
        <v>177</v>
      </c>
      <c r="G143" s="1306">
        <v>157</v>
      </c>
      <c r="H143" s="1307">
        <v>103</v>
      </c>
    </row>
    <row r="144" spans="1:8" ht="24">
      <c r="A144" s="511" t="s">
        <v>882</v>
      </c>
      <c r="B144" s="1306">
        <v>15</v>
      </c>
      <c r="C144" s="1306">
        <v>13</v>
      </c>
      <c r="D144" s="1306">
        <v>2</v>
      </c>
      <c r="E144" s="1306">
        <v>0</v>
      </c>
      <c r="F144" s="1306">
        <v>7</v>
      </c>
      <c r="G144" s="1306">
        <v>6</v>
      </c>
      <c r="H144" s="1307">
        <v>2</v>
      </c>
    </row>
    <row r="145" spans="1:8">
      <c r="A145" s="84" t="s">
        <v>259</v>
      </c>
      <c r="B145" s="1308">
        <v>1580</v>
      </c>
      <c r="C145" s="1308">
        <v>1504</v>
      </c>
      <c r="D145" s="1308">
        <v>76</v>
      </c>
      <c r="E145" s="1308">
        <v>418</v>
      </c>
      <c r="F145" s="1308">
        <v>415</v>
      </c>
      <c r="G145" s="1308">
        <v>393</v>
      </c>
      <c r="H145" s="1309">
        <v>354</v>
      </c>
    </row>
    <row r="146" spans="1:8" ht="36">
      <c r="A146" s="78" t="s">
        <v>883</v>
      </c>
      <c r="B146" s="1308">
        <v>14</v>
      </c>
      <c r="C146" s="1308">
        <v>14</v>
      </c>
      <c r="D146" s="1308">
        <v>0</v>
      </c>
      <c r="E146" s="1308">
        <v>0</v>
      </c>
      <c r="F146" s="1308">
        <v>7</v>
      </c>
      <c r="G146" s="1308">
        <v>5</v>
      </c>
      <c r="H146" s="1309">
        <v>2</v>
      </c>
    </row>
    <row r="147" spans="1:8" ht="36" customHeight="1">
      <c r="A147" s="78" t="s">
        <v>887</v>
      </c>
      <c r="B147" s="1310">
        <v>595</v>
      </c>
      <c r="C147" s="1310">
        <v>336</v>
      </c>
      <c r="D147" s="1310">
        <v>259</v>
      </c>
      <c r="E147" s="1310">
        <v>192</v>
      </c>
      <c r="F147" s="1310">
        <v>213</v>
      </c>
      <c r="G147" s="1310">
        <v>190</v>
      </c>
      <c r="H147" s="1311">
        <v>0</v>
      </c>
    </row>
    <row r="148" spans="1:8">
      <c r="A148" s="84" t="s">
        <v>575</v>
      </c>
      <c r="B148" s="1310">
        <v>15</v>
      </c>
      <c r="C148" s="1310">
        <v>4</v>
      </c>
      <c r="D148" s="1310">
        <v>11</v>
      </c>
      <c r="E148" s="1310">
        <v>5</v>
      </c>
      <c r="F148" s="1310">
        <v>6</v>
      </c>
      <c r="G148" s="1310">
        <v>4</v>
      </c>
      <c r="H148" s="1311">
        <v>0</v>
      </c>
    </row>
    <row r="149" spans="1:8">
      <c r="A149" s="321" t="s">
        <v>1113</v>
      </c>
      <c r="B149" s="1310">
        <v>4</v>
      </c>
      <c r="C149" s="1310">
        <v>1</v>
      </c>
      <c r="D149" s="1310">
        <v>3</v>
      </c>
      <c r="E149" s="1310">
        <v>0</v>
      </c>
      <c r="F149" s="1310">
        <v>4</v>
      </c>
      <c r="G149" s="1310">
        <v>0</v>
      </c>
      <c r="H149" s="1311">
        <v>0</v>
      </c>
    </row>
    <row r="150" spans="1:8" ht="36">
      <c r="A150" s="78" t="s">
        <v>478</v>
      </c>
      <c r="B150" s="1310">
        <v>277</v>
      </c>
      <c r="C150" s="1310">
        <v>119</v>
      </c>
      <c r="D150" s="1310">
        <v>158</v>
      </c>
      <c r="E150" s="1310">
        <v>86</v>
      </c>
      <c r="F150" s="1310">
        <v>96</v>
      </c>
      <c r="G150" s="1310">
        <v>95</v>
      </c>
      <c r="H150" s="1311">
        <v>0</v>
      </c>
    </row>
    <row r="151" spans="1:8" ht="36">
      <c r="A151" s="78" t="s">
        <v>479</v>
      </c>
      <c r="B151" s="1310">
        <v>12</v>
      </c>
      <c r="C151" s="1310">
        <v>6</v>
      </c>
      <c r="D151" s="1310">
        <v>6</v>
      </c>
      <c r="E151" s="1310">
        <v>4</v>
      </c>
      <c r="F151" s="1310">
        <v>6</v>
      </c>
      <c r="G151" s="1310">
        <v>2</v>
      </c>
      <c r="H151" s="1311">
        <v>0</v>
      </c>
    </row>
    <row r="152" spans="1:8">
      <c r="A152" s="84" t="s">
        <v>80</v>
      </c>
      <c r="B152" s="1310">
        <v>1</v>
      </c>
      <c r="C152" s="1310">
        <v>0</v>
      </c>
      <c r="D152" s="1310">
        <v>1</v>
      </c>
      <c r="E152" s="1310">
        <v>0</v>
      </c>
      <c r="F152" s="1310">
        <v>0</v>
      </c>
      <c r="G152" s="1310">
        <v>1</v>
      </c>
      <c r="H152" s="1311">
        <v>0</v>
      </c>
    </row>
    <row r="153" spans="1:8">
      <c r="A153" s="84" t="s">
        <v>297</v>
      </c>
      <c r="B153" s="1310">
        <v>193</v>
      </c>
      <c r="C153" s="1310">
        <v>155</v>
      </c>
      <c r="D153" s="1310">
        <v>38</v>
      </c>
      <c r="E153" s="1310">
        <v>64</v>
      </c>
      <c r="F153" s="1310">
        <v>67</v>
      </c>
      <c r="G153" s="1310">
        <v>62</v>
      </c>
      <c r="H153" s="1311">
        <v>0</v>
      </c>
    </row>
    <row r="154" spans="1:8">
      <c r="A154" s="84" t="s">
        <v>113</v>
      </c>
      <c r="B154" s="1310">
        <v>69</v>
      </c>
      <c r="C154" s="1310">
        <v>34</v>
      </c>
      <c r="D154" s="1310">
        <v>35</v>
      </c>
      <c r="E154" s="1310">
        <v>28</v>
      </c>
      <c r="F154" s="1310">
        <v>23</v>
      </c>
      <c r="G154" s="1310">
        <v>18</v>
      </c>
      <c r="H154" s="1311">
        <v>0</v>
      </c>
    </row>
    <row r="155" spans="1:8">
      <c r="A155" s="84" t="s">
        <v>114</v>
      </c>
      <c r="B155" s="1310">
        <v>24</v>
      </c>
      <c r="C155" s="1310">
        <v>17</v>
      </c>
      <c r="D155" s="1310">
        <v>7</v>
      </c>
      <c r="E155" s="1310">
        <v>5</v>
      </c>
      <c r="F155" s="1310">
        <v>11</v>
      </c>
      <c r="G155" s="1310">
        <v>8</v>
      </c>
      <c r="H155" s="1311">
        <v>0</v>
      </c>
    </row>
    <row r="156" spans="1:8" ht="48.95" customHeight="1">
      <c r="A156" s="78" t="s">
        <v>888</v>
      </c>
      <c r="B156" s="1312">
        <v>337</v>
      </c>
      <c r="C156" s="1312">
        <v>307</v>
      </c>
      <c r="D156" s="1312">
        <v>30</v>
      </c>
      <c r="E156" s="1312">
        <v>116</v>
      </c>
      <c r="F156" s="1312">
        <v>132</v>
      </c>
      <c r="G156" s="1312">
        <v>89</v>
      </c>
      <c r="H156" s="1313">
        <v>0</v>
      </c>
    </row>
    <row r="157" spans="1:8" ht="36">
      <c r="A157" s="78" t="s">
        <v>9</v>
      </c>
      <c r="B157" s="1312">
        <v>25</v>
      </c>
      <c r="C157" s="1312">
        <v>25</v>
      </c>
      <c r="D157" s="1312">
        <v>0</v>
      </c>
      <c r="E157" s="1312">
        <v>10</v>
      </c>
      <c r="F157" s="1312">
        <v>15</v>
      </c>
      <c r="G157" s="1312">
        <v>0</v>
      </c>
      <c r="H157" s="1313">
        <v>0</v>
      </c>
    </row>
    <row r="158" spans="1:8" ht="24">
      <c r="A158" s="78" t="s">
        <v>17</v>
      </c>
      <c r="B158" s="1312">
        <v>56</v>
      </c>
      <c r="C158" s="1312">
        <v>56</v>
      </c>
      <c r="D158" s="1312">
        <v>0</v>
      </c>
      <c r="E158" s="1312">
        <v>15</v>
      </c>
      <c r="F158" s="1312">
        <v>30</v>
      </c>
      <c r="G158" s="1312">
        <v>11</v>
      </c>
      <c r="H158" s="1313">
        <v>0</v>
      </c>
    </row>
    <row r="159" spans="1:8" ht="24">
      <c r="A159" s="78" t="s">
        <v>889</v>
      </c>
      <c r="B159" s="1312">
        <v>1</v>
      </c>
      <c r="C159" s="1312">
        <v>1</v>
      </c>
      <c r="D159" s="1312">
        <v>0</v>
      </c>
      <c r="E159" s="1312">
        <v>1</v>
      </c>
      <c r="F159" s="1312">
        <v>0</v>
      </c>
      <c r="G159" s="1312">
        <v>0</v>
      </c>
      <c r="H159" s="1313">
        <v>0</v>
      </c>
    </row>
    <row r="160" spans="1:8" ht="36">
      <c r="A160" s="78" t="s">
        <v>1543</v>
      </c>
      <c r="B160" s="1312">
        <v>4</v>
      </c>
      <c r="C160" s="1312">
        <v>4</v>
      </c>
      <c r="D160" s="1312">
        <v>0</v>
      </c>
      <c r="E160" s="1312">
        <v>0</v>
      </c>
      <c r="F160" s="1312">
        <v>3</v>
      </c>
      <c r="G160" s="1312">
        <v>1</v>
      </c>
      <c r="H160" s="1313">
        <v>0</v>
      </c>
    </row>
    <row r="161" spans="1:8">
      <c r="A161" s="84" t="s">
        <v>86</v>
      </c>
      <c r="B161" s="1312">
        <v>2</v>
      </c>
      <c r="C161" s="1312">
        <v>1</v>
      </c>
      <c r="D161" s="1312">
        <v>1</v>
      </c>
      <c r="E161" s="1312">
        <v>0</v>
      </c>
      <c r="F161" s="1312">
        <v>1</v>
      </c>
      <c r="G161" s="1312">
        <v>1</v>
      </c>
      <c r="H161" s="1313">
        <v>0</v>
      </c>
    </row>
    <row r="162" spans="1:8">
      <c r="A162" s="84" t="s">
        <v>506</v>
      </c>
      <c r="B162" s="1312">
        <v>69</v>
      </c>
      <c r="C162" s="1312">
        <v>66</v>
      </c>
      <c r="D162" s="1312">
        <v>3</v>
      </c>
      <c r="E162" s="1312">
        <v>23</v>
      </c>
      <c r="F162" s="1312">
        <v>20</v>
      </c>
      <c r="G162" s="1312">
        <v>26</v>
      </c>
      <c r="H162" s="1313">
        <v>0</v>
      </c>
    </row>
    <row r="163" spans="1:8">
      <c r="A163" s="84" t="s">
        <v>637</v>
      </c>
      <c r="B163" s="1312">
        <v>8</v>
      </c>
      <c r="C163" s="1312">
        <v>6</v>
      </c>
      <c r="D163" s="1312">
        <v>2</v>
      </c>
      <c r="E163" s="1312">
        <v>2</v>
      </c>
      <c r="F163" s="1312">
        <v>3</v>
      </c>
      <c r="G163" s="1312">
        <v>3</v>
      </c>
      <c r="H163" s="1313">
        <v>0</v>
      </c>
    </row>
    <row r="164" spans="1:8">
      <c r="A164" s="84" t="s">
        <v>279</v>
      </c>
      <c r="B164" s="1312">
        <v>3</v>
      </c>
      <c r="C164" s="1312">
        <v>2</v>
      </c>
      <c r="D164" s="1312">
        <v>1</v>
      </c>
      <c r="E164" s="1312">
        <v>0</v>
      </c>
      <c r="F164" s="1312">
        <v>3</v>
      </c>
      <c r="G164" s="1312">
        <v>0</v>
      </c>
      <c r="H164" s="1313">
        <v>0</v>
      </c>
    </row>
    <row r="165" spans="1:8">
      <c r="A165" s="84" t="s">
        <v>392</v>
      </c>
      <c r="B165" s="1312">
        <v>31</v>
      </c>
      <c r="C165" s="1312">
        <v>26</v>
      </c>
      <c r="D165" s="1312">
        <v>5</v>
      </c>
      <c r="E165" s="1312">
        <v>11</v>
      </c>
      <c r="F165" s="1312">
        <v>12</v>
      </c>
      <c r="G165" s="1312">
        <v>8</v>
      </c>
      <c r="H165" s="1313">
        <v>0</v>
      </c>
    </row>
    <row r="166" spans="1:8" ht="24">
      <c r="A166" s="78" t="s">
        <v>90</v>
      </c>
      <c r="B166" s="1312">
        <v>100</v>
      </c>
      <c r="C166" s="1312">
        <v>83</v>
      </c>
      <c r="D166" s="1312">
        <v>17</v>
      </c>
      <c r="E166" s="1312">
        <v>41</v>
      </c>
      <c r="F166" s="1312">
        <v>32</v>
      </c>
      <c r="G166" s="1312">
        <v>27</v>
      </c>
      <c r="H166" s="1313">
        <v>0</v>
      </c>
    </row>
    <row r="167" spans="1:8">
      <c r="A167" s="84" t="s">
        <v>762</v>
      </c>
      <c r="B167" s="1312">
        <v>15</v>
      </c>
      <c r="C167" s="1312">
        <v>14</v>
      </c>
      <c r="D167" s="1312">
        <v>1</v>
      </c>
      <c r="E167" s="1312">
        <v>8</v>
      </c>
      <c r="F167" s="1312">
        <v>4</v>
      </c>
      <c r="G167" s="1312">
        <v>3</v>
      </c>
      <c r="H167" s="1313">
        <v>0</v>
      </c>
    </row>
    <row r="168" spans="1:8" ht="36">
      <c r="A168" s="78" t="s">
        <v>787</v>
      </c>
      <c r="B168" s="1312">
        <v>2</v>
      </c>
      <c r="C168" s="1312">
        <v>2</v>
      </c>
      <c r="D168" s="1312">
        <v>0</v>
      </c>
      <c r="E168" s="1312">
        <v>0</v>
      </c>
      <c r="F168" s="1312">
        <v>1</v>
      </c>
      <c r="G168" s="1312">
        <v>1</v>
      </c>
      <c r="H168" s="1313">
        <v>0</v>
      </c>
    </row>
    <row r="169" spans="1:8" ht="36">
      <c r="A169" s="78" t="s">
        <v>890</v>
      </c>
      <c r="B169" s="1312">
        <v>1</v>
      </c>
      <c r="C169" s="1312">
        <v>1</v>
      </c>
      <c r="D169" s="1312">
        <v>0</v>
      </c>
      <c r="E169" s="1312">
        <v>0</v>
      </c>
      <c r="F169" s="1312">
        <v>0</v>
      </c>
      <c r="G169" s="1312">
        <v>1</v>
      </c>
      <c r="H169" s="1313">
        <v>0</v>
      </c>
    </row>
    <row r="170" spans="1:8" ht="36">
      <c r="A170" s="78" t="s">
        <v>788</v>
      </c>
      <c r="B170" s="1314">
        <v>7</v>
      </c>
      <c r="C170" s="1314">
        <v>7</v>
      </c>
      <c r="D170" s="1314">
        <v>0</v>
      </c>
      <c r="E170" s="1314">
        <v>0</v>
      </c>
      <c r="F170" s="1314">
        <v>2</v>
      </c>
      <c r="G170" s="1314">
        <v>5</v>
      </c>
      <c r="H170" s="1315">
        <v>0</v>
      </c>
    </row>
    <row r="171" spans="1:8" ht="36">
      <c r="A171" s="511" t="s">
        <v>789</v>
      </c>
      <c r="B171" s="1314">
        <v>12</v>
      </c>
      <c r="C171" s="1314">
        <v>12</v>
      </c>
      <c r="D171" s="1314">
        <v>0</v>
      </c>
      <c r="E171" s="1314">
        <v>4</v>
      </c>
      <c r="F171" s="1314">
        <v>6</v>
      </c>
      <c r="G171" s="1314">
        <v>2</v>
      </c>
      <c r="H171" s="1315">
        <v>0</v>
      </c>
    </row>
    <row r="172" spans="1:8">
      <c r="A172" s="78" t="s">
        <v>1544</v>
      </c>
      <c r="B172" s="1314">
        <v>1</v>
      </c>
      <c r="C172" s="1314">
        <v>1</v>
      </c>
      <c r="D172" s="1314">
        <v>0</v>
      </c>
      <c r="E172" s="1314">
        <v>1</v>
      </c>
      <c r="F172" s="1314">
        <v>0</v>
      </c>
      <c r="G172" s="1314">
        <v>0</v>
      </c>
      <c r="H172" s="1315">
        <v>0</v>
      </c>
    </row>
    <row r="173" spans="1:8" ht="48.95" customHeight="1">
      <c r="A173" s="78" t="s">
        <v>947</v>
      </c>
      <c r="B173" s="1317">
        <v>353</v>
      </c>
      <c r="C173" s="1317">
        <v>241</v>
      </c>
      <c r="D173" s="1317">
        <v>112</v>
      </c>
      <c r="E173" s="1317">
        <v>103</v>
      </c>
      <c r="F173" s="1317">
        <v>87</v>
      </c>
      <c r="G173" s="1317">
        <v>103</v>
      </c>
      <c r="H173" s="1318">
        <v>60</v>
      </c>
    </row>
    <row r="174" spans="1:8">
      <c r="A174" s="84" t="s">
        <v>456</v>
      </c>
      <c r="B174" s="1317">
        <v>43</v>
      </c>
      <c r="C174" s="1317">
        <v>27</v>
      </c>
      <c r="D174" s="1317">
        <v>16</v>
      </c>
      <c r="E174" s="1317">
        <v>15</v>
      </c>
      <c r="F174" s="1317">
        <v>13</v>
      </c>
      <c r="G174" s="1317">
        <v>15</v>
      </c>
      <c r="H174" s="1318">
        <v>0</v>
      </c>
    </row>
    <row r="175" spans="1:8" ht="24">
      <c r="A175" s="78" t="s">
        <v>731</v>
      </c>
      <c r="B175" s="1317">
        <v>26</v>
      </c>
      <c r="C175" s="1317">
        <v>18</v>
      </c>
      <c r="D175" s="1317">
        <v>8</v>
      </c>
      <c r="E175" s="1317">
        <v>5</v>
      </c>
      <c r="F175" s="1317">
        <v>12</v>
      </c>
      <c r="G175" s="1317">
        <v>9</v>
      </c>
      <c r="H175" s="1318">
        <v>0</v>
      </c>
    </row>
    <row r="176" spans="1:8" ht="24">
      <c r="A176" s="78" t="s">
        <v>732</v>
      </c>
      <c r="B176" s="1317">
        <v>15</v>
      </c>
      <c r="C176" s="1317">
        <v>9</v>
      </c>
      <c r="D176" s="1317">
        <v>6</v>
      </c>
      <c r="E176" s="1317">
        <v>5</v>
      </c>
      <c r="F176" s="1317">
        <v>3</v>
      </c>
      <c r="G176" s="1317">
        <v>7</v>
      </c>
      <c r="H176" s="1318">
        <v>0</v>
      </c>
    </row>
    <row r="177" spans="1:8" ht="24">
      <c r="A177" s="78" t="s">
        <v>76</v>
      </c>
      <c r="B177" s="1317">
        <v>64</v>
      </c>
      <c r="C177" s="1317">
        <v>52</v>
      </c>
      <c r="D177" s="1317">
        <v>12</v>
      </c>
      <c r="E177" s="1317">
        <v>22</v>
      </c>
      <c r="F177" s="1317">
        <v>11</v>
      </c>
      <c r="G177" s="1317">
        <v>12</v>
      </c>
      <c r="H177" s="1318">
        <v>19</v>
      </c>
    </row>
    <row r="178" spans="1:8" ht="24">
      <c r="A178" s="78" t="s">
        <v>77</v>
      </c>
      <c r="B178" s="1317">
        <v>2</v>
      </c>
      <c r="C178" s="1317">
        <v>2</v>
      </c>
      <c r="D178" s="1317">
        <v>0</v>
      </c>
      <c r="E178" s="1317">
        <v>1</v>
      </c>
      <c r="F178" s="1317">
        <v>1</v>
      </c>
      <c r="G178" s="1317">
        <v>0</v>
      </c>
      <c r="H178" s="1318">
        <v>0</v>
      </c>
    </row>
    <row r="179" spans="1:8" ht="36">
      <c r="A179" s="78" t="s">
        <v>457</v>
      </c>
      <c r="B179" s="1320">
        <v>108</v>
      </c>
      <c r="C179" s="1320">
        <v>71</v>
      </c>
      <c r="D179" s="1320">
        <v>37</v>
      </c>
      <c r="E179" s="1320">
        <v>32</v>
      </c>
      <c r="F179" s="1320">
        <v>22</v>
      </c>
      <c r="G179" s="1320">
        <v>35</v>
      </c>
      <c r="H179" s="1321">
        <v>19</v>
      </c>
    </row>
    <row r="180" spans="1:8" ht="36">
      <c r="A180" s="78" t="s">
        <v>1085</v>
      </c>
      <c r="B180" s="1320">
        <v>8</v>
      </c>
      <c r="C180" s="1320">
        <v>8</v>
      </c>
      <c r="D180" s="1320">
        <v>0</v>
      </c>
      <c r="E180" s="1320">
        <v>0</v>
      </c>
      <c r="F180" s="1320">
        <v>3</v>
      </c>
      <c r="G180" s="1320">
        <v>3</v>
      </c>
      <c r="H180" s="1321">
        <v>2</v>
      </c>
    </row>
    <row r="181" spans="1:8" ht="24">
      <c r="A181" s="511" t="s">
        <v>1566</v>
      </c>
      <c r="B181" s="1320">
        <v>1</v>
      </c>
      <c r="C181" s="1320">
        <v>0</v>
      </c>
      <c r="D181" s="1320">
        <v>1</v>
      </c>
      <c r="E181" s="1320">
        <v>1</v>
      </c>
      <c r="F181" s="1320">
        <v>0</v>
      </c>
      <c r="G181" s="1320">
        <v>0</v>
      </c>
      <c r="H181" s="1321">
        <v>0</v>
      </c>
    </row>
    <row r="182" spans="1:8" ht="36">
      <c r="A182" s="78" t="s">
        <v>893</v>
      </c>
      <c r="B182" s="1320">
        <v>35</v>
      </c>
      <c r="C182" s="1320">
        <v>21</v>
      </c>
      <c r="D182" s="1320">
        <v>14</v>
      </c>
      <c r="E182" s="1320">
        <v>11</v>
      </c>
      <c r="F182" s="1320">
        <v>7</v>
      </c>
      <c r="G182" s="1320">
        <v>11</v>
      </c>
      <c r="H182" s="1321">
        <v>6</v>
      </c>
    </row>
    <row r="183" spans="1:8" ht="36">
      <c r="A183" s="78" t="s">
        <v>894</v>
      </c>
      <c r="B183" s="1320">
        <v>51</v>
      </c>
      <c r="C183" s="1320">
        <v>33</v>
      </c>
      <c r="D183" s="1320">
        <v>18</v>
      </c>
      <c r="E183" s="1320">
        <v>11</v>
      </c>
      <c r="F183" s="1320">
        <v>15</v>
      </c>
      <c r="G183" s="1320">
        <v>11</v>
      </c>
      <c r="H183" s="1321">
        <v>14</v>
      </c>
    </row>
    <row r="184" spans="1:8" ht="24" customHeight="1">
      <c r="A184" s="84" t="s">
        <v>886</v>
      </c>
      <c r="B184" s="1322">
        <v>226</v>
      </c>
      <c r="C184" s="1322">
        <v>67</v>
      </c>
      <c r="D184" s="1322">
        <v>159</v>
      </c>
      <c r="E184" s="1322">
        <v>81</v>
      </c>
      <c r="F184" s="1322">
        <v>81</v>
      </c>
      <c r="G184" s="1322">
        <v>64</v>
      </c>
      <c r="H184" s="1323">
        <v>0</v>
      </c>
    </row>
    <row r="185" spans="1:8">
      <c r="A185" s="252" t="s">
        <v>261</v>
      </c>
      <c r="B185" s="1322">
        <v>5</v>
      </c>
      <c r="C185" s="1322">
        <v>0</v>
      </c>
      <c r="D185" s="1322">
        <v>5</v>
      </c>
      <c r="E185" s="1322">
        <v>3</v>
      </c>
      <c r="F185" s="1322">
        <v>2</v>
      </c>
      <c r="G185" s="1322">
        <v>0</v>
      </c>
      <c r="H185" s="1323">
        <v>0</v>
      </c>
    </row>
    <row r="186" spans="1:8">
      <c r="A186" s="84" t="s">
        <v>669</v>
      </c>
      <c r="B186" s="1322">
        <v>11</v>
      </c>
      <c r="C186" s="1322">
        <v>6</v>
      </c>
      <c r="D186" s="1322">
        <v>5</v>
      </c>
      <c r="E186" s="1322">
        <v>8</v>
      </c>
      <c r="F186" s="1322">
        <v>2</v>
      </c>
      <c r="G186" s="1322">
        <v>1</v>
      </c>
      <c r="H186" s="1323">
        <v>0</v>
      </c>
    </row>
    <row r="187" spans="1:8">
      <c r="A187" s="84" t="s">
        <v>262</v>
      </c>
      <c r="B187" s="1322">
        <v>49</v>
      </c>
      <c r="C187" s="1322">
        <v>4</v>
      </c>
      <c r="D187" s="1322">
        <v>45</v>
      </c>
      <c r="E187" s="1322">
        <v>17</v>
      </c>
      <c r="F187" s="1322">
        <v>15</v>
      </c>
      <c r="G187" s="1322">
        <v>17</v>
      </c>
      <c r="H187" s="1323">
        <v>0</v>
      </c>
    </row>
    <row r="188" spans="1:8" ht="24">
      <c r="A188" s="511" t="s">
        <v>1546</v>
      </c>
      <c r="B188" s="1322">
        <v>17</v>
      </c>
      <c r="C188" s="1322">
        <v>1</v>
      </c>
      <c r="D188" s="1322">
        <v>16</v>
      </c>
      <c r="E188" s="1322">
        <v>0</v>
      </c>
      <c r="F188" s="1322">
        <v>17</v>
      </c>
      <c r="G188" s="1322">
        <v>0</v>
      </c>
      <c r="H188" s="1323">
        <v>0</v>
      </c>
    </row>
    <row r="189" spans="1:8" ht="24">
      <c r="A189" s="511" t="s">
        <v>1547</v>
      </c>
      <c r="B189" s="1322">
        <v>13</v>
      </c>
      <c r="C189" s="1322">
        <v>0</v>
      </c>
      <c r="D189" s="1322">
        <v>13</v>
      </c>
      <c r="E189" s="1322">
        <v>0</v>
      </c>
      <c r="F189" s="1322">
        <v>9</v>
      </c>
      <c r="G189" s="1322">
        <v>4</v>
      </c>
      <c r="H189" s="1323">
        <v>0</v>
      </c>
    </row>
    <row r="190" spans="1:8">
      <c r="A190" s="84" t="s">
        <v>285</v>
      </c>
      <c r="B190" s="1322">
        <v>5</v>
      </c>
      <c r="C190" s="1322">
        <v>0</v>
      </c>
      <c r="D190" s="1322">
        <v>5</v>
      </c>
      <c r="E190" s="1322">
        <v>3</v>
      </c>
      <c r="F190" s="1322">
        <v>2</v>
      </c>
      <c r="G190" s="1322">
        <v>0</v>
      </c>
      <c r="H190" s="1323">
        <v>0</v>
      </c>
    </row>
    <row r="191" spans="1:8">
      <c r="A191" s="84" t="s">
        <v>672</v>
      </c>
      <c r="B191" s="1322">
        <v>9</v>
      </c>
      <c r="C191" s="1322">
        <v>6</v>
      </c>
      <c r="D191" s="1322">
        <v>3</v>
      </c>
      <c r="E191" s="1322">
        <v>3</v>
      </c>
      <c r="F191" s="1322">
        <v>2</v>
      </c>
      <c r="G191" s="1322">
        <v>4</v>
      </c>
      <c r="H191" s="1323">
        <v>0</v>
      </c>
    </row>
    <row r="192" spans="1:8">
      <c r="A192" s="84" t="s">
        <v>37</v>
      </c>
      <c r="B192" s="1325">
        <v>21</v>
      </c>
      <c r="C192" s="1325">
        <v>1</v>
      </c>
      <c r="D192" s="1325">
        <v>20</v>
      </c>
      <c r="E192" s="1325">
        <v>3</v>
      </c>
      <c r="F192" s="1325">
        <v>13</v>
      </c>
      <c r="G192" s="1325">
        <v>5</v>
      </c>
      <c r="H192" s="1326">
        <v>0</v>
      </c>
    </row>
    <row r="193" spans="1:8">
      <c r="A193" s="84" t="s">
        <v>260</v>
      </c>
      <c r="B193" s="1325">
        <v>41</v>
      </c>
      <c r="C193" s="1325">
        <v>28</v>
      </c>
      <c r="D193" s="1325">
        <v>13</v>
      </c>
      <c r="E193" s="1325">
        <v>11</v>
      </c>
      <c r="F193" s="1325">
        <v>8</v>
      </c>
      <c r="G193" s="1325">
        <v>22</v>
      </c>
      <c r="H193" s="1326">
        <v>0</v>
      </c>
    </row>
    <row r="194" spans="1:8">
      <c r="A194" s="507" t="s">
        <v>810</v>
      </c>
      <c r="B194" s="1325">
        <v>2</v>
      </c>
      <c r="C194" s="1325">
        <v>0</v>
      </c>
      <c r="D194" s="1325">
        <v>2</v>
      </c>
      <c r="E194" s="1325">
        <v>2</v>
      </c>
      <c r="F194" s="1325">
        <v>0</v>
      </c>
      <c r="G194" s="1325">
        <v>0</v>
      </c>
      <c r="H194" s="1326">
        <v>0</v>
      </c>
    </row>
    <row r="195" spans="1:8">
      <c r="A195" s="84" t="s">
        <v>95</v>
      </c>
      <c r="B195" s="1325">
        <v>28</v>
      </c>
      <c r="C195" s="1325">
        <v>20</v>
      </c>
      <c r="D195" s="1325">
        <v>8</v>
      </c>
      <c r="E195" s="1325">
        <v>11</v>
      </c>
      <c r="F195" s="1325">
        <v>9</v>
      </c>
      <c r="G195" s="1325">
        <v>8</v>
      </c>
      <c r="H195" s="1326">
        <v>0</v>
      </c>
    </row>
    <row r="196" spans="1:8">
      <c r="A196" s="1324" t="s">
        <v>1548</v>
      </c>
      <c r="B196" s="1325">
        <v>16</v>
      </c>
      <c r="C196" s="1325">
        <v>0</v>
      </c>
      <c r="D196" s="1325">
        <v>16</v>
      </c>
      <c r="E196" s="1325">
        <v>16</v>
      </c>
      <c r="F196" s="1325">
        <v>0</v>
      </c>
      <c r="G196" s="1325">
        <v>0</v>
      </c>
      <c r="H196" s="1326">
        <v>0</v>
      </c>
    </row>
    <row r="197" spans="1:8" ht="24">
      <c r="A197" s="1319" t="s">
        <v>1567</v>
      </c>
      <c r="B197" s="1325">
        <v>3</v>
      </c>
      <c r="C197" s="1325">
        <v>1</v>
      </c>
      <c r="D197" s="1325">
        <v>2</v>
      </c>
      <c r="E197" s="1325">
        <v>3</v>
      </c>
      <c r="F197" s="1325">
        <v>0</v>
      </c>
      <c r="G197" s="1325">
        <v>0</v>
      </c>
      <c r="H197" s="1326">
        <v>0</v>
      </c>
    </row>
    <row r="198" spans="1:8" ht="36">
      <c r="A198" s="318" t="s">
        <v>1114</v>
      </c>
      <c r="B198" s="1325">
        <v>2</v>
      </c>
      <c r="C198" s="1325">
        <v>0</v>
      </c>
      <c r="D198" s="1325">
        <v>2</v>
      </c>
      <c r="E198" s="1325">
        <v>0</v>
      </c>
      <c r="F198" s="1325">
        <v>1</v>
      </c>
      <c r="G198" s="1325">
        <v>1</v>
      </c>
      <c r="H198" s="1326">
        <v>0</v>
      </c>
    </row>
    <row r="199" spans="1:8" ht="24">
      <c r="A199" s="78" t="s">
        <v>78</v>
      </c>
      <c r="B199" s="1325">
        <v>3</v>
      </c>
      <c r="C199" s="1325">
        <v>0</v>
      </c>
      <c r="D199" s="1325">
        <v>3</v>
      </c>
      <c r="E199" s="1325">
        <v>1</v>
      </c>
      <c r="F199" s="1325">
        <v>1</v>
      </c>
      <c r="G199" s="1325">
        <v>1</v>
      </c>
      <c r="H199" s="1326">
        <v>0</v>
      </c>
    </row>
    <row r="200" spans="1:8" ht="24">
      <c r="A200" s="78" t="s">
        <v>948</v>
      </c>
      <c r="B200" s="1325">
        <v>1</v>
      </c>
      <c r="C200" s="1325">
        <v>0</v>
      </c>
      <c r="D200" s="1325">
        <v>1</v>
      </c>
      <c r="E200" s="1325">
        <v>0</v>
      </c>
      <c r="F200" s="1325">
        <v>0</v>
      </c>
      <c r="G200" s="1325">
        <v>1</v>
      </c>
      <c r="H200" s="1326">
        <v>0</v>
      </c>
    </row>
    <row r="201" spans="1:8" ht="36" customHeight="1">
      <c r="A201" s="259" t="s">
        <v>901</v>
      </c>
      <c r="B201" s="1329">
        <v>3795</v>
      </c>
      <c r="C201" s="1329">
        <v>3683</v>
      </c>
      <c r="D201" s="1329">
        <v>112</v>
      </c>
      <c r="E201" s="1329">
        <v>1363</v>
      </c>
      <c r="F201" s="1329">
        <v>1207</v>
      </c>
      <c r="G201" s="1329">
        <v>978</v>
      </c>
      <c r="H201" s="1330">
        <v>247</v>
      </c>
    </row>
    <row r="202" spans="1:8" ht="24" customHeight="1">
      <c r="A202" s="84" t="s">
        <v>898</v>
      </c>
      <c r="B202" s="1327">
        <v>1022</v>
      </c>
      <c r="C202" s="1327">
        <v>938</v>
      </c>
      <c r="D202" s="1327">
        <v>84</v>
      </c>
      <c r="E202" s="1327">
        <v>376</v>
      </c>
      <c r="F202" s="1327">
        <v>364</v>
      </c>
      <c r="G202" s="1327">
        <v>282</v>
      </c>
      <c r="H202" s="1328">
        <v>0</v>
      </c>
    </row>
    <row r="203" spans="1:8" ht="24">
      <c r="A203" s="78" t="s">
        <v>1115</v>
      </c>
      <c r="B203" s="1327">
        <v>4</v>
      </c>
      <c r="C203" s="1327">
        <v>4</v>
      </c>
      <c r="D203" s="1327">
        <v>0</v>
      </c>
      <c r="E203" s="1327">
        <v>1</v>
      </c>
      <c r="F203" s="1327">
        <v>2</v>
      </c>
      <c r="G203" s="1327">
        <v>1</v>
      </c>
      <c r="H203" s="1328">
        <v>0</v>
      </c>
    </row>
    <row r="204" spans="1:8" ht="24">
      <c r="A204" s="78" t="s">
        <v>272</v>
      </c>
      <c r="B204" s="1327">
        <v>18</v>
      </c>
      <c r="C204" s="1327">
        <v>18</v>
      </c>
      <c r="D204" s="1327">
        <v>0</v>
      </c>
      <c r="E204" s="1327">
        <v>12</v>
      </c>
      <c r="F204" s="1327">
        <v>6</v>
      </c>
      <c r="G204" s="1327">
        <v>0</v>
      </c>
      <c r="H204" s="1328">
        <v>0</v>
      </c>
    </row>
    <row r="205" spans="1:8" ht="24">
      <c r="A205" s="511" t="s">
        <v>1550</v>
      </c>
      <c r="B205" s="1327">
        <v>1</v>
      </c>
      <c r="C205" s="1327">
        <v>1</v>
      </c>
      <c r="D205" s="1327">
        <v>0</v>
      </c>
      <c r="E205" s="1327">
        <v>1</v>
      </c>
      <c r="F205" s="1327">
        <v>0</v>
      </c>
      <c r="G205" s="1327">
        <v>0</v>
      </c>
      <c r="H205" s="1328">
        <v>0</v>
      </c>
    </row>
    <row r="206" spans="1:8" ht="24">
      <c r="A206" s="78" t="s">
        <v>10</v>
      </c>
      <c r="B206" s="1327">
        <v>16</v>
      </c>
      <c r="C206" s="1327">
        <v>16</v>
      </c>
      <c r="D206" s="1327">
        <v>0</v>
      </c>
      <c r="E206" s="1327">
        <v>7</v>
      </c>
      <c r="F206" s="1327">
        <v>9</v>
      </c>
      <c r="G206" s="1327">
        <v>0</v>
      </c>
      <c r="H206" s="1328">
        <v>0</v>
      </c>
    </row>
    <row r="207" spans="1:8" ht="24">
      <c r="A207" s="78" t="s">
        <v>11</v>
      </c>
      <c r="B207" s="1327">
        <v>19</v>
      </c>
      <c r="C207" s="1327">
        <v>19</v>
      </c>
      <c r="D207" s="1327">
        <v>0</v>
      </c>
      <c r="E207" s="1327">
        <v>9</v>
      </c>
      <c r="F207" s="1327">
        <v>10</v>
      </c>
      <c r="G207" s="1327">
        <v>0</v>
      </c>
      <c r="H207" s="1328">
        <v>0</v>
      </c>
    </row>
    <row r="208" spans="1:8">
      <c r="A208" s="84" t="s">
        <v>902</v>
      </c>
      <c r="B208" s="1327">
        <v>10</v>
      </c>
      <c r="C208" s="1327">
        <v>9</v>
      </c>
      <c r="D208" s="1327">
        <v>1</v>
      </c>
      <c r="E208" s="1327">
        <v>3</v>
      </c>
      <c r="F208" s="1327">
        <v>6</v>
      </c>
      <c r="G208" s="1327">
        <v>1</v>
      </c>
      <c r="H208" s="1328">
        <v>0</v>
      </c>
    </row>
    <row r="209" spans="1:8" ht="24">
      <c r="A209" s="78" t="s">
        <v>1136</v>
      </c>
      <c r="B209" s="1327">
        <v>35</v>
      </c>
      <c r="C209" s="1327">
        <v>31</v>
      </c>
      <c r="D209" s="1327">
        <v>4</v>
      </c>
      <c r="E209" s="1327">
        <v>18</v>
      </c>
      <c r="F209" s="1327">
        <v>7</v>
      </c>
      <c r="G209" s="1327">
        <v>10</v>
      </c>
      <c r="H209" s="1328">
        <v>0</v>
      </c>
    </row>
    <row r="210" spans="1:8" ht="24">
      <c r="A210" s="78" t="s">
        <v>903</v>
      </c>
      <c r="B210" s="1327">
        <v>61</v>
      </c>
      <c r="C210" s="1327">
        <v>56</v>
      </c>
      <c r="D210" s="1327">
        <v>5</v>
      </c>
      <c r="E210" s="1327">
        <v>24</v>
      </c>
      <c r="F210" s="1327">
        <v>37</v>
      </c>
      <c r="G210" s="1327">
        <v>0</v>
      </c>
      <c r="H210" s="1328">
        <v>0</v>
      </c>
    </row>
    <row r="211" spans="1:8">
      <c r="A211" s="84" t="s">
        <v>668</v>
      </c>
      <c r="B211" s="1327">
        <v>43</v>
      </c>
      <c r="C211" s="1327">
        <v>42</v>
      </c>
      <c r="D211" s="1327">
        <v>1</v>
      </c>
      <c r="E211" s="1327">
        <v>19</v>
      </c>
      <c r="F211" s="1327">
        <v>16</v>
      </c>
      <c r="G211" s="1327">
        <v>8</v>
      </c>
      <c r="H211" s="1328">
        <v>0</v>
      </c>
    </row>
    <row r="212" spans="1:8">
      <c r="A212" s="84" t="s">
        <v>899</v>
      </c>
      <c r="B212" s="1327">
        <v>27</v>
      </c>
      <c r="C212" s="1327">
        <v>21</v>
      </c>
      <c r="D212" s="1327">
        <v>6</v>
      </c>
      <c r="E212" s="1327">
        <v>10</v>
      </c>
      <c r="F212" s="1327">
        <v>5</v>
      </c>
      <c r="G212" s="1327">
        <v>12</v>
      </c>
      <c r="H212" s="1328">
        <v>0</v>
      </c>
    </row>
    <row r="213" spans="1:8">
      <c r="A213" s="84" t="s">
        <v>13</v>
      </c>
      <c r="B213" s="1327">
        <v>38</v>
      </c>
      <c r="C213" s="1327">
        <v>38</v>
      </c>
      <c r="D213" s="1327">
        <v>0</v>
      </c>
      <c r="E213" s="1327">
        <v>14</v>
      </c>
      <c r="F213" s="1327">
        <v>16</v>
      </c>
      <c r="G213" s="1327">
        <v>8</v>
      </c>
      <c r="H213" s="1328">
        <v>0</v>
      </c>
    </row>
    <row r="214" spans="1:8" ht="24">
      <c r="A214" s="78" t="s">
        <v>14</v>
      </c>
      <c r="B214" s="1327">
        <v>28</v>
      </c>
      <c r="C214" s="1327">
        <v>28</v>
      </c>
      <c r="D214" s="1327">
        <v>0</v>
      </c>
      <c r="E214" s="1327">
        <v>9</v>
      </c>
      <c r="F214" s="1327">
        <v>10</v>
      </c>
      <c r="G214" s="1327">
        <v>9</v>
      </c>
      <c r="H214" s="1328">
        <v>0</v>
      </c>
    </row>
    <row r="215" spans="1:8" ht="24">
      <c r="A215" s="78" t="s">
        <v>785</v>
      </c>
      <c r="B215" s="1327">
        <v>16</v>
      </c>
      <c r="C215" s="1327">
        <v>15</v>
      </c>
      <c r="D215" s="1327">
        <v>1</v>
      </c>
      <c r="E215" s="1327">
        <v>6</v>
      </c>
      <c r="F215" s="1327">
        <v>5</v>
      </c>
      <c r="G215" s="1327">
        <v>5</v>
      </c>
      <c r="H215" s="1328">
        <v>0</v>
      </c>
    </row>
    <row r="216" spans="1:8" ht="24">
      <c r="A216" s="78" t="s">
        <v>561</v>
      </c>
      <c r="B216" s="1327">
        <v>403</v>
      </c>
      <c r="C216" s="1327">
        <v>342</v>
      </c>
      <c r="D216" s="1327">
        <v>61</v>
      </c>
      <c r="E216" s="1327">
        <v>143</v>
      </c>
      <c r="F216" s="1327">
        <v>133</v>
      </c>
      <c r="G216" s="1327">
        <v>127</v>
      </c>
      <c r="H216" s="1328">
        <v>0</v>
      </c>
    </row>
    <row r="217" spans="1:8">
      <c r="A217" s="84" t="s">
        <v>670</v>
      </c>
      <c r="B217" s="1327">
        <v>37</v>
      </c>
      <c r="C217" s="1327">
        <v>37</v>
      </c>
      <c r="D217" s="1327">
        <v>0</v>
      </c>
      <c r="E217" s="1327">
        <v>16</v>
      </c>
      <c r="F217" s="1327">
        <v>8</v>
      </c>
      <c r="G217" s="1327">
        <v>13</v>
      </c>
      <c r="H217" s="1328">
        <v>0</v>
      </c>
    </row>
    <row r="218" spans="1:8">
      <c r="A218" s="84" t="s">
        <v>786</v>
      </c>
      <c r="B218" s="1327">
        <v>11</v>
      </c>
      <c r="C218" s="1327">
        <v>11</v>
      </c>
      <c r="D218" s="1327">
        <v>0</v>
      </c>
      <c r="E218" s="1327">
        <v>11</v>
      </c>
      <c r="F218" s="1327">
        <v>0</v>
      </c>
      <c r="G218" s="1327">
        <v>0</v>
      </c>
      <c r="H218" s="1328">
        <v>0</v>
      </c>
    </row>
    <row r="219" spans="1:8">
      <c r="A219" s="84" t="s">
        <v>15</v>
      </c>
      <c r="B219" s="1327">
        <v>45</v>
      </c>
      <c r="C219" s="1327">
        <v>43</v>
      </c>
      <c r="D219" s="1327">
        <v>2</v>
      </c>
      <c r="E219" s="1327">
        <v>17</v>
      </c>
      <c r="F219" s="1327">
        <v>14</v>
      </c>
      <c r="G219" s="1327">
        <v>14</v>
      </c>
      <c r="H219" s="1328">
        <v>0</v>
      </c>
    </row>
    <row r="220" spans="1:8">
      <c r="A220" s="84" t="s">
        <v>16</v>
      </c>
      <c r="B220" s="1327">
        <v>210</v>
      </c>
      <c r="C220" s="1327">
        <v>207</v>
      </c>
      <c r="D220" s="1327">
        <v>3</v>
      </c>
      <c r="E220" s="1327">
        <v>56</v>
      </c>
      <c r="F220" s="1327">
        <v>80</v>
      </c>
      <c r="G220" s="1327">
        <v>74</v>
      </c>
      <c r="H220" s="1328">
        <v>0</v>
      </c>
    </row>
    <row r="221" spans="1:8" ht="36" customHeight="1">
      <c r="A221" s="78" t="s">
        <v>904</v>
      </c>
      <c r="B221" s="1332">
        <v>95</v>
      </c>
      <c r="C221" s="1332">
        <v>82</v>
      </c>
      <c r="D221" s="1332">
        <v>13</v>
      </c>
      <c r="E221" s="1332">
        <v>40</v>
      </c>
      <c r="F221" s="1332">
        <v>27</v>
      </c>
      <c r="G221" s="1332">
        <v>28</v>
      </c>
      <c r="H221" s="1333">
        <v>0</v>
      </c>
    </row>
    <row r="222" spans="1:8">
      <c r="A222" s="1331" t="s">
        <v>1552</v>
      </c>
      <c r="B222" s="1332">
        <v>3</v>
      </c>
      <c r="C222" s="1332">
        <v>3</v>
      </c>
      <c r="D222" s="1332">
        <v>0</v>
      </c>
      <c r="E222" s="1332">
        <v>3</v>
      </c>
      <c r="F222" s="1332">
        <v>0</v>
      </c>
      <c r="G222" s="1332">
        <v>0</v>
      </c>
      <c r="H222" s="1333">
        <v>0</v>
      </c>
    </row>
    <row r="223" spans="1:8" ht="24">
      <c r="A223" s="1319" t="s">
        <v>1568</v>
      </c>
      <c r="B223" s="1332">
        <v>2</v>
      </c>
      <c r="C223" s="1332">
        <v>2</v>
      </c>
      <c r="D223" s="1332">
        <v>0</v>
      </c>
      <c r="E223" s="1332">
        <v>1</v>
      </c>
      <c r="F223" s="1332">
        <v>1</v>
      </c>
      <c r="G223" s="1332">
        <v>0</v>
      </c>
      <c r="H223" s="1333">
        <v>0</v>
      </c>
    </row>
    <row r="224" spans="1:8" ht="24">
      <c r="A224" s="78" t="s">
        <v>450</v>
      </c>
      <c r="B224" s="1332">
        <v>90</v>
      </c>
      <c r="C224" s="1332">
        <v>77</v>
      </c>
      <c r="D224" s="1332">
        <v>13</v>
      </c>
      <c r="E224" s="1332">
        <v>36</v>
      </c>
      <c r="F224" s="1332">
        <v>26</v>
      </c>
      <c r="G224" s="1332">
        <v>28</v>
      </c>
      <c r="H224" s="1333">
        <v>0</v>
      </c>
    </row>
    <row r="225" spans="1:8" ht="36" customHeight="1">
      <c r="A225" s="78" t="s">
        <v>905</v>
      </c>
      <c r="B225" s="1334">
        <v>1383</v>
      </c>
      <c r="C225" s="1334">
        <v>1369</v>
      </c>
      <c r="D225" s="1334">
        <v>14</v>
      </c>
      <c r="E225" s="1334">
        <v>422</v>
      </c>
      <c r="F225" s="1334">
        <v>367</v>
      </c>
      <c r="G225" s="1334">
        <v>347</v>
      </c>
      <c r="H225" s="1335">
        <v>247</v>
      </c>
    </row>
    <row r="226" spans="1:8">
      <c r="A226" s="260" t="s">
        <v>663</v>
      </c>
      <c r="B226" s="1334">
        <v>291</v>
      </c>
      <c r="C226" s="1334">
        <v>290</v>
      </c>
      <c r="D226" s="1334">
        <v>1</v>
      </c>
      <c r="E226" s="1334">
        <v>87</v>
      </c>
      <c r="F226" s="1334">
        <v>71</v>
      </c>
      <c r="G226" s="1334">
        <v>72</v>
      </c>
      <c r="H226" s="1335">
        <v>61</v>
      </c>
    </row>
    <row r="227" spans="1:8" ht="24">
      <c r="A227" s="261" t="s">
        <v>263</v>
      </c>
      <c r="B227" s="1334">
        <v>652</v>
      </c>
      <c r="C227" s="1334">
        <v>647</v>
      </c>
      <c r="D227" s="1334">
        <v>5</v>
      </c>
      <c r="E227" s="1334">
        <v>202</v>
      </c>
      <c r="F227" s="1334">
        <v>164</v>
      </c>
      <c r="G227" s="1334">
        <v>161</v>
      </c>
      <c r="H227" s="1335">
        <v>125</v>
      </c>
    </row>
    <row r="228" spans="1:8">
      <c r="A228" s="260" t="s">
        <v>123</v>
      </c>
      <c r="B228" s="1334">
        <v>60</v>
      </c>
      <c r="C228" s="1334">
        <v>59</v>
      </c>
      <c r="D228" s="1334">
        <v>1</v>
      </c>
      <c r="E228" s="1334">
        <v>23</v>
      </c>
      <c r="F228" s="1334">
        <v>20</v>
      </c>
      <c r="G228" s="1334">
        <v>17</v>
      </c>
      <c r="H228" s="1335">
        <v>0</v>
      </c>
    </row>
    <row r="229" spans="1:8" ht="36">
      <c r="A229" s="261" t="s">
        <v>442</v>
      </c>
      <c r="B229" s="1334">
        <v>6</v>
      </c>
      <c r="C229" s="1334">
        <v>5</v>
      </c>
      <c r="D229" s="1334">
        <v>1</v>
      </c>
      <c r="E229" s="1334">
        <v>1</v>
      </c>
      <c r="F229" s="1334">
        <v>3</v>
      </c>
      <c r="G229" s="1334">
        <v>2</v>
      </c>
      <c r="H229" s="1335">
        <v>0</v>
      </c>
    </row>
    <row r="230" spans="1:8" ht="36">
      <c r="A230" s="261" t="s">
        <v>443</v>
      </c>
      <c r="B230" s="1334">
        <v>3</v>
      </c>
      <c r="C230" s="1334">
        <v>3</v>
      </c>
      <c r="D230" s="1334">
        <v>0</v>
      </c>
      <c r="E230" s="1334">
        <v>1</v>
      </c>
      <c r="F230" s="1334">
        <v>1</v>
      </c>
      <c r="G230" s="1334">
        <v>1</v>
      </c>
      <c r="H230" s="1335">
        <v>0</v>
      </c>
    </row>
    <row r="231" spans="1:8" ht="36">
      <c r="A231" s="261" t="s">
        <v>444</v>
      </c>
      <c r="B231" s="1334">
        <v>13</v>
      </c>
      <c r="C231" s="1334">
        <v>12</v>
      </c>
      <c r="D231" s="1334">
        <v>1</v>
      </c>
      <c r="E231" s="1334">
        <v>3</v>
      </c>
      <c r="F231" s="1334">
        <v>6</v>
      </c>
      <c r="G231" s="1334">
        <v>4</v>
      </c>
      <c r="H231" s="1335">
        <v>0</v>
      </c>
    </row>
    <row r="232" spans="1:8" ht="24">
      <c r="A232" s="261" t="s">
        <v>1137</v>
      </c>
      <c r="B232" s="1334">
        <v>43</v>
      </c>
      <c r="C232" s="1334">
        <v>41</v>
      </c>
      <c r="D232" s="1334">
        <v>2</v>
      </c>
      <c r="E232" s="1334">
        <v>12</v>
      </c>
      <c r="F232" s="1334">
        <v>20</v>
      </c>
      <c r="G232" s="1334">
        <v>11</v>
      </c>
      <c r="H232" s="1335">
        <v>0</v>
      </c>
    </row>
    <row r="233" spans="1:8">
      <c r="A233" s="322" t="s">
        <v>1118</v>
      </c>
      <c r="B233" s="1334">
        <v>2</v>
      </c>
      <c r="C233" s="1334">
        <v>2</v>
      </c>
      <c r="D233" s="1334">
        <v>0</v>
      </c>
      <c r="E233" s="1334">
        <v>0</v>
      </c>
      <c r="F233" s="1334">
        <v>2</v>
      </c>
      <c r="G233" s="1334">
        <v>0</v>
      </c>
      <c r="H233" s="1335">
        <v>0</v>
      </c>
    </row>
    <row r="234" spans="1:8">
      <c r="A234" s="260" t="s">
        <v>264</v>
      </c>
      <c r="B234" s="1334">
        <v>8</v>
      </c>
      <c r="C234" s="1334">
        <v>7</v>
      </c>
      <c r="D234" s="1334">
        <v>1</v>
      </c>
      <c r="E234" s="1334">
        <v>8</v>
      </c>
      <c r="F234" s="1334">
        <v>0</v>
      </c>
      <c r="G234" s="1334">
        <v>0</v>
      </c>
      <c r="H234" s="1335">
        <v>0</v>
      </c>
    </row>
    <row r="235" spans="1:8">
      <c r="A235" s="260" t="s">
        <v>265</v>
      </c>
      <c r="B235" s="1334">
        <v>278</v>
      </c>
      <c r="C235" s="1334">
        <v>276</v>
      </c>
      <c r="D235" s="1334">
        <v>2</v>
      </c>
      <c r="E235" s="1334">
        <v>72</v>
      </c>
      <c r="F235" s="1334">
        <v>72</v>
      </c>
      <c r="G235" s="1334">
        <v>73</v>
      </c>
      <c r="H235" s="1335">
        <v>61</v>
      </c>
    </row>
    <row r="236" spans="1:8">
      <c r="A236" s="260" t="s">
        <v>98</v>
      </c>
      <c r="B236" s="1334">
        <v>27</v>
      </c>
      <c r="C236" s="1334">
        <v>27</v>
      </c>
      <c r="D236" s="1334">
        <v>0</v>
      </c>
      <c r="E236" s="1334">
        <v>13</v>
      </c>
      <c r="F236" s="1334">
        <v>8</v>
      </c>
      <c r="G236" s="1334">
        <v>6</v>
      </c>
      <c r="H236" s="1335">
        <v>0</v>
      </c>
    </row>
    <row r="237" spans="1:8" ht="24" customHeight="1">
      <c r="A237" s="78" t="s">
        <v>1086</v>
      </c>
      <c r="B237" s="1337">
        <v>1295</v>
      </c>
      <c r="C237" s="1337">
        <v>1294</v>
      </c>
      <c r="D237" s="1337">
        <v>1</v>
      </c>
      <c r="E237" s="1337">
        <v>525</v>
      </c>
      <c r="F237" s="1337">
        <v>449</v>
      </c>
      <c r="G237" s="1337">
        <v>321</v>
      </c>
      <c r="H237" s="1338">
        <v>0</v>
      </c>
    </row>
    <row r="238" spans="1:8">
      <c r="A238" s="260" t="s">
        <v>836</v>
      </c>
      <c r="B238" s="1337">
        <v>84</v>
      </c>
      <c r="C238" s="1337">
        <v>84</v>
      </c>
      <c r="D238" s="1337">
        <v>0</v>
      </c>
      <c r="E238" s="1337">
        <v>27</v>
      </c>
      <c r="F238" s="1337">
        <v>23</v>
      </c>
      <c r="G238" s="1337">
        <v>34</v>
      </c>
      <c r="H238" s="1338">
        <v>0</v>
      </c>
    </row>
    <row r="239" spans="1:8">
      <c r="A239" s="260" t="s">
        <v>449</v>
      </c>
      <c r="B239" s="1337">
        <v>1</v>
      </c>
      <c r="C239" s="1337">
        <v>1</v>
      </c>
      <c r="D239" s="1337">
        <v>0</v>
      </c>
      <c r="E239" s="1337">
        <v>1</v>
      </c>
      <c r="F239" s="1337">
        <v>0</v>
      </c>
      <c r="G239" s="1337">
        <v>0</v>
      </c>
      <c r="H239" s="1338">
        <v>0</v>
      </c>
    </row>
    <row r="240" spans="1:8" ht="24">
      <c r="A240" s="261" t="s">
        <v>12</v>
      </c>
      <c r="B240" s="1337">
        <v>257</v>
      </c>
      <c r="C240" s="1337">
        <v>256</v>
      </c>
      <c r="D240" s="1337">
        <v>1</v>
      </c>
      <c r="E240" s="1337">
        <v>92</v>
      </c>
      <c r="F240" s="1337">
        <v>79</v>
      </c>
      <c r="G240" s="1337">
        <v>86</v>
      </c>
      <c r="H240" s="1338">
        <v>0</v>
      </c>
    </row>
    <row r="241" spans="1:8">
      <c r="A241" s="1336" t="s">
        <v>1553</v>
      </c>
      <c r="B241" s="1337">
        <v>3</v>
      </c>
      <c r="C241" s="1337">
        <v>3</v>
      </c>
      <c r="D241" s="1337">
        <v>0</v>
      </c>
      <c r="E241" s="1337">
        <v>3</v>
      </c>
      <c r="F241" s="1337">
        <v>0</v>
      </c>
      <c r="G241" s="1337">
        <v>0</v>
      </c>
      <c r="H241" s="1338">
        <v>0</v>
      </c>
    </row>
    <row r="242" spans="1:8">
      <c r="A242" s="260" t="s">
        <v>96</v>
      </c>
      <c r="B242" s="1337">
        <v>30</v>
      </c>
      <c r="C242" s="1337">
        <v>30</v>
      </c>
      <c r="D242" s="1337">
        <v>0</v>
      </c>
      <c r="E242" s="1337">
        <v>3</v>
      </c>
      <c r="F242" s="1337">
        <v>14</v>
      </c>
      <c r="G242" s="1337">
        <v>13</v>
      </c>
      <c r="H242" s="1338">
        <v>0</v>
      </c>
    </row>
    <row r="243" spans="1:8" ht="24">
      <c r="A243" s="261" t="s">
        <v>373</v>
      </c>
      <c r="B243" s="1337">
        <v>76</v>
      </c>
      <c r="C243" s="1337">
        <v>76</v>
      </c>
      <c r="D243" s="1337">
        <v>0</v>
      </c>
      <c r="E243" s="1337">
        <v>36</v>
      </c>
      <c r="F243" s="1337">
        <v>40</v>
      </c>
      <c r="G243" s="1337">
        <v>0</v>
      </c>
      <c r="H243" s="1338">
        <v>0</v>
      </c>
    </row>
    <row r="244" spans="1:8" ht="36">
      <c r="A244" s="261" t="s">
        <v>1228</v>
      </c>
      <c r="B244" s="1337">
        <v>13</v>
      </c>
      <c r="C244" s="1337">
        <v>13</v>
      </c>
      <c r="D244" s="1337">
        <v>0</v>
      </c>
      <c r="E244" s="1337">
        <v>5</v>
      </c>
      <c r="F244" s="1337">
        <v>4</v>
      </c>
      <c r="G244" s="1337">
        <v>4</v>
      </c>
      <c r="H244" s="1338">
        <v>0</v>
      </c>
    </row>
    <row r="245" spans="1:8" ht="24">
      <c r="A245" s="261" t="s">
        <v>687</v>
      </c>
      <c r="B245" s="1337">
        <v>115</v>
      </c>
      <c r="C245" s="1337">
        <v>115</v>
      </c>
      <c r="D245" s="1337">
        <v>0</v>
      </c>
      <c r="E245" s="1337">
        <v>62</v>
      </c>
      <c r="F245" s="1337">
        <v>53</v>
      </c>
      <c r="G245" s="1337">
        <v>0</v>
      </c>
      <c r="H245" s="1338">
        <v>0</v>
      </c>
    </row>
    <row r="246" spans="1:8" ht="36">
      <c r="A246" s="261" t="s">
        <v>1569</v>
      </c>
      <c r="B246" s="1337">
        <v>7</v>
      </c>
      <c r="C246" s="1337">
        <v>7</v>
      </c>
      <c r="D246" s="1337">
        <v>0</v>
      </c>
      <c r="E246" s="1337">
        <v>3</v>
      </c>
      <c r="F246" s="1337">
        <v>1</v>
      </c>
      <c r="G246" s="1337">
        <v>3</v>
      </c>
      <c r="H246" s="1338">
        <v>0</v>
      </c>
    </row>
    <row r="247" spans="1:8" ht="24">
      <c r="A247" s="261" t="s">
        <v>1120</v>
      </c>
      <c r="B247" s="1339">
        <v>26</v>
      </c>
      <c r="C247" s="1339">
        <v>26</v>
      </c>
      <c r="D247" s="1339">
        <v>0</v>
      </c>
      <c r="E247" s="1339">
        <v>9</v>
      </c>
      <c r="F247" s="1339">
        <v>11</v>
      </c>
      <c r="G247" s="1339">
        <v>6</v>
      </c>
      <c r="H247" s="1340">
        <v>0</v>
      </c>
    </row>
    <row r="248" spans="1:8">
      <c r="A248" s="260" t="s">
        <v>97</v>
      </c>
      <c r="B248" s="1339">
        <v>25</v>
      </c>
      <c r="C248" s="1339">
        <v>25</v>
      </c>
      <c r="D248" s="1339">
        <v>0</v>
      </c>
      <c r="E248" s="1339">
        <v>7</v>
      </c>
      <c r="F248" s="1339">
        <v>8</v>
      </c>
      <c r="G248" s="1339">
        <v>10</v>
      </c>
      <c r="H248" s="1340">
        <v>0</v>
      </c>
    </row>
    <row r="249" spans="1:8">
      <c r="A249" s="260" t="s">
        <v>688</v>
      </c>
      <c r="B249" s="1339">
        <v>225</v>
      </c>
      <c r="C249" s="1339">
        <v>225</v>
      </c>
      <c r="D249" s="1339">
        <v>0</v>
      </c>
      <c r="E249" s="1339">
        <v>83</v>
      </c>
      <c r="F249" s="1339">
        <v>71</v>
      </c>
      <c r="G249" s="1339">
        <v>71</v>
      </c>
      <c r="H249" s="1340">
        <v>0</v>
      </c>
    </row>
    <row r="250" spans="1:8">
      <c r="A250" s="260" t="s">
        <v>99</v>
      </c>
      <c r="B250" s="1339">
        <v>222</v>
      </c>
      <c r="C250" s="1339">
        <v>222</v>
      </c>
      <c r="D250" s="1339">
        <v>0</v>
      </c>
      <c r="E250" s="1339">
        <v>78</v>
      </c>
      <c r="F250" s="1339">
        <v>52</v>
      </c>
      <c r="G250" s="1339">
        <v>92</v>
      </c>
      <c r="H250" s="1340">
        <v>0</v>
      </c>
    </row>
    <row r="251" spans="1:8" ht="36">
      <c r="A251" s="252" t="s">
        <v>1121</v>
      </c>
      <c r="B251" s="1339">
        <v>1</v>
      </c>
      <c r="C251" s="1339">
        <v>1</v>
      </c>
      <c r="D251" s="1339">
        <v>0</v>
      </c>
      <c r="E251" s="1339">
        <v>1</v>
      </c>
      <c r="F251" s="1339">
        <v>0</v>
      </c>
      <c r="G251" s="1339">
        <v>0</v>
      </c>
      <c r="H251" s="1340">
        <v>0</v>
      </c>
    </row>
    <row r="252" spans="1:8" ht="24">
      <c r="A252" s="261" t="s">
        <v>100</v>
      </c>
      <c r="B252" s="1339">
        <v>15</v>
      </c>
      <c r="C252" s="1339">
        <v>15</v>
      </c>
      <c r="D252" s="1339">
        <v>0</v>
      </c>
      <c r="E252" s="1339">
        <v>15</v>
      </c>
      <c r="F252" s="1339">
        <v>0</v>
      </c>
      <c r="G252" s="1339">
        <v>0</v>
      </c>
      <c r="H252" s="1340">
        <v>0</v>
      </c>
    </row>
    <row r="253" spans="1:8" ht="24">
      <c r="A253" s="261" t="s">
        <v>437</v>
      </c>
      <c r="B253" s="1339">
        <v>29</v>
      </c>
      <c r="C253" s="1339">
        <v>29</v>
      </c>
      <c r="D253" s="1339">
        <v>0</v>
      </c>
      <c r="E253" s="1339">
        <v>16</v>
      </c>
      <c r="F253" s="1339">
        <v>13</v>
      </c>
      <c r="G253" s="1339">
        <v>0</v>
      </c>
      <c r="H253" s="1340">
        <v>0</v>
      </c>
    </row>
    <row r="254" spans="1:8" ht="24">
      <c r="A254" s="261" t="s">
        <v>438</v>
      </c>
      <c r="B254" s="1339">
        <v>27</v>
      </c>
      <c r="C254" s="1339">
        <v>27</v>
      </c>
      <c r="D254" s="1339">
        <v>0</v>
      </c>
      <c r="E254" s="1339">
        <v>15</v>
      </c>
      <c r="F254" s="1339">
        <v>12</v>
      </c>
      <c r="G254" s="1339">
        <v>0</v>
      </c>
      <c r="H254" s="1340">
        <v>0</v>
      </c>
    </row>
    <row r="255" spans="1:8" ht="24">
      <c r="A255" s="261" t="s">
        <v>439</v>
      </c>
      <c r="B255" s="1339">
        <v>131</v>
      </c>
      <c r="C255" s="1339">
        <v>131</v>
      </c>
      <c r="D255" s="1339">
        <v>0</v>
      </c>
      <c r="E255" s="1339">
        <v>67</v>
      </c>
      <c r="F255" s="1339">
        <v>64</v>
      </c>
      <c r="G255" s="1339">
        <v>0</v>
      </c>
      <c r="H255" s="1340">
        <v>0</v>
      </c>
    </row>
    <row r="256" spans="1:8" ht="36">
      <c r="A256" s="252" t="s">
        <v>1122</v>
      </c>
      <c r="B256" s="1339">
        <v>8</v>
      </c>
      <c r="C256" s="1339">
        <v>8</v>
      </c>
      <c r="D256" s="1339">
        <v>0</v>
      </c>
      <c r="E256" s="1339">
        <v>2</v>
      </c>
      <c r="F256" s="1339">
        <v>4</v>
      </c>
      <c r="G256" s="1339">
        <v>2</v>
      </c>
      <c r="H256" s="1340">
        <v>0</v>
      </c>
    </row>
    <row r="257" spans="1:8" ht="36" customHeight="1">
      <c r="A257" s="259" t="s">
        <v>907</v>
      </c>
      <c r="B257" s="1343">
        <v>1433</v>
      </c>
      <c r="C257" s="1343">
        <v>1144</v>
      </c>
      <c r="D257" s="1343">
        <v>289</v>
      </c>
      <c r="E257" s="1343">
        <v>418</v>
      </c>
      <c r="F257" s="1343">
        <v>450</v>
      </c>
      <c r="G257" s="1343">
        <v>447</v>
      </c>
      <c r="H257" s="1344">
        <v>118</v>
      </c>
    </row>
    <row r="258" spans="1:8" ht="36" customHeight="1">
      <c r="A258" s="78" t="s">
        <v>908</v>
      </c>
      <c r="B258" s="1341">
        <v>165</v>
      </c>
      <c r="C258" s="1341">
        <v>152</v>
      </c>
      <c r="D258" s="1341">
        <v>13</v>
      </c>
      <c r="E258" s="1341">
        <v>53</v>
      </c>
      <c r="F258" s="1341">
        <v>53</v>
      </c>
      <c r="G258" s="1341">
        <v>59</v>
      </c>
      <c r="H258" s="1342">
        <v>0</v>
      </c>
    </row>
    <row r="259" spans="1:8">
      <c r="A259" s="84" t="s">
        <v>126</v>
      </c>
      <c r="B259" s="1341">
        <v>165</v>
      </c>
      <c r="C259" s="1341">
        <v>152</v>
      </c>
      <c r="D259" s="1341">
        <v>13</v>
      </c>
      <c r="E259" s="1341">
        <v>53</v>
      </c>
      <c r="F259" s="1341">
        <v>53</v>
      </c>
      <c r="G259" s="1341">
        <v>59</v>
      </c>
      <c r="H259" s="1342">
        <v>0</v>
      </c>
    </row>
    <row r="260" spans="1:8" ht="36" customHeight="1">
      <c r="A260" s="78" t="s">
        <v>950</v>
      </c>
      <c r="B260" s="1341">
        <v>764</v>
      </c>
      <c r="C260" s="1341">
        <v>696</v>
      </c>
      <c r="D260" s="1341">
        <v>68</v>
      </c>
      <c r="E260" s="1341">
        <v>229</v>
      </c>
      <c r="F260" s="1341">
        <v>272</v>
      </c>
      <c r="G260" s="1341">
        <v>259</v>
      </c>
      <c r="H260" s="1342">
        <v>4</v>
      </c>
    </row>
    <row r="261" spans="1:8" ht="24">
      <c r="A261" s="78" t="s">
        <v>119</v>
      </c>
      <c r="B261" s="1341">
        <v>285</v>
      </c>
      <c r="C261" s="1341">
        <v>264</v>
      </c>
      <c r="D261" s="1341">
        <v>21</v>
      </c>
      <c r="E261" s="1341">
        <v>78</v>
      </c>
      <c r="F261" s="1341">
        <v>107</v>
      </c>
      <c r="G261" s="1341">
        <v>100</v>
      </c>
      <c r="H261" s="1342">
        <v>0</v>
      </c>
    </row>
    <row r="262" spans="1:8" ht="48">
      <c r="A262" s="78" t="s">
        <v>560</v>
      </c>
      <c r="B262" s="1341">
        <v>19</v>
      </c>
      <c r="C262" s="1341">
        <v>17</v>
      </c>
      <c r="D262" s="1341">
        <v>2</v>
      </c>
      <c r="E262" s="1341">
        <v>0</v>
      </c>
      <c r="F262" s="1341">
        <v>11</v>
      </c>
      <c r="G262" s="1341">
        <v>7</v>
      </c>
      <c r="H262" s="1342">
        <v>1</v>
      </c>
    </row>
    <row r="263" spans="1:8" ht="24">
      <c r="A263" s="78" t="s">
        <v>120</v>
      </c>
      <c r="B263" s="1341">
        <v>328</v>
      </c>
      <c r="C263" s="1341">
        <v>309</v>
      </c>
      <c r="D263" s="1341">
        <v>19</v>
      </c>
      <c r="E263" s="1341">
        <v>112</v>
      </c>
      <c r="F263" s="1341">
        <v>115</v>
      </c>
      <c r="G263" s="1341">
        <v>101</v>
      </c>
      <c r="H263" s="1342">
        <v>0</v>
      </c>
    </row>
    <row r="264" spans="1:8" ht="36">
      <c r="A264" s="78" t="s">
        <v>910</v>
      </c>
      <c r="B264" s="1341">
        <v>11</v>
      </c>
      <c r="C264" s="1341">
        <v>10</v>
      </c>
      <c r="D264" s="1341">
        <v>1</v>
      </c>
      <c r="E264" s="1341">
        <v>0</v>
      </c>
      <c r="F264" s="1341">
        <v>6</v>
      </c>
      <c r="G264" s="1341">
        <v>2</v>
      </c>
      <c r="H264" s="1342">
        <v>3</v>
      </c>
    </row>
    <row r="265" spans="1:8">
      <c r="A265" s="84" t="s">
        <v>121</v>
      </c>
      <c r="B265" s="1341">
        <v>30</v>
      </c>
      <c r="C265" s="1341">
        <v>23</v>
      </c>
      <c r="D265" s="1341">
        <v>7</v>
      </c>
      <c r="E265" s="1341">
        <v>8</v>
      </c>
      <c r="F265" s="1341">
        <v>10</v>
      </c>
      <c r="G265" s="1341">
        <v>12</v>
      </c>
      <c r="H265" s="1342">
        <v>0</v>
      </c>
    </row>
    <row r="266" spans="1:8">
      <c r="A266" s="84" t="s">
        <v>110</v>
      </c>
      <c r="B266" s="1341">
        <v>91</v>
      </c>
      <c r="C266" s="1341">
        <v>73</v>
      </c>
      <c r="D266" s="1341">
        <v>18</v>
      </c>
      <c r="E266" s="1341">
        <v>31</v>
      </c>
      <c r="F266" s="1341">
        <v>23</v>
      </c>
      <c r="G266" s="1341">
        <v>37</v>
      </c>
      <c r="H266" s="1342">
        <v>0</v>
      </c>
    </row>
    <row r="267" spans="1:8" ht="36" customHeight="1">
      <c r="A267" s="78" t="s">
        <v>911</v>
      </c>
      <c r="B267" s="1345">
        <v>504</v>
      </c>
      <c r="C267" s="1345">
        <v>296</v>
      </c>
      <c r="D267" s="1345">
        <v>208</v>
      </c>
      <c r="E267" s="1345">
        <v>136</v>
      </c>
      <c r="F267" s="1345">
        <v>125</v>
      </c>
      <c r="G267" s="1345">
        <v>129</v>
      </c>
      <c r="H267" s="1346">
        <v>114</v>
      </c>
    </row>
    <row r="268" spans="1:8">
      <c r="A268" s="84" t="s">
        <v>451</v>
      </c>
      <c r="B268" s="1345">
        <v>71</v>
      </c>
      <c r="C268" s="1345">
        <v>20</v>
      </c>
      <c r="D268" s="1345">
        <v>51</v>
      </c>
      <c r="E268" s="1345">
        <v>17</v>
      </c>
      <c r="F268" s="1345">
        <v>18</v>
      </c>
      <c r="G268" s="1345">
        <v>22</v>
      </c>
      <c r="H268" s="1346">
        <v>14</v>
      </c>
    </row>
    <row r="269" spans="1:8">
      <c r="A269" s="84" t="s">
        <v>452</v>
      </c>
      <c r="B269" s="1345">
        <v>138</v>
      </c>
      <c r="C269" s="1345">
        <v>61</v>
      </c>
      <c r="D269" s="1345">
        <v>77</v>
      </c>
      <c r="E269" s="1345">
        <v>33</v>
      </c>
      <c r="F269" s="1345">
        <v>33</v>
      </c>
      <c r="G269" s="1345">
        <v>37</v>
      </c>
      <c r="H269" s="1346">
        <v>35</v>
      </c>
    </row>
    <row r="270" spans="1:8">
      <c r="A270" s="84" t="s">
        <v>811</v>
      </c>
      <c r="B270" s="1345">
        <v>97</v>
      </c>
      <c r="C270" s="1345">
        <v>82</v>
      </c>
      <c r="D270" s="1345">
        <v>15</v>
      </c>
      <c r="E270" s="1345">
        <v>26</v>
      </c>
      <c r="F270" s="1345">
        <v>26</v>
      </c>
      <c r="G270" s="1345">
        <v>26</v>
      </c>
      <c r="H270" s="1346">
        <v>19</v>
      </c>
    </row>
    <row r="271" spans="1:8">
      <c r="A271" s="84" t="s">
        <v>573</v>
      </c>
      <c r="B271" s="1345">
        <v>49</v>
      </c>
      <c r="C271" s="1345">
        <v>23</v>
      </c>
      <c r="D271" s="1345">
        <v>26</v>
      </c>
      <c r="E271" s="1345">
        <v>16</v>
      </c>
      <c r="F271" s="1345">
        <v>14</v>
      </c>
      <c r="G271" s="1345">
        <v>11</v>
      </c>
      <c r="H271" s="1346">
        <v>8</v>
      </c>
    </row>
    <row r="272" spans="1:8">
      <c r="A272" s="84" t="s">
        <v>455</v>
      </c>
      <c r="B272" s="1345">
        <v>41</v>
      </c>
      <c r="C272" s="1345">
        <v>29</v>
      </c>
      <c r="D272" s="1345">
        <v>12</v>
      </c>
      <c r="E272" s="1345">
        <v>12</v>
      </c>
      <c r="F272" s="1345">
        <v>8</v>
      </c>
      <c r="G272" s="1345">
        <v>12</v>
      </c>
      <c r="H272" s="1346">
        <v>9</v>
      </c>
    </row>
    <row r="273" spans="1:8">
      <c r="A273" s="84" t="s">
        <v>574</v>
      </c>
      <c r="B273" s="1345">
        <v>13</v>
      </c>
      <c r="C273" s="1345">
        <v>12</v>
      </c>
      <c r="D273" s="1345">
        <v>1</v>
      </c>
      <c r="E273" s="1345">
        <v>7</v>
      </c>
      <c r="F273" s="1345">
        <v>6</v>
      </c>
      <c r="G273" s="1345">
        <v>0</v>
      </c>
      <c r="H273" s="1346">
        <v>0</v>
      </c>
    </row>
    <row r="274" spans="1:8" ht="24">
      <c r="A274" s="511" t="s">
        <v>1570</v>
      </c>
      <c r="B274" s="1345">
        <v>3</v>
      </c>
      <c r="C274" s="1345">
        <v>1</v>
      </c>
      <c r="D274" s="1345">
        <v>2</v>
      </c>
      <c r="E274" s="1345">
        <v>3</v>
      </c>
      <c r="F274" s="1345">
        <v>0</v>
      </c>
      <c r="G274" s="1345">
        <v>0</v>
      </c>
      <c r="H274" s="1346">
        <v>0</v>
      </c>
    </row>
    <row r="275" spans="1:8" ht="24">
      <c r="A275" s="78" t="s">
        <v>951</v>
      </c>
      <c r="B275" s="1345">
        <v>61</v>
      </c>
      <c r="C275" s="1345">
        <v>41</v>
      </c>
      <c r="D275" s="1345">
        <v>20</v>
      </c>
      <c r="E275" s="1345">
        <v>12</v>
      </c>
      <c r="F275" s="1345">
        <v>12</v>
      </c>
      <c r="G275" s="1345">
        <v>17</v>
      </c>
      <c r="H275" s="1346">
        <v>20</v>
      </c>
    </row>
    <row r="276" spans="1:8" ht="24">
      <c r="A276" s="511" t="s">
        <v>1571</v>
      </c>
      <c r="B276" s="1345">
        <v>2</v>
      </c>
      <c r="C276" s="1345">
        <v>2</v>
      </c>
      <c r="D276" s="1345">
        <v>0</v>
      </c>
      <c r="E276" s="1345">
        <v>2</v>
      </c>
      <c r="F276" s="1345">
        <v>0</v>
      </c>
      <c r="G276" s="1345">
        <v>0</v>
      </c>
      <c r="H276" s="1346">
        <v>0</v>
      </c>
    </row>
    <row r="277" spans="1:8" ht="24">
      <c r="A277" s="78" t="s">
        <v>952</v>
      </c>
      <c r="B277" s="1345">
        <v>29</v>
      </c>
      <c r="C277" s="1345">
        <v>25</v>
      </c>
      <c r="D277" s="1345">
        <v>4</v>
      </c>
      <c r="E277" s="1345">
        <v>8</v>
      </c>
      <c r="F277" s="1345">
        <v>8</v>
      </c>
      <c r="G277" s="1345">
        <v>4</v>
      </c>
      <c r="H277" s="1346">
        <v>9</v>
      </c>
    </row>
    <row r="278" spans="1:8" ht="24" customHeight="1">
      <c r="A278" s="258" t="s">
        <v>913</v>
      </c>
      <c r="B278" s="1349">
        <v>3240</v>
      </c>
      <c r="C278" s="1349">
        <v>2619</v>
      </c>
      <c r="D278" s="1349">
        <v>621</v>
      </c>
      <c r="E278" s="1349">
        <v>1299</v>
      </c>
      <c r="F278" s="1349">
        <v>1138</v>
      </c>
      <c r="G278" s="1349">
        <v>803</v>
      </c>
      <c r="H278" s="1350">
        <v>0</v>
      </c>
    </row>
    <row r="279" spans="1:8" ht="36" customHeight="1">
      <c r="A279" s="78" t="s">
        <v>1087</v>
      </c>
      <c r="B279" s="1347">
        <v>648</v>
      </c>
      <c r="C279" s="1347">
        <v>605</v>
      </c>
      <c r="D279" s="1347">
        <v>43</v>
      </c>
      <c r="E279" s="1347">
        <v>256</v>
      </c>
      <c r="F279" s="1347">
        <v>202</v>
      </c>
      <c r="G279" s="1347">
        <v>190</v>
      </c>
      <c r="H279" s="1348">
        <v>0</v>
      </c>
    </row>
    <row r="280" spans="1:8">
      <c r="A280" s="84" t="s">
        <v>564</v>
      </c>
      <c r="B280" s="1347">
        <v>136</v>
      </c>
      <c r="C280" s="1347">
        <v>136</v>
      </c>
      <c r="D280" s="1347">
        <v>0</v>
      </c>
      <c r="E280" s="1347">
        <v>41</v>
      </c>
      <c r="F280" s="1347">
        <v>50</v>
      </c>
      <c r="G280" s="1347">
        <v>45</v>
      </c>
      <c r="H280" s="1348">
        <v>0</v>
      </c>
    </row>
    <row r="281" spans="1:8">
      <c r="A281" s="84" t="s">
        <v>21</v>
      </c>
      <c r="B281" s="1347">
        <v>323</v>
      </c>
      <c r="C281" s="1347">
        <v>305</v>
      </c>
      <c r="D281" s="1347">
        <v>18</v>
      </c>
      <c r="E281" s="1347">
        <v>133</v>
      </c>
      <c r="F281" s="1347">
        <v>99</v>
      </c>
      <c r="G281" s="1347">
        <v>91</v>
      </c>
      <c r="H281" s="1348">
        <v>0</v>
      </c>
    </row>
    <row r="282" spans="1:8" ht="24">
      <c r="A282" s="78" t="s">
        <v>917</v>
      </c>
      <c r="B282" s="1347">
        <v>66</v>
      </c>
      <c r="C282" s="1347">
        <v>65</v>
      </c>
      <c r="D282" s="1347">
        <v>1</v>
      </c>
      <c r="E282" s="1347">
        <v>31</v>
      </c>
      <c r="F282" s="1347">
        <v>15</v>
      </c>
      <c r="G282" s="1347">
        <v>20</v>
      </c>
      <c r="H282" s="1348">
        <v>0</v>
      </c>
    </row>
    <row r="283" spans="1:8">
      <c r="A283" s="84" t="s">
        <v>47</v>
      </c>
      <c r="B283" s="1347">
        <v>123</v>
      </c>
      <c r="C283" s="1347">
        <v>99</v>
      </c>
      <c r="D283" s="1347">
        <v>24</v>
      </c>
      <c r="E283" s="1347">
        <v>51</v>
      </c>
      <c r="F283" s="1347">
        <v>38</v>
      </c>
      <c r="G283" s="1347">
        <v>34</v>
      </c>
      <c r="H283" s="1348">
        <v>0</v>
      </c>
    </row>
    <row r="284" spans="1:8" ht="24" customHeight="1">
      <c r="A284" s="84" t="s">
        <v>914</v>
      </c>
      <c r="B284" s="1347">
        <v>200</v>
      </c>
      <c r="C284" s="1347">
        <v>146</v>
      </c>
      <c r="D284" s="1347">
        <v>54</v>
      </c>
      <c r="E284" s="1347">
        <v>75</v>
      </c>
      <c r="F284" s="1347">
        <v>63</v>
      </c>
      <c r="G284" s="1347">
        <v>62</v>
      </c>
      <c r="H284" s="1348">
        <v>0</v>
      </c>
    </row>
    <row r="285" spans="1:8">
      <c r="A285" s="84" t="s">
        <v>124</v>
      </c>
      <c r="B285" s="1347">
        <v>175</v>
      </c>
      <c r="C285" s="1347">
        <v>141</v>
      </c>
      <c r="D285" s="1347">
        <v>34</v>
      </c>
      <c r="E285" s="1347">
        <v>69</v>
      </c>
      <c r="F285" s="1347">
        <v>55</v>
      </c>
      <c r="G285" s="1347">
        <v>51</v>
      </c>
      <c r="H285" s="1348">
        <v>0</v>
      </c>
    </row>
    <row r="286" spans="1:8">
      <c r="A286" s="84" t="s">
        <v>125</v>
      </c>
      <c r="B286" s="1347">
        <v>25</v>
      </c>
      <c r="C286" s="1347">
        <v>5</v>
      </c>
      <c r="D286" s="1347">
        <v>20</v>
      </c>
      <c r="E286" s="1347">
        <v>6</v>
      </c>
      <c r="F286" s="1347">
        <v>8</v>
      </c>
      <c r="G286" s="1347">
        <v>11</v>
      </c>
      <c r="H286" s="1348">
        <v>0</v>
      </c>
    </row>
    <row r="287" spans="1:8" ht="36" customHeight="1">
      <c r="A287" s="78" t="s">
        <v>953</v>
      </c>
      <c r="B287" s="1347">
        <v>197</v>
      </c>
      <c r="C287" s="1347">
        <v>139</v>
      </c>
      <c r="D287" s="1347">
        <v>58</v>
      </c>
      <c r="E287" s="1347">
        <v>89</v>
      </c>
      <c r="F287" s="1347">
        <v>62</v>
      </c>
      <c r="G287" s="1347">
        <v>46</v>
      </c>
      <c r="H287" s="1348">
        <v>0</v>
      </c>
    </row>
    <row r="288" spans="1:8">
      <c r="A288" s="84" t="s">
        <v>384</v>
      </c>
      <c r="B288" s="1347">
        <v>89</v>
      </c>
      <c r="C288" s="1347">
        <v>60</v>
      </c>
      <c r="D288" s="1347">
        <v>29</v>
      </c>
      <c r="E288" s="1347">
        <v>33</v>
      </c>
      <c r="F288" s="1347">
        <v>32</v>
      </c>
      <c r="G288" s="1347">
        <v>24</v>
      </c>
      <c r="H288" s="1348">
        <v>0</v>
      </c>
    </row>
    <row r="289" spans="1:8">
      <c r="A289" s="84" t="s">
        <v>385</v>
      </c>
      <c r="B289" s="1347">
        <v>79</v>
      </c>
      <c r="C289" s="1347">
        <v>61</v>
      </c>
      <c r="D289" s="1347">
        <v>18</v>
      </c>
      <c r="E289" s="1347">
        <v>41</v>
      </c>
      <c r="F289" s="1347">
        <v>16</v>
      </c>
      <c r="G289" s="1347">
        <v>22</v>
      </c>
      <c r="H289" s="1348">
        <v>0</v>
      </c>
    </row>
    <row r="290" spans="1:8">
      <c r="A290" s="84" t="s">
        <v>642</v>
      </c>
      <c r="B290" s="1347">
        <v>29</v>
      </c>
      <c r="C290" s="1347">
        <v>18</v>
      </c>
      <c r="D290" s="1347">
        <v>11</v>
      </c>
      <c r="E290" s="1347">
        <v>15</v>
      </c>
      <c r="F290" s="1347">
        <v>14</v>
      </c>
      <c r="G290" s="1347">
        <v>0</v>
      </c>
      <c r="H290" s="1348">
        <v>0</v>
      </c>
    </row>
    <row r="291" spans="1:8" ht="36" customHeight="1">
      <c r="A291" s="78" t="s">
        <v>919</v>
      </c>
      <c r="B291" s="1352">
        <v>2195</v>
      </c>
      <c r="C291" s="1352">
        <v>1729</v>
      </c>
      <c r="D291" s="1352">
        <v>466</v>
      </c>
      <c r="E291" s="1352">
        <v>879</v>
      </c>
      <c r="F291" s="1352">
        <v>811</v>
      </c>
      <c r="G291" s="1352">
        <v>505</v>
      </c>
      <c r="H291" s="1353">
        <v>0</v>
      </c>
    </row>
    <row r="292" spans="1:8" ht="24">
      <c r="A292" s="78" t="s">
        <v>954</v>
      </c>
      <c r="B292" s="1352">
        <v>122</v>
      </c>
      <c r="C292" s="1352">
        <v>102</v>
      </c>
      <c r="D292" s="1352">
        <v>20</v>
      </c>
      <c r="E292" s="1352">
        <v>34</v>
      </c>
      <c r="F292" s="1352">
        <v>49</v>
      </c>
      <c r="G292" s="1352">
        <v>39</v>
      </c>
      <c r="H292" s="1353">
        <v>0</v>
      </c>
    </row>
    <row r="293" spans="1:8" ht="24">
      <c r="A293" s="78" t="s">
        <v>50</v>
      </c>
      <c r="B293" s="1352">
        <v>94</v>
      </c>
      <c r="C293" s="1352">
        <v>47</v>
      </c>
      <c r="D293" s="1352">
        <v>47</v>
      </c>
      <c r="E293" s="1352">
        <v>50</v>
      </c>
      <c r="F293" s="1352">
        <v>44</v>
      </c>
      <c r="G293" s="1352">
        <v>0</v>
      </c>
      <c r="H293" s="1353">
        <v>0</v>
      </c>
    </row>
    <row r="294" spans="1:8">
      <c r="A294" s="84" t="s">
        <v>38</v>
      </c>
      <c r="B294" s="1352">
        <v>966</v>
      </c>
      <c r="C294" s="1352">
        <v>842</v>
      </c>
      <c r="D294" s="1352">
        <v>124</v>
      </c>
      <c r="E294" s="1352">
        <v>336</v>
      </c>
      <c r="F294" s="1352">
        <v>307</v>
      </c>
      <c r="G294" s="1352">
        <v>323</v>
      </c>
      <c r="H294" s="1353">
        <v>0</v>
      </c>
    </row>
    <row r="295" spans="1:8" ht="24">
      <c r="A295" s="78" t="s">
        <v>1124</v>
      </c>
      <c r="B295" s="1352">
        <v>20</v>
      </c>
      <c r="C295" s="1352">
        <v>17</v>
      </c>
      <c r="D295" s="1352">
        <v>3</v>
      </c>
      <c r="E295" s="1352">
        <v>7</v>
      </c>
      <c r="F295" s="1352">
        <v>5</v>
      </c>
      <c r="G295" s="1352">
        <v>8</v>
      </c>
      <c r="H295" s="1353">
        <v>0</v>
      </c>
    </row>
    <row r="296" spans="1:8">
      <c r="A296" s="84" t="s">
        <v>915</v>
      </c>
      <c r="B296" s="1352">
        <v>478</v>
      </c>
      <c r="C296" s="1352">
        <v>389</v>
      </c>
      <c r="D296" s="1352">
        <v>89</v>
      </c>
      <c r="E296" s="1352">
        <v>248</v>
      </c>
      <c r="F296" s="1352">
        <v>230</v>
      </c>
      <c r="G296" s="1352">
        <v>0</v>
      </c>
      <c r="H296" s="1353">
        <v>0</v>
      </c>
    </row>
    <row r="297" spans="1:8" ht="24">
      <c r="A297" s="1319" t="s">
        <v>1572</v>
      </c>
      <c r="B297" s="1354">
        <v>17</v>
      </c>
      <c r="C297" s="1354">
        <v>14</v>
      </c>
      <c r="D297" s="1354">
        <v>3</v>
      </c>
      <c r="E297" s="1354">
        <v>17</v>
      </c>
      <c r="F297" s="1354">
        <v>0</v>
      </c>
      <c r="G297" s="1354">
        <v>0</v>
      </c>
      <c r="H297" s="1355">
        <v>0</v>
      </c>
    </row>
    <row r="298" spans="1:8" ht="24">
      <c r="A298" s="78" t="s">
        <v>556</v>
      </c>
      <c r="B298" s="1354">
        <v>267</v>
      </c>
      <c r="C298" s="1354">
        <v>147</v>
      </c>
      <c r="D298" s="1354">
        <v>120</v>
      </c>
      <c r="E298" s="1354">
        <v>98</v>
      </c>
      <c r="F298" s="1354">
        <v>87</v>
      </c>
      <c r="G298" s="1354">
        <v>82</v>
      </c>
      <c r="H298" s="1355">
        <v>0</v>
      </c>
    </row>
    <row r="299" spans="1:8" ht="24">
      <c r="A299" s="78" t="s">
        <v>24</v>
      </c>
      <c r="B299" s="1354">
        <v>99</v>
      </c>
      <c r="C299" s="1354">
        <v>48</v>
      </c>
      <c r="D299" s="1354">
        <v>51</v>
      </c>
      <c r="E299" s="1354">
        <v>40</v>
      </c>
      <c r="F299" s="1354">
        <v>33</v>
      </c>
      <c r="G299" s="1354">
        <v>26</v>
      </c>
      <c r="H299" s="1355">
        <v>0</v>
      </c>
    </row>
    <row r="300" spans="1:8">
      <c r="A300" s="84" t="s">
        <v>916</v>
      </c>
      <c r="B300" s="1354">
        <v>50</v>
      </c>
      <c r="C300" s="1354">
        <v>41</v>
      </c>
      <c r="D300" s="1354">
        <v>9</v>
      </c>
      <c r="E300" s="1354">
        <v>16</v>
      </c>
      <c r="F300" s="1354">
        <v>34</v>
      </c>
      <c r="G300" s="1354">
        <v>0</v>
      </c>
      <c r="H300" s="1355">
        <v>0</v>
      </c>
    </row>
    <row r="301" spans="1:8">
      <c r="A301" s="84" t="s">
        <v>49</v>
      </c>
      <c r="B301" s="1354">
        <v>82</v>
      </c>
      <c r="C301" s="1354">
        <v>82</v>
      </c>
      <c r="D301" s="1354">
        <v>0</v>
      </c>
      <c r="E301" s="1354">
        <v>33</v>
      </c>
      <c r="F301" s="1354">
        <v>22</v>
      </c>
      <c r="G301" s="1354">
        <v>27</v>
      </c>
      <c r="H301" s="1355">
        <v>0</v>
      </c>
    </row>
    <row r="302" spans="1:8" ht="36" customHeight="1">
      <c r="A302" s="259" t="s">
        <v>925</v>
      </c>
      <c r="B302" s="1358">
        <v>7648</v>
      </c>
      <c r="C302" s="1358">
        <v>2725</v>
      </c>
      <c r="D302" s="1358">
        <v>4923</v>
      </c>
      <c r="E302" s="1358">
        <v>2995</v>
      </c>
      <c r="F302" s="1358">
        <v>2662</v>
      </c>
      <c r="G302" s="1358">
        <v>1991</v>
      </c>
      <c r="H302" s="1359">
        <v>0</v>
      </c>
    </row>
    <row r="303" spans="1:8" ht="24" customHeight="1">
      <c r="A303" s="84" t="s">
        <v>920</v>
      </c>
      <c r="B303" s="1356">
        <v>1112</v>
      </c>
      <c r="C303" s="1356">
        <v>616</v>
      </c>
      <c r="D303" s="1356">
        <v>496</v>
      </c>
      <c r="E303" s="1356">
        <v>359</v>
      </c>
      <c r="F303" s="1356">
        <v>386</v>
      </c>
      <c r="G303" s="1356">
        <v>367</v>
      </c>
      <c r="H303" s="1357">
        <v>0</v>
      </c>
    </row>
    <row r="304" spans="1:8">
      <c r="A304" s="84" t="s">
        <v>733</v>
      </c>
      <c r="B304" s="1356">
        <v>294</v>
      </c>
      <c r="C304" s="1356">
        <v>121</v>
      </c>
      <c r="D304" s="1356">
        <v>173</v>
      </c>
      <c r="E304" s="1356">
        <v>101</v>
      </c>
      <c r="F304" s="1356">
        <v>110</v>
      </c>
      <c r="G304" s="1356">
        <v>83</v>
      </c>
      <c r="H304" s="1357">
        <v>0</v>
      </c>
    </row>
    <row r="305" spans="1:8" ht="24">
      <c r="A305" s="78" t="s">
        <v>276</v>
      </c>
      <c r="B305" s="1356">
        <v>6</v>
      </c>
      <c r="C305" s="1356">
        <v>2</v>
      </c>
      <c r="D305" s="1356">
        <v>4</v>
      </c>
      <c r="E305" s="1356">
        <v>2</v>
      </c>
      <c r="F305" s="1356">
        <v>2</v>
      </c>
      <c r="G305" s="1356">
        <v>2</v>
      </c>
      <c r="H305" s="1357">
        <v>0</v>
      </c>
    </row>
    <row r="306" spans="1:8" ht="24">
      <c r="A306" s="78" t="s">
        <v>18</v>
      </c>
      <c r="B306" s="1356">
        <v>806</v>
      </c>
      <c r="C306" s="1356">
        <v>492</v>
      </c>
      <c r="D306" s="1356">
        <v>314</v>
      </c>
      <c r="E306" s="1356">
        <v>255</v>
      </c>
      <c r="F306" s="1356">
        <v>273</v>
      </c>
      <c r="G306" s="1356">
        <v>278</v>
      </c>
      <c r="H306" s="1357">
        <v>0</v>
      </c>
    </row>
    <row r="307" spans="1:8" ht="24">
      <c r="A307" s="78" t="s">
        <v>79</v>
      </c>
      <c r="B307" s="1356">
        <v>6</v>
      </c>
      <c r="C307" s="1356">
        <v>1</v>
      </c>
      <c r="D307" s="1356">
        <v>5</v>
      </c>
      <c r="E307" s="1356">
        <v>1</v>
      </c>
      <c r="F307" s="1356">
        <v>1</v>
      </c>
      <c r="G307" s="1356">
        <v>4</v>
      </c>
      <c r="H307" s="1357">
        <v>0</v>
      </c>
    </row>
    <row r="308" spans="1:8" ht="24">
      <c r="A308" s="78" t="s">
        <v>1573</v>
      </c>
      <c r="B308" s="1360">
        <v>1949</v>
      </c>
      <c r="C308" s="1360">
        <v>566</v>
      </c>
      <c r="D308" s="1360">
        <v>1383</v>
      </c>
      <c r="E308" s="1360">
        <v>787</v>
      </c>
      <c r="F308" s="1360">
        <v>608</v>
      </c>
      <c r="G308" s="1360">
        <v>554</v>
      </c>
      <c r="H308" s="1361">
        <v>0</v>
      </c>
    </row>
    <row r="309" spans="1:8">
      <c r="A309" s="84" t="s">
        <v>922</v>
      </c>
      <c r="B309" s="1360">
        <v>140</v>
      </c>
      <c r="C309" s="1360">
        <v>48</v>
      </c>
      <c r="D309" s="1360">
        <v>92</v>
      </c>
      <c r="E309" s="1360">
        <v>69</v>
      </c>
      <c r="F309" s="1360">
        <v>71</v>
      </c>
      <c r="G309" s="1360">
        <v>0</v>
      </c>
      <c r="H309" s="1361">
        <v>0</v>
      </c>
    </row>
    <row r="310" spans="1:8">
      <c r="A310" s="84" t="s">
        <v>390</v>
      </c>
      <c r="B310" s="1360">
        <v>95</v>
      </c>
      <c r="C310" s="1360">
        <v>46</v>
      </c>
      <c r="D310" s="1360">
        <v>49</v>
      </c>
      <c r="E310" s="1360">
        <v>41</v>
      </c>
      <c r="F310" s="1360">
        <v>27</v>
      </c>
      <c r="G310" s="1360">
        <v>27</v>
      </c>
      <c r="H310" s="1361">
        <v>0</v>
      </c>
    </row>
    <row r="311" spans="1:8" ht="24">
      <c r="A311" s="78" t="s">
        <v>1574</v>
      </c>
      <c r="B311" s="1360">
        <v>4</v>
      </c>
      <c r="C311" s="1360">
        <v>1</v>
      </c>
      <c r="D311" s="1360">
        <v>3</v>
      </c>
      <c r="E311" s="1360">
        <v>2</v>
      </c>
      <c r="F311" s="1360">
        <v>2</v>
      </c>
      <c r="G311" s="1360">
        <v>0</v>
      </c>
      <c r="H311" s="1361">
        <v>0</v>
      </c>
    </row>
    <row r="312" spans="1:8">
      <c r="A312" s="84" t="s">
        <v>281</v>
      </c>
      <c r="B312" s="1360">
        <v>783</v>
      </c>
      <c r="C312" s="1360">
        <v>214</v>
      </c>
      <c r="D312" s="1360">
        <v>569</v>
      </c>
      <c r="E312" s="1360">
        <v>311</v>
      </c>
      <c r="F312" s="1360">
        <v>234</v>
      </c>
      <c r="G312" s="1360">
        <v>238</v>
      </c>
      <c r="H312" s="1361">
        <v>0</v>
      </c>
    </row>
    <row r="313" spans="1:8">
      <c r="A313" s="84" t="s">
        <v>685</v>
      </c>
      <c r="B313" s="1360">
        <v>31</v>
      </c>
      <c r="C313" s="1360">
        <v>12</v>
      </c>
      <c r="D313" s="1360">
        <v>19</v>
      </c>
      <c r="E313" s="1360">
        <v>9</v>
      </c>
      <c r="F313" s="1360">
        <v>9</v>
      </c>
      <c r="G313" s="1360">
        <v>13</v>
      </c>
      <c r="H313" s="1361">
        <v>0</v>
      </c>
    </row>
    <row r="314" spans="1:8">
      <c r="A314" s="84" t="s">
        <v>242</v>
      </c>
      <c r="B314" s="1360">
        <v>4</v>
      </c>
      <c r="C314" s="1360">
        <v>2</v>
      </c>
      <c r="D314" s="1360">
        <v>2</v>
      </c>
      <c r="E314" s="1360">
        <v>4</v>
      </c>
      <c r="F314" s="1360">
        <v>0</v>
      </c>
      <c r="G314" s="1360">
        <v>0</v>
      </c>
      <c r="H314" s="1361">
        <v>0</v>
      </c>
    </row>
    <row r="315" spans="1:8">
      <c r="A315" s="84" t="s">
        <v>686</v>
      </c>
      <c r="B315" s="1360">
        <v>523</v>
      </c>
      <c r="C315" s="1360">
        <v>139</v>
      </c>
      <c r="D315" s="1360">
        <v>384</v>
      </c>
      <c r="E315" s="1360">
        <v>210</v>
      </c>
      <c r="F315" s="1360">
        <v>156</v>
      </c>
      <c r="G315" s="1360">
        <v>157</v>
      </c>
      <c r="H315" s="1361">
        <v>0</v>
      </c>
    </row>
    <row r="316" spans="1:8">
      <c r="A316" s="84" t="s">
        <v>657</v>
      </c>
      <c r="B316" s="1360">
        <v>101</v>
      </c>
      <c r="C316" s="1360">
        <v>40</v>
      </c>
      <c r="D316" s="1360">
        <v>61</v>
      </c>
      <c r="E316" s="1360">
        <v>40</v>
      </c>
      <c r="F316" s="1360">
        <v>31</v>
      </c>
      <c r="G316" s="1360">
        <v>30</v>
      </c>
      <c r="H316" s="1361">
        <v>0</v>
      </c>
    </row>
    <row r="317" spans="1:8">
      <c r="A317" s="84" t="s">
        <v>586</v>
      </c>
      <c r="B317" s="1360">
        <v>1</v>
      </c>
      <c r="C317" s="1360">
        <v>1</v>
      </c>
      <c r="D317" s="1360">
        <v>0</v>
      </c>
      <c r="E317" s="1360">
        <v>1</v>
      </c>
      <c r="F317" s="1360">
        <v>0</v>
      </c>
      <c r="G317" s="1360">
        <v>0</v>
      </c>
      <c r="H317" s="1361">
        <v>0</v>
      </c>
    </row>
    <row r="318" spans="1:8" ht="24">
      <c r="A318" s="78" t="s">
        <v>956</v>
      </c>
      <c r="B318" s="1360">
        <v>180</v>
      </c>
      <c r="C318" s="1360">
        <v>31</v>
      </c>
      <c r="D318" s="1360">
        <v>149</v>
      </c>
      <c r="E318" s="1360">
        <v>70</v>
      </c>
      <c r="F318" s="1360">
        <v>49</v>
      </c>
      <c r="G318" s="1360">
        <v>61</v>
      </c>
      <c r="H318" s="1361">
        <v>0</v>
      </c>
    </row>
    <row r="319" spans="1:8">
      <c r="A319" s="84" t="s">
        <v>558</v>
      </c>
      <c r="B319" s="1360">
        <v>87</v>
      </c>
      <c r="C319" s="1360">
        <v>32</v>
      </c>
      <c r="D319" s="1360">
        <v>55</v>
      </c>
      <c r="E319" s="1360">
        <v>30</v>
      </c>
      <c r="F319" s="1360">
        <v>29</v>
      </c>
      <c r="G319" s="1360">
        <v>28</v>
      </c>
      <c r="H319" s="1361">
        <v>0</v>
      </c>
    </row>
    <row r="320" spans="1:8" ht="24" customHeight="1">
      <c r="A320" s="84" t="s">
        <v>923</v>
      </c>
      <c r="B320" s="1362">
        <v>4587</v>
      </c>
      <c r="C320" s="1362">
        <v>1543</v>
      </c>
      <c r="D320" s="1362">
        <v>3044</v>
      </c>
      <c r="E320" s="1362">
        <v>1849</v>
      </c>
      <c r="F320" s="1362">
        <v>1668</v>
      </c>
      <c r="G320" s="1362">
        <v>1070</v>
      </c>
      <c r="H320" s="1363">
        <v>0</v>
      </c>
    </row>
    <row r="321" spans="1:8">
      <c r="A321" s="84" t="s">
        <v>386</v>
      </c>
      <c r="B321" s="1362">
        <v>405</v>
      </c>
      <c r="C321" s="1362">
        <v>203</v>
      </c>
      <c r="D321" s="1362">
        <v>202</v>
      </c>
      <c r="E321" s="1362">
        <v>134</v>
      </c>
      <c r="F321" s="1362">
        <v>149</v>
      </c>
      <c r="G321" s="1362">
        <v>122</v>
      </c>
      <c r="H321" s="1363">
        <v>0</v>
      </c>
    </row>
    <row r="322" spans="1:8">
      <c r="A322" s="84" t="s">
        <v>643</v>
      </c>
      <c r="B322" s="1362">
        <v>1</v>
      </c>
      <c r="C322" s="1362">
        <v>0</v>
      </c>
      <c r="D322" s="1362">
        <v>1</v>
      </c>
      <c r="E322" s="1362">
        <v>0</v>
      </c>
      <c r="F322" s="1362">
        <v>0</v>
      </c>
      <c r="G322" s="1362">
        <v>1</v>
      </c>
      <c r="H322" s="1363">
        <v>0</v>
      </c>
    </row>
    <row r="323" spans="1:8">
      <c r="A323" s="84" t="s">
        <v>644</v>
      </c>
      <c r="B323" s="1362">
        <v>31</v>
      </c>
      <c r="C323" s="1362">
        <v>9</v>
      </c>
      <c r="D323" s="1362">
        <v>22</v>
      </c>
      <c r="E323" s="1362">
        <v>13</v>
      </c>
      <c r="F323" s="1362">
        <v>9</v>
      </c>
      <c r="G323" s="1362">
        <v>9</v>
      </c>
      <c r="H323" s="1363">
        <v>0</v>
      </c>
    </row>
    <row r="324" spans="1:8">
      <c r="A324" s="84" t="s">
        <v>387</v>
      </c>
      <c r="B324" s="1362">
        <v>175</v>
      </c>
      <c r="C324" s="1362">
        <v>14</v>
      </c>
      <c r="D324" s="1362">
        <v>161</v>
      </c>
      <c r="E324" s="1362">
        <v>65</v>
      </c>
      <c r="F324" s="1362">
        <v>54</v>
      </c>
      <c r="G324" s="1362">
        <v>56</v>
      </c>
      <c r="H324" s="1363">
        <v>0</v>
      </c>
    </row>
    <row r="325" spans="1:8" ht="24">
      <c r="A325" s="1319" t="s">
        <v>1557</v>
      </c>
      <c r="B325" s="1362">
        <v>18</v>
      </c>
      <c r="C325" s="1362">
        <v>5</v>
      </c>
      <c r="D325" s="1362">
        <v>13</v>
      </c>
      <c r="E325" s="1362">
        <v>18</v>
      </c>
      <c r="F325" s="1362">
        <v>0</v>
      </c>
      <c r="G325" s="1362">
        <v>0</v>
      </c>
      <c r="H325" s="1363">
        <v>0</v>
      </c>
    </row>
    <row r="326" spans="1:8" ht="24">
      <c r="A326" s="78" t="s">
        <v>300</v>
      </c>
      <c r="B326" s="1362">
        <v>291</v>
      </c>
      <c r="C326" s="1362">
        <v>29</v>
      </c>
      <c r="D326" s="1362">
        <v>262</v>
      </c>
      <c r="E326" s="1362">
        <v>113</v>
      </c>
      <c r="F326" s="1362">
        <v>84</v>
      </c>
      <c r="G326" s="1362">
        <v>94</v>
      </c>
      <c r="H326" s="1363">
        <v>0</v>
      </c>
    </row>
    <row r="327" spans="1:8" ht="24">
      <c r="A327" s="78" t="s">
        <v>993</v>
      </c>
      <c r="B327" s="1362">
        <v>156</v>
      </c>
      <c r="C327" s="1362">
        <v>32</v>
      </c>
      <c r="D327" s="1362">
        <v>124</v>
      </c>
      <c r="E327" s="1362">
        <v>58</v>
      </c>
      <c r="F327" s="1362">
        <v>53</v>
      </c>
      <c r="G327" s="1362">
        <v>45</v>
      </c>
      <c r="H327" s="1363">
        <v>0</v>
      </c>
    </row>
    <row r="328" spans="1:8" ht="24">
      <c r="A328" s="78" t="s">
        <v>994</v>
      </c>
      <c r="B328" s="1362">
        <v>7</v>
      </c>
      <c r="C328" s="1362">
        <v>0</v>
      </c>
      <c r="D328" s="1362">
        <v>7</v>
      </c>
      <c r="E328" s="1362">
        <v>2</v>
      </c>
      <c r="F328" s="1362">
        <v>1</v>
      </c>
      <c r="G328" s="1362">
        <v>4</v>
      </c>
      <c r="H328" s="1363">
        <v>0</v>
      </c>
    </row>
    <row r="329" spans="1:8">
      <c r="A329" s="84" t="s">
        <v>453</v>
      </c>
      <c r="B329" s="1362">
        <v>1</v>
      </c>
      <c r="C329" s="1362">
        <v>1</v>
      </c>
      <c r="D329" s="1362">
        <v>0</v>
      </c>
      <c r="E329" s="1362">
        <v>1</v>
      </c>
      <c r="F329" s="1362">
        <v>0</v>
      </c>
      <c r="G329" s="1362">
        <v>0</v>
      </c>
      <c r="H329" s="1363">
        <v>0</v>
      </c>
    </row>
    <row r="330" spans="1:8">
      <c r="A330" s="84" t="s">
        <v>388</v>
      </c>
      <c r="B330" s="1362">
        <v>1933</v>
      </c>
      <c r="C330" s="1362">
        <v>777</v>
      </c>
      <c r="D330" s="1362">
        <v>1156</v>
      </c>
      <c r="E330" s="1362">
        <v>641</v>
      </c>
      <c r="F330" s="1362">
        <v>583</v>
      </c>
      <c r="G330" s="1362">
        <v>709</v>
      </c>
      <c r="H330" s="1363">
        <v>0</v>
      </c>
    </row>
    <row r="331" spans="1:8" ht="24">
      <c r="A331" s="78" t="s">
        <v>795</v>
      </c>
      <c r="B331" s="1362">
        <v>36</v>
      </c>
      <c r="C331" s="1362">
        <v>1</v>
      </c>
      <c r="D331" s="1362">
        <v>35</v>
      </c>
      <c r="E331" s="1362">
        <v>12</v>
      </c>
      <c r="F331" s="1362">
        <v>11</v>
      </c>
      <c r="G331" s="1362">
        <v>13</v>
      </c>
      <c r="H331" s="1363">
        <v>0</v>
      </c>
    </row>
    <row r="332" spans="1:8" ht="24">
      <c r="A332" s="78" t="s">
        <v>1138</v>
      </c>
      <c r="B332" s="1362">
        <v>38</v>
      </c>
      <c r="C332" s="1362">
        <v>9</v>
      </c>
      <c r="D332" s="1362">
        <v>29</v>
      </c>
      <c r="E332" s="1362">
        <v>12</v>
      </c>
      <c r="F332" s="1362">
        <v>9</v>
      </c>
      <c r="G332" s="1362">
        <v>17</v>
      </c>
      <c r="H332" s="1363">
        <v>0</v>
      </c>
    </row>
    <row r="333" spans="1:8">
      <c r="A333" s="84" t="s">
        <v>111</v>
      </c>
      <c r="B333" s="1362">
        <v>1443</v>
      </c>
      <c r="C333" s="1362">
        <v>449</v>
      </c>
      <c r="D333" s="1362">
        <v>994</v>
      </c>
      <c r="E333" s="1362">
        <v>766</v>
      </c>
      <c r="F333" s="1362">
        <v>677</v>
      </c>
      <c r="G333" s="1362">
        <v>0</v>
      </c>
      <c r="H333" s="1363">
        <v>0</v>
      </c>
    </row>
    <row r="334" spans="1:8">
      <c r="A334" s="84" t="s">
        <v>924</v>
      </c>
      <c r="B334" s="1362">
        <v>52</v>
      </c>
      <c r="C334" s="1362">
        <v>14</v>
      </c>
      <c r="D334" s="1362">
        <v>38</v>
      </c>
      <c r="E334" s="1362">
        <v>14</v>
      </c>
      <c r="F334" s="1362">
        <v>38</v>
      </c>
      <c r="G334" s="1362">
        <v>0</v>
      </c>
      <c r="H334" s="1363">
        <v>0</v>
      </c>
    </row>
    <row r="335" spans="1:8" ht="36" customHeight="1">
      <c r="A335" s="259" t="s">
        <v>930</v>
      </c>
      <c r="B335" s="1366">
        <v>6244</v>
      </c>
      <c r="C335" s="1366">
        <v>1735</v>
      </c>
      <c r="D335" s="1366">
        <v>4509</v>
      </c>
      <c r="E335" s="1366">
        <v>2095</v>
      </c>
      <c r="F335" s="1366">
        <v>2137</v>
      </c>
      <c r="G335" s="1366">
        <v>2012</v>
      </c>
      <c r="H335" s="1367">
        <v>0</v>
      </c>
    </row>
    <row r="336" spans="1:8" ht="36" customHeight="1">
      <c r="A336" s="78" t="s">
        <v>929</v>
      </c>
      <c r="B336" s="1364">
        <v>1430</v>
      </c>
      <c r="C336" s="1364">
        <v>609</v>
      </c>
      <c r="D336" s="1364">
        <v>821</v>
      </c>
      <c r="E336" s="1364">
        <v>476</v>
      </c>
      <c r="F336" s="1364">
        <v>513</v>
      </c>
      <c r="G336" s="1364">
        <v>441</v>
      </c>
      <c r="H336" s="1365">
        <v>0</v>
      </c>
    </row>
    <row r="337" spans="1:8">
      <c r="A337" s="84" t="s">
        <v>559</v>
      </c>
      <c r="B337" s="1364">
        <v>621</v>
      </c>
      <c r="C337" s="1364">
        <v>299</v>
      </c>
      <c r="D337" s="1364">
        <v>322</v>
      </c>
      <c r="E337" s="1364">
        <v>199</v>
      </c>
      <c r="F337" s="1364">
        <v>231</v>
      </c>
      <c r="G337" s="1364">
        <v>191</v>
      </c>
      <c r="H337" s="1365">
        <v>0</v>
      </c>
    </row>
    <row r="338" spans="1:8" ht="36">
      <c r="A338" s="78" t="s">
        <v>1575</v>
      </c>
      <c r="B338" s="1364">
        <v>11</v>
      </c>
      <c r="C338" s="1364">
        <v>8</v>
      </c>
      <c r="D338" s="1364">
        <v>3</v>
      </c>
      <c r="E338" s="1364">
        <v>3</v>
      </c>
      <c r="F338" s="1364">
        <v>6</v>
      </c>
      <c r="G338" s="1364">
        <v>2</v>
      </c>
      <c r="H338" s="1365">
        <v>0</v>
      </c>
    </row>
    <row r="339" spans="1:8" ht="24">
      <c r="A339" s="78" t="s">
        <v>957</v>
      </c>
      <c r="B339" s="1364">
        <v>310</v>
      </c>
      <c r="C339" s="1364">
        <v>153</v>
      </c>
      <c r="D339" s="1364">
        <v>157</v>
      </c>
      <c r="E339" s="1364">
        <v>102</v>
      </c>
      <c r="F339" s="1364">
        <v>116</v>
      </c>
      <c r="G339" s="1364">
        <v>92</v>
      </c>
      <c r="H339" s="1365">
        <v>0</v>
      </c>
    </row>
    <row r="340" spans="1:8">
      <c r="A340" s="84" t="s">
        <v>378</v>
      </c>
      <c r="B340" s="1364">
        <v>488</v>
      </c>
      <c r="C340" s="1364">
        <v>149</v>
      </c>
      <c r="D340" s="1364">
        <v>339</v>
      </c>
      <c r="E340" s="1364">
        <v>172</v>
      </c>
      <c r="F340" s="1364">
        <v>160</v>
      </c>
      <c r="G340" s="1364">
        <v>156</v>
      </c>
      <c r="H340" s="1365">
        <v>0</v>
      </c>
    </row>
    <row r="341" spans="1:8" ht="24" customHeight="1">
      <c r="A341" s="84" t="s">
        <v>927</v>
      </c>
      <c r="B341" s="1368">
        <v>1601</v>
      </c>
      <c r="C341" s="1368">
        <v>293</v>
      </c>
      <c r="D341" s="1368">
        <v>1308</v>
      </c>
      <c r="E341" s="1368">
        <v>549</v>
      </c>
      <c r="F341" s="1368">
        <v>519</v>
      </c>
      <c r="G341" s="1368">
        <v>533</v>
      </c>
      <c r="H341" s="1369">
        <v>0</v>
      </c>
    </row>
    <row r="342" spans="1:8" ht="24">
      <c r="A342" s="78" t="s">
        <v>931</v>
      </c>
      <c r="B342" s="1368">
        <v>20</v>
      </c>
      <c r="C342" s="1368">
        <v>5</v>
      </c>
      <c r="D342" s="1368">
        <v>15</v>
      </c>
      <c r="E342" s="1368">
        <v>20</v>
      </c>
      <c r="F342" s="1368">
        <v>0</v>
      </c>
      <c r="G342" s="1368">
        <v>0</v>
      </c>
      <c r="H342" s="1369">
        <v>0</v>
      </c>
    </row>
    <row r="343" spans="1:8" ht="36">
      <c r="A343" s="78" t="s">
        <v>1558</v>
      </c>
      <c r="B343" s="1368">
        <v>24</v>
      </c>
      <c r="C343" s="1368">
        <v>7</v>
      </c>
      <c r="D343" s="1368">
        <v>17</v>
      </c>
      <c r="E343" s="1368">
        <v>8</v>
      </c>
      <c r="F343" s="1368">
        <v>7</v>
      </c>
      <c r="G343" s="1368">
        <v>9</v>
      </c>
      <c r="H343" s="1369">
        <v>0</v>
      </c>
    </row>
    <row r="344" spans="1:8" ht="36">
      <c r="A344" s="78" t="s">
        <v>796</v>
      </c>
      <c r="B344" s="1368">
        <v>92</v>
      </c>
      <c r="C344" s="1368">
        <v>17</v>
      </c>
      <c r="D344" s="1368">
        <v>75</v>
      </c>
      <c r="E344" s="1368">
        <v>29</v>
      </c>
      <c r="F344" s="1368">
        <v>31</v>
      </c>
      <c r="G344" s="1368">
        <v>32</v>
      </c>
      <c r="H344" s="1369">
        <v>0</v>
      </c>
    </row>
    <row r="345" spans="1:8">
      <c r="A345" s="84" t="s">
        <v>20</v>
      </c>
      <c r="B345" s="1368">
        <v>68</v>
      </c>
      <c r="C345" s="1368">
        <v>12</v>
      </c>
      <c r="D345" s="1368">
        <v>56</v>
      </c>
      <c r="E345" s="1368">
        <v>19</v>
      </c>
      <c r="F345" s="1368">
        <v>27</v>
      </c>
      <c r="G345" s="1368">
        <v>22</v>
      </c>
      <c r="H345" s="1369">
        <v>0</v>
      </c>
    </row>
    <row r="346" spans="1:8">
      <c r="A346" s="84" t="s">
        <v>380</v>
      </c>
      <c r="B346" s="1368">
        <v>58</v>
      </c>
      <c r="C346" s="1368">
        <v>5</v>
      </c>
      <c r="D346" s="1368">
        <v>53</v>
      </c>
      <c r="E346" s="1368">
        <v>16</v>
      </c>
      <c r="F346" s="1368">
        <v>23</v>
      </c>
      <c r="G346" s="1368">
        <v>19</v>
      </c>
      <c r="H346" s="1369">
        <v>0</v>
      </c>
    </row>
    <row r="347" spans="1:8">
      <c r="A347" s="84" t="s">
        <v>382</v>
      </c>
      <c r="B347" s="1368">
        <v>360</v>
      </c>
      <c r="C347" s="1368">
        <v>30</v>
      </c>
      <c r="D347" s="1368">
        <v>330</v>
      </c>
      <c r="E347" s="1368">
        <v>131</v>
      </c>
      <c r="F347" s="1368">
        <v>115</v>
      </c>
      <c r="G347" s="1368">
        <v>114</v>
      </c>
      <c r="H347" s="1369">
        <v>0</v>
      </c>
    </row>
    <row r="348" spans="1:8" ht="36">
      <c r="A348" s="78" t="s">
        <v>27</v>
      </c>
      <c r="B348" s="1368">
        <v>249</v>
      </c>
      <c r="C348" s="1368">
        <v>48</v>
      </c>
      <c r="D348" s="1368">
        <v>201</v>
      </c>
      <c r="E348" s="1368">
        <v>81</v>
      </c>
      <c r="F348" s="1368">
        <v>76</v>
      </c>
      <c r="G348" s="1368">
        <v>92</v>
      </c>
      <c r="H348" s="1369">
        <v>0</v>
      </c>
    </row>
    <row r="349" spans="1:8" ht="36">
      <c r="A349" s="78" t="s">
        <v>28</v>
      </c>
      <c r="B349" s="1368">
        <v>43</v>
      </c>
      <c r="C349" s="1368">
        <v>7</v>
      </c>
      <c r="D349" s="1368">
        <v>36</v>
      </c>
      <c r="E349" s="1368">
        <v>14</v>
      </c>
      <c r="F349" s="1368">
        <v>12</v>
      </c>
      <c r="G349" s="1368">
        <v>17</v>
      </c>
      <c r="H349" s="1369">
        <v>0</v>
      </c>
    </row>
    <row r="350" spans="1:8" ht="36">
      <c r="A350" s="78" t="s">
        <v>641</v>
      </c>
      <c r="B350" s="1368">
        <v>17</v>
      </c>
      <c r="C350" s="1368">
        <v>3</v>
      </c>
      <c r="D350" s="1368">
        <v>14</v>
      </c>
      <c r="E350" s="1368">
        <v>5</v>
      </c>
      <c r="F350" s="1368">
        <v>6</v>
      </c>
      <c r="G350" s="1368">
        <v>6</v>
      </c>
      <c r="H350" s="1369">
        <v>0</v>
      </c>
    </row>
    <row r="351" spans="1:8" ht="48">
      <c r="A351" s="78" t="s">
        <v>1576</v>
      </c>
      <c r="B351" s="1368">
        <v>57</v>
      </c>
      <c r="C351" s="1368">
        <v>11</v>
      </c>
      <c r="D351" s="1368">
        <v>46</v>
      </c>
      <c r="E351" s="1368">
        <v>0</v>
      </c>
      <c r="F351" s="1368">
        <v>30</v>
      </c>
      <c r="G351" s="1368">
        <v>27</v>
      </c>
      <c r="H351" s="1369">
        <v>0</v>
      </c>
    </row>
    <row r="352" spans="1:8" ht="36">
      <c r="A352" s="261" t="s">
        <v>1577</v>
      </c>
      <c r="B352" s="1368">
        <v>613</v>
      </c>
      <c r="C352" s="1368">
        <v>148</v>
      </c>
      <c r="D352" s="1368">
        <v>465</v>
      </c>
      <c r="E352" s="1368">
        <v>226</v>
      </c>
      <c r="F352" s="1368">
        <v>192</v>
      </c>
      <c r="G352" s="1368">
        <v>195</v>
      </c>
      <c r="H352" s="1369">
        <v>0</v>
      </c>
    </row>
    <row r="353" spans="1:8" ht="36" customHeight="1">
      <c r="A353" s="78" t="s">
        <v>932</v>
      </c>
      <c r="B353" s="1370">
        <v>3213</v>
      </c>
      <c r="C353" s="1370">
        <v>833</v>
      </c>
      <c r="D353" s="1370">
        <v>2380</v>
      </c>
      <c r="E353" s="1370">
        <v>1070</v>
      </c>
      <c r="F353" s="1370">
        <v>1105</v>
      </c>
      <c r="G353" s="1370">
        <v>1038</v>
      </c>
      <c r="H353" s="1371">
        <v>0</v>
      </c>
    </row>
    <row r="354" spans="1:8" ht="24">
      <c r="A354" s="261" t="s">
        <v>1128</v>
      </c>
      <c r="B354" s="1370">
        <v>440</v>
      </c>
      <c r="C354" s="1370">
        <v>95</v>
      </c>
      <c r="D354" s="1370">
        <v>345</v>
      </c>
      <c r="E354" s="1370">
        <v>0</v>
      </c>
      <c r="F354" s="1370">
        <v>0</v>
      </c>
      <c r="G354" s="1370">
        <v>440</v>
      </c>
      <c r="H354" s="1371">
        <v>0</v>
      </c>
    </row>
    <row r="355" spans="1:8">
      <c r="A355" s="84" t="s">
        <v>928</v>
      </c>
      <c r="B355" s="1370">
        <v>28</v>
      </c>
      <c r="C355" s="1370">
        <v>7</v>
      </c>
      <c r="D355" s="1370">
        <v>21</v>
      </c>
      <c r="E355" s="1370">
        <v>5</v>
      </c>
      <c r="F355" s="1370">
        <v>5</v>
      </c>
      <c r="G355" s="1370">
        <v>18</v>
      </c>
      <c r="H355" s="1371">
        <v>0</v>
      </c>
    </row>
    <row r="356" spans="1:8" ht="24" customHeight="1">
      <c r="A356" s="261" t="s">
        <v>1139</v>
      </c>
      <c r="B356" s="1370">
        <v>32</v>
      </c>
      <c r="C356" s="1370">
        <v>4</v>
      </c>
      <c r="D356" s="1370">
        <v>28</v>
      </c>
      <c r="E356" s="1370">
        <v>0</v>
      </c>
      <c r="F356" s="1370">
        <v>0</v>
      </c>
      <c r="G356" s="1370">
        <v>32</v>
      </c>
      <c r="H356" s="1371">
        <v>0</v>
      </c>
    </row>
    <row r="357" spans="1:8" ht="24" customHeight="1">
      <c r="A357" s="261" t="s">
        <v>1140</v>
      </c>
      <c r="B357" s="1370">
        <v>31</v>
      </c>
      <c r="C357" s="1370">
        <v>10</v>
      </c>
      <c r="D357" s="1370">
        <v>21</v>
      </c>
      <c r="E357" s="1370">
        <v>18</v>
      </c>
      <c r="F357" s="1370">
        <v>13</v>
      </c>
      <c r="G357" s="1370">
        <v>0</v>
      </c>
      <c r="H357" s="1371">
        <v>0</v>
      </c>
    </row>
    <row r="358" spans="1:8">
      <c r="A358" s="84" t="s">
        <v>379</v>
      </c>
      <c r="B358" s="1370">
        <v>990</v>
      </c>
      <c r="C358" s="1370">
        <v>365</v>
      </c>
      <c r="D358" s="1370">
        <v>625</v>
      </c>
      <c r="E358" s="1370">
        <v>321</v>
      </c>
      <c r="F358" s="1370">
        <v>354</v>
      </c>
      <c r="G358" s="1370">
        <v>315</v>
      </c>
      <c r="H358" s="1371">
        <v>0</v>
      </c>
    </row>
    <row r="359" spans="1:8" ht="24">
      <c r="A359" s="261" t="s">
        <v>1129</v>
      </c>
      <c r="B359" s="1370">
        <v>217</v>
      </c>
      <c r="C359" s="1370">
        <v>46</v>
      </c>
      <c r="D359" s="1370">
        <v>171</v>
      </c>
      <c r="E359" s="1370">
        <v>0</v>
      </c>
      <c r="F359" s="1370">
        <v>0</v>
      </c>
      <c r="G359" s="1370">
        <v>217</v>
      </c>
      <c r="H359" s="1371">
        <v>0</v>
      </c>
    </row>
    <row r="360" spans="1:8">
      <c r="A360" s="323" t="s">
        <v>1141</v>
      </c>
      <c r="B360" s="1370">
        <v>1352</v>
      </c>
      <c r="C360" s="1370">
        <v>278</v>
      </c>
      <c r="D360" s="1370">
        <v>1074</v>
      </c>
      <c r="E360" s="1370">
        <v>673</v>
      </c>
      <c r="F360" s="1370">
        <v>679</v>
      </c>
      <c r="G360" s="1370">
        <v>0</v>
      </c>
      <c r="H360" s="1371">
        <v>0</v>
      </c>
    </row>
    <row r="361" spans="1:8" ht="36">
      <c r="A361" s="1351" t="s">
        <v>1578</v>
      </c>
      <c r="B361" s="1370">
        <v>70</v>
      </c>
      <c r="C361" s="1370">
        <v>6</v>
      </c>
      <c r="D361" s="1370">
        <v>64</v>
      </c>
      <c r="E361" s="1370">
        <v>36</v>
      </c>
      <c r="F361" s="1370">
        <v>34</v>
      </c>
      <c r="G361" s="1370">
        <v>0</v>
      </c>
      <c r="H361" s="1371">
        <v>0</v>
      </c>
    </row>
    <row r="362" spans="1:8">
      <c r="A362" s="84" t="s">
        <v>381</v>
      </c>
      <c r="B362" s="1370">
        <v>53</v>
      </c>
      <c r="C362" s="1370">
        <v>22</v>
      </c>
      <c r="D362" s="1370">
        <v>31</v>
      </c>
      <c r="E362" s="1370">
        <v>17</v>
      </c>
      <c r="F362" s="1370">
        <v>20</v>
      </c>
      <c r="G362" s="1370">
        <v>16</v>
      </c>
      <c r="H362" s="1371">
        <v>0</v>
      </c>
    </row>
    <row r="363" spans="1:8" ht="36" customHeight="1">
      <c r="A363" s="259" t="s">
        <v>936</v>
      </c>
      <c r="B363" s="1374">
        <v>3189</v>
      </c>
      <c r="C363" s="1374">
        <v>260</v>
      </c>
      <c r="D363" s="1374">
        <v>2929</v>
      </c>
      <c r="E363" s="1374">
        <v>1189</v>
      </c>
      <c r="F363" s="1374">
        <v>1007</v>
      </c>
      <c r="G363" s="1374">
        <v>940</v>
      </c>
      <c r="H363" s="1375">
        <v>53</v>
      </c>
    </row>
    <row r="364" spans="1:8" ht="36" customHeight="1">
      <c r="A364" s="78" t="s">
        <v>938</v>
      </c>
      <c r="B364" s="1372">
        <v>210</v>
      </c>
      <c r="C364" s="1372">
        <v>11</v>
      </c>
      <c r="D364" s="1372">
        <v>199</v>
      </c>
      <c r="E364" s="1372">
        <v>60</v>
      </c>
      <c r="F364" s="1372">
        <v>71</v>
      </c>
      <c r="G364" s="1372">
        <v>79</v>
      </c>
      <c r="H364" s="1373">
        <v>0</v>
      </c>
    </row>
    <row r="365" spans="1:8">
      <c r="A365" s="84" t="s">
        <v>389</v>
      </c>
      <c r="B365" s="1372">
        <v>65</v>
      </c>
      <c r="C365" s="1372">
        <v>2</v>
      </c>
      <c r="D365" s="1372">
        <v>63</v>
      </c>
      <c r="E365" s="1372">
        <v>10</v>
      </c>
      <c r="F365" s="1372">
        <v>27</v>
      </c>
      <c r="G365" s="1372">
        <v>28</v>
      </c>
      <c r="H365" s="1373">
        <v>0</v>
      </c>
    </row>
    <row r="366" spans="1:8" ht="24">
      <c r="A366" s="78" t="s">
        <v>937</v>
      </c>
      <c r="B366" s="1372">
        <v>145</v>
      </c>
      <c r="C366" s="1372">
        <v>9</v>
      </c>
      <c r="D366" s="1372">
        <v>136</v>
      </c>
      <c r="E366" s="1372">
        <v>50</v>
      </c>
      <c r="F366" s="1372">
        <v>44</v>
      </c>
      <c r="G366" s="1372">
        <v>51</v>
      </c>
      <c r="H366" s="1373">
        <v>0</v>
      </c>
    </row>
    <row r="367" spans="1:8" ht="24" customHeight="1">
      <c r="A367" s="84" t="s">
        <v>933</v>
      </c>
      <c r="B367" s="1372">
        <v>1601</v>
      </c>
      <c r="C367" s="1372">
        <v>65</v>
      </c>
      <c r="D367" s="1372">
        <v>1536</v>
      </c>
      <c r="E367" s="1372">
        <v>579</v>
      </c>
      <c r="F367" s="1372">
        <v>506</v>
      </c>
      <c r="G367" s="1372">
        <v>516</v>
      </c>
      <c r="H367" s="1373">
        <v>0</v>
      </c>
    </row>
    <row r="368" spans="1:8">
      <c r="A368" s="84" t="s">
        <v>127</v>
      </c>
      <c r="B368" s="1372">
        <v>633</v>
      </c>
      <c r="C368" s="1372">
        <v>31</v>
      </c>
      <c r="D368" s="1372">
        <v>602</v>
      </c>
      <c r="E368" s="1372">
        <v>228</v>
      </c>
      <c r="F368" s="1372">
        <v>200</v>
      </c>
      <c r="G368" s="1372">
        <v>205</v>
      </c>
      <c r="H368" s="1373">
        <v>0</v>
      </c>
    </row>
    <row r="369" spans="1:8">
      <c r="A369" s="84" t="s">
        <v>128</v>
      </c>
      <c r="B369" s="1372">
        <v>151</v>
      </c>
      <c r="C369" s="1372">
        <v>14</v>
      </c>
      <c r="D369" s="1372">
        <v>137</v>
      </c>
      <c r="E369" s="1372">
        <v>57</v>
      </c>
      <c r="F369" s="1372">
        <v>52</v>
      </c>
      <c r="G369" s="1372">
        <v>42</v>
      </c>
      <c r="H369" s="1373">
        <v>0</v>
      </c>
    </row>
    <row r="370" spans="1:8">
      <c r="A370" s="84" t="s">
        <v>232</v>
      </c>
      <c r="B370" s="1372">
        <v>817</v>
      </c>
      <c r="C370" s="1372">
        <v>20</v>
      </c>
      <c r="D370" s="1372">
        <v>797</v>
      </c>
      <c r="E370" s="1372">
        <v>294</v>
      </c>
      <c r="F370" s="1372">
        <v>254</v>
      </c>
      <c r="G370" s="1372">
        <v>269</v>
      </c>
      <c r="H370" s="1373">
        <v>0</v>
      </c>
    </row>
    <row r="371" spans="1:8" ht="48" customHeight="1">
      <c r="A371" s="78" t="s">
        <v>958</v>
      </c>
      <c r="B371" s="1372">
        <v>1378</v>
      </c>
      <c r="C371" s="1372">
        <v>184</v>
      </c>
      <c r="D371" s="1372">
        <v>1194</v>
      </c>
      <c r="E371" s="1372">
        <v>550</v>
      </c>
      <c r="F371" s="1372">
        <v>430</v>
      </c>
      <c r="G371" s="1372">
        <v>345</v>
      </c>
      <c r="H371" s="1373">
        <v>53</v>
      </c>
    </row>
    <row r="372" spans="1:8">
      <c r="A372" s="84" t="s">
        <v>784</v>
      </c>
      <c r="B372" s="1372">
        <v>220</v>
      </c>
      <c r="C372" s="1372">
        <v>46</v>
      </c>
      <c r="D372" s="1372">
        <v>174</v>
      </c>
      <c r="E372" s="1372">
        <v>79</v>
      </c>
      <c r="F372" s="1372">
        <v>68</v>
      </c>
      <c r="G372" s="1372">
        <v>73</v>
      </c>
      <c r="H372" s="1373">
        <v>0</v>
      </c>
    </row>
    <row r="373" spans="1:8">
      <c r="A373" s="84" t="s">
        <v>51</v>
      </c>
      <c r="B373" s="1372">
        <v>877</v>
      </c>
      <c r="C373" s="1372">
        <v>60</v>
      </c>
      <c r="D373" s="1372">
        <v>817</v>
      </c>
      <c r="E373" s="1372">
        <v>389</v>
      </c>
      <c r="F373" s="1372">
        <v>281</v>
      </c>
      <c r="G373" s="1372">
        <v>207</v>
      </c>
      <c r="H373" s="1373">
        <v>0</v>
      </c>
    </row>
    <row r="374" spans="1:8">
      <c r="A374" s="84" t="s">
        <v>833</v>
      </c>
      <c r="B374" s="1372">
        <v>281</v>
      </c>
      <c r="C374" s="1372">
        <v>78</v>
      </c>
      <c r="D374" s="1372">
        <v>203</v>
      </c>
      <c r="E374" s="1372">
        <v>82</v>
      </c>
      <c r="F374" s="1372">
        <v>81</v>
      </c>
      <c r="G374" s="1372">
        <v>65</v>
      </c>
      <c r="H374" s="1373">
        <v>53</v>
      </c>
    </row>
    <row r="375" spans="1:8" ht="67.5" customHeight="1">
      <c r="A375" s="259" t="s">
        <v>940</v>
      </c>
      <c r="B375" s="1378">
        <v>728</v>
      </c>
      <c r="C375" s="1378">
        <v>299</v>
      </c>
      <c r="D375" s="1378">
        <v>429</v>
      </c>
      <c r="E375" s="1378">
        <v>264</v>
      </c>
      <c r="F375" s="1378">
        <v>225</v>
      </c>
      <c r="G375" s="1378">
        <v>239</v>
      </c>
      <c r="H375" s="1379">
        <v>0</v>
      </c>
    </row>
    <row r="376" spans="1:8" ht="24" customHeight="1">
      <c r="A376" s="84" t="s">
        <v>934</v>
      </c>
      <c r="B376" s="1376">
        <v>133</v>
      </c>
      <c r="C376" s="1376">
        <v>92</v>
      </c>
      <c r="D376" s="1376">
        <v>41</v>
      </c>
      <c r="E376" s="1376">
        <v>52</v>
      </c>
      <c r="F376" s="1376">
        <v>40</v>
      </c>
      <c r="G376" s="1376">
        <v>41</v>
      </c>
      <c r="H376" s="1377">
        <v>0</v>
      </c>
    </row>
    <row r="377" spans="1:8">
      <c r="A377" s="84" t="s">
        <v>36</v>
      </c>
      <c r="B377" s="1376">
        <v>133</v>
      </c>
      <c r="C377" s="1376">
        <v>92</v>
      </c>
      <c r="D377" s="1376">
        <v>41</v>
      </c>
      <c r="E377" s="1376">
        <v>52</v>
      </c>
      <c r="F377" s="1376">
        <v>40</v>
      </c>
      <c r="G377" s="1376">
        <v>41</v>
      </c>
      <c r="H377" s="1377">
        <v>0</v>
      </c>
    </row>
    <row r="378" spans="1:8" ht="48" customHeight="1">
      <c r="A378" s="78" t="s">
        <v>941</v>
      </c>
      <c r="B378" s="1376">
        <v>266</v>
      </c>
      <c r="C378" s="1376">
        <v>88</v>
      </c>
      <c r="D378" s="1376">
        <v>178</v>
      </c>
      <c r="E378" s="1376">
        <v>103</v>
      </c>
      <c r="F378" s="1376">
        <v>78</v>
      </c>
      <c r="G378" s="1376">
        <v>85</v>
      </c>
      <c r="H378" s="1377">
        <v>0</v>
      </c>
    </row>
    <row r="379" spans="1:8" ht="24">
      <c r="A379" s="78" t="s">
        <v>105</v>
      </c>
      <c r="B379" s="1376">
        <v>6</v>
      </c>
      <c r="C379" s="1376">
        <v>5</v>
      </c>
      <c r="D379" s="1376">
        <v>1</v>
      </c>
      <c r="E379" s="1376">
        <v>2</v>
      </c>
      <c r="F379" s="1376">
        <v>2</v>
      </c>
      <c r="G379" s="1376">
        <v>2</v>
      </c>
      <c r="H379" s="1377">
        <v>0</v>
      </c>
    </row>
    <row r="380" spans="1:8">
      <c r="A380" s="84" t="s">
        <v>85</v>
      </c>
      <c r="B380" s="1376">
        <v>3</v>
      </c>
      <c r="C380" s="1376">
        <v>2</v>
      </c>
      <c r="D380" s="1376">
        <v>1</v>
      </c>
      <c r="E380" s="1376">
        <v>0</v>
      </c>
      <c r="F380" s="1376">
        <v>2</v>
      </c>
      <c r="G380" s="1376">
        <v>1</v>
      </c>
      <c r="H380" s="1377">
        <v>0</v>
      </c>
    </row>
    <row r="381" spans="1:8">
      <c r="A381" s="84" t="s">
        <v>35</v>
      </c>
      <c r="B381" s="1376">
        <v>57</v>
      </c>
      <c r="C381" s="1376">
        <v>6</v>
      </c>
      <c r="D381" s="1376">
        <v>51</v>
      </c>
      <c r="E381" s="1376">
        <v>20</v>
      </c>
      <c r="F381" s="1376">
        <v>11</v>
      </c>
      <c r="G381" s="1376">
        <v>26</v>
      </c>
      <c r="H381" s="1377">
        <v>0</v>
      </c>
    </row>
    <row r="382" spans="1:8">
      <c r="A382" s="84" t="s">
        <v>829</v>
      </c>
      <c r="B382" s="1376">
        <v>10</v>
      </c>
      <c r="C382" s="1376">
        <v>7</v>
      </c>
      <c r="D382" s="1376">
        <v>3</v>
      </c>
      <c r="E382" s="1376">
        <v>3</v>
      </c>
      <c r="F382" s="1376">
        <v>4</v>
      </c>
      <c r="G382" s="1376">
        <v>3</v>
      </c>
      <c r="H382" s="1377">
        <v>0</v>
      </c>
    </row>
    <row r="383" spans="1:8">
      <c r="A383" s="84" t="s">
        <v>830</v>
      </c>
      <c r="B383" s="1376">
        <v>8</v>
      </c>
      <c r="C383" s="1376">
        <v>4</v>
      </c>
      <c r="D383" s="1376">
        <v>4</v>
      </c>
      <c r="E383" s="1376">
        <v>4</v>
      </c>
      <c r="F383" s="1376">
        <v>2</v>
      </c>
      <c r="G383" s="1376">
        <v>2</v>
      </c>
      <c r="H383" s="1377">
        <v>0</v>
      </c>
    </row>
    <row r="384" spans="1:8">
      <c r="A384" s="84" t="s">
        <v>257</v>
      </c>
      <c r="B384" s="1376">
        <v>30</v>
      </c>
      <c r="C384" s="1376">
        <v>14</v>
      </c>
      <c r="D384" s="1376">
        <v>16</v>
      </c>
      <c r="E384" s="1376">
        <v>14</v>
      </c>
      <c r="F384" s="1376">
        <v>9</v>
      </c>
      <c r="G384" s="1376">
        <v>7</v>
      </c>
      <c r="H384" s="1377">
        <v>0</v>
      </c>
    </row>
    <row r="385" spans="1:8">
      <c r="A385" s="84" t="s">
        <v>391</v>
      </c>
      <c r="B385" s="1376">
        <v>4</v>
      </c>
      <c r="C385" s="1376">
        <v>0</v>
      </c>
      <c r="D385" s="1376">
        <v>4</v>
      </c>
      <c r="E385" s="1376">
        <v>1</v>
      </c>
      <c r="F385" s="1376">
        <v>2</v>
      </c>
      <c r="G385" s="1376">
        <v>1</v>
      </c>
      <c r="H385" s="1377">
        <v>0</v>
      </c>
    </row>
    <row r="386" spans="1:8">
      <c r="A386" s="84" t="s">
        <v>87</v>
      </c>
      <c r="B386" s="1376">
        <v>8</v>
      </c>
      <c r="C386" s="1376">
        <v>1</v>
      </c>
      <c r="D386" s="1376">
        <v>7</v>
      </c>
      <c r="E386" s="1376">
        <v>4</v>
      </c>
      <c r="F386" s="1376">
        <v>0</v>
      </c>
      <c r="G386" s="1376">
        <v>4</v>
      </c>
      <c r="H386" s="1377">
        <v>0</v>
      </c>
    </row>
    <row r="387" spans="1:8">
      <c r="A387" s="84" t="s">
        <v>562</v>
      </c>
      <c r="B387" s="1376">
        <v>31</v>
      </c>
      <c r="C387" s="1376">
        <v>0</v>
      </c>
      <c r="D387" s="1376">
        <v>31</v>
      </c>
      <c r="E387" s="1376">
        <v>11</v>
      </c>
      <c r="F387" s="1376">
        <v>11</v>
      </c>
      <c r="G387" s="1376">
        <v>9</v>
      </c>
      <c r="H387" s="1377">
        <v>0</v>
      </c>
    </row>
    <row r="388" spans="1:8">
      <c r="A388" s="84" t="s">
        <v>831</v>
      </c>
      <c r="B388" s="1376">
        <v>16</v>
      </c>
      <c r="C388" s="1376">
        <v>11</v>
      </c>
      <c r="D388" s="1376">
        <v>5</v>
      </c>
      <c r="E388" s="1376">
        <v>9</v>
      </c>
      <c r="F388" s="1376">
        <v>4</v>
      </c>
      <c r="G388" s="1376">
        <v>3</v>
      </c>
      <c r="H388" s="1377">
        <v>0</v>
      </c>
    </row>
    <row r="389" spans="1:8">
      <c r="A389" s="84" t="s">
        <v>448</v>
      </c>
      <c r="B389" s="1376">
        <v>3</v>
      </c>
      <c r="C389" s="1376">
        <v>1</v>
      </c>
      <c r="D389" s="1376">
        <v>2</v>
      </c>
      <c r="E389" s="1376">
        <v>1</v>
      </c>
      <c r="F389" s="1376">
        <v>0</v>
      </c>
      <c r="G389" s="1376">
        <v>2</v>
      </c>
      <c r="H389" s="1377">
        <v>0</v>
      </c>
    </row>
    <row r="390" spans="1:8">
      <c r="A390" s="84" t="s">
        <v>286</v>
      </c>
      <c r="B390" s="1376">
        <v>11</v>
      </c>
      <c r="C390" s="1376">
        <v>6</v>
      </c>
      <c r="D390" s="1376">
        <v>5</v>
      </c>
      <c r="E390" s="1376">
        <v>6</v>
      </c>
      <c r="F390" s="1376">
        <v>3</v>
      </c>
      <c r="G390" s="1376">
        <v>2</v>
      </c>
      <c r="H390" s="1377">
        <v>0</v>
      </c>
    </row>
    <row r="391" spans="1:8" ht="36">
      <c r="A391" s="78" t="s">
        <v>287</v>
      </c>
      <c r="B391" s="1376">
        <v>43</v>
      </c>
      <c r="C391" s="1376">
        <v>11</v>
      </c>
      <c r="D391" s="1376">
        <v>32</v>
      </c>
      <c r="E391" s="1376">
        <v>12</v>
      </c>
      <c r="F391" s="1376">
        <v>17</v>
      </c>
      <c r="G391" s="1376">
        <v>14</v>
      </c>
      <c r="H391" s="1377">
        <v>0</v>
      </c>
    </row>
    <row r="392" spans="1:8">
      <c r="A392" s="84" t="s">
        <v>650</v>
      </c>
      <c r="B392" s="1376">
        <v>34</v>
      </c>
      <c r="C392" s="1376">
        <v>19</v>
      </c>
      <c r="D392" s="1376">
        <v>15</v>
      </c>
      <c r="E392" s="1376">
        <v>15</v>
      </c>
      <c r="F392" s="1376">
        <v>11</v>
      </c>
      <c r="G392" s="1376">
        <v>8</v>
      </c>
      <c r="H392" s="1377">
        <v>0</v>
      </c>
    </row>
    <row r="393" spans="1:8">
      <c r="A393" s="84" t="s">
        <v>834</v>
      </c>
      <c r="B393" s="1376">
        <v>2</v>
      </c>
      <c r="C393" s="1376">
        <v>1</v>
      </c>
      <c r="D393" s="1376">
        <v>1</v>
      </c>
      <c r="E393" s="1376">
        <v>1</v>
      </c>
      <c r="F393" s="1376">
        <v>0</v>
      </c>
      <c r="G393" s="1376">
        <v>1</v>
      </c>
      <c r="H393" s="1377">
        <v>0</v>
      </c>
    </row>
    <row r="394" spans="1:8" ht="36" customHeight="1">
      <c r="A394" s="78" t="s">
        <v>942</v>
      </c>
      <c r="B394" s="1380">
        <v>329</v>
      </c>
      <c r="C394" s="1380">
        <v>119</v>
      </c>
      <c r="D394" s="1380">
        <v>210</v>
      </c>
      <c r="E394" s="1380">
        <v>109</v>
      </c>
      <c r="F394" s="1380">
        <v>107</v>
      </c>
      <c r="G394" s="1380">
        <v>113</v>
      </c>
      <c r="H394" s="1381">
        <v>0</v>
      </c>
    </row>
    <row r="395" spans="1:8">
      <c r="A395" s="84" t="s">
        <v>240</v>
      </c>
      <c r="B395" s="1380">
        <v>21</v>
      </c>
      <c r="C395" s="1380">
        <v>7</v>
      </c>
      <c r="D395" s="1380">
        <v>14</v>
      </c>
      <c r="E395" s="1380">
        <v>7</v>
      </c>
      <c r="F395" s="1380">
        <v>6</v>
      </c>
      <c r="G395" s="1380">
        <v>8</v>
      </c>
      <c r="H395" s="1381">
        <v>0</v>
      </c>
    </row>
    <row r="396" spans="1:8">
      <c r="A396" s="84" t="s">
        <v>734</v>
      </c>
      <c r="B396" s="1380">
        <v>145</v>
      </c>
      <c r="C396" s="1380">
        <v>46</v>
      </c>
      <c r="D396" s="1380">
        <v>99</v>
      </c>
      <c r="E396" s="1380">
        <v>40</v>
      </c>
      <c r="F396" s="1380">
        <v>50</v>
      </c>
      <c r="G396" s="1380">
        <v>55</v>
      </c>
      <c r="H396" s="1381">
        <v>0</v>
      </c>
    </row>
    <row r="397" spans="1:8">
      <c r="A397" s="84" t="s">
        <v>241</v>
      </c>
      <c r="B397" s="1380">
        <v>55</v>
      </c>
      <c r="C397" s="1380">
        <v>19</v>
      </c>
      <c r="D397" s="1380">
        <v>36</v>
      </c>
      <c r="E397" s="1380">
        <v>23</v>
      </c>
      <c r="F397" s="1380">
        <v>15</v>
      </c>
      <c r="G397" s="1380">
        <v>17</v>
      </c>
      <c r="H397" s="1381">
        <v>0</v>
      </c>
    </row>
    <row r="398" spans="1:8">
      <c r="A398" s="84" t="s">
        <v>794</v>
      </c>
      <c r="B398" s="1380">
        <v>92</v>
      </c>
      <c r="C398" s="1380">
        <v>37</v>
      </c>
      <c r="D398" s="1380">
        <v>55</v>
      </c>
      <c r="E398" s="1380">
        <v>30</v>
      </c>
      <c r="F398" s="1380">
        <v>29</v>
      </c>
      <c r="G398" s="1380">
        <v>33</v>
      </c>
      <c r="H398" s="1381">
        <v>0</v>
      </c>
    </row>
    <row r="399" spans="1:8">
      <c r="A399" s="324" t="s">
        <v>557</v>
      </c>
      <c r="B399" s="1380">
        <v>16</v>
      </c>
      <c r="C399" s="1380">
        <v>10</v>
      </c>
      <c r="D399" s="1380">
        <v>6</v>
      </c>
      <c r="E399" s="1380">
        <v>9</v>
      </c>
      <c r="F399" s="1380">
        <v>7</v>
      </c>
      <c r="G399" s="1380">
        <v>0</v>
      </c>
      <c r="H399" s="1381">
        <v>0</v>
      </c>
    </row>
    <row r="400" spans="1:8" s="462" customFormat="1" ht="24" customHeight="1">
      <c r="A400" s="7" t="s">
        <v>1159</v>
      </c>
      <c r="B400" s="1382">
        <v>159</v>
      </c>
      <c r="C400" s="1382">
        <v>104</v>
      </c>
      <c r="D400" s="1382">
        <v>55</v>
      </c>
      <c r="E400" s="1382">
        <v>143</v>
      </c>
      <c r="F400" s="1382">
        <v>16</v>
      </c>
      <c r="G400" s="1382">
        <v>0</v>
      </c>
      <c r="H400" s="1383">
        <v>0</v>
      </c>
    </row>
    <row r="401" spans="1:8" ht="36" customHeight="1">
      <c r="A401" s="511" t="s">
        <v>1561</v>
      </c>
      <c r="B401" s="1380">
        <v>159</v>
      </c>
      <c r="C401" s="1380">
        <v>104</v>
      </c>
      <c r="D401" s="1380">
        <v>55</v>
      </c>
      <c r="E401" s="1380">
        <v>143</v>
      </c>
      <c r="F401" s="1380">
        <v>16</v>
      </c>
      <c r="G401" s="1380">
        <v>0</v>
      </c>
      <c r="H401" s="1381">
        <v>0</v>
      </c>
    </row>
    <row r="402" spans="1:8" ht="24" customHeight="1">
      <c r="A402" s="258" t="s">
        <v>502</v>
      </c>
      <c r="B402" s="1382">
        <v>47405</v>
      </c>
      <c r="C402" s="1382">
        <v>30743</v>
      </c>
      <c r="D402" s="1382">
        <v>16662</v>
      </c>
      <c r="E402" s="1382">
        <v>16261</v>
      </c>
      <c r="F402" s="1382">
        <v>15028</v>
      </c>
      <c r="G402" s="1382">
        <v>12901</v>
      </c>
      <c r="H402" s="1383">
        <v>3215</v>
      </c>
    </row>
    <row r="403" spans="1:8">
      <c r="A403" s="75"/>
      <c r="B403" s="300"/>
      <c r="C403" s="300"/>
      <c r="D403" s="300"/>
      <c r="E403" s="300"/>
      <c r="F403" s="300"/>
      <c r="G403" s="300"/>
      <c r="H403" s="298"/>
    </row>
    <row r="404" spans="1:8">
      <c r="A404" s="75"/>
      <c r="B404" s="303"/>
      <c r="C404" s="303"/>
      <c r="D404" s="303"/>
      <c r="E404" s="303"/>
      <c r="F404" s="303"/>
      <c r="G404" s="303"/>
      <c r="H404" s="304"/>
    </row>
    <row r="405" spans="1:8">
      <c r="A405" s="75"/>
    </row>
    <row r="406" spans="1:8">
      <c r="A406" s="75"/>
    </row>
    <row r="407" spans="1:8">
      <c r="A407" s="75"/>
    </row>
    <row r="408" spans="1:8">
      <c r="A408" s="75"/>
    </row>
    <row r="409" spans="1:8">
      <c r="A409" s="75"/>
    </row>
    <row r="410" spans="1:8">
      <c r="A410" s="75"/>
    </row>
    <row r="411" spans="1:8">
      <c r="A411" s="75"/>
    </row>
    <row r="412" spans="1:8">
      <c r="A412" s="75"/>
    </row>
    <row r="413" spans="1:8">
      <c r="A413" s="75"/>
    </row>
    <row r="414" spans="1:8">
      <c r="A414" s="75"/>
    </row>
    <row r="415" spans="1:8">
      <c r="A415" s="75"/>
    </row>
    <row r="416" spans="1:8">
      <c r="A416" s="75"/>
    </row>
    <row r="417" spans="1:1">
      <c r="A417" s="75"/>
    </row>
    <row r="418" spans="1:1">
      <c r="A418" s="75"/>
    </row>
    <row r="419" spans="1:1">
      <c r="A419" s="75"/>
    </row>
    <row r="420" spans="1:1">
      <c r="A420" s="75"/>
    </row>
    <row r="421" spans="1:1">
      <c r="A421" s="75"/>
    </row>
    <row r="422" spans="1:1">
      <c r="A422" s="75"/>
    </row>
    <row r="423" spans="1:1">
      <c r="A423" s="75"/>
    </row>
    <row r="424" spans="1:1">
      <c r="A424" s="75"/>
    </row>
    <row r="425" spans="1:1">
      <c r="A425" s="75"/>
    </row>
    <row r="426" spans="1:1">
      <c r="A426" s="75"/>
    </row>
    <row r="427" spans="1:1">
      <c r="A427" s="75"/>
    </row>
    <row r="428" spans="1:1">
      <c r="A428" s="75"/>
    </row>
    <row r="429" spans="1:1">
      <c r="A429" s="75"/>
    </row>
    <row r="430" spans="1:1">
      <c r="A430" s="75"/>
    </row>
    <row r="431" spans="1:1">
      <c r="A431" s="75"/>
    </row>
    <row r="432" spans="1:1">
      <c r="A432" s="75"/>
    </row>
    <row r="433" spans="1:1">
      <c r="A433" s="75"/>
    </row>
    <row r="434" spans="1:1">
      <c r="A434" s="75"/>
    </row>
    <row r="435" spans="1:1">
      <c r="A435" s="75"/>
    </row>
    <row r="436" spans="1:1">
      <c r="A436" s="75"/>
    </row>
    <row r="437" spans="1:1">
      <c r="A437" s="75"/>
    </row>
    <row r="438" spans="1:1">
      <c r="A438" s="75"/>
    </row>
    <row r="439" spans="1:1">
      <c r="A439" s="75"/>
    </row>
    <row r="440" spans="1:1">
      <c r="A440" s="75"/>
    </row>
    <row r="441" spans="1:1">
      <c r="A441" s="75"/>
    </row>
    <row r="442" spans="1:1">
      <c r="A442" s="75"/>
    </row>
    <row r="443" spans="1:1">
      <c r="A443" s="75"/>
    </row>
    <row r="444" spans="1:1">
      <c r="A444" s="75"/>
    </row>
    <row r="445" spans="1:1">
      <c r="A445" s="75"/>
    </row>
    <row r="446" spans="1:1">
      <c r="A446" s="75"/>
    </row>
    <row r="447" spans="1:1">
      <c r="A447" s="75"/>
    </row>
    <row r="448" spans="1:1">
      <c r="A448" s="75"/>
    </row>
    <row r="449" spans="1:1">
      <c r="A449" s="75"/>
    </row>
    <row r="450" spans="1:1">
      <c r="A450" s="75"/>
    </row>
    <row r="451" spans="1:1">
      <c r="A451" s="75"/>
    </row>
    <row r="452" spans="1:1">
      <c r="A452" s="75"/>
    </row>
    <row r="453" spans="1:1">
      <c r="A453" s="75"/>
    </row>
    <row r="454" spans="1:1">
      <c r="A454" s="75"/>
    </row>
    <row r="455" spans="1:1">
      <c r="A455" s="75"/>
    </row>
    <row r="456" spans="1:1">
      <c r="A456" s="75"/>
    </row>
    <row r="457" spans="1:1">
      <c r="A457" s="75"/>
    </row>
    <row r="458" spans="1:1">
      <c r="A458" s="75"/>
    </row>
    <row r="459" spans="1:1">
      <c r="A459" s="75"/>
    </row>
    <row r="460" spans="1:1">
      <c r="A460" s="75"/>
    </row>
    <row r="461" spans="1:1">
      <c r="A461" s="75"/>
    </row>
    <row r="462" spans="1:1">
      <c r="A462" s="75"/>
    </row>
    <row r="463" spans="1:1">
      <c r="A463" s="75"/>
    </row>
    <row r="464" spans="1:1">
      <c r="A464" s="75"/>
    </row>
    <row r="465" spans="1:1">
      <c r="A465" s="75"/>
    </row>
    <row r="466" spans="1:1">
      <c r="A466" s="75"/>
    </row>
    <row r="467" spans="1:1">
      <c r="A467" s="75"/>
    </row>
    <row r="468" spans="1:1">
      <c r="A468" s="75"/>
    </row>
    <row r="469" spans="1:1">
      <c r="A469" s="75"/>
    </row>
    <row r="470" spans="1:1">
      <c r="A470" s="75"/>
    </row>
    <row r="471" spans="1:1">
      <c r="A471" s="75"/>
    </row>
    <row r="472" spans="1:1">
      <c r="A472" s="75"/>
    </row>
    <row r="473" spans="1:1">
      <c r="A473" s="75"/>
    </row>
    <row r="474" spans="1:1">
      <c r="A474" s="75"/>
    </row>
    <row r="475" spans="1:1">
      <c r="A475" s="75"/>
    </row>
    <row r="476" spans="1:1">
      <c r="A476" s="75"/>
    </row>
    <row r="477" spans="1:1">
      <c r="A477" s="75"/>
    </row>
    <row r="478" spans="1:1">
      <c r="A478" s="75"/>
    </row>
    <row r="479" spans="1:1">
      <c r="A479" s="75"/>
    </row>
    <row r="480" spans="1:1">
      <c r="A480" s="75"/>
    </row>
    <row r="481" spans="1:1">
      <c r="A481" s="75"/>
    </row>
    <row r="482" spans="1:1">
      <c r="A482" s="75"/>
    </row>
    <row r="483" spans="1:1">
      <c r="A483" s="75"/>
    </row>
    <row r="484" spans="1:1">
      <c r="A484" s="75"/>
    </row>
    <row r="485" spans="1:1">
      <c r="A485" s="75"/>
    </row>
    <row r="486" spans="1:1">
      <c r="A486" s="75"/>
    </row>
    <row r="487" spans="1:1">
      <c r="A487" s="75"/>
    </row>
    <row r="488" spans="1:1">
      <c r="A488" s="75"/>
    </row>
    <row r="489" spans="1:1">
      <c r="A489" s="75"/>
    </row>
    <row r="490" spans="1:1">
      <c r="A490" s="75"/>
    </row>
    <row r="491" spans="1:1">
      <c r="A491" s="75"/>
    </row>
    <row r="492" spans="1:1">
      <c r="A492" s="75"/>
    </row>
    <row r="493" spans="1:1">
      <c r="A493" s="75"/>
    </row>
    <row r="494" spans="1:1">
      <c r="A494" s="75"/>
    </row>
    <row r="495" spans="1:1">
      <c r="A495" s="75"/>
    </row>
    <row r="496" spans="1:1">
      <c r="A496" s="75"/>
    </row>
    <row r="497" spans="1:1">
      <c r="A497" s="75"/>
    </row>
    <row r="498" spans="1:1">
      <c r="A498" s="75"/>
    </row>
    <row r="499" spans="1:1">
      <c r="A499" s="75"/>
    </row>
    <row r="500" spans="1:1">
      <c r="A500" s="75"/>
    </row>
    <row r="501" spans="1:1">
      <c r="A501" s="75"/>
    </row>
    <row r="502" spans="1:1">
      <c r="A502" s="75"/>
    </row>
    <row r="503" spans="1:1">
      <c r="A503" s="75"/>
    </row>
    <row r="504" spans="1:1">
      <c r="A504" s="75"/>
    </row>
    <row r="505" spans="1:1">
      <c r="A505" s="75"/>
    </row>
    <row r="506" spans="1:1">
      <c r="A506" s="75"/>
    </row>
    <row r="507" spans="1:1">
      <c r="A507" s="75"/>
    </row>
    <row r="508" spans="1:1">
      <c r="A508" s="75"/>
    </row>
    <row r="509" spans="1:1">
      <c r="A509" s="75"/>
    </row>
    <row r="510" spans="1:1">
      <c r="A510" s="75"/>
    </row>
  </sheetData>
  <mergeCells count="6">
    <mergeCell ref="A1:H1"/>
    <mergeCell ref="E2:H2"/>
    <mergeCell ref="A2:A3"/>
    <mergeCell ref="B2:B3"/>
    <mergeCell ref="D2:D3"/>
    <mergeCell ref="C2:C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20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tabColor rgb="FF00B050"/>
  </sheetPr>
  <dimension ref="A1:L556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34.7109375" style="74" customWidth="1"/>
    <col min="2" max="2" width="7.7109375" style="75" customWidth="1"/>
    <col min="3" max="8" width="7.42578125" style="75" customWidth="1"/>
    <col min="9" max="11" width="7.7109375" style="75" customWidth="1"/>
    <col min="12" max="16384" width="11.42578125" style="75"/>
  </cols>
  <sheetData>
    <row r="1" spans="1:12" ht="36" customHeight="1">
      <c r="A1" s="3224" t="s">
        <v>1428</v>
      </c>
      <c r="B1" s="3224"/>
      <c r="C1" s="3224"/>
      <c r="D1" s="3224"/>
      <c r="E1" s="3224"/>
      <c r="F1" s="3224"/>
      <c r="G1" s="3224"/>
      <c r="H1" s="3224"/>
      <c r="I1" s="56"/>
      <c r="J1" s="56"/>
      <c r="K1" s="56"/>
    </row>
    <row r="2" spans="1:12" s="71" customFormat="1" ht="24" customHeight="1">
      <c r="A2" s="3228" t="s">
        <v>855</v>
      </c>
      <c r="B2" s="3225" t="s">
        <v>502</v>
      </c>
      <c r="C2" s="3225" t="s">
        <v>621</v>
      </c>
      <c r="D2" s="3225" t="s">
        <v>610</v>
      </c>
      <c r="E2" s="3225" t="s">
        <v>45</v>
      </c>
      <c r="F2" s="3225"/>
      <c r="G2" s="3225"/>
      <c r="H2" s="3226"/>
      <c r="I2" s="68"/>
      <c r="J2" s="68"/>
      <c r="K2" s="68"/>
    </row>
    <row r="3" spans="1:12" s="71" customFormat="1" ht="24" customHeight="1">
      <c r="A3" s="3229"/>
      <c r="B3" s="3230"/>
      <c r="C3" s="3230"/>
      <c r="D3" s="3230"/>
      <c r="E3" s="573" t="s">
        <v>39</v>
      </c>
      <c r="F3" s="573" t="s">
        <v>40</v>
      </c>
      <c r="G3" s="573" t="s">
        <v>41</v>
      </c>
      <c r="H3" s="175" t="s">
        <v>42</v>
      </c>
      <c r="I3" s="68"/>
      <c r="J3" s="68"/>
      <c r="K3" s="68"/>
    </row>
    <row r="4" spans="1:12" ht="40.5" customHeight="1">
      <c r="A4" s="259" t="s">
        <v>943</v>
      </c>
      <c r="B4" s="1387">
        <v>187</v>
      </c>
      <c r="C4" s="1387">
        <v>124</v>
      </c>
      <c r="D4" s="1388">
        <v>63</v>
      </c>
      <c r="E4" s="1388">
        <v>77</v>
      </c>
      <c r="F4" s="1388">
        <v>54</v>
      </c>
      <c r="G4" s="1388">
        <v>56</v>
      </c>
      <c r="H4" s="1389">
        <v>0</v>
      </c>
    </row>
    <row r="5" spans="1:12" ht="24" customHeight="1">
      <c r="A5" s="84" t="s">
        <v>856</v>
      </c>
      <c r="B5" s="1384">
        <v>140</v>
      </c>
      <c r="C5" s="1384">
        <v>91</v>
      </c>
      <c r="D5" s="1385">
        <v>49</v>
      </c>
      <c r="E5" s="1385">
        <v>58</v>
      </c>
      <c r="F5" s="1385">
        <v>42</v>
      </c>
      <c r="G5" s="1385">
        <v>40</v>
      </c>
      <c r="H5" s="1386">
        <v>0</v>
      </c>
    </row>
    <row r="6" spans="1:12" ht="24">
      <c r="A6" s="78" t="s">
        <v>1132</v>
      </c>
      <c r="B6" s="1384">
        <v>91</v>
      </c>
      <c r="C6" s="1384">
        <v>71</v>
      </c>
      <c r="D6" s="1385">
        <v>20</v>
      </c>
      <c r="E6" s="1385">
        <v>41</v>
      </c>
      <c r="F6" s="1385">
        <v>22</v>
      </c>
      <c r="G6" s="1385">
        <v>28</v>
      </c>
      <c r="H6" s="1386">
        <v>0</v>
      </c>
    </row>
    <row r="7" spans="1:12" ht="24">
      <c r="A7" s="78" t="s">
        <v>1133</v>
      </c>
      <c r="B7" s="1384">
        <v>38</v>
      </c>
      <c r="C7" s="1384">
        <v>12</v>
      </c>
      <c r="D7" s="1385">
        <v>26</v>
      </c>
      <c r="E7" s="1385">
        <v>10</v>
      </c>
      <c r="F7" s="1385">
        <v>17</v>
      </c>
      <c r="G7" s="1385">
        <v>11</v>
      </c>
      <c r="H7" s="1386">
        <v>0</v>
      </c>
    </row>
    <row r="8" spans="1:12" ht="24" customHeight="1">
      <c r="A8" s="78" t="s">
        <v>370</v>
      </c>
      <c r="B8" s="1384">
        <v>8</v>
      </c>
      <c r="C8" s="1384">
        <v>6</v>
      </c>
      <c r="D8" s="1385">
        <v>2</v>
      </c>
      <c r="E8" s="1385">
        <v>4</v>
      </c>
      <c r="F8" s="1385">
        <v>3</v>
      </c>
      <c r="G8" s="1385">
        <v>1</v>
      </c>
      <c r="H8" s="1386">
        <v>0</v>
      </c>
    </row>
    <row r="9" spans="1:12" ht="12.2" customHeight="1">
      <c r="A9" s="84" t="s">
        <v>296</v>
      </c>
      <c r="B9" s="1384">
        <v>3</v>
      </c>
      <c r="C9" s="1384">
        <v>2</v>
      </c>
      <c r="D9" s="1385">
        <v>1</v>
      </c>
      <c r="E9" s="1385">
        <v>3</v>
      </c>
      <c r="F9" s="1385">
        <v>0</v>
      </c>
      <c r="G9" s="1385">
        <v>0</v>
      </c>
      <c r="H9" s="1386">
        <v>0</v>
      </c>
    </row>
    <row r="10" spans="1:12" ht="24" customHeight="1">
      <c r="A10" s="84" t="s">
        <v>944</v>
      </c>
      <c r="B10" s="1384">
        <v>47</v>
      </c>
      <c r="C10" s="1384">
        <v>33</v>
      </c>
      <c r="D10" s="1385">
        <v>14</v>
      </c>
      <c r="E10" s="1385">
        <v>19</v>
      </c>
      <c r="F10" s="1385">
        <v>12</v>
      </c>
      <c r="G10" s="1385">
        <v>16</v>
      </c>
      <c r="H10" s="1386">
        <v>0</v>
      </c>
    </row>
    <row r="11" spans="1:12">
      <c r="A11" s="511" t="s">
        <v>5</v>
      </c>
      <c r="B11" s="1384">
        <v>5</v>
      </c>
      <c r="C11" s="1384">
        <v>3</v>
      </c>
      <c r="D11" s="1385">
        <v>2</v>
      </c>
      <c r="E11" s="1385">
        <v>5</v>
      </c>
      <c r="F11" s="1385">
        <v>0</v>
      </c>
      <c r="G11" s="1385">
        <v>0</v>
      </c>
      <c r="H11" s="1386">
        <v>0</v>
      </c>
    </row>
    <row r="12" spans="1:12">
      <c r="A12" s="507" t="s">
        <v>6</v>
      </c>
      <c r="B12" s="1384">
        <v>21</v>
      </c>
      <c r="C12" s="1384">
        <v>15</v>
      </c>
      <c r="D12" s="1385">
        <v>6</v>
      </c>
      <c r="E12" s="1385">
        <v>7</v>
      </c>
      <c r="F12" s="1385">
        <v>6</v>
      </c>
      <c r="G12" s="1385">
        <v>8</v>
      </c>
      <c r="H12" s="1386">
        <v>0</v>
      </c>
    </row>
    <row r="13" spans="1:12" ht="12.2" customHeight="1">
      <c r="A13" s="507" t="s">
        <v>857</v>
      </c>
      <c r="B13" s="1384">
        <v>21</v>
      </c>
      <c r="C13" s="1384">
        <v>15</v>
      </c>
      <c r="D13" s="1385">
        <v>6</v>
      </c>
      <c r="E13" s="1385">
        <v>7</v>
      </c>
      <c r="F13" s="1385">
        <v>6</v>
      </c>
      <c r="G13" s="1385">
        <v>8</v>
      </c>
      <c r="H13" s="1386">
        <v>0</v>
      </c>
    </row>
    <row r="14" spans="1:12" ht="36" customHeight="1">
      <c r="A14" s="259" t="s">
        <v>862</v>
      </c>
      <c r="B14" s="1393">
        <v>414</v>
      </c>
      <c r="C14" s="1393">
        <v>315</v>
      </c>
      <c r="D14" s="1394">
        <v>99</v>
      </c>
      <c r="E14" s="1394">
        <v>131</v>
      </c>
      <c r="F14" s="1394">
        <v>139</v>
      </c>
      <c r="G14" s="1394">
        <v>135</v>
      </c>
      <c r="H14" s="1395">
        <v>9</v>
      </c>
      <c r="L14"/>
    </row>
    <row r="15" spans="1:12" ht="36" customHeight="1">
      <c r="A15" s="78" t="s">
        <v>863</v>
      </c>
      <c r="B15" s="1390">
        <v>88</v>
      </c>
      <c r="C15" s="1390">
        <v>77</v>
      </c>
      <c r="D15" s="1391">
        <v>11</v>
      </c>
      <c r="E15" s="1391">
        <v>25</v>
      </c>
      <c r="F15" s="1391">
        <v>36</v>
      </c>
      <c r="G15" s="1391">
        <v>27</v>
      </c>
      <c r="H15" s="1392">
        <v>0</v>
      </c>
      <c r="L15"/>
    </row>
    <row r="16" spans="1:12" ht="24" customHeight="1">
      <c r="A16" s="78" t="s">
        <v>1134</v>
      </c>
      <c r="B16" s="1390">
        <v>24</v>
      </c>
      <c r="C16" s="1390">
        <v>21</v>
      </c>
      <c r="D16" s="1391">
        <v>3</v>
      </c>
      <c r="E16" s="1391">
        <v>6</v>
      </c>
      <c r="F16" s="1391">
        <v>9</v>
      </c>
      <c r="G16" s="1391">
        <v>9</v>
      </c>
      <c r="H16" s="1392">
        <v>0</v>
      </c>
      <c r="L16"/>
    </row>
    <row r="17" spans="1:12" ht="12.2" customHeight="1">
      <c r="A17" s="84" t="s">
        <v>861</v>
      </c>
      <c r="B17" s="1390">
        <v>37</v>
      </c>
      <c r="C17" s="1390">
        <v>31</v>
      </c>
      <c r="D17" s="1391">
        <v>6</v>
      </c>
      <c r="E17" s="1391">
        <v>7</v>
      </c>
      <c r="F17" s="1391">
        <v>18</v>
      </c>
      <c r="G17" s="1391">
        <v>12</v>
      </c>
      <c r="H17" s="1392">
        <v>0</v>
      </c>
      <c r="L17"/>
    </row>
    <row r="18" spans="1:12" ht="24" customHeight="1">
      <c r="A18" s="78" t="s">
        <v>864</v>
      </c>
      <c r="B18" s="1390">
        <v>15</v>
      </c>
      <c r="C18" s="1390">
        <v>14</v>
      </c>
      <c r="D18" s="1391">
        <v>1</v>
      </c>
      <c r="E18" s="1391">
        <v>7</v>
      </c>
      <c r="F18" s="1391">
        <v>5</v>
      </c>
      <c r="G18" s="1391">
        <v>3</v>
      </c>
      <c r="H18" s="1392">
        <v>0</v>
      </c>
    </row>
    <row r="19" spans="1:12" ht="12.2" customHeight="1">
      <c r="A19" s="84" t="s">
        <v>402</v>
      </c>
      <c r="B19" s="1390">
        <v>12</v>
      </c>
      <c r="C19" s="1390">
        <v>11</v>
      </c>
      <c r="D19" s="1391">
        <v>1</v>
      </c>
      <c r="E19" s="1391">
        <v>5</v>
      </c>
      <c r="F19" s="1391">
        <v>4</v>
      </c>
      <c r="G19" s="1391">
        <v>3</v>
      </c>
      <c r="H19" s="1392">
        <v>0</v>
      </c>
    </row>
    <row r="20" spans="1:12" ht="36" customHeight="1">
      <c r="A20" s="78" t="s">
        <v>945</v>
      </c>
      <c r="B20" s="1396">
        <v>121</v>
      </c>
      <c r="C20" s="1396">
        <v>74</v>
      </c>
      <c r="D20" s="1397">
        <v>47</v>
      </c>
      <c r="E20" s="1397">
        <v>41</v>
      </c>
      <c r="F20" s="1397">
        <v>33</v>
      </c>
      <c r="G20" s="1397">
        <v>47</v>
      </c>
      <c r="H20" s="1398">
        <v>0</v>
      </c>
    </row>
    <row r="21" spans="1:12" ht="12.2" customHeight="1">
      <c r="A21" s="84" t="s">
        <v>866</v>
      </c>
      <c r="B21" s="1396">
        <v>34</v>
      </c>
      <c r="C21" s="1396">
        <v>22</v>
      </c>
      <c r="D21" s="1397">
        <v>12</v>
      </c>
      <c r="E21" s="1397">
        <v>5</v>
      </c>
      <c r="F21" s="1397">
        <v>3</v>
      </c>
      <c r="G21" s="1397">
        <v>26</v>
      </c>
      <c r="H21" s="1398">
        <v>0</v>
      </c>
    </row>
    <row r="22" spans="1:12" ht="24">
      <c r="A22" s="318" t="s">
        <v>1135</v>
      </c>
      <c r="B22" s="1396">
        <v>79</v>
      </c>
      <c r="C22" s="1396">
        <v>46</v>
      </c>
      <c r="D22" s="1397">
        <v>33</v>
      </c>
      <c r="E22" s="1397">
        <v>35</v>
      </c>
      <c r="F22" s="1397">
        <v>29</v>
      </c>
      <c r="G22" s="1397">
        <v>15</v>
      </c>
      <c r="H22" s="1398">
        <v>0</v>
      </c>
    </row>
    <row r="23" spans="1:12" ht="12.2" customHeight="1">
      <c r="A23" s="84" t="s">
        <v>280</v>
      </c>
      <c r="B23" s="1396">
        <v>8</v>
      </c>
      <c r="C23" s="1396">
        <v>6</v>
      </c>
      <c r="D23" s="1397">
        <v>2</v>
      </c>
      <c r="E23" s="1397">
        <v>1</v>
      </c>
      <c r="F23" s="1397">
        <v>1</v>
      </c>
      <c r="G23" s="1397">
        <v>6</v>
      </c>
      <c r="H23" s="1398">
        <v>0</v>
      </c>
    </row>
    <row r="24" spans="1:12" ht="24" customHeight="1">
      <c r="A24" s="40" t="s">
        <v>868</v>
      </c>
      <c r="B24" s="1396">
        <v>4</v>
      </c>
      <c r="C24" s="1396">
        <v>0</v>
      </c>
      <c r="D24" s="1397">
        <v>4</v>
      </c>
      <c r="E24" s="1397">
        <v>2</v>
      </c>
      <c r="F24" s="1397">
        <v>2</v>
      </c>
      <c r="G24" s="1397">
        <v>0</v>
      </c>
      <c r="H24" s="1398">
        <v>0</v>
      </c>
    </row>
    <row r="25" spans="1:12" ht="36" customHeight="1">
      <c r="A25" s="83" t="s">
        <v>960</v>
      </c>
      <c r="B25" s="1396">
        <v>4</v>
      </c>
      <c r="C25" s="1396">
        <v>0</v>
      </c>
      <c r="D25" s="1397">
        <v>4</v>
      </c>
      <c r="E25" s="1397">
        <v>2</v>
      </c>
      <c r="F25" s="1397">
        <v>2</v>
      </c>
      <c r="G25" s="1397">
        <v>0</v>
      </c>
      <c r="H25" s="1398">
        <v>0</v>
      </c>
    </row>
    <row r="26" spans="1:12" ht="24" customHeight="1">
      <c r="A26" s="40" t="s">
        <v>871</v>
      </c>
      <c r="B26" s="1399">
        <v>21</v>
      </c>
      <c r="C26" s="1399">
        <v>17</v>
      </c>
      <c r="D26" s="1400">
        <v>4</v>
      </c>
      <c r="E26" s="1400">
        <v>7</v>
      </c>
      <c r="F26" s="1400">
        <v>10</v>
      </c>
      <c r="G26" s="1400">
        <v>4</v>
      </c>
      <c r="H26" s="1401">
        <v>0</v>
      </c>
    </row>
    <row r="27" spans="1:12" ht="12.2" customHeight="1">
      <c r="A27" s="85" t="s">
        <v>872</v>
      </c>
      <c r="B27" s="1399">
        <v>20</v>
      </c>
      <c r="C27" s="1399">
        <v>16</v>
      </c>
      <c r="D27" s="1400">
        <v>4</v>
      </c>
      <c r="E27" s="1400">
        <v>7</v>
      </c>
      <c r="F27" s="1400">
        <v>9</v>
      </c>
      <c r="G27" s="1400">
        <v>4</v>
      </c>
      <c r="H27" s="1401">
        <v>0</v>
      </c>
    </row>
    <row r="28" spans="1:12" ht="24">
      <c r="A28" s="318" t="s">
        <v>1107</v>
      </c>
      <c r="B28" s="1399">
        <v>1</v>
      </c>
      <c r="C28" s="1399">
        <v>1</v>
      </c>
      <c r="D28" s="1400">
        <v>0</v>
      </c>
      <c r="E28" s="1400">
        <v>0</v>
      </c>
      <c r="F28" s="1400">
        <v>1</v>
      </c>
      <c r="G28" s="1400">
        <v>0</v>
      </c>
      <c r="H28" s="1401">
        <v>0</v>
      </c>
    </row>
    <row r="29" spans="1:12" ht="36" customHeight="1">
      <c r="A29" s="511" t="s">
        <v>946</v>
      </c>
      <c r="B29" s="1402">
        <v>138</v>
      </c>
      <c r="C29" s="1402">
        <v>132</v>
      </c>
      <c r="D29" s="1403">
        <v>6</v>
      </c>
      <c r="E29" s="1403">
        <v>50</v>
      </c>
      <c r="F29" s="1403">
        <v>40</v>
      </c>
      <c r="G29" s="1403">
        <v>39</v>
      </c>
      <c r="H29" s="1404">
        <v>9</v>
      </c>
    </row>
    <row r="30" spans="1:12" ht="24" customHeight="1">
      <c r="A30" s="78" t="s">
        <v>879</v>
      </c>
      <c r="B30" s="1402">
        <v>12</v>
      </c>
      <c r="C30" s="1402">
        <v>10</v>
      </c>
      <c r="D30" s="1403">
        <v>2</v>
      </c>
      <c r="E30" s="1403">
        <v>5</v>
      </c>
      <c r="F30" s="1403">
        <v>7</v>
      </c>
      <c r="G30" s="1403">
        <v>0</v>
      </c>
      <c r="H30" s="1404">
        <v>0</v>
      </c>
    </row>
    <row r="31" spans="1:12" ht="36" customHeight="1">
      <c r="A31" s="83" t="s">
        <v>1142</v>
      </c>
      <c r="B31" s="1405">
        <v>31</v>
      </c>
      <c r="C31" s="1405">
        <v>31</v>
      </c>
      <c r="D31" s="1406">
        <v>0</v>
      </c>
      <c r="E31" s="1406">
        <v>11</v>
      </c>
      <c r="F31" s="1406">
        <v>8</v>
      </c>
      <c r="G31" s="1406">
        <v>12</v>
      </c>
      <c r="H31" s="1407">
        <v>0</v>
      </c>
    </row>
    <row r="32" spans="1:12" ht="24" customHeight="1">
      <c r="A32" s="78" t="s">
        <v>961</v>
      </c>
      <c r="B32" s="1405">
        <v>26</v>
      </c>
      <c r="C32" s="1405">
        <v>25</v>
      </c>
      <c r="D32" s="1406">
        <v>1</v>
      </c>
      <c r="E32" s="1406">
        <v>9</v>
      </c>
      <c r="F32" s="1406">
        <v>9</v>
      </c>
      <c r="G32" s="1406">
        <v>3</v>
      </c>
      <c r="H32" s="1407">
        <v>5</v>
      </c>
    </row>
    <row r="33" spans="1:8" ht="36">
      <c r="A33" s="318" t="s">
        <v>1111</v>
      </c>
      <c r="B33" s="1405">
        <v>6</v>
      </c>
      <c r="C33" s="1405">
        <v>6</v>
      </c>
      <c r="D33" s="1406">
        <v>0</v>
      </c>
      <c r="E33" s="1406">
        <v>1</v>
      </c>
      <c r="F33" s="1406">
        <v>2</v>
      </c>
      <c r="G33" s="1406">
        <v>3</v>
      </c>
      <c r="H33" s="1407">
        <v>0</v>
      </c>
    </row>
    <row r="34" spans="1:8" ht="24" customHeight="1">
      <c r="A34" s="83" t="s">
        <v>180</v>
      </c>
      <c r="B34" s="1405">
        <v>5</v>
      </c>
      <c r="C34" s="1405">
        <v>4</v>
      </c>
      <c r="D34" s="1406">
        <v>1</v>
      </c>
      <c r="E34" s="1406">
        <v>2</v>
      </c>
      <c r="F34" s="1406">
        <v>0</v>
      </c>
      <c r="G34" s="1406">
        <v>3</v>
      </c>
      <c r="H34" s="1407">
        <v>0</v>
      </c>
    </row>
    <row r="35" spans="1:8" ht="12.2" customHeight="1">
      <c r="A35" s="5" t="s">
        <v>875</v>
      </c>
      <c r="B35" s="1405">
        <v>40</v>
      </c>
      <c r="C35" s="1405">
        <v>39</v>
      </c>
      <c r="D35" s="1406">
        <v>1</v>
      </c>
      <c r="E35" s="1406">
        <v>16</v>
      </c>
      <c r="F35" s="1406">
        <v>12</v>
      </c>
      <c r="G35" s="1406">
        <v>12</v>
      </c>
      <c r="H35" s="1407">
        <v>0</v>
      </c>
    </row>
    <row r="36" spans="1:8">
      <c r="A36" s="326" t="s">
        <v>730</v>
      </c>
      <c r="B36" s="1405">
        <v>1</v>
      </c>
      <c r="C36" s="1405">
        <v>1</v>
      </c>
      <c r="D36" s="1406">
        <v>0</v>
      </c>
      <c r="E36" s="1406">
        <v>0</v>
      </c>
      <c r="F36" s="1406">
        <v>0</v>
      </c>
      <c r="G36" s="1406">
        <v>1</v>
      </c>
      <c r="H36" s="1407">
        <v>0</v>
      </c>
    </row>
    <row r="37" spans="1:8">
      <c r="A37" s="84" t="s">
        <v>259</v>
      </c>
      <c r="B37" s="1405">
        <v>17</v>
      </c>
      <c r="C37" s="1405">
        <v>16</v>
      </c>
      <c r="D37" s="1406">
        <v>1</v>
      </c>
      <c r="E37" s="1406">
        <v>6</v>
      </c>
      <c r="F37" s="1406">
        <v>2</v>
      </c>
      <c r="G37" s="1406">
        <v>5</v>
      </c>
      <c r="H37" s="1407">
        <v>4</v>
      </c>
    </row>
    <row r="38" spans="1:8" ht="36" customHeight="1">
      <c r="A38" s="78" t="s">
        <v>887</v>
      </c>
      <c r="B38" s="1408">
        <v>27</v>
      </c>
      <c r="C38" s="1408">
        <v>13</v>
      </c>
      <c r="D38" s="1409">
        <v>14</v>
      </c>
      <c r="E38" s="1409">
        <v>3</v>
      </c>
      <c r="F38" s="1409">
        <v>10</v>
      </c>
      <c r="G38" s="1409">
        <v>14</v>
      </c>
      <c r="H38" s="1410">
        <v>0</v>
      </c>
    </row>
    <row r="39" spans="1:8" ht="24">
      <c r="A39" s="78" t="s">
        <v>965</v>
      </c>
      <c r="B39" s="1408">
        <v>17</v>
      </c>
      <c r="C39" s="1408">
        <v>5</v>
      </c>
      <c r="D39" s="1409">
        <v>12</v>
      </c>
      <c r="E39" s="1409">
        <v>0</v>
      </c>
      <c r="F39" s="1409">
        <v>6</v>
      </c>
      <c r="G39" s="1409">
        <v>11</v>
      </c>
      <c r="H39" s="1410">
        <v>0</v>
      </c>
    </row>
    <row r="40" spans="1:8">
      <c r="A40" s="84" t="s">
        <v>297</v>
      </c>
      <c r="B40" s="1408">
        <v>10</v>
      </c>
      <c r="C40" s="1408">
        <v>8</v>
      </c>
      <c r="D40" s="1409">
        <v>2</v>
      </c>
      <c r="E40" s="1409">
        <v>3</v>
      </c>
      <c r="F40" s="1409">
        <v>4</v>
      </c>
      <c r="G40" s="1409">
        <v>3</v>
      </c>
      <c r="H40" s="1410">
        <v>0</v>
      </c>
    </row>
    <row r="41" spans="1:8" ht="24" customHeight="1">
      <c r="A41" s="84" t="s">
        <v>886</v>
      </c>
      <c r="B41" s="1411">
        <v>15</v>
      </c>
      <c r="C41" s="1411">
        <v>2</v>
      </c>
      <c r="D41" s="1412">
        <v>13</v>
      </c>
      <c r="E41" s="1412">
        <v>3</v>
      </c>
      <c r="F41" s="1412">
        <v>8</v>
      </c>
      <c r="G41" s="1412">
        <v>4</v>
      </c>
      <c r="H41" s="1413">
        <v>0</v>
      </c>
    </row>
    <row r="42" spans="1:8">
      <c r="A42" s="84" t="s">
        <v>261</v>
      </c>
      <c r="B42" s="1411">
        <v>3</v>
      </c>
      <c r="C42" s="1411">
        <v>0</v>
      </c>
      <c r="D42" s="1412">
        <v>3</v>
      </c>
      <c r="E42" s="1412">
        <v>0</v>
      </c>
      <c r="F42" s="1412">
        <v>3</v>
      </c>
      <c r="G42" s="1412">
        <v>0</v>
      </c>
      <c r="H42" s="1413">
        <v>0</v>
      </c>
    </row>
    <row r="43" spans="1:8" ht="24">
      <c r="A43" s="78" t="s">
        <v>897</v>
      </c>
      <c r="B43" s="1411">
        <v>12</v>
      </c>
      <c r="C43" s="1411">
        <v>2</v>
      </c>
      <c r="D43" s="1412">
        <v>10</v>
      </c>
      <c r="E43" s="1412">
        <v>3</v>
      </c>
      <c r="F43" s="1412">
        <v>5</v>
      </c>
      <c r="G43" s="1412">
        <v>4</v>
      </c>
      <c r="H43" s="1413">
        <v>0</v>
      </c>
    </row>
    <row r="44" spans="1:8" ht="36" customHeight="1">
      <c r="A44" s="259" t="s">
        <v>901</v>
      </c>
      <c r="B44" s="1417">
        <v>115</v>
      </c>
      <c r="C44" s="1417">
        <v>105</v>
      </c>
      <c r="D44" s="1418">
        <v>10</v>
      </c>
      <c r="E44" s="1418">
        <v>44</v>
      </c>
      <c r="F44" s="1418">
        <v>44</v>
      </c>
      <c r="G44" s="1418">
        <v>27</v>
      </c>
      <c r="H44" s="1419">
        <v>0</v>
      </c>
    </row>
    <row r="45" spans="1:8" ht="24" customHeight="1">
      <c r="A45" s="84" t="s">
        <v>898</v>
      </c>
      <c r="B45" s="1414">
        <v>57</v>
      </c>
      <c r="C45" s="1414">
        <v>48</v>
      </c>
      <c r="D45" s="1415">
        <v>9</v>
      </c>
      <c r="E45" s="1415">
        <v>22</v>
      </c>
      <c r="F45" s="1415">
        <v>24</v>
      </c>
      <c r="G45" s="1415">
        <v>11</v>
      </c>
      <c r="H45" s="1416">
        <v>0</v>
      </c>
    </row>
    <row r="46" spans="1:8" ht="24">
      <c r="A46" s="78" t="s">
        <v>1115</v>
      </c>
      <c r="B46" s="1414">
        <v>14</v>
      </c>
      <c r="C46" s="1414">
        <v>14</v>
      </c>
      <c r="D46" s="1415">
        <v>0</v>
      </c>
      <c r="E46" s="1415">
        <v>5</v>
      </c>
      <c r="F46" s="1415">
        <v>5</v>
      </c>
      <c r="G46" s="1415">
        <v>4</v>
      </c>
      <c r="H46" s="1416">
        <v>0</v>
      </c>
    </row>
    <row r="47" spans="1:8">
      <c r="A47" s="84" t="s">
        <v>962</v>
      </c>
      <c r="B47" s="1414">
        <v>15</v>
      </c>
      <c r="C47" s="1414">
        <v>12</v>
      </c>
      <c r="D47" s="1415">
        <v>3</v>
      </c>
      <c r="E47" s="1415">
        <v>7</v>
      </c>
      <c r="F47" s="1415">
        <v>8</v>
      </c>
      <c r="G47" s="1415">
        <v>0</v>
      </c>
      <c r="H47" s="1416">
        <v>0</v>
      </c>
    </row>
    <row r="48" spans="1:8" ht="24">
      <c r="A48" s="78" t="s">
        <v>1136</v>
      </c>
      <c r="B48" s="1414">
        <v>13</v>
      </c>
      <c r="C48" s="1414">
        <v>12</v>
      </c>
      <c r="D48" s="1415">
        <v>1</v>
      </c>
      <c r="E48" s="1415">
        <v>6</v>
      </c>
      <c r="F48" s="1415">
        <v>4</v>
      </c>
      <c r="G48" s="1415">
        <v>3</v>
      </c>
      <c r="H48" s="1416">
        <v>0</v>
      </c>
    </row>
    <row r="49" spans="1:8">
      <c r="A49" s="84" t="s">
        <v>899</v>
      </c>
      <c r="B49" s="1414">
        <v>8</v>
      </c>
      <c r="C49" s="1414">
        <v>6</v>
      </c>
      <c r="D49" s="1415">
        <v>2</v>
      </c>
      <c r="E49" s="1415">
        <v>2</v>
      </c>
      <c r="F49" s="1415">
        <v>4</v>
      </c>
      <c r="G49" s="1415">
        <v>2</v>
      </c>
      <c r="H49" s="1416">
        <v>0</v>
      </c>
    </row>
    <row r="50" spans="1:8" ht="24">
      <c r="A50" s="78" t="s">
        <v>284</v>
      </c>
      <c r="B50" s="1414">
        <v>5</v>
      </c>
      <c r="C50" s="1414">
        <v>2</v>
      </c>
      <c r="D50" s="1415">
        <v>3</v>
      </c>
      <c r="E50" s="1415">
        <v>2</v>
      </c>
      <c r="F50" s="1415">
        <v>2</v>
      </c>
      <c r="G50" s="1415">
        <v>1</v>
      </c>
      <c r="H50" s="1416">
        <v>0</v>
      </c>
    </row>
    <row r="51" spans="1:8">
      <c r="A51" s="84" t="s">
        <v>15</v>
      </c>
      <c r="B51" s="1414">
        <v>2</v>
      </c>
      <c r="C51" s="1414">
        <v>2</v>
      </c>
      <c r="D51" s="1415">
        <v>0</v>
      </c>
      <c r="E51" s="1415">
        <v>0</v>
      </c>
      <c r="F51" s="1415">
        <v>1</v>
      </c>
      <c r="G51" s="1415">
        <v>1</v>
      </c>
      <c r="H51" s="1416">
        <v>0</v>
      </c>
    </row>
    <row r="52" spans="1:8" ht="12.2" customHeight="1">
      <c r="A52" s="84"/>
      <c r="B52" s="257"/>
      <c r="C52" s="257"/>
      <c r="D52" s="248"/>
      <c r="E52" s="248"/>
      <c r="F52" s="248"/>
      <c r="G52" s="248"/>
      <c r="H52" s="267"/>
    </row>
    <row r="53" spans="1:8" ht="24">
      <c r="A53" s="78" t="s">
        <v>905</v>
      </c>
      <c r="B53" s="1420">
        <v>23</v>
      </c>
      <c r="C53" s="1420">
        <v>22</v>
      </c>
      <c r="D53" s="1421">
        <v>1</v>
      </c>
      <c r="E53" s="1421">
        <v>7</v>
      </c>
      <c r="F53" s="1421">
        <v>7</v>
      </c>
      <c r="G53" s="1421">
        <v>9</v>
      </c>
      <c r="H53" s="1422">
        <v>0</v>
      </c>
    </row>
    <row r="54" spans="1:8" ht="24">
      <c r="A54" s="78" t="s">
        <v>966</v>
      </c>
      <c r="B54" s="1420">
        <v>23</v>
      </c>
      <c r="C54" s="1420">
        <v>22</v>
      </c>
      <c r="D54" s="1421">
        <v>1</v>
      </c>
      <c r="E54" s="1421">
        <v>7</v>
      </c>
      <c r="F54" s="1421">
        <v>7</v>
      </c>
      <c r="G54" s="1421">
        <v>9</v>
      </c>
      <c r="H54" s="1422">
        <v>0</v>
      </c>
    </row>
    <row r="55" spans="1:8" ht="24" customHeight="1">
      <c r="A55" s="84" t="s">
        <v>900</v>
      </c>
      <c r="B55" s="1423">
        <v>35</v>
      </c>
      <c r="C55" s="1423">
        <v>35</v>
      </c>
      <c r="D55" s="1424">
        <v>0</v>
      </c>
      <c r="E55" s="1424">
        <v>15</v>
      </c>
      <c r="F55" s="1424">
        <v>13</v>
      </c>
      <c r="G55" s="1424">
        <v>7</v>
      </c>
      <c r="H55" s="1425">
        <v>0</v>
      </c>
    </row>
    <row r="56" spans="1:8" ht="36">
      <c r="A56" s="261" t="s">
        <v>1582</v>
      </c>
      <c r="B56" s="1423">
        <v>3</v>
      </c>
      <c r="C56" s="1423">
        <v>3</v>
      </c>
      <c r="D56" s="1424">
        <v>0</v>
      </c>
      <c r="E56" s="1424">
        <v>0</v>
      </c>
      <c r="F56" s="1424">
        <v>2</v>
      </c>
      <c r="G56" s="1424">
        <v>1</v>
      </c>
      <c r="H56" s="1425">
        <v>0</v>
      </c>
    </row>
    <row r="57" spans="1:8" ht="24">
      <c r="A57" s="78" t="s">
        <v>1120</v>
      </c>
      <c r="B57" s="1423">
        <v>27</v>
      </c>
      <c r="C57" s="1423">
        <v>27</v>
      </c>
      <c r="D57" s="1424">
        <v>0</v>
      </c>
      <c r="E57" s="1424">
        <v>13</v>
      </c>
      <c r="F57" s="1424">
        <v>8</v>
      </c>
      <c r="G57" s="1424">
        <v>6</v>
      </c>
      <c r="H57" s="1425">
        <v>0</v>
      </c>
    </row>
    <row r="58" spans="1:8" ht="36">
      <c r="A58" s="252" t="s">
        <v>1122</v>
      </c>
      <c r="B58" s="1423">
        <v>5</v>
      </c>
      <c r="C58" s="1423">
        <v>5</v>
      </c>
      <c r="D58" s="1424">
        <v>0</v>
      </c>
      <c r="E58" s="1424">
        <v>2</v>
      </c>
      <c r="F58" s="1424">
        <v>3</v>
      </c>
      <c r="G58" s="1424">
        <v>0</v>
      </c>
      <c r="H58" s="1425">
        <v>0</v>
      </c>
    </row>
    <row r="59" spans="1:8" ht="36" customHeight="1">
      <c r="A59" s="259" t="s">
        <v>907</v>
      </c>
      <c r="B59" s="1429">
        <v>40</v>
      </c>
      <c r="C59" s="1429">
        <v>36</v>
      </c>
      <c r="D59" s="1430">
        <v>4</v>
      </c>
      <c r="E59" s="1430">
        <v>16</v>
      </c>
      <c r="F59" s="1430">
        <v>3</v>
      </c>
      <c r="G59" s="1430">
        <v>21</v>
      </c>
      <c r="H59" s="1431">
        <v>0</v>
      </c>
    </row>
    <row r="60" spans="1:8" ht="36" customHeight="1">
      <c r="A60" s="78" t="s">
        <v>909</v>
      </c>
      <c r="B60" s="1426">
        <v>40</v>
      </c>
      <c r="C60" s="1426">
        <v>36</v>
      </c>
      <c r="D60" s="1427">
        <v>4</v>
      </c>
      <c r="E60" s="1427">
        <v>16</v>
      </c>
      <c r="F60" s="1427">
        <v>3</v>
      </c>
      <c r="G60" s="1427">
        <v>21</v>
      </c>
      <c r="H60" s="1428">
        <v>0</v>
      </c>
    </row>
    <row r="61" spans="1:8" ht="24">
      <c r="A61" s="78" t="s">
        <v>298</v>
      </c>
      <c r="B61" s="1426">
        <v>23</v>
      </c>
      <c r="C61" s="1426">
        <v>20</v>
      </c>
      <c r="D61" s="1427">
        <v>3</v>
      </c>
      <c r="E61" s="1427">
        <v>9</v>
      </c>
      <c r="F61" s="1427">
        <v>2</v>
      </c>
      <c r="G61" s="1427">
        <v>12</v>
      </c>
      <c r="H61" s="1428">
        <v>0</v>
      </c>
    </row>
    <row r="62" spans="1:8" ht="24">
      <c r="A62" s="78" t="s">
        <v>299</v>
      </c>
      <c r="B62" s="1426">
        <v>14</v>
      </c>
      <c r="C62" s="1426">
        <v>14</v>
      </c>
      <c r="D62" s="1427">
        <v>0</v>
      </c>
      <c r="E62" s="1427">
        <v>5</v>
      </c>
      <c r="F62" s="1427">
        <v>1</v>
      </c>
      <c r="G62" s="1427">
        <v>8</v>
      </c>
      <c r="H62" s="1428">
        <v>0</v>
      </c>
    </row>
    <row r="63" spans="1:8">
      <c r="A63" s="84" t="s">
        <v>121</v>
      </c>
      <c r="B63" s="1426">
        <v>3</v>
      </c>
      <c r="C63" s="1426">
        <v>2</v>
      </c>
      <c r="D63" s="1427">
        <v>1</v>
      </c>
      <c r="E63" s="1427">
        <v>2</v>
      </c>
      <c r="F63" s="1427">
        <v>0</v>
      </c>
      <c r="G63" s="1427">
        <v>1</v>
      </c>
      <c r="H63" s="1428">
        <v>0</v>
      </c>
    </row>
    <row r="64" spans="1:8" ht="24" customHeight="1">
      <c r="A64" s="258" t="s">
        <v>913</v>
      </c>
      <c r="B64" s="1435">
        <v>340</v>
      </c>
      <c r="C64" s="1435">
        <v>294</v>
      </c>
      <c r="D64" s="1436">
        <v>46</v>
      </c>
      <c r="E64" s="1436">
        <v>170</v>
      </c>
      <c r="F64" s="1436">
        <v>130</v>
      </c>
      <c r="G64" s="1436">
        <v>40</v>
      </c>
      <c r="H64" s="1437">
        <v>0</v>
      </c>
    </row>
    <row r="65" spans="1:8" ht="36" customHeight="1">
      <c r="A65" s="78" t="s">
        <v>1087</v>
      </c>
      <c r="B65" s="1432">
        <v>88</v>
      </c>
      <c r="C65" s="1432">
        <v>81</v>
      </c>
      <c r="D65" s="1433">
        <v>7</v>
      </c>
      <c r="E65" s="1433">
        <v>39</v>
      </c>
      <c r="F65" s="1433">
        <v>28</v>
      </c>
      <c r="G65" s="1433">
        <v>21</v>
      </c>
      <c r="H65" s="1434">
        <v>0</v>
      </c>
    </row>
    <row r="66" spans="1:8">
      <c r="A66" s="84" t="s">
        <v>21</v>
      </c>
      <c r="B66" s="1432">
        <v>81</v>
      </c>
      <c r="C66" s="1432">
        <v>76</v>
      </c>
      <c r="D66" s="1433">
        <v>5</v>
      </c>
      <c r="E66" s="1433">
        <v>34</v>
      </c>
      <c r="F66" s="1433">
        <v>26</v>
      </c>
      <c r="G66" s="1433">
        <v>21</v>
      </c>
      <c r="H66" s="1434">
        <v>0</v>
      </c>
    </row>
    <row r="67" spans="1:8">
      <c r="A67" s="84" t="s">
        <v>48</v>
      </c>
      <c r="B67" s="1432">
        <v>7</v>
      </c>
      <c r="C67" s="1432">
        <v>5</v>
      </c>
      <c r="D67" s="1433">
        <v>2</v>
      </c>
      <c r="E67" s="1433">
        <v>5</v>
      </c>
      <c r="F67" s="1433">
        <v>2</v>
      </c>
      <c r="G67" s="1433">
        <v>0</v>
      </c>
      <c r="H67" s="1434">
        <v>0</v>
      </c>
    </row>
    <row r="68" spans="1:8" ht="24" customHeight="1">
      <c r="A68" s="507" t="s">
        <v>914</v>
      </c>
      <c r="B68" s="1432">
        <v>11</v>
      </c>
      <c r="C68" s="1432">
        <v>9</v>
      </c>
      <c r="D68" s="1433">
        <v>2</v>
      </c>
      <c r="E68" s="1433">
        <v>11</v>
      </c>
      <c r="F68" s="1433">
        <v>0</v>
      </c>
      <c r="G68" s="1433">
        <v>0</v>
      </c>
      <c r="H68" s="1434">
        <v>0</v>
      </c>
    </row>
    <row r="69" spans="1:8">
      <c r="A69" s="507" t="s">
        <v>124</v>
      </c>
      <c r="B69" s="1432">
        <v>11</v>
      </c>
      <c r="C69" s="1432">
        <v>9</v>
      </c>
      <c r="D69" s="1433">
        <v>2</v>
      </c>
      <c r="E69" s="1433">
        <v>11</v>
      </c>
      <c r="F69" s="1433">
        <v>0</v>
      </c>
      <c r="G69" s="1433">
        <v>0</v>
      </c>
      <c r="H69" s="1434">
        <v>0</v>
      </c>
    </row>
    <row r="70" spans="1:8" ht="36" customHeight="1">
      <c r="A70" s="78" t="s">
        <v>967</v>
      </c>
      <c r="B70" s="1432">
        <v>241</v>
      </c>
      <c r="C70" s="1432">
        <v>204</v>
      </c>
      <c r="D70" s="1433">
        <v>37</v>
      </c>
      <c r="E70" s="1433">
        <v>120</v>
      </c>
      <c r="F70" s="1433">
        <v>102</v>
      </c>
      <c r="G70" s="1433">
        <v>19</v>
      </c>
      <c r="H70" s="1434">
        <v>0</v>
      </c>
    </row>
    <row r="71" spans="1:8">
      <c r="A71" s="84" t="s">
        <v>38</v>
      </c>
      <c r="B71" s="1432">
        <v>62</v>
      </c>
      <c r="C71" s="1432">
        <v>50</v>
      </c>
      <c r="D71" s="1433">
        <v>12</v>
      </c>
      <c r="E71" s="1433">
        <v>28</v>
      </c>
      <c r="F71" s="1433">
        <v>28</v>
      </c>
      <c r="G71" s="1433">
        <v>6</v>
      </c>
      <c r="H71" s="1434">
        <v>0</v>
      </c>
    </row>
    <row r="72" spans="1:8" ht="24">
      <c r="A72" s="78" t="s">
        <v>1124</v>
      </c>
      <c r="B72" s="1432">
        <v>55</v>
      </c>
      <c r="C72" s="1432">
        <v>47</v>
      </c>
      <c r="D72" s="1433">
        <v>8</v>
      </c>
      <c r="E72" s="1433">
        <v>21</v>
      </c>
      <c r="F72" s="1433">
        <v>21</v>
      </c>
      <c r="G72" s="1433">
        <v>13</v>
      </c>
      <c r="H72" s="1434">
        <v>0</v>
      </c>
    </row>
    <row r="73" spans="1:8">
      <c r="A73" s="84" t="s">
        <v>915</v>
      </c>
      <c r="B73" s="1432">
        <v>59</v>
      </c>
      <c r="C73" s="1432">
        <v>54</v>
      </c>
      <c r="D73" s="1433">
        <v>5</v>
      </c>
      <c r="E73" s="1433">
        <v>36</v>
      </c>
      <c r="F73" s="1433">
        <v>23</v>
      </c>
      <c r="G73" s="1433">
        <v>0</v>
      </c>
      <c r="H73" s="1434">
        <v>0</v>
      </c>
    </row>
    <row r="74" spans="1:8" ht="24">
      <c r="A74" s="78" t="s">
        <v>1125</v>
      </c>
      <c r="B74" s="1432">
        <v>6</v>
      </c>
      <c r="C74" s="1432">
        <v>5</v>
      </c>
      <c r="D74" s="1433">
        <v>1</v>
      </c>
      <c r="E74" s="1433">
        <v>5</v>
      </c>
      <c r="F74" s="1433">
        <v>1</v>
      </c>
      <c r="G74" s="1433">
        <v>0</v>
      </c>
      <c r="H74" s="1434">
        <v>0</v>
      </c>
    </row>
    <row r="75" spans="1:8">
      <c r="A75" s="84" t="s">
        <v>916</v>
      </c>
      <c r="B75" s="1432">
        <v>59</v>
      </c>
      <c r="C75" s="1432">
        <v>48</v>
      </c>
      <c r="D75" s="1433">
        <v>11</v>
      </c>
      <c r="E75" s="1433">
        <v>30</v>
      </c>
      <c r="F75" s="1433">
        <v>29</v>
      </c>
      <c r="G75" s="1433">
        <v>0</v>
      </c>
      <c r="H75" s="1434">
        <v>0</v>
      </c>
    </row>
    <row r="76" spans="1:8" ht="48" customHeight="1">
      <c r="A76" s="259" t="s">
        <v>955</v>
      </c>
      <c r="B76" s="1441">
        <v>523</v>
      </c>
      <c r="C76" s="1441">
        <v>187</v>
      </c>
      <c r="D76" s="1442">
        <v>336</v>
      </c>
      <c r="E76" s="1442">
        <v>243</v>
      </c>
      <c r="F76" s="1442">
        <v>191</v>
      </c>
      <c r="G76" s="1442">
        <v>89</v>
      </c>
      <c r="H76" s="1443">
        <v>0</v>
      </c>
    </row>
    <row r="77" spans="1:8" ht="24" customHeight="1">
      <c r="A77" s="84" t="s">
        <v>920</v>
      </c>
      <c r="B77" s="1438">
        <v>90</v>
      </c>
      <c r="C77" s="1438">
        <v>38</v>
      </c>
      <c r="D77" s="1439">
        <v>52</v>
      </c>
      <c r="E77" s="1439">
        <v>40</v>
      </c>
      <c r="F77" s="1439">
        <v>24</v>
      </c>
      <c r="G77" s="1439">
        <v>26</v>
      </c>
      <c r="H77" s="1440">
        <v>0</v>
      </c>
    </row>
    <row r="78" spans="1:8">
      <c r="A78" s="84" t="s">
        <v>733</v>
      </c>
      <c r="B78" s="1438">
        <v>76</v>
      </c>
      <c r="C78" s="1438">
        <v>29</v>
      </c>
      <c r="D78" s="1439">
        <v>47</v>
      </c>
      <c r="E78" s="1439">
        <v>32</v>
      </c>
      <c r="F78" s="1439">
        <v>24</v>
      </c>
      <c r="G78" s="1439">
        <v>20</v>
      </c>
      <c r="H78" s="1440">
        <v>0</v>
      </c>
    </row>
    <row r="79" spans="1:8" ht="24">
      <c r="A79" s="78" t="s">
        <v>968</v>
      </c>
      <c r="B79" s="1438">
        <v>14</v>
      </c>
      <c r="C79" s="1438">
        <v>9</v>
      </c>
      <c r="D79" s="1439">
        <v>5</v>
      </c>
      <c r="E79" s="1439">
        <v>8</v>
      </c>
      <c r="F79" s="1439">
        <v>0</v>
      </c>
      <c r="G79" s="1439">
        <v>6</v>
      </c>
      <c r="H79" s="1440">
        <v>0</v>
      </c>
    </row>
    <row r="80" spans="1:8" ht="24" customHeight="1">
      <c r="A80" s="84" t="s">
        <v>921</v>
      </c>
      <c r="B80" s="1445">
        <v>104</v>
      </c>
      <c r="C80" s="1445">
        <v>47</v>
      </c>
      <c r="D80" s="1446">
        <v>57</v>
      </c>
      <c r="E80" s="1446">
        <v>39</v>
      </c>
      <c r="F80" s="1446">
        <v>36</v>
      </c>
      <c r="G80" s="1446">
        <v>29</v>
      </c>
      <c r="H80" s="1447">
        <v>0</v>
      </c>
    </row>
    <row r="81" spans="1:8" ht="24">
      <c r="A81" s="78" t="s">
        <v>1126</v>
      </c>
      <c r="B81" s="1445">
        <v>5</v>
      </c>
      <c r="C81" s="1445">
        <v>2</v>
      </c>
      <c r="D81" s="1446">
        <v>3</v>
      </c>
      <c r="E81" s="1446">
        <v>3</v>
      </c>
      <c r="F81" s="1446">
        <v>2</v>
      </c>
      <c r="G81" s="1446">
        <v>0</v>
      </c>
      <c r="H81" s="1447">
        <v>0</v>
      </c>
    </row>
    <row r="82" spans="1:8">
      <c r="A82" s="1444" t="s">
        <v>922</v>
      </c>
      <c r="B82" s="1445">
        <v>1</v>
      </c>
      <c r="C82" s="1445">
        <v>1</v>
      </c>
      <c r="D82" s="1446">
        <v>0</v>
      </c>
      <c r="E82" s="1446">
        <v>1</v>
      </c>
      <c r="F82" s="1446">
        <v>0</v>
      </c>
      <c r="G82" s="1446">
        <v>0</v>
      </c>
      <c r="H82" s="1447">
        <v>0</v>
      </c>
    </row>
    <row r="83" spans="1:8">
      <c r="A83" s="84" t="s">
        <v>390</v>
      </c>
      <c r="B83" s="1445">
        <v>29</v>
      </c>
      <c r="C83" s="1445">
        <v>12</v>
      </c>
      <c r="D83" s="1446">
        <v>17</v>
      </c>
      <c r="E83" s="1446">
        <v>10</v>
      </c>
      <c r="F83" s="1446">
        <v>6</v>
      </c>
      <c r="G83" s="1446">
        <v>13</v>
      </c>
      <c r="H83" s="1447">
        <v>0</v>
      </c>
    </row>
    <row r="84" spans="1:8" ht="24">
      <c r="A84" s="78" t="s">
        <v>1574</v>
      </c>
      <c r="B84" s="1445">
        <v>5</v>
      </c>
      <c r="C84" s="1445">
        <v>1</v>
      </c>
      <c r="D84" s="1446">
        <v>4</v>
      </c>
      <c r="E84" s="1446">
        <v>3</v>
      </c>
      <c r="F84" s="1446">
        <v>2</v>
      </c>
      <c r="G84" s="1446">
        <v>0</v>
      </c>
      <c r="H84" s="1447">
        <v>0</v>
      </c>
    </row>
    <row r="85" spans="1:8">
      <c r="A85" s="78" t="s">
        <v>686</v>
      </c>
      <c r="B85" s="1445">
        <v>1</v>
      </c>
      <c r="C85" s="1445">
        <v>0</v>
      </c>
      <c r="D85" s="1446">
        <v>1</v>
      </c>
      <c r="E85" s="1446">
        <v>1</v>
      </c>
      <c r="F85" s="1446">
        <v>0</v>
      </c>
      <c r="G85" s="1446">
        <v>0</v>
      </c>
      <c r="H85" s="1447">
        <v>0</v>
      </c>
    </row>
    <row r="86" spans="1:8">
      <c r="A86" s="84" t="s">
        <v>657</v>
      </c>
      <c r="B86" s="1445">
        <v>34</v>
      </c>
      <c r="C86" s="1445">
        <v>21</v>
      </c>
      <c r="D86" s="1446">
        <v>13</v>
      </c>
      <c r="E86" s="1446">
        <v>13</v>
      </c>
      <c r="F86" s="1446">
        <v>13</v>
      </c>
      <c r="G86" s="1446">
        <v>8</v>
      </c>
      <c r="H86" s="1447">
        <v>0</v>
      </c>
    </row>
    <row r="87" spans="1:8">
      <c r="A87" s="84" t="s">
        <v>558</v>
      </c>
      <c r="B87" s="1445">
        <v>29</v>
      </c>
      <c r="C87" s="1445">
        <v>10</v>
      </c>
      <c r="D87" s="1446">
        <v>19</v>
      </c>
      <c r="E87" s="1446">
        <v>8</v>
      </c>
      <c r="F87" s="1446">
        <v>13</v>
      </c>
      <c r="G87" s="1446">
        <v>8</v>
      </c>
      <c r="H87" s="1447">
        <v>0</v>
      </c>
    </row>
    <row r="88" spans="1:8" ht="24" customHeight="1">
      <c r="A88" s="84" t="s">
        <v>923</v>
      </c>
      <c r="B88" s="1445">
        <v>329</v>
      </c>
      <c r="C88" s="1445">
        <v>102</v>
      </c>
      <c r="D88" s="1446">
        <v>227</v>
      </c>
      <c r="E88" s="1446">
        <v>164</v>
      </c>
      <c r="F88" s="1446">
        <v>131</v>
      </c>
      <c r="G88" s="1446">
        <v>34</v>
      </c>
      <c r="H88" s="1447">
        <v>0</v>
      </c>
    </row>
    <row r="89" spans="1:8">
      <c r="A89" s="84" t="s">
        <v>388</v>
      </c>
      <c r="B89" s="1445">
        <v>134</v>
      </c>
      <c r="C89" s="1445">
        <v>47</v>
      </c>
      <c r="D89" s="1446">
        <v>87</v>
      </c>
      <c r="E89" s="1446">
        <v>67</v>
      </c>
      <c r="F89" s="1446">
        <v>51</v>
      </c>
      <c r="G89" s="1446">
        <v>16</v>
      </c>
      <c r="H89" s="1447">
        <v>0</v>
      </c>
    </row>
    <row r="90" spans="1:8" ht="24">
      <c r="A90" s="78" t="s">
        <v>1138</v>
      </c>
      <c r="B90" s="1445">
        <v>95</v>
      </c>
      <c r="C90" s="1445">
        <v>27</v>
      </c>
      <c r="D90" s="1446">
        <v>68</v>
      </c>
      <c r="E90" s="1446">
        <v>46</v>
      </c>
      <c r="F90" s="1446">
        <v>31</v>
      </c>
      <c r="G90" s="1446">
        <v>18</v>
      </c>
      <c r="H90" s="1447">
        <v>0</v>
      </c>
    </row>
    <row r="91" spans="1:8">
      <c r="A91" s="84" t="s">
        <v>111</v>
      </c>
      <c r="B91" s="1445">
        <v>49</v>
      </c>
      <c r="C91" s="1445">
        <v>14</v>
      </c>
      <c r="D91" s="1446">
        <v>35</v>
      </c>
      <c r="E91" s="1446">
        <v>18</v>
      </c>
      <c r="F91" s="1446">
        <v>31</v>
      </c>
      <c r="G91" s="1446">
        <v>0</v>
      </c>
      <c r="H91" s="1447">
        <v>0</v>
      </c>
    </row>
    <row r="92" spans="1:8">
      <c r="A92" s="84" t="s">
        <v>924</v>
      </c>
      <c r="B92" s="1445">
        <v>51</v>
      </c>
      <c r="C92" s="1445">
        <v>14</v>
      </c>
      <c r="D92" s="1446">
        <v>37</v>
      </c>
      <c r="E92" s="1446">
        <v>33</v>
      </c>
      <c r="F92" s="1446">
        <v>18</v>
      </c>
      <c r="G92" s="1446">
        <v>0</v>
      </c>
      <c r="H92" s="1447">
        <v>0</v>
      </c>
    </row>
    <row r="93" spans="1:8" ht="36" customHeight="1">
      <c r="A93" s="259" t="s">
        <v>930</v>
      </c>
      <c r="B93" s="1451">
        <v>241</v>
      </c>
      <c r="C93" s="1451">
        <v>81</v>
      </c>
      <c r="D93" s="1452">
        <v>160</v>
      </c>
      <c r="E93" s="1452">
        <v>91</v>
      </c>
      <c r="F93" s="1452">
        <v>79</v>
      </c>
      <c r="G93" s="1452">
        <v>71</v>
      </c>
      <c r="H93" s="1453">
        <v>0</v>
      </c>
    </row>
    <row r="94" spans="1:8" ht="24" customHeight="1">
      <c r="A94" s="84" t="s">
        <v>927</v>
      </c>
      <c r="B94" s="1448">
        <v>23</v>
      </c>
      <c r="C94" s="1448">
        <v>3</v>
      </c>
      <c r="D94" s="1449">
        <v>20</v>
      </c>
      <c r="E94" s="1449">
        <v>17</v>
      </c>
      <c r="F94" s="1449">
        <v>4</v>
      </c>
      <c r="G94" s="1449">
        <v>2</v>
      </c>
      <c r="H94" s="1450">
        <v>0</v>
      </c>
    </row>
    <row r="95" spans="1:8">
      <c r="A95" s="84" t="s">
        <v>20</v>
      </c>
      <c r="B95" s="1448">
        <v>23</v>
      </c>
      <c r="C95" s="1448">
        <v>3</v>
      </c>
      <c r="D95" s="1449">
        <v>20</v>
      </c>
      <c r="E95" s="1449">
        <v>17</v>
      </c>
      <c r="F95" s="1449">
        <v>4</v>
      </c>
      <c r="G95" s="1449">
        <v>2</v>
      </c>
      <c r="H95" s="1450">
        <v>0</v>
      </c>
    </row>
    <row r="96" spans="1:8" ht="36" customHeight="1">
      <c r="A96" s="78" t="s">
        <v>932</v>
      </c>
      <c r="B96" s="1448">
        <v>218</v>
      </c>
      <c r="C96" s="1448">
        <v>78</v>
      </c>
      <c r="D96" s="1449">
        <v>140</v>
      </c>
      <c r="E96" s="1449">
        <v>74</v>
      </c>
      <c r="F96" s="1449">
        <v>75</v>
      </c>
      <c r="G96" s="1449">
        <v>69</v>
      </c>
      <c r="H96" s="1450">
        <v>0</v>
      </c>
    </row>
    <row r="97" spans="1:8" ht="24">
      <c r="A97" s="261" t="s">
        <v>1128</v>
      </c>
      <c r="B97" s="1448">
        <v>21</v>
      </c>
      <c r="C97" s="1448">
        <v>7</v>
      </c>
      <c r="D97" s="1449">
        <v>14</v>
      </c>
      <c r="E97" s="1449">
        <v>0</v>
      </c>
      <c r="F97" s="1449">
        <v>0</v>
      </c>
      <c r="G97" s="1449">
        <v>21</v>
      </c>
      <c r="H97" s="1450">
        <v>0</v>
      </c>
    </row>
    <row r="98" spans="1:8">
      <c r="A98" s="84" t="s">
        <v>928</v>
      </c>
      <c r="B98" s="1448">
        <v>34</v>
      </c>
      <c r="C98" s="1448">
        <v>15</v>
      </c>
      <c r="D98" s="1449">
        <v>19</v>
      </c>
      <c r="E98" s="1449">
        <v>6</v>
      </c>
      <c r="F98" s="1449">
        <v>7</v>
      </c>
      <c r="G98" s="1449">
        <v>21</v>
      </c>
      <c r="H98" s="1450">
        <v>0</v>
      </c>
    </row>
    <row r="99" spans="1:8" ht="24">
      <c r="A99" s="261" t="s">
        <v>1140</v>
      </c>
      <c r="B99" s="1448">
        <v>18</v>
      </c>
      <c r="C99" s="1448">
        <v>9</v>
      </c>
      <c r="D99" s="1449">
        <v>9</v>
      </c>
      <c r="E99" s="1449">
        <v>10</v>
      </c>
      <c r="F99" s="1449">
        <v>8</v>
      </c>
      <c r="G99" s="1449">
        <v>0</v>
      </c>
      <c r="H99" s="1450">
        <v>0</v>
      </c>
    </row>
    <row r="100" spans="1:8">
      <c r="A100" s="84" t="s">
        <v>379</v>
      </c>
      <c r="B100" s="1448">
        <v>50</v>
      </c>
      <c r="C100" s="1448">
        <v>18</v>
      </c>
      <c r="D100" s="1449">
        <v>32</v>
      </c>
      <c r="E100" s="1449">
        <v>15</v>
      </c>
      <c r="F100" s="1449">
        <v>16</v>
      </c>
      <c r="G100" s="1449">
        <v>19</v>
      </c>
      <c r="H100" s="1450">
        <v>0</v>
      </c>
    </row>
    <row r="101" spans="1:8" ht="24">
      <c r="A101" s="261" t="s">
        <v>1129</v>
      </c>
      <c r="B101" s="1448">
        <v>10</v>
      </c>
      <c r="C101" s="1448">
        <v>1</v>
      </c>
      <c r="D101" s="1449">
        <v>9</v>
      </c>
      <c r="E101" s="1449">
        <v>0</v>
      </c>
      <c r="F101" s="1449">
        <v>3</v>
      </c>
      <c r="G101" s="1449">
        <v>7</v>
      </c>
      <c r="H101" s="1450">
        <v>0</v>
      </c>
    </row>
    <row r="102" spans="1:8">
      <c r="A102" s="261" t="s">
        <v>1131</v>
      </c>
      <c r="B102" s="1448">
        <v>85</v>
      </c>
      <c r="C102" s="1448">
        <v>28</v>
      </c>
      <c r="D102" s="1449">
        <v>57</v>
      </c>
      <c r="E102" s="1449">
        <v>43</v>
      </c>
      <c r="F102" s="1449">
        <v>41</v>
      </c>
      <c r="G102" s="1449">
        <v>1</v>
      </c>
      <c r="H102" s="1450">
        <v>0</v>
      </c>
    </row>
    <row r="103" spans="1:8" ht="36" customHeight="1">
      <c r="A103" s="259" t="s">
        <v>936</v>
      </c>
      <c r="B103" s="1457">
        <v>174</v>
      </c>
      <c r="C103" s="1457">
        <v>27</v>
      </c>
      <c r="D103" s="1458">
        <v>147</v>
      </c>
      <c r="E103" s="1458">
        <v>62</v>
      </c>
      <c r="F103" s="1458">
        <v>47</v>
      </c>
      <c r="G103" s="1458">
        <v>58</v>
      </c>
      <c r="H103" s="1459">
        <v>7</v>
      </c>
    </row>
    <row r="104" spans="1:8" ht="36" customHeight="1">
      <c r="A104" s="78" t="s">
        <v>938</v>
      </c>
      <c r="B104" s="1454">
        <v>133</v>
      </c>
      <c r="C104" s="1454">
        <v>16</v>
      </c>
      <c r="D104" s="1455">
        <v>117</v>
      </c>
      <c r="E104" s="1455">
        <v>40</v>
      </c>
      <c r="F104" s="1455">
        <v>41</v>
      </c>
      <c r="G104" s="1455">
        <v>52</v>
      </c>
      <c r="H104" s="1456">
        <v>0</v>
      </c>
    </row>
    <row r="105" spans="1:8">
      <c r="A105" s="84" t="s">
        <v>389</v>
      </c>
      <c r="B105" s="1454">
        <v>11</v>
      </c>
      <c r="C105" s="1454">
        <v>3</v>
      </c>
      <c r="D105" s="1455">
        <v>8</v>
      </c>
      <c r="E105" s="1455">
        <v>3</v>
      </c>
      <c r="F105" s="1455">
        <v>6</v>
      </c>
      <c r="G105" s="1455">
        <v>2</v>
      </c>
      <c r="H105" s="1456">
        <v>0</v>
      </c>
    </row>
    <row r="106" spans="1:8" ht="24">
      <c r="A106" s="78" t="s">
        <v>937</v>
      </c>
      <c r="B106" s="1454">
        <v>122</v>
      </c>
      <c r="C106" s="1454">
        <v>13</v>
      </c>
      <c r="D106" s="1455">
        <v>109</v>
      </c>
      <c r="E106" s="1455">
        <v>37</v>
      </c>
      <c r="F106" s="1455">
        <v>35</v>
      </c>
      <c r="G106" s="1455">
        <v>50</v>
      </c>
      <c r="H106" s="1456">
        <v>0</v>
      </c>
    </row>
    <row r="107" spans="1:8" ht="48" customHeight="1">
      <c r="A107" s="78" t="s">
        <v>939</v>
      </c>
      <c r="B107" s="1460">
        <v>41</v>
      </c>
      <c r="C107" s="1460">
        <v>11</v>
      </c>
      <c r="D107" s="1461">
        <v>30</v>
      </c>
      <c r="E107" s="1461">
        <v>22</v>
      </c>
      <c r="F107" s="1461">
        <v>6</v>
      </c>
      <c r="G107" s="1461">
        <v>6</v>
      </c>
      <c r="H107" s="1462">
        <v>7</v>
      </c>
    </row>
    <row r="108" spans="1:8">
      <c r="A108" s="511" t="s">
        <v>1560</v>
      </c>
      <c r="B108" s="1460">
        <v>12</v>
      </c>
      <c r="C108" s="1460">
        <v>0</v>
      </c>
      <c r="D108" s="1461">
        <v>12</v>
      </c>
      <c r="E108" s="1461">
        <v>12</v>
      </c>
      <c r="F108" s="1461">
        <v>0</v>
      </c>
      <c r="G108" s="1461">
        <v>0</v>
      </c>
      <c r="H108" s="1462">
        <v>0</v>
      </c>
    </row>
    <row r="109" spans="1:8">
      <c r="A109" s="84" t="s">
        <v>833</v>
      </c>
      <c r="B109" s="1460">
        <v>29</v>
      </c>
      <c r="C109" s="1460">
        <v>11</v>
      </c>
      <c r="D109" s="1461">
        <v>18</v>
      </c>
      <c r="E109" s="1461">
        <v>10</v>
      </c>
      <c r="F109" s="1461">
        <v>6</v>
      </c>
      <c r="G109" s="1461">
        <v>6</v>
      </c>
      <c r="H109" s="1462">
        <v>7</v>
      </c>
    </row>
    <row r="110" spans="1:8" ht="60" customHeight="1">
      <c r="A110" s="259" t="s">
        <v>969</v>
      </c>
      <c r="B110" s="1466">
        <v>39</v>
      </c>
      <c r="C110" s="1466">
        <v>24</v>
      </c>
      <c r="D110" s="1467">
        <v>15</v>
      </c>
      <c r="E110" s="1467">
        <v>17</v>
      </c>
      <c r="F110" s="1467">
        <v>16</v>
      </c>
      <c r="G110" s="1467">
        <v>6</v>
      </c>
      <c r="H110" s="1468">
        <v>0</v>
      </c>
    </row>
    <row r="111" spans="1:8" ht="48" customHeight="1">
      <c r="A111" s="78" t="s">
        <v>941</v>
      </c>
      <c r="B111" s="1463">
        <v>11</v>
      </c>
      <c r="C111" s="1463">
        <v>6</v>
      </c>
      <c r="D111" s="1464">
        <v>5</v>
      </c>
      <c r="E111" s="1464">
        <v>5</v>
      </c>
      <c r="F111" s="1464">
        <v>3</v>
      </c>
      <c r="G111" s="1464">
        <v>3</v>
      </c>
      <c r="H111" s="1465">
        <v>0</v>
      </c>
    </row>
    <row r="112" spans="1:8">
      <c r="A112" s="84" t="s">
        <v>935</v>
      </c>
      <c r="B112" s="1463">
        <v>11</v>
      </c>
      <c r="C112" s="1463">
        <v>6</v>
      </c>
      <c r="D112" s="1464">
        <v>5</v>
      </c>
      <c r="E112" s="1464">
        <v>5</v>
      </c>
      <c r="F112" s="1464">
        <v>3</v>
      </c>
      <c r="G112" s="1464">
        <v>3</v>
      </c>
      <c r="H112" s="1465">
        <v>0</v>
      </c>
    </row>
    <row r="113" spans="1:8" ht="36" customHeight="1">
      <c r="A113" s="78" t="s">
        <v>942</v>
      </c>
      <c r="B113" s="1463">
        <v>28</v>
      </c>
      <c r="C113" s="1463">
        <v>18</v>
      </c>
      <c r="D113" s="1464">
        <v>10</v>
      </c>
      <c r="E113" s="1464">
        <v>12</v>
      </c>
      <c r="F113" s="1464">
        <v>13</v>
      </c>
      <c r="G113" s="1464">
        <v>3</v>
      </c>
      <c r="H113" s="1465">
        <v>0</v>
      </c>
    </row>
    <row r="114" spans="1:8">
      <c r="A114" s="84" t="s">
        <v>734</v>
      </c>
      <c r="B114" s="1463">
        <v>19</v>
      </c>
      <c r="C114" s="1463">
        <v>11</v>
      </c>
      <c r="D114" s="1464">
        <v>8</v>
      </c>
      <c r="E114" s="1464">
        <v>7</v>
      </c>
      <c r="F114" s="1464">
        <v>9</v>
      </c>
      <c r="G114" s="1464">
        <v>3</v>
      </c>
      <c r="H114" s="1465">
        <v>0</v>
      </c>
    </row>
    <row r="115" spans="1:8">
      <c r="A115" s="84" t="s">
        <v>557</v>
      </c>
      <c r="B115" s="1463">
        <v>9</v>
      </c>
      <c r="C115" s="1463">
        <v>7</v>
      </c>
      <c r="D115" s="1464">
        <v>2</v>
      </c>
      <c r="E115" s="1464">
        <v>5</v>
      </c>
      <c r="F115" s="1464">
        <v>4</v>
      </c>
      <c r="G115" s="1464">
        <v>0</v>
      </c>
      <c r="H115" s="1465">
        <v>0</v>
      </c>
    </row>
    <row r="116" spans="1:8" s="476" customFormat="1" ht="24" customHeight="1">
      <c r="A116" s="7" t="s">
        <v>1159</v>
      </c>
      <c r="B116" s="1472">
        <v>10</v>
      </c>
      <c r="C116" s="1472">
        <v>4</v>
      </c>
      <c r="D116" s="1473">
        <v>6</v>
      </c>
      <c r="E116" s="1473">
        <v>6</v>
      </c>
      <c r="F116" s="1473">
        <v>4</v>
      </c>
      <c r="G116" s="1473">
        <v>0</v>
      </c>
      <c r="H116" s="1474">
        <v>0</v>
      </c>
    </row>
    <row r="117" spans="1:8" ht="36" customHeight="1">
      <c r="A117" s="78" t="s">
        <v>1561</v>
      </c>
      <c r="B117" s="1469">
        <v>10</v>
      </c>
      <c r="C117" s="1469">
        <v>4</v>
      </c>
      <c r="D117" s="1470">
        <v>6</v>
      </c>
      <c r="E117" s="1470">
        <v>6</v>
      </c>
      <c r="F117" s="1470">
        <v>4</v>
      </c>
      <c r="G117" s="1470">
        <v>0</v>
      </c>
      <c r="H117" s="1471">
        <v>0</v>
      </c>
    </row>
    <row r="118" spans="1:8" ht="24" customHeight="1">
      <c r="A118" s="258" t="s">
        <v>502</v>
      </c>
      <c r="B118" s="1472">
        <v>2083</v>
      </c>
      <c r="C118" s="1472">
        <v>1197</v>
      </c>
      <c r="D118" s="1473">
        <v>886</v>
      </c>
      <c r="E118" s="1473">
        <v>857</v>
      </c>
      <c r="F118" s="1473">
        <v>707</v>
      </c>
      <c r="G118" s="1473">
        <v>503</v>
      </c>
      <c r="H118" s="1474">
        <v>16</v>
      </c>
    </row>
    <row r="119" spans="1:8">
      <c r="A119" s="75"/>
    </row>
    <row r="120" spans="1:8">
      <c r="A120" s="75"/>
    </row>
    <row r="121" spans="1:8">
      <c r="A121" s="75"/>
    </row>
    <row r="122" spans="1:8">
      <c r="A122" s="75"/>
    </row>
    <row r="123" spans="1:8">
      <c r="A123" s="75"/>
    </row>
    <row r="124" spans="1:8">
      <c r="A124" s="75"/>
    </row>
    <row r="125" spans="1:8">
      <c r="A125" s="75"/>
    </row>
    <row r="126" spans="1:8">
      <c r="A126" s="75"/>
    </row>
    <row r="127" spans="1:8">
      <c r="A127" s="75"/>
    </row>
    <row r="128" spans="1:8">
      <c r="A128" s="75"/>
    </row>
    <row r="129" spans="1:1">
      <c r="A129" s="75"/>
    </row>
    <row r="130" spans="1:1">
      <c r="A130" s="75"/>
    </row>
    <row r="131" spans="1:1">
      <c r="A131" s="75"/>
    </row>
    <row r="132" spans="1:1">
      <c r="A132" s="75"/>
    </row>
    <row r="133" spans="1:1">
      <c r="A133" s="75"/>
    </row>
    <row r="134" spans="1:1">
      <c r="A134" s="75"/>
    </row>
    <row r="135" spans="1:1">
      <c r="A135" s="75"/>
    </row>
    <row r="136" spans="1:1">
      <c r="A136" s="75"/>
    </row>
    <row r="137" spans="1:1">
      <c r="A137" s="75"/>
    </row>
    <row r="138" spans="1:1">
      <c r="A138" s="75"/>
    </row>
    <row r="139" spans="1:1">
      <c r="A139" s="75"/>
    </row>
    <row r="140" spans="1:1">
      <c r="A140" s="75"/>
    </row>
    <row r="141" spans="1:1">
      <c r="A141" s="75"/>
    </row>
    <row r="142" spans="1:1">
      <c r="A142" s="75"/>
    </row>
    <row r="143" spans="1:1">
      <c r="A143" s="75"/>
    </row>
    <row r="144" spans="1:1">
      <c r="A144" s="75"/>
    </row>
    <row r="145" spans="1:1">
      <c r="A145" s="75"/>
    </row>
    <row r="146" spans="1:1">
      <c r="A146" s="75"/>
    </row>
    <row r="147" spans="1:1">
      <c r="A147" s="75"/>
    </row>
    <row r="148" spans="1:1">
      <c r="A148" s="75"/>
    </row>
    <row r="149" spans="1:1">
      <c r="A149" s="75"/>
    </row>
    <row r="150" spans="1:1">
      <c r="A150" s="75"/>
    </row>
    <row r="151" spans="1:1">
      <c r="A151" s="75"/>
    </row>
    <row r="152" spans="1:1">
      <c r="A152" s="75"/>
    </row>
    <row r="153" spans="1:1">
      <c r="A153" s="75"/>
    </row>
    <row r="154" spans="1:1">
      <c r="A154" s="75"/>
    </row>
    <row r="155" spans="1:1">
      <c r="A155" s="75"/>
    </row>
    <row r="156" spans="1:1">
      <c r="A156" s="75"/>
    </row>
    <row r="157" spans="1:1">
      <c r="A157" s="75"/>
    </row>
    <row r="158" spans="1:1">
      <c r="A158" s="75"/>
    </row>
    <row r="159" spans="1:1">
      <c r="A159" s="75"/>
    </row>
    <row r="160" spans="1:1">
      <c r="A160" s="75"/>
    </row>
    <row r="161" spans="1:1">
      <c r="A161" s="75"/>
    </row>
    <row r="162" spans="1:1">
      <c r="A162" s="75"/>
    </row>
    <row r="163" spans="1:1">
      <c r="A163" s="75"/>
    </row>
    <row r="164" spans="1:1">
      <c r="A164" s="75"/>
    </row>
    <row r="165" spans="1:1">
      <c r="A165" s="75"/>
    </row>
    <row r="166" spans="1:1">
      <c r="A166" s="75"/>
    </row>
    <row r="167" spans="1:1">
      <c r="A167" s="75"/>
    </row>
    <row r="168" spans="1:1">
      <c r="A168" s="75"/>
    </row>
    <row r="169" spans="1:1">
      <c r="A169" s="75"/>
    </row>
    <row r="170" spans="1:1">
      <c r="A170" s="75"/>
    </row>
    <row r="171" spans="1:1">
      <c r="A171" s="75"/>
    </row>
    <row r="172" spans="1:1">
      <c r="A172" s="75"/>
    </row>
    <row r="173" spans="1:1">
      <c r="A173" s="75"/>
    </row>
    <row r="174" spans="1:1">
      <c r="A174" s="75"/>
    </row>
    <row r="175" spans="1:1">
      <c r="A175" s="75"/>
    </row>
    <row r="176" spans="1:1">
      <c r="A176" s="75"/>
    </row>
    <row r="177" spans="1:1">
      <c r="A177" s="75"/>
    </row>
    <row r="178" spans="1:1">
      <c r="A178" s="75"/>
    </row>
    <row r="179" spans="1:1">
      <c r="A179" s="75"/>
    </row>
    <row r="180" spans="1:1">
      <c r="A180" s="75"/>
    </row>
    <row r="181" spans="1:1">
      <c r="A181" s="75"/>
    </row>
    <row r="182" spans="1:1">
      <c r="A182" s="75"/>
    </row>
    <row r="183" spans="1:1">
      <c r="A183" s="75"/>
    </row>
    <row r="184" spans="1:1">
      <c r="A184" s="75"/>
    </row>
    <row r="185" spans="1:1">
      <c r="A185" s="75"/>
    </row>
    <row r="186" spans="1:1">
      <c r="A186" s="75"/>
    </row>
    <row r="187" spans="1:1">
      <c r="A187" s="75"/>
    </row>
    <row r="188" spans="1:1">
      <c r="A188" s="75"/>
    </row>
    <row r="189" spans="1:1">
      <c r="A189" s="75"/>
    </row>
    <row r="190" spans="1:1">
      <c r="A190" s="75"/>
    </row>
    <row r="191" spans="1:1">
      <c r="A191" s="75"/>
    </row>
    <row r="192" spans="1:1">
      <c r="A192" s="75"/>
    </row>
    <row r="193" spans="1:1">
      <c r="A193" s="75"/>
    </row>
    <row r="194" spans="1:1">
      <c r="A194" s="75"/>
    </row>
    <row r="195" spans="1:1">
      <c r="A195" s="75"/>
    </row>
    <row r="196" spans="1:1">
      <c r="A196" s="75"/>
    </row>
    <row r="197" spans="1:1">
      <c r="A197" s="75"/>
    </row>
    <row r="198" spans="1:1">
      <c r="A198" s="75"/>
    </row>
    <row r="199" spans="1:1">
      <c r="A199" s="75"/>
    </row>
    <row r="200" spans="1:1">
      <c r="A200" s="75"/>
    </row>
    <row r="201" spans="1:1">
      <c r="A201" s="75"/>
    </row>
    <row r="202" spans="1:1">
      <c r="A202" s="75"/>
    </row>
    <row r="203" spans="1:1">
      <c r="A203" s="75"/>
    </row>
    <row r="204" spans="1:1">
      <c r="A204" s="75"/>
    </row>
    <row r="205" spans="1:1">
      <c r="A205" s="75"/>
    </row>
    <row r="206" spans="1:1">
      <c r="A206" s="75"/>
    </row>
    <row r="207" spans="1:1">
      <c r="A207" s="75"/>
    </row>
    <row r="208" spans="1:1">
      <c r="A208" s="75"/>
    </row>
    <row r="209" spans="1:1">
      <c r="A209" s="75"/>
    </row>
    <row r="210" spans="1:1">
      <c r="A210" s="75"/>
    </row>
    <row r="211" spans="1:1">
      <c r="A211" s="75"/>
    </row>
    <row r="212" spans="1:1">
      <c r="A212" s="75"/>
    </row>
    <row r="213" spans="1:1">
      <c r="A213" s="75"/>
    </row>
    <row r="214" spans="1:1">
      <c r="A214" s="75"/>
    </row>
    <row r="215" spans="1:1">
      <c r="A215" s="75"/>
    </row>
    <row r="216" spans="1:1">
      <c r="A216" s="75"/>
    </row>
    <row r="217" spans="1:1">
      <c r="A217" s="75"/>
    </row>
    <row r="218" spans="1:1">
      <c r="A218" s="75"/>
    </row>
    <row r="219" spans="1:1">
      <c r="A219" s="75"/>
    </row>
    <row r="220" spans="1:1">
      <c r="A220" s="75"/>
    </row>
    <row r="221" spans="1:1">
      <c r="A221" s="75"/>
    </row>
    <row r="222" spans="1:1">
      <c r="A222" s="75"/>
    </row>
    <row r="223" spans="1:1">
      <c r="A223" s="75"/>
    </row>
    <row r="224" spans="1:1">
      <c r="A224" s="75"/>
    </row>
    <row r="225" spans="1:1">
      <c r="A225" s="75"/>
    </row>
    <row r="226" spans="1:1">
      <c r="A226" s="75"/>
    </row>
    <row r="227" spans="1:1">
      <c r="A227" s="75"/>
    </row>
    <row r="228" spans="1:1">
      <c r="A228" s="75"/>
    </row>
    <row r="229" spans="1:1">
      <c r="A229" s="75"/>
    </row>
    <row r="230" spans="1:1">
      <c r="A230" s="75"/>
    </row>
    <row r="231" spans="1:1">
      <c r="A231" s="75"/>
    </row>
    <row r="232" spans="1:1">
      <c r="A232" s="75"/>
    </row>
    <row r="233" spans="1:1">
      <c r="A233" s="75"/>
    </row>
    <row r="234" spans="1:1">
      <c r="A234" s="75"/>
    </row>
    <row r="235" spans="1:1">
      <c r="A235" s="75"/>
    </row>
    <row r="236" spans="1:1">
      <c r="A236" s="75"/>
    </row>
    <row r="237" spans="1:1">
      <c r="A237" s="75"/>
    </row>
    <row r="238" spans="1:1">
      <c r="A238" s="75"/>
    </row>
    <row r="239" spans="1:1">
      <c r="A239" s="75"/>
    </row>
    <row r="240" spans="1:1">
      <c r="A240" s="75"/>
    </row>
    <row r="241" spans="1:1">
      <c r="A241" s="75"/>
    </row>
    <row r="242" spans="1:1">
      <c r="A242" s="75"/>
    </row>
    <row r="243" spans="1:1">
      <c r="A243" s="75"/>
    </row>
    <row r="244" spans="1:1">
      <c r="A244" s="75"/>
    </row>
    <row r="245" spans="1:1">
      <c r="A245" s="75"/>
    </row>
    <row r="246" spans="1:1">
      <c r="A246" s="75"/>
    </row>
    <row r="247" spans="1:1">
      <c r="A247" s="75"/>
    </row>
    <row r="248" spans="1:1">
      <c r="A248" s="75"/>
    </row>
    <row r="249" spans="1:1">
      <c r="A249" s="75"/>
    </row>
    <row r="250" spans="1:1">
      <c r="A250" s="75"/>
    </row>
    <row r="251" spans="1:1">
      <c r="A251" s="75"/>
    </row>
    <row r="252" spans="1:1">
      <c r="A252" s="75"/>
    </row>
    <row r="253" spans="1:1">
      <c r="A253" s="75"/>
    </row>
    <row r="254" spans="1:1">
      <c r="A254" s="75"/>
    </row>
    <row r="255" spans="1:1">
      <c r="A255" s="75"/>
    </row>
    <row r="256" spans="1:1">
      <c r="A256" s="75"/>
    </row>
    <row r="257" spans="1:1">
      <c r="A257" s="75"/>
    </row>
    <row r="258" spans="1:1">
      <c r="A258" s="75"/>
    </row>
    <row r="259" spans="1:1">
      <c r="A259" s="75"/>
    </row>
    <row r="260" spans="1:1">
      <c r="A260" s="75"/>
    </row>
    <row r="261" spans="1:1">
      <c r="A261" s="75"/>
    </row>
    <row r="262" spans="1:1">
      <c r="A262" s="75"/>
    </row>
    <row r="263" spans="1:1">
      <c r="A263" s="75"/>
    </row>
    <row r="264" spans="1:1">
      <c r="A264" s="75"/>
    </row>
    <row r="265" spans="1:1">
      <c r="A265" s="75"/>
    </row>
    <row r="266" spans="1:1">
      <c r="A266" s="75"/>
    </row>
    <row r="267" spans="1:1">
      <c r="A267" s="75"/>
    </row>
    <row r="268" spans="1:1">
      <c r="A268" s="75"/>
    </row>
    <row r="269" spans="1:1">
      <c r="A269" s="75"/>
    </row>
    <row r="270" spans="1:1">
      <c r="A270" s="75"/>
    </row>
    <row r="271" spans="1:1">
      <c r="A271" s="75"/>
    </row>
    <row r="272" spans="1:1">
      <c r="A272" s="75"/>
    </row>
    <row r="273" spans="1:1">
      <c r="A273" s="75"/>
    </row>
    <row r="274" spans="1:1">
      <c r="A274" s="75"/>
    </row>
    <row r="275" spans="1:1">
      <c r="A275" s="75"/>
    </row>
    <row r="276" spans="1:1">
      <c r="A276" s="75"/>
    </row>
    <row r="277" spans="1:1">
      <c r="A277" s="75"/>
    </row>
    <row r="278" spans="1:1">
      <c r="A278" s="75"/>
    </row>
    <row r="279" spans="1:1">
      <c r="A279" s="75"/>
    </row>
    <row r="280" spans="1:1">
      <c r="A280" s="75"/>
    </row>
    <row r="281" spans="1:1">
      <c r="A281" s="75"/>
    </row>
    <row r="282" spans="1:1">
      <c r="A282" s="75"/>
    </row>
    <row r="283" spans="1:1">
      <c r="A283" s="75"/>
    </row>
    <row r="284" spans="1:1">
      <c r="A284" s="75"/>
    </row>
    <row r="285" spans="1:1">
      <c r="A285" s="75"/>
    </row>
    <row r="286" spans="1:1">
      <c r="A286" s="75"/>
    </row>
    <row r="287" spans="1:1">
      <c r="A287" s="75"/>
    </row>
    <row r="288" spans="1:1">
      <c r="A288" s="75"/>
    </row>
    <row r="289" spans="1:1">
      <c r="A289" s="75"/>
    </row>
    <row r="290" spans="1:1">
      <c r="A290" s="75"/>
    </row>
    <row r="291" spans="1:1">
      <c r="A291" s="75"/>
    </row>
    <row r="292" spans="1:1">
      <c r="A292" s="75"/>
    </row>
    <row r="293" spans="1:1">
      <c r="A293" s="75"/>
    </row>
    <row r="294" spans="1:1">
      <c r="A294" s="75"/>
    </row>
    <row r="295" spans="1:1">
      <c r="A295" s="75"/>
    </row>
    <row r="296" spans="1:1">
      <c r="A296" s="75"/>
    </row>
    <row r="297" spans="1:1">
      <c r="A297" s="75"/>
    </row>
    <row r="298" spans="1:1">
      <c r="A298" s="75"/>
    </row>
    <row r="299" spans="1:1">
      <c r="A299" s="75"/>
    </row>
    <row r="300" spans="1:1">
      <c r="A300" s="75"/>
    </row>
    <row r="301" spans="1:1">
      <c r="A301" s="75"/>
    </row>
    <row r="302" spans="1:1">
      <c r="A302" s="75"/>
    </row>
    <row r="303" spans="1:1">
      <c r="A303" s="75"/>
    </row>
    <row r="304" spans="1:1">
      <c r="A304" s="75"/>
    </row>
    <row r="305" spans="1:1">
      <c r="A305" s="75"/>
    </row>
    <row r="306" spans="1:1">
      <c r="A306" s="75"/>
    </row>
    <row r="307" spans="1:1">
      <c r="A307" s="75"/>
    </row>
    <row r="308" spans="1:1">
      <c r="A308" s="75"/>
    </row>
    <row r="309" spans="1:1">
      <c r="A309" s="75"/>
    </row>
    <row r="310" spans="1:1">
      <c r="A310" s="75"/>
    </row>
    <row r="311" spans="1:1">
      <c r="A311" s="75"/>
    </row>
    <row r="312" spans="1:1">
      <c r="A312" s="75"/>
    </row>
    <row r="313" spans="1:1">
      <c r="A313" s="75"/>
    </row>
    <row r="314" spans="1:1">
      <c r="A314" s="75"/>
    </row>
    <row r="315" spans="1:1">
      <c r="A315" s="75"/>
    </row>
    <row r="316" spans="1:1">
      <c r="A316" s="75"/>
    </row>
    <row r="317" spans="1:1">
      <c r="A317" s="75"/>
    </row>
    <row r="318" spans="1:1">
      <c r="A318" s="75"/>
    </row>
    <row r="319" spans="1:1">
      <c r="A319" s="75"/>
    </row>
    <row r="320" spans="1:1">
      <c r="A320" s="75"/>
    </row>
    <row r="321" spans="1:1">
      <c r="A321" s="75"/>
    </row>
    <row r="322" spans="1:1">
      <c r="A322" s="75"/>
    </row>
    <row r="323" spans="1:1">
      <c r="A323" s="75"/>
    </row>
    <row r="324" spans="1:1">
      <c r="A324" s="75"/>
    </row>
    <row r="325" spans="1:1">
      <c r="A325" s="75"/>
    </row>
    <row r="326" spans="1:1">
      <c r="A326" s="75"/>
    </row>
    <row r="327" spans="1:1">
      <c r="A327" s="75"/>
    </row>
    <row r="328" spans="1:1">
      <c r="A328" s="75"/>
    </row>
    <row r="329" spans="1:1">
      <c r="A329" s="75"/>
    </row>
    <row r="330" spans="1:1">
      <c r="A330" s="75"/>
    </row>
    <row r="331" spans="1:1">
      <c r="A331" s="75"/>
    </row>
    <row r="332" spans="1:1">
      <c r="A332" s="75"/>
    </row>
    <row r="333" spans="1:1">
      <c r="A333" s="75"/>
    </row>
    <row r="334" spans="1:1">
      <c r="A334" s="75"/>
    </row>
    <row r="335" spans="1:1">
      <c r="A335" s="75"/>
    </row>
    <row r="336" spans="1:1">
      <c r="A336" s="75"/>
    </row>
    <row r="337" spans="1:1">
      <c r="A337" s="75"/>
    </row>
    <row r="338" spans="1:1">
      <c r="A338" s="75"/>
    </row>
    <row r="339" spans="1:1">
      <c r="A339" s="75"/>
    </row>
    <row r="340" spans="1:1">
      <c r="A340" s="75"/>
    </row>
    <row r="341" spans="1:1">
      <c r="A341" s="75"/>
    </row>
    <row r="342" spans="1:1">
      <c r="A342" s="75"/>
    </row>
    <row r="343" spans="1:1">
      <c r="A343" s="75"/>
    </row>
    <row r="344" spans="1:1">
      <c r="A344" s="75"/>
    </row>
    <row r="345" spans="1:1">
      <c r="A345" s="75"/>
    </row>
    <row r="346" spans="1:1">
      <c r="A346" s="75"/>
    </row>
    <row r="347" spans="1:1">
      <c r="A347" s="75"/>
    </row>
    <row r="348" spans="1:1">
      <c r="A348" s="75"/>
    </row>
    <row r="349" spans="1:1">
      <c r="A349" s="75"/>
    </row>
    <row r="350" spans="1:1">
      <c r="A350" s="75"/>
    </row>
    <row r="351" spans="1:1">
      <c r="A351" s="75"/>
    </row>
    <row r="352" spans="1:1">
      <c r="A352" s="75"/>
    </row>
    <row r="353" spans="1:1">
      <c r="A353" s="75"/>
    </row>
    <row r="354" spans="1:1">
      <c r="A354" s="75"/>
    </row>
    <row r="355" spans="1:1">
      <c r="A355" s="75"/>
    </row>
    <row r="356" spans="1:1">
      <c r="A356" s="75"/>
    </row>
    <row r="357" spans="1:1">
      <c r="A357" s="75"/>
    </row>
    <row r="358" spans="1:1">
      <c r="A358" s="75"/>
    </row>
    <row r="359" spans="1:1">
      <c r="A359" s="75"/>
    </row>
    <row r="360" spans="1:1">
      <c r="A360" s="75"/>
    </row>
    <row r="361" spans="1:1">
      <c r="A361" s="75"/>
    </row>
    <row r="362" spans="1:1">
      <c r="A362" s="75"/>
    </row>
    <row r="363" spans="1:1">
      <c r="A363" s="75"/>
    </row>
    <row r="364" spans="1:1">
      <c r="A364" s="75"/>
    </row>
    <row r="365" spans="1:1">
      <c r="A365" s="75"/>
    </row>
    <row r="366" spans="1:1">
      <c r="A366" s="75"/>
    </row>
    <row r="367" spans="1:1">
      <c r="A367" s="75"/>
    </row>
    <row r="368" spans="1:1">
      <c r="A368" s="75"/>
    </row>
    <row r="369" spans="1:1">
      <c r="A369" s="75"/>
    </row>
    <row r="370" spans="1:1">
      <c r="A370" s="75"/>
    </row>
    <row r="371" spans="1:1">
      <c r="A371" s="75"/>
    </row>
    <row r="372" spans="1:1">
      <c r="A372" s="75"/>
    </row>
    <row r="373" spans="1:1">
      <c r="A373" s="75"/>
    </row>
    <row r="374" spans="1:1">
      <c r="A374" s="75"/>
    </row>
    <row r="375" spans="1:1">
      <c r="A375" s="75"/>
    </row>
    <row r="388" spans="1:1">
      <c r="A388" s="75"/>
    </row>
    <row r="389" spans="1:1">
      <c r="A389" s="75"/>
    </row>
    <row r="390" spans="1:1">
      <c r="A390" s="75"/>
    </row>
    <row r="391" spans="1:1">
      <c r="A391" s="75"/>
    </row>
    <row r="392" spans="1:1">
      <c r="A392" s="75"/>
    </row>
    <row r="393" spans="1:1">
      <c r="A393" s="75"/>
    </row>
    <row r="394" spans="1:1">
      <c r="A394" s="75"/>
    </row>
    <row r="395" spans="1:1">
      <c r="A395" s="75"/>
    </row>
    <row r="396" spans="1:1">
      <c r="A396" s="75"/>
    </row>
    <row r="397" spans="1:1">
      <c r="A397" s="75"/>
    </row>
    <row r="398" spans="1:1">
      <c r="A398" s="75"/>
    </row>
    <row r="399" spans="1:1">
      <c r="A399" s="75"/>
    </row>
    <row r="400" spans="1:1">
      <c r="A400" s="75"/>
    </row>
    <row r="401" spans="1:1">
      <c r="A401" s="75"/>
    </row>
    <row r="402" spans="1:1">
      <c r="A402" s="75"/>
    </row>
    <row r="403" spans="1:1">
      <c r="A403" s="75"/>
    </row>
    <row r="404" spans="1:1">
      <c r="A404" s="75"/>
    </row>
    <row r="405" spans="1:1">
      <c r="A405" s="75"/>
    </row>
    <row r="406" spans="1:1">
      <c r="A406" s="75"/>
    </row>
    <row r="407" spans="1:1">
      <c r="A407" s="75"/>
    </row>
    <row r="408" spans="1:1">
      <c r="A408" s="75"/>
    </row>
    <row r="409" spans="1:1">
      <c r="A409" s="75"/>
    </row>
    <row r="410" spans="1:1">
      <c r="A410" s="75"/>
    </row>
    <row r="411" spans="1:1">
      <c r="A411" s="75"/>
    </row>
    <row r="412" spans="1:1">
      <c r="A412" s="75"/>
    </row>
    <row r="413" spans="1:1">
      <c r="A413" s="75"/>
    </row>
    <row r="414" spans="1:1">
      <c r="A414" s="75"/>
    </row>
    <row r="415" spans="1:1">
      <c r="A415" s="75"/>
    </row>
    <row r="416" spans="1:1">
      <c r="A416" s="75"/>
    </row>
    <row r="417" spans="1:1">
      <c r="A417" s="75"/>
    </row>
    <row r="418" spans="1:1">
      <c r="A418" s="75"/>
    </row>
    <row r="419" spans="1:1">
      <c r="A419" s="75"/>
    </row>
    <row r="420" spans="1:1">
      <c r="A420" s="75"/>
    </row>
    <row r="421" spans="1:1">
      <c r="A421" s="75"/>
    </row>
    <row r="422" spans="1:1">
      <c r="A422" s="75"/>
    </row>
    <row r="423" spans="1:1">
      <c r="A423" s="75"/>
    </row>
    <row r="424" spans="1:1">
      <c r="A424" s="75"/>
    </row>
    <row r="425" spans="1:1">
      <c r="A425" s="75"/>
    </row>
    <row r="426" spans="1:1">
      <c r="A426" s="75"/>
    </row>
    <row r="427" spans="1:1">
      <c r="A427" s="75"/>
    </row>
    <row r="428" spans="1:1">
      <c r="A428" s="75"/>
    </row>
    <row r="429" spans="1:1">
      <c r="A429" s="75"/>
    </row>
    <row r="430" spans="1:1">
      <c r="A430" s="75"/>
    </row>
    <row r="431" spans="1:1">
      <c r="A431" s="75"/>
    </row>
    <row r="432" spans="1:1">
      <c r="A432" s="75"/>
    </row>
    <row r="433" spans="1:1">
      <c r="A433" s="75"/>
    </row>
    <row r="434" spans="1:1">
      <c r="A434" s="75"/>
    </row>
    <row r="435" spans="1:1">
      <c r="A435" s="75"/>
    </row>
    <row r="436" spans="1:1">
      <c r="A436" s="75"/>
    </row>
    <row r="437" spans="1:1">
      <c r="A437" s="75"/>
    </row>
    <row r="438" spans="1:1">
      <c r="A438" s="75"/>
    </row>
    <row r="439" spans="1:1">
      <c r="A439" s="75"/>
    </row>
    <row r="440" spans="1:1">
      <c r="A440" s="75"/>
    </row>
    <row r="441" spans="1:1">
      <c r="A441" s="75"/>
    </row>
    <row r="442" spans="1:1">
      <c r="A442" s="75"/>
    </row>
    <row r="443" spans="1:1">
      <c r="A443" s="75"/>
    </row>
    <row r="444" spans="1:1">
      <c r="A444" s="75"/>
    </row>
    <row r="445" spans="1:1">
      <c r="A445" s="75"/>
    </row>
    <row r="446" spans="1:1">
      <c r="A446" s="75"/>
    </row>
    <row r="447" spans="1:1">
      <c r="A447" s="75"/>
    </row>
    <row r="448" spans="1:1">
      <c r="A448" s="75"/>
    </row>
    <row r="449" spans="1:1">
      <c r="A449" s="75"/>
    </row>
    <row r="450" spans="1:1">
      <c r="A450" s="75"/>
    </row>
    <row r="451" spans="1:1">
      <c r="A451" s="75"/>
    </row>
    <row r="452" spans="1:1">
      <c r="A452" s="75"/>
    </row>
    <row r="453" spans="1:1">
      <c r="A453" s="75"/>
    </row>
    <row r="454" spans="1:1">
      <c r="A454" s="75"/>
    </row>
    <row r="455" spans="1:1">
      <c r="A455" s="75"/>
    </row>
    <row r="456" spans="1:1">
      <c r="A456" s="75"/>
    </row>
    <row r="457" spans="1:1">
      <c r="A457" s="75"/>
    </row>
    <row r="458" spans="1:1">
      <c r="A458" s="75"/>
    </row>
    <row r="459" spans="1:1">
      <c r="A459" s="75"/>
    </row>
    <row r="460" spans="1:1">
      <c r="A460" s="75"/>
    </row>
    <row r="461" spans="1:1">
      <c r="A461" s="75"/>
    </row>
    <row r="462" spans="1:1">
      <c r="A462" s="75"/>
    </row>
    <row r="463" spans="1:1">
      <c r="A463" s="75"/>
    </row>
    <row r="464" spans="1:1">
      <c r="A464" s="75"/>
    </row>
    <row r="465" spans="1:1">
      <c r="A465" s="75"/>
    </row>
    <row r="466" spans="1:1">
      <c r="A466" s="75"/>
    </row>
    <row r="467" spans="1:1">
      <c r="A467" s="75"/>
    </row>
    <row r="468" spans="1:1">
      <c r="A468" s="75"/>
    </row>
    <row r="469" spans="1:1">
      <c r="A469" s="75"/>
    </row>
    <row r="470" spans="1:1">
      <c r="A470" s="75"/>
    </row>
    <row r="471" spans="1:1">
      <c r="A471" s="75"/>
    </row>
    <row r="472" spans="1:1">
      <c r="A472" s="75"/>
    </row>
    <row r="473" spans="1:1">
      <c r="A473" s="75"/>
    </row>
    <row r="474" spans="1:1">
      <c r="A474" s="75"/>
    </row>
    <row r="475" spans="1:1">
      <c r="A475" s="75"/>
    </row>
    <row r="476" spans="1:1">
      <c r="A476" s="75"/>
    </row>
    <row r="477" spans="1:1">
      <c r="A477" s="75"/>
    </row>
    <row r="478" spans="1:1">
      <c r="A478" s="75"/>
    </row>
    <row r="479" spans="1:1">
      <c r="A479" s="75"/>
    </row>
    <row r="480" spans="1:1">
      <c r="A480" s="75"/>
    </row>
    <row r="481" spans="1:1">
      <c r="A481" s="75"/>
    </row>
    <row r="482" spans="1:1">
      <c r="A482" s="75"/>
    </row>
    <row r="483" spans="1:1">
      <c r="A483" s="75"/>
    </row>
    <row r="484" spans="1:1">
      <c r="A484" s="75"/>
    </row>
    <row r="485" spans="1:1">
      <c r="A485" s="75"/>
    </row>
    <row r="486" spans="1:1">
      <c r="A486" s="75"/>
    </row>
    <row r="487" spans="1:1">
      <c r="A487" s="75"/>
    </row>
    <row r="488" spans="1:1">
      <c r="A488" s="75"/>
    </row>
    <row r="489" spans="1:1">
      <c r="A489" s="75"/>
    </row>
    <row r="490" spans="1:1">
      <c r="A490" s="75"/>
    </row>
    <row r="491" spans="1:1">
      <c r="A491" s="75"/>
    </row>
    <row r="492" spans="1:1">
      <c r="A492" s="75"/>
    </row>
    <row r="493" spans="1:1">
      <c r="A493" s="75"/>
    </row>
    <row r="494" spans="1:1">
      <c r="A494" s="75"/>
    </row>
    <row r="495" spans="1:1">
      <c r="A495" s="75"/>
    </row>
    <row r="496" spans="1:1">
      <c r="A496" s="75"/>
    </row>
    <row r="497" spans="1:1">
      <c r="A497" s="75"/>
    </row>
    <row r="498" spans="1:1">
      <c r="A498" s="75"/>
    </row>
    <row r="499" spans="1:1">
      <c r="A499" s="75"/>
    </row>
    <row r="500" spans="1:1">
      <c r="A500" s="75"/>
    </row>
    <row r="501" spans="1:1">
      <c r="A501" s="75"/>
    </row>
    <row r="502" spans="1:1">
      <c r="A502" s="75"/>
    </row>
    <row r="503" spans="1:1">
      <c r="A503" s="75"/>
    </row>
    <row r="504" spans="1:1">
      <c r="A504" s="75"/>
    </row>
    <row r="505" spans="1:1">
      <c r="A505" s="75"/>
    </row>
    <row r="506" spans="1:1">
      <c r="A506" s="75"/>
    </row>
    <row r="507" spans="1:1">
      <c r="A507" s="75"/>
    </row>
    <row r="508" spans="1:1">
      <c r="A508" s="75"/>
    </row>
    <row r="509" spans="1:1">
      <c r="A509" s="75"/>
    </row>
    <row r="510" spans="1:1">
      <c r="A510" s="75"/>
    </row>
    <row r="511" spans="1:1">
      <c r="A511" s="75"/>
    </row>
    <row r="512" spans="1:1">
      <c r="A512" s="75"/>
    </row>
    <row r="513" spans="1:1">
      <c r="A513" s="75"/>
    </row>
    <row r="514" spans="1:1">
      <c r="A514" s="75"/>
    </row>
    <row r="515" spans="1:1">
      <c r="A515" s="75"/>
    </row>
    <row r="516" spans="1:1">
      <c r="A516" s="75"/>
    </row>
    <row r="517" spans="1:1">
      <c r="A517" s="75"/>
    </row>
    <row r="518" spans="1:1">
      <c r="A518" s="75"/>
    </row>
    <row r="519" spans="1:1">
      <c r="A519" s="75"/>
    </row>
    <row r="520" spans="1:1">
      <c r="A520" s="75"/>
    </row>
    <row r="521" spans="1:1">
      <c r="A521" s="75"/>
    </row>
    <row r="522" spans="1:1">
      <c r="A522" s="75"/>
    </row>
    <row r="523" spans="1:1">
      <c r="A523" s="75"/>
    </row>
    <row r="524" spans="1:1">
      <c r="A524" s="75"/>
    </row>
    <row r="525" spans="1:1">
      <c r="A525" s="75"/>
    </row>
    <row r="526" spans="1:1">
      <c r="A526" s="75"/>
    </row>
    <row r="527" spans="1:1">
      <c r="A527" s="75"/>
    </row>
    <row r="528" spans="1:1">
      <c r="A528" s="75"/>
    </row>
    <row r="529" spans="1:1">
      <c r="A529" s="75"/>
    </row>
    <row r="530" spans="1:1">
      <c r="A530" s="75"/>
    </row>
    <row r="531" spans="1:1">
      <c r="A531" s="75"/>
    </row>
    <row r="532" spans="1:1">
      <c r="A532" s="75"/>
    </row>
    <row r="533" spans="1:1">
      <c r="A533" s="75"/>
    </row>
    <row r="534" spans="1:1">
      <c r="A534" s="75"/>
    </row>
    <row r="535" spans="1:1">
      <c r="A535" s="75"/>
    </row>
    <row r="536" spans="1:1">
      <c r="A536" s="75"/>
    </row>
    <row r="537" spans="1:1">
      <c r="A537" s="75"/>
    </row>
    <row r="538" spans="1:1">
      <c r="A538" s="75"/>
    </row>
    <row r="539" spans="1:1">
      <c r="A539" s="75"/>
    </row>
    <row r="540" spans="1:1">
      <c r="A540" s="75"/>
    </row>
    <row r="541" spans="1:1">
      <c r="A541" s="75"/>
    </row>
    <row r="542" spans="1:1">
      <c r="A542" s="75"/>
    </row>
    <row r="543" spans="1:1">
      <c r="A543" s="75"/>
    </row>
    <row r="544" spans="1:1">
      <c r="A544" s="75"/>
    </row>
    <row r="545" spans="1:1">
      <c r="A545" s="75"/>
    </row>
    <row r="546" spans="1:1">
      <c r="A546" s="75"/>
    </row>
    <row r="547" spans="1:1">
      <c r="A547" s="75"/>
    </row>
    <row r="548" spans="1:1">
      <c r="A548" s="75"/>
    </row>
    <row r="549" spans="1:1">
      <c r="A549" s="75"/>
    </row>
    <row r="550" spans="1:1">
      <c r="A550" s="75"/>
    </row>
    <row r="551" spans="1:1">
      <c r="A551" s="75"/>
    </row>
    <row r="552" spans="1:1">
      <c r="A552" s="75"/>
    </row>
    <row r="553" spans="1:1">
      <c r="A553" s="75"/>
    </row>
    <row r="554" spans="1:1">
      <c r="A554" s="75"/>
    </row>
    <row r="555" spans="1:1">
      <c r="A555" s="75"/>
    </row>
    <row r="556" spans="1:1">
      <c r="A556" s="75"/>
    </row>
  </sheetData>
  <mergeCells count="6">
    <mergeCell ref="D2:D3"/>
    <mergeCell ref="C2:C3"/>
    <mergeCell ref="A1:H1"/>
    <mergeCell ref="E2:H2"/>
    <mergeCell ref="A2:A3"/>
    <mergeCell ref="B2:B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36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603"/>
  <sheetViews>
    <sheetView showGridLines="0" topLeftCell="A4" zoomScaleNormal="100" workbookViewId="0">
      <selection sqref="A1:J1"/>
    </sheetView>
  </sheetViews>
  <sheetFormatPr baseColWidth="10" defaultColWidth="11.42578125" defaultRowHeight="12"/>
  <cols>
    <col min="1" max="1" width="22.7109375" style="571" customWidth="1"/>
    <col min="2" max="10" width="7.140625" style="571" customWidth="1"/>
    <col min="11" max="16384" width="11.42578125" style="571"/>
  </cols>
  <sheetData>
    <row r="1" spans="1:39" s="1" customFormat="1" ht="36" customHeight="1">
      <c r="A1" s="3242" t="s">
        <v>1429</v>
      </c>
      <c r="B1" s="3242"/>
      <c r="C1" s="3242"/>
      <c r="D1" s="3242"/>
      <c r="E1" s="3242"/>
      <c r="F1" s="3242"/>
      <c r="G1" s="3242"/>
      <c r="H1" s="3242"/>
      <c r="I1" s="3242"/>
      <c r="J1" s="3242"/>
      <c r="K1" s="506"/>
      <c r="L1" s="506"/>
      <c r="M1" s="506"/>
      <c r="N1" s="506"/>
      <c r="O1" s="506"/>
      <c r="P1" s="506"/>
      <c r="Q1" s="506"/>
      <c r="R1" s="506"/>
      <c r="S1" s="506"/>
      <c r="T1" s="506"/>
      <c r="U1" s="506"/>
      <c r="V1" s="506"/>
      <c r="W1" s="506"/>
      <c r="X1" s="506"/>
      <c r="Y1" s="506"/>
    </row>
    <row r="2" spans="1:39" s="510" customFormat="1" ht="12.2" customHeight="1">
      <c r="A2" s="3282" t="s">
        <v>458</v>
      </c>
      <c r="B2" s="3276" t="s">
        <v>793</v>
      </c>
      <c r="C2" s="3276" t="s">
        <v>628</v>
      </c>
      <c r="D2" s="3276" t="s">
        <v>629</v>
      </c>
      <c r="E2" s="3245" t="s">
        <v>318</v>
      </c>
      <c r="F2" s="3275"/>
      <c r="G2" s="3275"/>
      <c r="H2" s="3275"/>
      <c r="I2" s="3275"/>
      <c r="J2" s="3275"/>
      <c r="K2" s="506"/>
      <c r="L2" s="506"/>
      <c r="M2" s="506"/>
      <c r="N2" s="506"/>
      <c r="O2" s="506"/>
      <c r="P2" s="506"/>
      <c r="Q2" s="506"/>
      <c r="R2" s="506"/>
      <c r="S2" s="506"/>
      <c r="T2" s="506"/>
      <c r="U2" s="506"/>
      <c r="V2" s="506"/>
      <c r="W2" s="506"/>
      <c r="X2" s="506"/>
      <c r="Y2" s="506"/>
    </row>
    <row r="3" spans="1:39" s="510" customFormat="1" ht="36" customHeight="1">
      <c r="A3" s="3283"/>
      <c r="B3" s="3294"/>
      <c r="C3" s="3294"/>
      <c r="D3" s="3294"/>
      <c r="E3" s="3289" t="s">
        <v>526</v>
      </c>
      <c r="F3" s="3310"/>
      <c r="G3" s="3311"/>
      <c r="H3" s="3289" t="s">
        <v>746</v>
      </c>
      <c r="I3" s="3310"/>
      <c r="J3" s="3310"/>
      <c r="K3" s="506"/>
      <c r="L3" s="506"/>
      <c r="M3" s="506"/>
      <c r="N3" s="506"/>
      <c r="O3" s="506"/>
      <c r="P3" s="506"/>
      <c r="Q3" s="506"/>
      <c r="R3" s="506"/>
      <c r="S3" s="506"/>
      <c r="T3" s="506"/>
      <c r="U3" s="506"/>
      <c r="V3" s="506"/>
      <c r="W3" s="506"/>
      <c r="X3" s="506"/>
      <c r="Y3" s="506"/>
    </row>
    <row r="4" spans="1:39" s="510" customFormat="1" ht="22.5" customHeight="1">
      <c r="A4" s="3284"/>
      <c r="B4" s="3295"/>
      <c r="C4" s="3295"/>
      <c r="D4" s="3295"/>
      <c r="E4" s="567" t="s">
        <v>349</v>
      </c>
      <c r="F4" s="567" t="s">
        <v>406</v>
      </c>
      <c r="G4" s="567" t="s">
        <v>507</v>
      </c>
      <c r="H4" s="567" t="s">
        <v>349</v>
      </c>
      <c r="I4" s="567" t="s">
        <v>406</v>
      </c>
      <c r="J4" s="568" t="s">
        <v>507</v>
      </c>
      <c r="K4" s="506"/>
      <c r="L4" s="506"/>
      <c r="M4" s="506"/>
      <c r="N4" s="506"/>
      <c r="O4" s="506"/>
      <c r="P4" s="506"/>
      <c r="Q4" s="506"/>
      <c r="R4" s="506"/>
      <c r="S4" s="506"/>
      <c r="T4" s="506"/>
      <c r="U4" s="506"/>
      <c r="V4" s="506"/>
      <c r="W4" s="506"/>
      <c r="X4" s="506"/>
      <c r="Y4" s="506"/>
    </row>
    <row r="5" spans="1:39" s="1" customFormat="1" ht="24" customHeight="1">
      <c r="A5" s="902" t="s">
        <v>44</v>
      </c>
      <c r="B5" s="903">
        <v>1204</v>
      </c>
      <c r="C5" s="903">
        <v>728</v>
      </c>
      <c r="D5" s="904">
        <v>476</v>
      </c>
      <c r="E5" s="903">
        <v>1169</v>
      </c>
      <c r="F5" s="904">
        <v>705</v>
      </c>
      <c r="G5" s="904">
        <v>464</v>
      </c>
      <c r="H5" s="905">
        <v>35</v>
      </c>
      <c r="I5" s="905">
        <v>23</v>
      </c>
      <c r="J5" s="905">
        <v>12</v>
      </c>
      <c r="K5" s="506"/>
      <c r="L5" s="506"/>
      <c r="M5" s="506"/>
      <c r="N5" s="506"/>
      <c r="O5" s="506"/>
      <c r="P5" s="506"/>
      <c r="Q5" s="506"/>
      <c r="R5" s="506"/>
      <c r="S5" s="506"/>
      <c r="T5" s="506"/>
      <c r="U5" s="506"/>
      <c r="V5" s="506"/>
      <c r="W5" s="506"/>
      <c r="X5" s="506"/>
      <c r="Y5" s="506"/>
      <c r="Z5" s="506"/>
      <c r="AA5" s="506"/>
      <c r="AB5" s="506"/>
      <c r="AC5" s="506"/>
      <c r="AD5" s="506"/>
      <c r="AE5" s="506"/>
      <c r="AF5" s="506"/>
      <c r="AG5" s="506"/>
      <c r="AH5" s="506"/>
      <c r="AI5" s="506"/>
      <c r="AJ5" s="506"/>
      <c r="AK5" s="506"/>
      <c r="AL5" s="506"/>
      <c r="AM5" s="506"/>
    </row>
    <row r="6" spans="1:39" s="1" customFormat="1" ht="12.2" customHeight="1">
      <c r="A6" s="897" t="s">
        <v>1269</v>
      </c>
      <c r="B6" s="899">
        <v>1</v>
      </c>
      <c r="C6" s="899">
        <v>0</v>
      </c>
      <c r="D6" s="900">
        <v>1</v>
      </c>
      <c r="E6" s="899">
        <v>1</v>
      </c>
      <c r="F6" s="900">
        <v>0</v>
      </c>
      <c r="G6" s="900">
        <v>1</v>
      </c>
      <c r="H6" s="901">
        <v>0</v>
      </c>
      <c r="I6" s="901">
        <v>0</v>
      </c>
      <c r="J6" s="901">
        <v>0</v>
      </c>
      <c r="K6" s="506"/>
      <c r="L6" s="506"/>
      <c r="M6" s="506"/>
      <c r="N6" s="506"/>
      <c r="O6" s="506"/>
      <c r="P6" s="506"/>
      <c r="Q6" s="506"/>
      <c r="R6" s="506"/>
      <c r="S6" s="506"/>
      <c r="T6" s="506"/>
      <c r="U6" s="506"/>
      <c r="V6" s="506"/>
      <c r="W6" s="506"/>
      <c r="X6" s="506"/>
      <c r="Y6" s="506"/>
      <c r="Z6" s="506"/>
      <c r="AA6" s="506"/>
      <c r="AB6" s="506"/>
      <c r="AC6" s="506"/>
      <c r="AD6" s="506"/>
      <c r="AE6" s="506"/>
      <c r="AF6" s="506"/>
      <c r="AG6" s="506"/>
      <c r="AH6" s="506"/>
      <c r="AI6" s="506"/>
      <c r="AJ6" s="506"/>
      <c r="AK6" s="506"/>
      <c r="AL6" s="506"/>
      <c r="AM6" s="506"/>
    </row>
    <row r="7" spans="1:39" s="1" customFormat="1" ht="12.2" customHeight="1">
      <c r="A7" s="897" t="s">
        <v>1270</v>
      </c>
      <c r="B7" s="899">
        <v>3</v>
      </c>
      <c r="C7" s="899">
        <v>3</v>
      </c>
      <c r="D7" s="900">
        <v>0</v>
      </c>
      <c r="E7" s="899">
        <v>3</v>
      </c>
      <c r="F7" s="900">
        <v>3</v>
      </c>
      <c r="G7" s="900">
        <v>0</v>
      </c>
      <c r="H7" s="901">
        <v>0</v>
      </c>
      <c r="I7" s="901">
        <v>0</v>
      </c>
      <c r="J7" s="901">
        <v>0</v>
      </c>
      <c r="K7" s="506"/>
      <c r="L7" s="506"/>
      <c r="M7" s="506"/>
      <c r="N7" s="506"/>
      <c r="O7" s="506"/>
      <c r="P7" s="506"/>
      <c r="Q7" s="506"/>
      <c r="R7" s="506"/>
      <c r="S7" s="506"/>
      <c r="T7" s="506"/>
      <c r="U7" s="506"/>
      <c r="V7" s="506"/>
      <c r="W7" s="506"/>
      <c r="X7" s="506"/>
      <c r="Y7" s="506"/>
      <c r="Z7" s="506"/>
      <c r="AA7" s="506"/>
      <c r="AB7" s="506"/>
      <c r="AC7" s="506"/>
      <c r="AD7" s="506"/>
      <c r="AE7" s="506"/>
      <c r="AF7" s="506"/>
      <c r="AG7" s="506"/>
      <c r="AH7" s="506"/>
      <c r="AI7" s="506"/>
      <c r="AJ7" s="506"/>
      <c r="AK7" s="506"/>
      <c r="AL7" s="506"/>
      <c r="AM7" s="506"/>
    </row>
    <row r="8" spans="1:39" s="1" customFormat="1" ht="12.2" customHeight="1">
      <c r="A8" s="898" t="s">
        <v>1271</v>
      </c>
      <c r="B8" s="899">
        <v>4</v>
      </c>
      <c r="C8" s="899">
        <v>3</v>
      </c>
      <c r="D8" s="900">
        <v>1</v>
      </c>
      <c r="E8" s="899">
        <v>4</v>
      </c>
      <c r="F8" s="900">
        <v>3</v>
      </c>
      <c r="G8" s="900">
        <v>1</v>
      </c>
      <c r="H8" s="901">
        <v>0</v>
      </c>
      <c r="I8" s="901">
        <v>0</v>
      </c>
      <c r="J8" s="901">
        <v>0</v>
      </c>
      <c r="K8" s="506"/>
      <c r="L8" s="506"/>
      <c r="M8" s="506"/>
      <c r="N8" s="506"/>
      <c r="O8" s="506"/>
      <c r="P8" s="506"/>
      <c r="Q8" s="506"/>
      <c r="R8" s="506"/>
      <c r="S8" s="506"/>
      <c r="T8" s="506"/>
      <c r="U8" s="506"/>
      <c r="V8" s="506"/>
      <c r="W8" s="506"/>
      <c r="X8" s="506"/>
      <c r="Y8" s="506"/>
      <c r="Z8" s="506"/>
      <c r="AA8" s="506"/>
      <c r="AB8" s="506"/>
      <c r="AC8" s="506"/>
      <c r="AD8" s="506"/>
      <c r="AE8" s="506"/>
      <c r="AF8" s="506"/>
      <c r="AG8" s="506"/>
      <c r="AH8" s="506"/>
      <c r="AI8" s="506"/>
      <c r="AJ8" s="506"/>
      <c r="AK8" s="506"/>
      <c r="AL8" s="506"/>
      <c r="AM8" s="506"/>
    </row>
    <row r="9" spans="1:39" s="1" customFormat="1" ht="24">
      <c r="A9" s="3217" t="s">
        <v>1883</v>
      </c>
      <c r="B9" s="899">
        <v>1</v>
      </c>
      <c r="C9" s="899">
        <v>0</v>
      </c>
      <c r="D9" s="900">
        <v>1</v>
      </c>
      <c r="E9" s="899">
        <v>1</v>
      </c>
      <c r="F9" s="900">
        <v>0</v>
      </c>
      <c r="G9" s="900">
        <v>1</v>
      </c>
      <c r="H9" s="901">
        <v>0</v>
      </c>
      <c r="I9" s="901">
        <v>0</v>
      </c>
      <c r="J9" s="901">
        <v>0</v>
      </c>
      <c r="K9" s="506"/>
      <c r="L9" s="506"/>
      <c r="M9" s="506"/>
      <c r="N9" s="506"/>
      <c r="O9" s="506"/>
      <c r="P9" s="506"/>
      <c r="Q9" s="506"/>
      <c r="R9" s="506"/>
      <c r="S9" s="506"/>
      <c r="T9" s="506"/>
      <c r="U9" s="506"/>
      <c r="V9" s="506"/>
      <c r="W9" s="506"/>
      <c r="X9" s="506"/>
      <c r="Y9" s="506"/>
      <c r="Z9" s="506"/>
      <c r="AA9" s="506"/>
      <c r="AB9" s="506"/>
      <c r="AC9" s="506"/>
      <c r="AD9" s="506"/>
      <c r="AE9" s="506"/>
      <c r="AF9" s="506"/>
      <c r="AG9" s="506"/>
      <c r="AH9" s="506"/>
      <c r="AI9" s="506"/>
      <c r="AJ9" s="506"/>
      <c r="AK9" s="506"/>
      <c r="AL9" s="506"/>
      <c r="AM9" s="506"/>
    </row>
    <row r="10" spans="1:39" s="1" customFormat="1" ht="12.2" customHeight="1">
      <c r="A10" s="897" t="s">
        <v>1272</v>
      </c>
      <c r="B10" s="899">
        <v>32</v>
      </c>
      <c r="C10" s="899">
        <v>20</v>
      </c>
      <c r="D10" s="900">
        <v>12</v>
      </c>
      <c r="E10" s="899">
        <v>31</v>
      </c>
      <c r="F10" s="900">
        <v>19</v>
      </c>
      <c r="G10" s="900">
        <v>12</v>
      </c>
      <c r="H10" s="901">
        <v>1</v>
      </c>
      <c r="I10" s="901">
        <v>1</v>
      </c>
      <c r="J10" s="901">
        <v>0</v>
      </c>
      <c r="K10" s="506"/>
      <c r="L10" s="506"/>
      <c r="M10" s="506"/>
      <c r="N10" s="506"/>
      <c r="O10" s="506"/>
      <c r="P10" s="506"/>
      <c r="Q10" s="506"/>
      <c r="R10" s="506"/>
      <c r="S10" s="506"/>
      <c r="T10" s="506"/>
      <c r="U10" s="506"/>
      <c r="V10" s="506"/>
      <c r="W10" s="506"/>
      <c r="X10" s="506"/>
      <c r="Y10" s="506"/>
      <c r="Z10" s="506"/>
      <c r="AA10" s="506"/>
      <c r="AB10" s="506"/>
      <c r="AC10" s="506"/>
      <c r="AD10" s="506"/>
      <c r="AE10" s="506"/>
      <c r="AF10" s="506"/>
      <c r="AG10" s="506"/>
      <c r="AH10" s="506"/>
      <c r="AI10" s="506"/>
      <c r="AJ10" s="506"/>
      <c r="AK10" s="506"/>
      <c r="AL10" s="506"/>
      <c r="AM10" s="506"/>
    </row>
    <row r="11" spans="1:39" s="1" customFormat="1" ht="12.2" customHeight="1">
      <c r="A11" s="897" t="s">
        <v>1274</v>
      </c>
      <c r="B11" s="899">
        <v>404</v>
      </c>
      <c r="C11" s="899">
        <v>235</v>
      </c>
      <c r="D11" s="900">
        <v>169</v>
      </c>
      <c r="E11" s="899">
        <v>404</v>
      </c>
      <c r="F11" s="900">
        <v>235</v>
      </c>
      <c r="G11" s="900">
        <v>169</v>
      </c>
      <c r="H11" s="901">
        <v>0</v>
      </c>
      <c r="I11" s="901">
        <v>0</v>
      </c>
      <c r="J11" s="901">
        <v>0</v>
      </c>
      <c r="K11" s="506"/>
      <c r="L11" s="506"/>
      <c r="M11" s="506"/>
      <c r="N11" s="506"/>
      <c r="O11" s="506"/>
      <c r="P11" s="506"/>
      <c r="Q11" s="506"/>
      <c r="R11" s="506"/>
      <c r="S11" s="506"/>
      <c r="T11" s="506"/>
      <c r="U11" s="506"/>
      <c r="V11" s="506"/>
      <c r="W11" s="506"/>
      <c r="X11" s="506"/>
      <c r="Y11" s="506"/>
      <c r="Z11" s="506"/>
      <c r="AA11" s="506"/>
      <c r="AB11" s="506"/>
      <c r="AC11" s="506"/>
      <c r="AD11" s="506"/>
      <c r="AE11" s="506"/>
      <c r="AF11" s="506"/>
      <c r="AG11" s="506"/>
      <c r="AH11" s="506"/>
      <c r="AI11" s="506"/>
      <c r="AJ11" s="506"/>
      <c r="AK11" s="506"/>
      <c r="AL11" s="506"/>
      <c r="AM11" s="506"/>
    </row>
    <row r="12" spans="1:39" s="1" customFormat="1" ht="12.2" customHeight="1">
      <c r="A12" s="897" t="s">
        <v>1276</v>
      </c>
      <c r="B12" s="899">
        <v>1</v>
      </c>
      <c r="C12" s="899">
        <v>1</v>
      </c>
      <c r="D12" s="900">
        <v>0</v>
      </c>
      <c r="E12" s="899">
        <v>1</v>
      </c>
      <c r="F12" s="900">
        <v>1</v>
      </c>
      <c r="G12" s="900">
        <v>0</v>
      </c>
      <c r="H12" s="901">
        <v>0</v>
      </c>
      <c r="I12" s="901">
        <v>0</v>
      </c>
      <c r="J12" s="901">
        <v>0</v>
      </c>
      <c r="K12" s="506"/>
      <c r="L12" s="506"/>
      <c r="M12" s="506"/>
      <c r="N12" s="506"/>
      <c r="O12" s="506"/>
      <c r="P12" s="506"/>
      <c r="Q12" s="506"/>
      <c r="R12" s="506"/>
      <c r="S12" s="506"/>
      <c r="T12" s="506"/>
      <c r="U12" s="506"/>
      <c r="V12" s="506"/>
      <c r="W12" s="506"/>
      <c r="X12" s="506"/>
      <c r="Y12" s="506"/>
      <c r="Z12" s="506"/>
      <c r="AA12" s="506"/>
      <c r="AB12" s="506"/>
      <c r="AC12" s="506"/>
      <c r="AD12" s="506"/>
      <c r="AE12" s="506"/>
      <c r="AF12" s="506"/>
      <c r="AG12" s="506"/>
      <c r="AH12" s="506"/>
      <c r="AI12" s="506"/>
      <c r="AJ12" s="506"/>
      <c r="AK12" s="506"/>
      <c r="AL12" s="506"/>
      <c r="AM12" s="506"/>
    </row>
    <row r="13" spans="1:39" s="1" customFormat="1" ht="24">
      <c r="A13" s="898" t="s">
        <v>1511</v>
      </c>
      <c r="B13" s="899">
        <v>5</v>
      </c>
      <c r="C13" s="899">
        <v>4</v>
      </c>
      <c r="D13" s="900">
        <v>1</v>
      </c>
      <c r="E13" s="899">
        <v>5</v>
      </c>
      <c r="F13" s="900">
        <v>4</v>
      </c>
      <c r="G13" s="900">
        <v>1</v>
      </c>
      <c r="H13" s="901">
        <v>0</v>
      </c>
      <c r="I13" s="901">
        <v>0</v>
      </c>
      <c r="J13" s="901">
        <v>0</v>
      </c>
      <c r="K13" s="506"/>
      <c r="L13" s="506"/>
      <c r="M13" s="506"/>
      <c r="N13" s="506"/>
      <c r="O13" s="506"/>
      <c r="P13" s="506"/>
      <c r="Q13" s="506"/>
      <c r="R13" s="506"/>
      <c r="S13" s="506"/>
      <c r="T13" s="506"/>
      <c r="U13" s="506"/>
      <c r="V13" s="506"/>
      <c r="W13" s="506"/>
      <c r="X13" s="506"/>
      <c r="Y13" s="506"/>
      <c r="Z13" s="506"/>
      <c r="AA13" s="506"/>
      <c r="AB13" s="506"/>
      <c r="AC13" s="506"/>
      <c r="AD13" s="506"/>
      <c r="AE13" s="506"/>
      <c r="AF13" s="506"/>
      <c r="AG13" s="506"/>
      <c r="AH13" s="506"/>
      <c r="AI13" s="506"/>
      <c r="AJ13" s="506"/>
      <c r="AK13" s="506"/>
      <c r="AL13" s="506"/>
      <c r="AM13" s="506"/>
    </row>
    <row r="14" spans="1:39" s="1" customFormat="1" ht="12.2" customHeight="1">
      <c r="A14" s="897" t="s">
        <v>1278</v>
      </c>
      <c r="B14" s="899">
        <v>16</v>
      </c>
      <c r="C14" s="899">
        <v>9</v>
      </c>
      <c r="D14" s="900">
        <v>7</v>
      </c>
      <c r="E14" s="899">
        <v>15</v>
      </c>
      <c r="F14" s="900">
        <v>8</v>
      </c>
      <c r="G14" s="900">
        <v>7</v>
      </c>
      <c r="H14" s="901">
        <v>1</v>
      </c>
      <c r="I14" s="901">
        <v>1</v>
      </c>
      <c r="J14" s="901">
        <v>0</v>
      </c>
      <c r="K14" s="506"/>
      <c r="L14" s="506"/>
      <c r="M14" s="506"/>
      <c r="N14" s="506"/>
      <c r="O14" s="506"/>
      <c r="P14" s="506"/>
      <c r="Q14" s="506"/>
      <c r="R14" s="506"/>
      <c r="S14" s="506"/>
      <c r="T14" s="506"/>
      <c r="U14" s="506"/>
      <c r="V14" s="506"/>
      <c r="W14" s="506"/>
      <c r="X14" s="506"/>
      <c r="Y14" s="506"/>
      <c r="Z14" s="506"/>
      <c r="AA14" s="506"/>
      <c r="AB14" s="506"/>
      <c r="AC14" s="506"/>
      <c r="AD14" s="506"/>
      <c r="AE14" s="506"/>
      <c r="AF14" s="506"/>
      <c r="AG14" s="506"/>
      <c r="AH14" s="506"/>
      <c r="AI14" s="506"/>
      <c r="AJ14" s="506"/>
      <c r="AK14" s="506"/>
      <c r="AL14" s="506"/>
      <c r="AM14" s="506"/>
    </row>
    <row r="15" spans="1:39" s="1" customFormat="1" ht="12.75">
      <c r="A15" s="897" t="s">
        <v>1279</v>
      </c>
      <c r="B15" s="899">
        <v>1</v>
      </c>
      <c r="C15" s="899">
        <v>1</v>
      </c>
      <c r="D15" s="900">
        <v>0</v>
      </c>
      <c r="E15" s="899">
        <v>1</v>
      </c>
      <c r="F15" s="900">
        <v>1</v>
      </c>
      <c r="G15" s="900">
        <v>0</v>
      </c>
      <c r="H15" s="901">
        <v>0</v>
      </c>
      <c r="I15" s="901">
        <v>0</v>
      </c>
      <c r="J15" s="901">
        <v>0</v>
      </c>
      <c r="K15" s="506"/>
      <c r="L15" s="506"/>
      <c r="M15" s="506"/>
      <c r="N15" s="506"/>
      <c r="O15" s="506"/>
      <c r="P15" s="506"/>
      <c r="Q15" s="506"/>
      <c r="R15" s="506"/>
      <c r="S15" s="506"/>
      <c r="T15" s="506"/>
      <c r="U15" s="506"/>
      <c r="V15" s="506"/>
      <c r="W15" s="506"/>
      <c r="X15" s="506"/>
      <c r="Y15" s="506"/>
      <c r="Z15" s="506"/>
      <c r="AA15" s="506"/>
      <c r="AB15" s="506"/>
      <c r="AC15" s="506"/>
      <c r="AD15" s="506"/>
      <c r="AE15" s="506"/>
      <c r="AF15" s="506"/>
      <c r="AG15" s="506"/>
      <c r="AH15" s="506"/>
      <c r="AI15" s="506"/>
      <c r="AJ15" s="506"/>
      <c r="AK15" s="506"/>
      <c r="AL15" s="506"/>
      <c r="AM15" s="506"/>
    </row>
    <row r="16" spans="1:39" s="1" customFormat="1" ht="12.75">
      <c r="A16" s="897" t="s">
        <v>1280</v>
      </c>
      <c r="B16" s="899">
        <v>19</v>
      </c>
      <c r="C16" s="899">
        <v>13</v>
      </c>
      <c r="D16" s="900">
        <v>6</v>
      </c>
      <c r="E16" s="899">
        <v>17</v>
      </c>
      <c r="F16" s="900">
        <v>11</v>
      </c>
      <c r="G16" s="900">
        <v>6</v>
      </c>
      <c r="H16" s="901">
        <v>2</v>
      </c>
      <c r="I16" s="901">
        <v>2</v>
      </c>
      <c r="J16" s="901">
        <v>0</v>
      </c>
      <c r="K16" s="506"/>
      <c r="L16" s="506"/>
      <c r="M16" s="506"/>
      <c r="N16" s="506"/>
      <c r="O16" s="506"/>
      <c r="P16" s="506"/>
      <c r="Q16" s="506"/>
      <c r="R16" s="506"/>
      <c r="S16" s="506"/>
      <c r="T16" s="506"/>
      <c r="U16" s="506"/>
      <c r="V16" s="506"/>
      <c r="W16" s="506"/>
      <c r="X16" s="506"/>
      <c r="Y16" s="506"/>
      <c r="Z16" s="506"/>
      <c r="AA16" s="506"/>
      <c r="AB16" s="506"/>
      <c r="AC16" s="506"/>
      <c r="AD16" s="506"/>
      <c r="AE16" s="506"/>
      <c r="AF16" s="506"/>
      <c r="AG16" s="506"/>
      <c r="AH16" s="506"/>
      <c r="AI16" s="506"/>
      <c r="AJ16" s="506"/>
      <c r="AK16" s="506"/>
      <c r="AL16" s="506"/>
      <c r="AM16" s="506"/>
    </row>
    <row r="17" spans="1:39" s="1" customFormat="1" ht="12.2" customHeight="1">
      <c r="A17" s="897" t="s">
        <v>1281</v>
      </c>
      <c r="B17" s="899">
        <v>29</v>
      </c>
      <c r="C17" s="899">
        <v>21</v>
      </c>
      <c r="D17" s="900">
        <v>8</v>
      </c>
      <c r="E17" s="899">
        <v>25</v>
      </c>
      <c r="F17" s="900">
        <v>17</v>
      </c>
      <c r="G17" s="900">
        <v>8</v>
      </c>
      <c r="H17" s="901">
        <v>4</v>
      </c>
      <c r="I17" s="901">
        <v>4</v>
      </c>
      <c r="J17" s="901">
        <v>0</v>
      </c>
      <c r="K17" s="506"/>
      <c r="L17" s="506"/>
      <c r="M17" s="506"/>
      <c r="N17" s="506"/>
      <c r="O17" s="506"/>
      <c r="P17" s="506"/>
      <c r="Q17" s="506"/>
      <c r="R17" s="506"/>
      <c r="S17" s="506"/>
      <c r="T17" s="506"/>
      <c r="U17" s="506"/>
      <c r="V17" s="506"/>
      <c r="W17" s="506"/>
      <c r="X17" s="506"/>
      <c r="Y17" s="506"/>
      <c r="Z17" s="506"/>
      <c r="AA17" s="506"/>
      <c r="AB17" s="506"/>
      <c r="AC17" s="506"/>
      <c r="AD17" s="506"/>
      <c r="AE17" s="506"/>
      <c r="AF17" s="506"/>
      <c r="AG17" s="506"/>
      <c r="AH17" s="506"/>
      <c r="AI17" s="506"/>
      <c r="AJ17" s="506"/>
      <c r="AK17" s="506"/>
      <c r="AL17" s="506"/>
      <c r="AM17" s="506"/>
    </row>
    <row r="18" spans="1:39" s="1" customFormat="1" ht="12.2" customHeight="1">
      <c r="A18" s="897" t="s">
        <v>1282</v>
      </c>
      <c r="B18" s="899">
        <v>8</v>
      </c>
      <c r="C18" s="899">
        <v>8</v>
      </c>
      <c r="D18" s="900">
        <v>0</v>
      </c>
      <c r="E18" s="899">
        <v>8</v>
      </c>
      <c r="F18" s="900">
        <v>8</v>
      </c>
      <c r="G18" s="900">
        <v>0</v>
      </c>
      <c r="H18" s="901">
        <v>0</v>
      </c>
      <c r="I18" s="901">
        <v>0</v>
      </c>
      <c r="J18" s="901">
        <v>0</v>
      </c>
      <c r="K18" s="506"/>
      <c r="L18" s="506"/>
      <c r="M18" s="506"/>
      <c r="N18" s="506"/>
      <c r="O18" s="506"/>
      <c r="P18" s="506"/>
      <c r="Q18" s="506"/>
      <c r="R18" s="506"/>
      <c r="S18" s="506"/>
      <c r="T18" s="506"/>
      <c r="U18" s="506"/>
      <c r="V18" s="506"/>
      <c r="W18" s="506"/>
      <c r="X18" s="506"/>
      <c r="Y18" s="506"/>
      <c r="Z18" s="506"/>
      <c r="AA18" s="506"/>
      <c r="AB18" s="506"/>
      <c r="AC18" s="506"/>
      <c r="AD18" s="506"/>
      <c r="AE18" s="506"/>
      <c r="AF18" s="506"/>
      <c r="AG18" s="506"/>
      <c r="AH18" s="506"/>
      <c r="AI18" s="506"/>
      <c r="AJ18" s="506"/>
      <c r="AK18" s="506"/>
      <c r="AL18" s="506"/>
      <c r="AM18" s="506"/>
    </row>
    <row r="19" spans="1:39" s="1" customFormat="1" ht="12.2" customHeight="1">
      <c r="A19" s="897" t="s">
        <v>1283</v>
      </c>
      <c r="B19" s="899">
        <v>3</v>
      </c>
      <c r="C19" s="899">
        <v>1</v>
      </c>
      <c r="D19" s="900">
        <v>2</v>
      </c>
      <c r="E19" s="899">
        <v>3</v>
      </c>
      <c r="F19" s="900">
        <v>1</v>
      </c>
      <c r="G19" s="900">
        <v>2</v>
      </c>
      <c r="H19" s="901">
        <v>0</v>
      </c>
      <c r="I19" s="901">
        <v>0</v>
      </c>
      <c r="J19" s="901">
        <v>0</v>
      </c>
      <c r="K19" s="506"/>
      <c r="L19" s="506"/>
      <c r="M19" s="506"/>
      <c r="N19" s="506"/>
      <c r="O19" s="506"/>
      <c r="P19" s="506"/>
      <c r="Q19" s="506"/>
      <c r="R19" s="506"/>
      <c r="S19" s="506"/>
      <c r="T19" s="506"/>
      <c r="U19" s="506"/>
      <c r="V19" s="506"/>
      <c r="W19" s="506"/>
      <c r="X19" s="506"/>
      <c r="Y19" s="506"/>
      <c r="Z19" s="506"/>
      <c r="AA19" s="506"/>
      <c r="AB19" s="506"/>
      <c r="AC19" s="506"/>
      <c r="AD19" s="506"/>
      <c r="AE19" s="506"/>
      <c r="AF19" s="506"/>
      <c r="AG19" s="506"/>
      <c r="AH19" s="506"/>
      <c r="AI19" s="506"/>
      <c r="AJ19" s="506"/>
      <c r="AK19" s="506"/>
      <c r="AL19" s="506"/>
      <c r="AM19" s="506"/>
    </row>
    <row r="20" spans="1:39" s="1" customFormat="1" ht="12.75">
      <c r="A20" s="897" t="s">
        <v>1284</v>
      </c>
      <c r="B20" s="899">
        <v>5</v>
      </c>
      <c r="C20" s="899">
        <v>3</v>
      </c>
      <c r="D20" s="900">
        <v>2</v>
      </c>
      <c r="E20" s="899">
        <v>5</v>
      </c>
      <c r="F20" s="900">
        <v>3</v>
      </c>
      <c r="G20" s="900">
        <v>2</v>
      </c>
      <c r="H20" s="901">
        <v>0</v>
      </c>
      <c r="I20" s="901">
        <v>0</v>
      </c>
      <c r="J20" s="901">
        <v>0</v>
      </c>
      <c r="K20" s="506"/>
      <c r="L20" s="506"/>
      <c r="M20" s="506"/>
      <c r="N20" s="506"/>
      <c r="O20" s="506"/>
      <c r="P20" s="506"/>
      <c r="Q20" s="506"/>
      <c r="R20" s="506"/>
      <c r="S20" s="506"/>
      <c r="T20" s="506"/>
      <c r="U20" s="506"/>
      <c r="V20" s="506"/>
      <c r="W20" s="506"/>
      <c r="X20" s="506"/>
      <c r="Y20" s="506"/>
      <c r="Z20" s="506"/>
      <c r="AA20" s="506"/>
      <c r="AB20" s="506"/>
      <c r="AC20" s="506"/>
      <c r="AD20" s="506"/>
      <c r="AE20" s="506"/>
      <c r="AF20" s="506"/>
      <c r="AG20" s="506"/>
      <c r="AH20" s="506"/>
      <c r="AI20" s="506"/>
      <c r="AJ20" s="506"/>
      <c r="AK20" s="506"/>
      <c r="AL20" s="506"/>
      <c r="AM20" s="506"/>
    </row>
    <row r="21" spans="1:39" s="1" customFormat="1" ht="12.75">
      <c r="A21" s="897" t="s">
        <v>1285</v>
      </c>
      <c r="B21" s="899">
        <v>5</v>
      </c>
      <c r="C21" s="899">
        <v>2</v>
      </c>
      <c r="D21" s="900">
        <v>3</v>
      </c>
      <c r="E21" s="899">
        <v>4</v>
      </c>
      <c r="F21" s="900">
        <v>2</v>
      </c>
      <c r="G21" s="900">
        <v>2</v>
      </c>
      <c r="H21" s="901">
        <v>1</v>
      </c>
      <c r="I21" s="901">
        <v>0</v>
      </c>
      <c r="J21" s="901">
        <v>1</v>
      </c>
      <c r="K21" s="506"/>
      <c r="L21" s="506"/>
      <c r="M21" s="506"/>
      <c r="N21" s="506"/>
      <c r="O21" s="506"/>
      <c r="P21" s="506"/>
      <c r="Q21" s="506"/>
      <c r="R21" s="506"/>
      <c r="S21" s="506"/>
      <c r="T21" s="506"/>
      <c r="U21" s="506"/>
      <c r="V21" s="506"/>
      <c r="W21" s="506"/>
      <c r="X21" s="506"/>
      <c r="Y21" s="506"/>
      <c r="Z21" s="506"/>
      <c r="AA21" s="506"/>
      <c r="AB21" s="506"/>
      <c r="AC21" s="506"/>
      <c r="AD21" s="506"/>
      <c r="AE21" s="506"/>
      <c r="AF21" s="506"/>
      <c r="AG21" s="506"/>
      <c r="AH21" s="506"/>
      <c r="AI21" s="506"/>
      <c r="AJ21" s="506"/>
      <c r="AK21" s="506"/>
      <c r="AL21" s="506"/>
      <c r="AM21" s="506"/>
    </row>
    <row r="22" spans="1:39" s="1" customFormat="1" ht="12.2" customHeight="1">
      <c r="A22" s="897" t="s">
        <v>1286</v>
      </c>
      <c r="B22" s="899">
        <v>2</v>
      </c>
      <c r="C22" s="899">
        <v>1</v>
      </c>
      <c r="D22" s="900">
        <v>1</v>
      </c>
      <c r="E22" s="899">
        <v>2</v>
      </c>
      <c r="F22" s="900">
        <v>1</v>
      </c>
      <c r="G22" s="900">
        <v>1</v>
      </c>
      <c r="H22" s="901">
        <v>0</v>
      </c>
      <c r="I22" s="901">
        <v>0</v>
      </c>
      <c r="J22" s="901">
        <v>0</v>
      </c>
      <c r="K22" s="506"/>
      <c r="L22" s="506"/>
      <c r="M22" s="506"/>
      <c r="N22" s="506"/>
      <c r="O22" s="506"/>
      <c r="P22" s="506"/>
      <c r="Q22" s="506"/>
      <c r="R22" s="506"/>
      <c r="S22" s="506"/>
      <c r="T22" s="506"/>
      <c r="U22" s="506"/>
      <c r="V22" s="506"/>
      <c r="W22" s="506"/>
      <c r="X22" s="506"/>
      <c r="Y22" s="506"/>
      <c r="Z22" s="506"/>
      <c r="AA22" s="506"/>
      <c r="AB22" s="506"/>
      <c r="AC22" s="506"/>
      <c r="AD22" s="506"/>
      <c r="AE22" s="506"/>
      <c r="AF22" s="506"/>
      <c r="AG22" s="506"/>
      <c r="AH22" s="506"/>
      <c r="AI22" s="506"/>
      <c r="AJ22" s="506"/>
      <c r="AK22" s="506"/>
      <c r="AL22" s="506"/>
      <c r="AM22" s="506"/>
    </row>
    <row r="23" spans="1:39" s="1" customFormat="1" ht="12.2" customHeight="1">
      <c r="A23" s="897" t="s">
        <v>1287</v>
      </c>
      <c r="B23" s="899">
        <v>1</v>
      </c>
      <c r="C23" s="899">
        <v>1</v>
      </c>
      <c r="D23" s="900">
        <v>0</v>
      </c>
      <c r="E23" s="899">
        <v>1</v>
      </c>
      <c r="F23" s="900">
        <v>1</v>
      </c>
      <c r="G23" s="900">
        <v>0</v>
      </c>
      <c r="H23" s="901">
        <v>0</v>
      </c>
      <c r="I23" s="901">
        <v>0</v>
      </c>
      <c r="J23" s="901">
        <v>0</v>
      </c>
      <c r="K23" s="506"/>
      <c r="L23" s="506"/>
      <c r="M23" s="506"/>
      <c r="N23" s="506"/>
      <c r="O23" s="506"/>
      <c r="P23" s="506"/>
      <c r="Q23" s="506"/>
      <c r="R23" s="506"/>
      <c r="S23" s="506"/>
      <c r="T23" s="506"/>
      <c r="U23" s="506"/>
      <c r="V23" s="506"/>
      <c r="W23" s="506"/>
      <c r="X23" s="506"/>
      <c r="Y23" s="506"/>
      <c r="Z23" s="506"/>
      <c r="AA23" s="506"/>
      <c r="AB23" s="506"/>
      <c r="AC23" s="506"/>
      <c r="AD23" s="506"/>
      <c r="AE23" s="506"/>
      <c r="AF23" s="506"/>
      <c r="AG23" s="506"/>
      <c r="AH23" s="506"/>
      <c r="AI23" s="506"/>
      <c r="AJ23" s="506"/>
      <c r="AK23" s="506"/>
      <c r="AL23" s="506"/>
      <c r="AM23" s="506"/>
    </row>
    <row r="24" spans="1:39" s="1" customFormat="1" ht="12.75">
      <c r="A24" s="897" t="s">
        <v>1288</v>
      </c>
      <c r="B24" s="899">
        <v>3</v>
      </c>
      <c r="C24" s="899">
        <v>1</v>
      </c>
      <c r="D24" s="900">
        <v>2</v>
      </c>
      <c r="E24" s="899">
        <v>3</v>
      </c>
      <c r="F24" s="900">
        <v>1</v>
      </c>
      <c r="G24" s="900">
        <v>2</v>
      </c>
      <c r="H24" s="901">
        <v>0</v>
      </c>
      <c r="I24" s="901">
        <v>0</v>
      </c>
      <c r="J24" s="901">
        <v>0</v>
      </c>
      <c r="K24" s="506"/>
      <c r="L24" s="506"/>
      <c r="M24" s="506"/>
      <c r="N24" s="506"/>
      <c r="O24" s="506"/>
      <c r="P24" s="506"/>
      <c r="Q24" s="506"/>
      <c r="R24" s="506"/>
      <c r="S24" s="506"/>
      <c r="T24" s="506"/>
      <c r="U24" s="506"/>
      <c r="V24" s="506"/>
      <c r="W24" s="506"/>
      <c r="X24" s="506"/>
      <c r="Y24" s="506"/>
      <c r="Z24" s="506"/>
      <c r="AA24" s="506"/>
      <c r="AB24" s="506"/>
      <c r="AC24" s="506"/>
      <c r="AD24" s="506"/>
      <c r="AE24" s="506"/>
      <c r="AF24" s="506"/>
      <c r="AG24" s="506"/>
      <c r="AH24" s="506"/>
      <c r="AI24" s="506"/>
      <c r="AJ24" s="506"/>
      <c r="AK24" s="506"/>
      <c r="AL24" s="506"/>
      <c r="AM24" s="506"/>
    </row>
    <row r="25" spans="1:39" s="1" customFormat="1" ht="12.2" customHeight="1">
      <c r="A25" s="897" t="s">
        <v>1289</v>
      </c>
      <c r="B25" s="899">
        <v>74</v>
      </c>
      <c r="C25" s="899">
        <v>43</v>
      </c>
      <c r="D25" s="900">
        <v>31</v>
      </c>
      <c r="E25" s="899">
        <v>71</v>
      </c>
      <c r="F25" s="900">
        <v>42</v>
      </c>
      <c r="G25" s="900">
        <v>29</v>
      </c>
      <c r="H25" s="901">
        <v>3</v>
      </c>
      <c r="I25" s="901">
        <v>1</v>
      </c>
      <c r="J25" s="901">
        <v>2</v>
      </c>
      <c r="K25" s="506"/>
      <c r="L25" s="506"/>
      <c r="M25" s="506"/>
      <c r="N25" s="506"/>
      <c r="O25" s="506"/>
      <c r="P25" s="506"/>
      <c r="Q25" s="506"/>
      <c r="R25" s="506"/>
      <c r="S25" s="506"/>
      <c r="T25" s="506"/>
      <c r="U25" s="506"/>
      <c r="V25" s="506"/>
      <c r="W25" s="506"/>
      <c r="X25" s="506"/>
      <c r="Y25" s="506"/>
      <c r="Z25" s="506"/>
      <c r="AA25" s="506"/>
      <c r="AB25" s="506"/>
      <c r="AC25" s="506"/>
      <c r="AD25" s="506"/>
      <c r="AE25" s="506"/>
      <c r="AF25" s="506"/>
      <c r="AG25" s="506"/>
      <c r="AH25" s="506"/>
      <c r="AI25" s="506"/>
      <c r="AJ25" s="506"/>
      <c r="AK25" s="506"/>
      <c r="AL25" s="506"/>
      <c r="AM25" s="506"/>
    </row>
    <row r="26" spans="1:39" s="1" customFormat="1" ht="12.75">
      <c r="A26" s="897" t="s">
        <v>1290</v>
      </c>
      <c r="B26" s="899">
        <v>10</v>
      </c>
      <c r="C26" s="899">
        <v>4</v>
      </c>
      <c r="D26" s="900">
        <v>6</v>
      </c>
      <c r="E26" s="899">
        <v>10</v>
      </c>
      <c r="F26" s="900">
        <v>4</v>
      </c>
      <c r="G26" s="900">
        <v>6</v>
      </c>
      <c r="H26" s="901">
        <v>0</v>
      </c>
      <c r="I26" s="901">
        <v>0</v>
      </c>
      <c r="J26" s="901">
        <v>0</v>
      </c>
      <c r="K26" s="506"/>
      <c r="L26" s="506"/>
      <c r="M26" s="506"/>
      <c r="N26" s="506"/>
      <c r="O26" s="506"/>
      <c r="P26" s="506"/>
      <c r="Q26" s="506"/>
      <c r="R26" s="506"/>
      <c r="S26" s="506"/>
      <c r="T26" s="506"/>
      <c r="U26" s="506"/>
      <c r="V26" s="506"/>
      <c r="W26" s="506"/>
      <c r="X26" s="506"/>
      <c r="Y26" s="506"/>
      <c r="Z26" s="506"/>
      <c r="AA26" s="506"/>
      <c r="AB26" s="506"/>
      <c r="AC26" s="506"/>
      <c r="AD26" s="506"/>
      <c r="AE26" s="506"/>
      <c r="AF26" s="506"/>
      <c r="AG26" s="506"/>
      <c r="AH26" s="506"/>
      <c r="AI26" s="506"/>
      <c r="AJ26" s="506"/>
      <c r="AK26" s="506"/>
      <c r="AL26" s="506"/>
      <c r="AM26" s="506"/>
    </row>
    <row r="27" spans="1:39" s="1" customFormat="1" ht="24">
      <c r="A27" s="898" t="s">
        <v>1512</v>
      </c>
      <c r="B27" s="899">
        <v>7</v>
      </c>
      <c r="C27" s="899">
        <v>4</v>
      </c>
      <c r="D27" s="900">
        <v>3</v>
      </c>
      <c r="E27" s="899">
        <v>7</v>
      </c>
      <c r="F27" s="900">
        <v>4</v>
      </c>
      <c r="G27" s="900">
        <v>3</v>
      </c>
      <c r="H27" s="901">
        <v>0</v>
      </c>
      <c r="I27" s="901">
        <v>0</v>
      </c>
      <c r="J27" s="901">
        <v>0</v>
      </c>
      <c r="K27" s="506"/>
      <c r="L27" s="506"/>
      <c r="M27" s="506"/>
      <c r="N27" s="506"/>
      <c r="O27" s="506"/>
      <c r="P27" s="506"/>
      <c r="Q27" s="506"/>
      <c r="R27" s="506"/>
      <c r="S27" s="506"/>
      <c r="T27" s="506"/>
      <c r="U27" s="506"/>
      <c r="V27" s="506"/>
      <c r="W27" s="506"/>
      <c r="X27" s="506"/>
      <c r="Y27" s="506"/>
      <c r="Z27" s="506"/>
      <c r="AA27" s="506"/>
      <c r="AB27" s="506"/>
      <c r="AC27" s="506"/>
      <c r="AD27" s="506"/>
      <c r="AE27" s="506"/>
      <c r="AF27" s="506"/>
      <c r="AG27" s="506"/>
      <c r="AH27" s="506"/>
      <c r="AI27" s="506"/>
      <c r="AJ27" s="506"/>
      <c r="AK27" s="506"/>
      <c r="AL27" s="506"/>
      <c r="AM27" s="506"/>
    </row>
    <row r="28" spans="1:39" s="1" customFormat="1" ht="12.2" customHeight="1">
      <c r="A28" s="897" t="s">
        <v>1291</v>
      </c>
      <c r="B28" s="899">
        <v>28</v>
      </c>
      <c r="C28" s="899">
        <v>13</v>
      </c>
      <c r="D28" s="900">
        <v>15</v>
      </c>
      <c r="E28" s="899">
        <v>27</v>
      </c>
      <c r="F28" s="900">
        <v>13</v>
      </c>
      <c r="G28" s="900">
        <v>14</v>
      </c>
      <c r="H28" s="901">
        <v>1</v>
      </c>
      <c r="I28" s="901">
        <v>0</v>
      </c>
      <c r="J28" s="901">
        <v>1</v>
      </c>
      <c r="K28" s="506"/>
      <c r="L28" s="506"/>
      <c r="M28" s="506"/>
      <c r="N28" s="506"/>
      <c r="O28" s="506"/>
      <c r="P28" s="506"/>
      <c r="Q28" s="506"/>
      <c r="R28" s="506"/>
      <c r="S28" s="506"/>
      <c r="T28" s="506"/>
      <c r="U28" s="506"/>
      <c r="V28" s="506"/>
      <c r="W28" s="506"/>
      <c r="X28" s="506"/>
      <c r="Y28" s="506"/>
      <c r="Z28" s="506"/>
      <c r="AA28" s="506"/>
      <c r="AB28" s="506"/>
      <c r="AC28" s="506"/>
      <c r="AD28" s="506"/>
      <c r="AE28" s="506"/>
      <c r="AF28" s="506"/>
      <c r="AG28" s="506"/>
      <c r="AH28" s="506"/>
      <c r="AI28" s="506"/>
      <c r="AJ28" s="506"/>
      <c r="AK28" s="506"/>
      <c r="AL28" s="506"/>
      <c r="AM28" s="506"/>
    </row>
    <row r="29" spans="1:39" s="1" customFormat="1" ht="12.75">
      <c r="A29" s="897" t="s">
        <v>1292</v>
      </c>
      <c r="B29" s="899">
        <v>169</v>
      </c>
      <c r="C29" s="899">
        <v>98</v>
      </c>
      <c r="D29" s="900">
        <v>71</v>
      </c>
      <c r="E29" s="899">
        <v>158</v>
      </c>
      <c r="F29" s="900">
        <v>93</v>
      </c>
      <c r="G29" s="900">
        <v>65</v>
      </c>
      <c r="H29" s="901">
        <v>11</v>
      </c>
      <c r="I29" s="901">
        <v>5</v>
      </c>
      <c r="J29" s="901">
        <v>6</v>
      </c>
      <c r="K29" s="506"/>
      <c r="L29" s="506"/>
      <c r="M29" s="506"/>
      <c r="N29" s="506"/>
      <c r="O29" s="506"/>
      <c r="P29" s="506"/>
      <c r="Q29" s="506"/>
      <c r="R29" s="506"/>
      <c r="S29" s="506"/>
      <c r="T29" s="506"/>
      <c r="U29" s="506"/>
      <c r="V29" s="506"/>
      <c r="W29" s="506"/>
      <c r="X29" s="506"/>
      <c r="Y29" s="506"/>
      <c r="Z29" s="506"/>
      <c r="AA29" s="506"/>
      <c r="AB29" s="506"/>
      <c r="AC29" s="506"/>
      <c r="AD29" s="506"/>
      <c r="AE29" s="506"/>
      <c r="AF29" s="506"/>
      <c r="AG29" s="506"/>
      <c r="AH29" s="506"/>
      <c r="AI29" s="506"/>
      <c r="AJ29" s="506"/>
      <c r="AK29" s="506"/>
      <c r="AL29" s="506"/>
      <c r="AM29" s="506"/>
    </row>
    <row r="30" spans="1:39" s="1" customFormat="1" ht="12.2" customHeight="1">
      <c r="A30" s="897" t="s">
        <v>1293</v>
      </c>
      <c r="B30" s="899">
        <v>1</v>
      </c>
      <c r="C30" s="899">
        <v>1</v>
      </c>
      <c r="D30" s="900">
        <v>0</v>
      </c>
      <c r="E30" s="899">
        <v>1</v>
      </c>
      <c r="F30" s="900">
        <v>1</v>
      </c>
      <c r="G30" s="900">
        <v>0</v>
      </c>
      <c r="H30" s="901">
        <v>0</v>
      </c>
      <c r="I30" s="901">
        <v>0</v>
      </c>
      <c r="J30" s="901">
        <v>0</v>
      </c>
      <c r="K30" s="506"/>
      <c r="L30" s="506"/>
      <c r="M30" s="506"/>
      <c r="N30" s="506"/>
      <c r="O30" s="506"/>
      <c r="P30" s="506"/>
      <c r="Q30" s="506"/>
      <c r="R30" s="506"/>
      <c r="S30" s="506"/>
      <c r="T30" s="506"/>
      <c r="U30" s="506"/>
      <c r="V30" s="506"/>
      <c r="W30" s="506"/>
      <c r="X30" s="506"/>
      <c r="Y30" s="506"/>
      <c r="Z30" s="506"/>
      <c r="AA30" s="506"/>
      <c r="AB30" s="506"/>
      <c r="AC30" s="506"/>
      <c r="AD30" s="506"/>
      <c r="AE30" s="506"/>
      <c r="AF30" s="506"/>
      <c r="AG30" s="506"/>
      <c r="AH30" s="506"/>
      <c r="AI30" s="506"/>
      <c r="AJ30" s="506"/>
      <c r="AK30" s="506"/>
      <c r="AL30" s="506"/>
      <c r="AM30" s="506"/>
    </row>
    <row r="31" spans="1:39" s="1" customFormat="1" ht="12.2" customHeight="1">
      <c r="A31" s="897" t="s">
        <v>1294</v>
      </c>
      <c r="B31" s="899">
        <v>3</v>
      </c>
      <c r="C31" s="899">
        <v>2</v>
      </c>
      <c r="D31" s="900">
        <v>1</v>
      </c>
      <c r="E31" s="899">
        <v>3</v>
      </c>
      <c r="F31" s="900">
        <v>2</v>
      </c>
      <c r="G31" s="900">
        <v>1</v>
      </c>
      <c r="H31" s="901">
        <v>0</v>
      </c>
      <c r="I31" s="901">
        <v>0</v>
      </c>
      <c r="J31" s="901">
        <v>0</v>
      </c>
      <c r="K31" s="506"/>
      <c r="L31" s="506"/>
      <c r="M31" s="506"/>
      <c r="N31" s="506"/>
      <c r="O31" s="506"/>
      <c r="P31" s="506"/>
      <c r="Q31" s="506"/>
      <c r="R31" s="506"/>
      <c r="S31" s="506"/>
      <c r="T31" s="506"/>
      <c r="U31" s="506"/>
      <c r="V31" s="506"/>
      <c r="W31" s="506"/>
      <c r="X31" s="506"/>
      <c r="Y31" s="506"/>
      <c r="Z31" s="506"/>
      <c r="AA31" s="506"/>
      <c r="AB31" s="506"/>
      <c r="AC31" s="506"/>
      <c r="AD31" s="506"/>
      <c r="AE31" s="506"/>
      <c r="AF31" s="506"/>
      <c r="AG31" s="506"/>
      <c r="AH31" s="506"/>
      <c r="AI31" s="506"/>
      <c r="AJ31" s="506"/>
      <c r="AK31" s="506"/>
      <c r="AL31" s="506"/>
      <c r="AM31" s="506"/>
    </row>
    <row r="32" spans="1:39" s="1" customFormat="1" ht="12.2" customHeight="1">
      <c r="A32" s="897" t="s">
        <v>1295</v>
      </c>
      <c r="B32" s="899">
        <v>15</v>
      </c>
      <c r="C32" s="899">
        <v>12</v>
      </c>
      <c r="D32" s="900">
        <v>3</v>
      </c>
      <c r="E32" s="899">
        <v>13</v>
      </c>
      <c r="F32" s="900">
        <v>11</v>
      </c>
      <c r="G32" s="900">
        <v>2</v>
      </c>
      <c r="H32" s="901">
        <v>2</v>
      </c>
      <c r="I32" s="901">
        <v>1</v>
      </c>
      <c r="J32" s="901">
        <v>1</v>
      </c>
      <c r="K32" s="506"/>
      <c r="L32" s="506"/>
      <c r="M32" s="506"/>
      <c r="N32" s="506"/>
      <c r="O32" s="506"/>
      <c r="P32" s="506"/>
      <c r="Q32" s="506"/>
      <c r="R32" s="506"/>
      <c r="S32" s="506"/>
      <c r="T32" s="506"/>
      <c r="U32" s="506"/>
      <c r="V32" s="506"/>
      <c r="W32" s="506"/>
      <c r="X32" s="506"/>
      <c r="Y32" s="506"/>
      <c r="Z32" s="506"/>
      <c r="AA32" s="506"/>
      <c r="AB32" s="506"/>
      <c r="AC32" s="506"/>
      <c r="AD32" s="506"/>
      <c r="AE32" s="506"/>
      <c r="AF32" s="506"/>
      <c r="AG32" s="506"/>
      <c r="AH32" s="506"/>
      <c r="AI32" s="506"/>
      <c r="AJ32" s="506"/>
      <c r="AK32" s="506"/>
      <c r="AL32" s="506"/>
      <c r="AM32" s="506"/>
    </row>
    <row r="33" spans="1:39" s="1" customFormat="1" ht="12.2" customHeight="1">
      <c r="A33" s="897" t="s">
        <v>1296</v>
      </c>
      <c r="B33" s="899">
        <v>13</v>
      </c>
      <c r="C33" s="899">
        <v>6</v>
      </c>
      <c r="D33" s="900">
        <v>7</v>
      </c>
      <c r="E33" s="899">
        <v>13</v>
      </c>
      <c r="F33" s="900">
        <v>6</v>
      </c>
      <c r="G33" s="900">
        <v>7</v>
      </c>
      <c r="H33" s="901">
        <v>0</v>
      </c>
      <c r="I33" s="901">
        <v>0</v>
      </c>
      <c r="J33" s="901">
        <v>0</v>
      </c>
      <c r="K33" s="506"/>
      <c r="L33" s="506"/>
      <c r="M33" s="506"/>
      <c r="N33" s="506"/>
      <c r="O33" s="506"/>
      <c r="P33" s="506"/>
      <c r="Q33" s="506"/>
      <c r="R33" s="506"/>
      <c r="S33" s="506"/>
      <c r="T33" s="506"/>
      <c r="U33" s="506"/>
      <c r="V33" s="506"/>
      <c r="W33" s="506"/>
      <c r="X33" s="506"/>
      <c r="Y33" s="506"/>
      <c r="Z33" s="506"/>
      <c r="AA33" s="506"/>
      <c r="AB33" s="506"/>
      <c r="AC33" s="506"/>
      <c r="AD33" s="506"/>
      <c r="AE33" s="506"/>
      <c r="AF33" s="506"/>
      <c r="AG33" s="506"/>
      <c r="AH33" s="506"/>
      <c r="AI33" s="506"/>
      <c r="AJ33" s="506"/>
      <c r="AK33" s="506"/>
      <c r="AL33" s="506"/>
      <c r="AM33" s="506"/>
    </row>
    <row r="34" spans="1:39" s="1" customFormat="1" ht="12.2" customHeight="1">
      <c r="A34" s="897" t="s">
        <v>1298</v>
      </c>
      <c r="B34" s="899">
        <v>159</v>
      </c>
      <c r="C34" s="899">
        <v>113</v>
      </c>
      <c r="D34" s="900">
        <v>46</v>
      </c>
      <c r="E34" s="899">
        <v>159</v>
      </c>
      <c r="F34" s="900">
        <v>113</v>
      </c>
      <c r="G34" s="900">
        <v>46</v>
      </c>
      <c r="H34" s="901">
        <v>0</v>
      </c>
      <c r="I34" s="901">
        <v>0</v>
      </c>
      <c r="J34" s="901">
        <v>0</v>
      </c>
      <c r="K34" s="506"/>
      <c r="L34" s="506"/>
      <c r="M34" s="506"/>
      <c r="N34" s="506"/>
      <c r="O34" s="506"/>
      <c r="P34" s="506"/>
      <c r="Q34" s="506"/>
      <c r="R34" s="506"/>
      <c r="S34" s="506"/>
      <c r="T34" s="506"/>
      <c r="U34" s="506"/>
      <c r="V34" s="506"/>
      <c r="W34" s="506"/>
      <c r="X34" s="506"/>
      <c r="Y34" s="506"/>
      <c r="Z34" s="506"/>
      <c r="AA34" s="506"/>
      <c r="AB34" s="506"/>
      <c r="AC34" s="506"/>
      <c r="AD34" s="506"/>
      <c r="AE34" s="506"/>
      <c r="AF34" s="506"/>
      <c r="AG34" s="506"/>
      <c r="AH34" s="506"/>
      <c r="AI34" s="506"/>
      <c r="AJ34" s="506"/>
      <c r="AK34" s="506"/>
      <c r="AL34" s="506"/>
      <c r="AM34" s="506"/>
    </row>
    <row r="35" spans="1:39" s="1" customFormat="1" ht="12.2" customHeight="1">
      <c r="A35" s="897" t="s">
        <v>1299</v>
      </c>
      <c r="B35" s="899">
        <v>37</v>
      </c>
      <c r="C35" s="899">
        <v>25</v>
      </c>
      <c r="D35" s="900">
        <v>12</v>
      </c>
      <c r="E35" s="899">
        <v>34</v>
      </c>
      <c r="F35" s="900">
        <v>23</v>
      </c>
      <c r="G35" s="900">
        <v>11</v>
      </c>
      <c r="H35" s="901">
        <v>3</v>
      </c>
      <c r="I35" s="901">
        <v>2</v>
      </c>
      <c r="J35" s="901">
        <v>1</v>
      </c>
      <c r="K35" s="506"/>
      <c r="L35" s="506"/>
      <c r="M35" s="506"/>
      <c r="N35" s="506"/>
      <c r="O35" s="506"/>
      <c r="P35" s="506"/>
      <c r="Q35" s="506"/>
      <c r="R35" s="506"/>
      <c r="S35" s="506"/>
      <c r="T35" s="506"/>
      <c r="U35" s="506"/>
      <c r="V35" s="506"/>
      <c r="W35" s="506"/>
      <c r="X35" s="506"/>
      <c r="Y35" s="506"/>
      <c r="Z35" s="506"/>
      <c r="AA35" s="506"/>
      <c r="AB35" s="506"/>
      <c r="AC35" s="506"/>
      <c r="AD35" s="506"/>
      <c r="AE35" s="506"/>
      <c r="AF35" s="506"/>
      <c r="AG35" s="506"/>
      <c r="AH35" s="506"/>
      <c r="AI35" s="506"/>
      <c r="AJ35" s="506"/>
      <c r="AK35" s="506"/>
      <c r="AL35" s="506"/>
      <c r="AM35" s="506"/>
    </row>
    <row r="36" spans="1:39" s="1" customFormat="1" ht="12.2" customHeight="1">
      <c r="A36" s="897" t="s">
        <v>1300</v>
      </c>
      <c r="B36" s="899">
        <v>32</v>
      </c>
      <c r="C36" s="899">
        <v>21</v>
      </c>
      <c r="D36" s="900">
        <v>11</v>
      </c>
      <c r="E36" s="899">
        <v>29</v>
      </c>
      <c r="F36" s="900">
        <v>18</v>
      </c>
      <c r="G36" s="900">
        <v>11</v>
      </c>
      <c r="H36" s="901">
        <v>3</v>
      </c>
      <c r="I36" s="901">
        <v>3</v>
      </c>
      <c r="J36" s="901">
        <v>0</v>
      </c>
      <c r="K36" s="506"/>
      <c r="L36" s="506"/>
      <c r="M36" s="506"/>
      <c r="N36" s="506"/>
      <c r="O36" s="506"/>
      <c r="P36" s="506"/>
      <c r="Q36" s="506"/>
      <c r="R36" s="506"/>
      <c r="S36" s="506"/>
      <c r="T36" s="506"/>
      <c r="U36" s="506"/>
      <c r="V36" s="506"/>
      <c r="W36" s="506"/>
      <c r="X36" s="506"/>
      <c r="Y36" s="506"/>
      <c r="Z36" s="506"/>
      <c r="AA36" s="506"/>
      <c r="AB36" s="506"/>
      <c r="AC36" s="506"/>
      <c r="AD36" s="506"/>
      <c r="AE36" s="506"/>
      <c r="AF36" s="506"/>
      <c r="AG36" s="506"/>
      <c r="AH36" s="506"/>
      <c r="AI36" s="506"/>
      <c r="AJ36" s="506"/>
      <c r="AK36" s="506"/>
      <c r="AL36" s="506"/>
      <c r="AM36" s="506"/>
    </row>
    <row r="37" spans="1:39" s="1" customFormat="1" ht="12.2" customHeight="1">
      <c r="A37" s="897" t="s">
        <v>1301</v>
      </c>
      <c r="B37" s="899">
        <v>72</v>
      </c>
      <c r="C37" s="899">
        <v>38</v>
      </c>
      <c r="D37" s="900">
        <v>34</v>
      </c>
      <c r="E37" s="899">
        <v>71</v>
      </c>
      <c r="F37" s="900">
        <v>37</v>
      </c>
      <c r="G37" s="900">
        <v>34</v>
      </c>
      <c r="H37" s="901">
        <v>1</v>
      </c>
      <c r="I37" s="901">
        <v>1</v>
      </c>
      <c r="J37" s="901">
        <v>0</v>
      </c>
      <c r="K37" s="506"/>
      <c r="L37" s="506"/>
      <c r="M37" s="506"/>
      <c r="N37" s="506"/>
      <c r="O37" s="506"/>
      <c r="P37" s="506"/>
      <c r="Q37" s="506"/>
      <c r="R37" s="506"/>
      <c r="S37" s="506"/>
      <c r="T37" s="506"/>
      <c r="U37" s="506"/>
      <c r="V37" s="506"/>
      <c r="W37" s="506"/>
      <c r="X37" s="506"/>
      <c r="Y37" s="506"/>
      <c r="Z37" s="506"/>
      <c r="AA37" s="506"/>
      <c r="AB37" s="506"/>
      <c r="AC37" s="506"/>
      <c r="AD37" s="506"/>
      <c r="AE37" s="506"/>
      <c r="AF37" s="506"/>
      <c r="AG37" s="506"/>
      <c r="AH37" s="506"/>
      <c r="AI37" s="506"/>
      <c r="AJ37" s="506"/>
      <c r="AK37" s="506"/>
      <c r="AL37" s="506"/>
      <c r="AM37" s="506"/>
    </row>
    <row r="38" spans="1:39" s="1" customFormat="1" ht="12.2" customHeight="1">
      <c r="A38" s="897" t="s">
        <v>1302</v>
      </c>
      <c r="B38" s="899">
        <v>24</v>
      </c>
      <c r="C38" s="899">
        <v>10</v>
      </c>
      <c r="D38" s="900">
        <v>14</v>
      </c>
      <c r="E38" s="899">
        <v>23</v>
      </c>
      <c r="F38" s="900">
        <v>9</v>
      </c>
      <c r="G38" s="900">
        <v>14</v>
      </c>
      <c r="H38" s="901">
        <v>1</v>
      </c>
      <c r="I38" s="901">
        <v>1</v>
      </c>
      <c r="J38" s="901">
        <v>0</v>
      </c>
      <c r="K38" s="506"/>
      <c r="L38" s="506"/>
      <c r="M38" s="506"/>
      <c r="N38" s="506"/>
      <c r="O38" s="506"/>
      <c r="P38" s="506"/>
      <c r="Q38" s="506"/>
      <c r="R38" s="506"/>
      <c r="S38" s="506"/>
      <c r="T38" s="506"/>
      <c r="U38" s="506"/>
      <c r="V38" s="506"/>
      <c r="W38" s="506"/>
      <c r="X38" s="506"/>
      <c r="Y38" s="506"/>
      <c r="Z38" s="506"/>
      <c r="AA38" s="506"/>
      <c r="AB38" s="506"/>
      <c r="AC38" s="506"/>
      <c r="AD38" s="506"/>
      <c r="AE38" s="506"/>
      <c r="AF38" s="506"/>
      <c r="AG38" s="506"/>
      <c r="AH38" s="506"/>
      <c r="AI38" s="506"/>
      <c r="AJ38" s="506"/>
      <c r="AK38" s="506"/>
      <c r="AL38" s="506"/>
      <c r="AM38" s="506"/>
    </row>
    <row r="39" spans="1:39" s="1" customFormat="1" ht="36">
      <c r="A39" s="898" t="s">
        <v>1513</v>
      </c>
      <c r="B39" s="899">
        <v>5</v>
      </c>
      <c r="C39" s="899">
        <v>5</v>
      </c>
      <c r="D39" s="900">
        <v>0</v>
      </c>
      <c r="E39" s="899">
        <v>5</v>
      </c>
      <c r="F39" s="900">
        <v>5</v>
      </c>
      <c r="G39" s="900">
        <v>0</v>
      </c>
      <c r="H39" s="901">
        <v>0</v>
      </c>
      <c r="I39" s="901">
        <v>0</v>
      </c>
      <c r="J39" s="901">
        <v>0</v>
      </c>
      <c r="K39" s="506"/>
      <c r="L39" s="506"/>
      <c r="M39" s="506"/>
      <c r="N39" s="506"/>
      <c r="O39" s="506"/>
      <c r="P39" s="506"/>
      <c r="Q39" s="506"/>
      <c r="R39" s="506"/>
      <c r="S39" s="506"/>
      <c r="T39" s="506"/>
      <c r="U39" s="506"/>
      <c r="V39" s="506"/>
      <c r="W39" s="506"/>
      <c r="X39" s="506"/>
      <c r="Y39" s="506"/>
      <c r="Z39" s="506"/>
      <c r="AA39" s="506"/>
      <c r="AB39" s="506"/>
      <c r="AC39" s="506"/>
      <c r="AD39" s="506"/>
      <c r="AE39" s="506"/>
      <c r="AF39" s="506"/>
      <c r="AG39" s="506"/>
      <c r="AH39" s="506"/>
      <c r="AI39" s="506"/>
      <c r="AJ39" s="506"/>
      <c r="AK39" s="506"/>
      <c r="AL39" s="506"/>
      <c r="AM39" s="506"/>
    </row>
    <row r="40" spans="1:39" s="1" customFormat="1" ht="12.2" customHeight="1">
      <c r="A40" s="897" t="s">
        <v>1303</v>
      </c>
      <c r="B40" s="899">
        <v>11</v>
      </c>
      <c r="C40" s="899">
        <v>5</v>
      </c>
      <c r="D40" s="900">
        <v>6</v>
      </c>
      <c r="E40" s="899">
        <v>10</v>
      </c>
      <c r="F40" s="900">
        <v>4</v>
      </c>
      <c r="G40" s="900">
        <v>6</v>
      </c>
      <c r="H40" s="901">
        <v>1</v>
      </c>
      <c r="I40" s="901">
        <v>1</v>
      </c>
      <c r="J40" s="901">
        <v>0</v>
      </c>
      <c r="K40" s="506"/>
      <c r="L40" s="506"/>
      <c r="M40" s="506"/>
      <c r="N40" s="506"/>
      <c r="O40" s="506"/>
      <c r="P40" s="506"/>
      <c r="Q40" s="506"/>
      <c r="R40" s="506"/>
      <c r="S40" s="506"/>
      <c r="T40" s="506"/>
      <c r="U40" s="506"/>
      <c r="V40" s="506"/>
      <c r="W40" s="506"/>
      <c r="X40" s="506"/>
      <c r="Y40" s="506"/>
      <c r="Z40" s="506"/>
      <c r="AA40" s="506"/>
      <c r="AB40" s="506"/>
      <c r="AC40" s="506"/>
      <c r="AD40" s="506"/>
      <c r="AE40" s="506"/>
      <c r="AF40" s="506"/>
      <c r="AG40" s="506"/>
      <c r="AH40" s="506"/>
      <c r="AI40" s="506"/>
      <c r="AJ40" s="506"/>
      <c r="AK40" s="506"/>
      <c r="AL40" s="506"/>
      <c r="AM40" s="506"/>
    </row>
    <row r="41" spans="1:39" s="1" customFormat="1" ht="12.2" customHeight="1">
      <c r="A41" s="897" t="s">
        <v>1500</v>
      </c>
      <c r="B41" s="899">
        <v>1</v>
      </c>
      <c r="C41" s="899">
        <v>1</v>
      </c>
      <c r="D41" s="900">
        <v>0</v>
      </c>
      <c r="E41" s="899">
        <v>1</v>
      </c>
      <c r="F41" s="900">
        <v>1</v>
      </c>
      <c r="G41" s="900">
        <v>0</v>
      </c>
      <c r="H41" s="901">
        <v>0</v>
      </c>
      <c r="I41" s="901">
        <v>0</v>
      </c>
      <c r="J41" s="901">
        <v>0</v>
      </c>
      <c r="K41" s="506"/>
      <c r="L41" s="506"/>
      <c r="M41" s="506"/>
      <c r="N41" s="506"/>
      <c r="O41" s="506"/>
      <c r="P41" s="506"/>
      <c r="Q41" s="506"/>
      <c r="R41" s="506"/>
      <c r="S41" s="506"/>
      <c r="T41" s="506"/>
      <c r="U41" s="506"/>
      <c r="V41" s="506"/>
      <c r="W41" s="506"/>
      <c r="X41" s="506"/>
      <c r="Y41" s="506"/>
      <c r="Z41" s="506"/>
      <c r="AA41" s="506"/>
      <c r="AB41" s="506"/>
      <c r="AC41" s="506"/>
      <c r="AD41" s="506"/>
      <c r="AE41" s="506"/>
      <c r="AF41" s="506"/>
      <c r="AG41" s="506"/>
      <c r="AH41" s="506"/>
      <c r="AI41" s="506"/>
      <c r="AJ41" s="506"/>
      <c r="AK41" s="506"/>
      <c r="AL41" s="506"/>
      <c r="AM41" s="506"/>
    </row>
    <row r="42" spans="1:39" s="33" customFormat="1" ht="24" customHeight="1">
      <c r="A42" s="910" t="s">
        <v>499</v>
      </c>
      <c r="B42" s="911">
        <v>39</v>
      </c>
      <c r="C42" s="911">
        <v>27</v>
      </c>
      <c r="D42" s="912">
        <v>12</v>
      </c>
      <c r="E42" s="911">
        <v>37</v>
      </c>
      <c r="F42" s="912">
        <v>27</v>
      </c>
      <c r="G42" s="912">
        <v>10</v>
      </c>
      <c r="H42" s="913">
        <v>2</v>
      </c>
      <c r="I42" s="913">
        <v>0</v>
      </c>
      <c r="J42" s="913">
        <v>2</v>
      </c>
      <c r="K42" s="506"/>
      <c r="L42" s="506"/>
      <c r="M42" s="506"/>
      <c r="N42" s="506"/>
      <c r="O42" s="506"/>
      <c r="P42" s="506"/>
      <c r="Q42" s="506"/>
      <c r="R42" s="506"/>
      <c r="S42" s="506"/>
      <c r="T42" s="506"/>
      <c r="U42" s="506"/>
      <c r="V42" s="506"/>
      <c r="W42" s="506"/>
      <c r="X42" s="506"/>
      <c r="Y42" s="506"/>
      <c r="Z42" s="506"/>
      <c r="AA42" s="506"/>
      <c r="AB42" s="506"/>
      <c r="AC42" s="506"/>
      <c r="AD42" s="506"/>
      <c r="AE42" s="506"/>
      <c r="AF42" s="506"/>
      <c r="AG42" s="506"/>
      <c r="AH42" s="506"/>
      <c r="AI42" s="506"/>
      <c r="AJ42" s="506"/>
      <c r="AK42" s="506"/>
      <c r="AL42" s="506"/>
      <c r="AM42" s="506"/>
    </row>
    <row r="43" spans="1:39" s="33" customFormat="1" ht="12.2" customHeight="1">
      <c r="A43" s="906" t="s">
        <v>1306</v>
      </c>
      <c r="B43" s="907">
        <v>7</v>
      </c>
      <c r="C43" s="907">
        <v>6</v>
      </c>
      <c r="D43" s="908">
        <v>1</v>
      </c>
      <c r="E43" s="907">
        <v>7</v>
      </c>
      <c r="F43" s="908">
        <v>6</v>
      </c>
      <c r="G43" s="908">
        <v>1</v>
      </c>
      <c r="H43" s="909">
        <v>0</v>
      </c>
      <c r="I43" s="909">
        <v>0</v>
      </c>
      <c r="J43" s="909">
        <v>0</v>
      </c>
      <c r="K43" s="506"/>
      <c r="L43" s="506"/>
      <c r="M43" s="506"/>
      <c r="N43" s="506"/>
      <c r="O43" s="506"/>
      <c r="P43" s="506"/>
      <c r="Q43" s="506"/>
      <c r="R43" s="506"/>
      <c r="S43" s="506"/>
      <c r="T43" s="506"/>
      <c r="U43" s="506"/>
      <c r="V43" s="506"/>
      <c r="W43" s="506"/>
      <c r="X43" s="506"/>
      <c r="Y43" s="506"/>
      <c r="Z43" s="506"/>
      <c r="AA43" s="506"/>
      <c r="AB43" s="506"/>
      <c r="AC43" s="506"/>
      <c r="AD43" s="506"/>
      <c r="AE43" s="506"/>
      <c r="AF43" s="506"/>
      <c r="AG43" s="506"/>
      <c r="AH43" s="506"/>
      <c r="AI43" s="506"/>
      <c r="AJ43" s="506"/>
      <c r="AK43" s="506"/>
      <c r="AL43" s="506"/>
      <c r="AM43" s="506"/>
    </row>
    <row r="44" spans="1:39" s="1" customFormat="1" ht="12.2" customHeight="1">
      <c r="A44" s="906" t="s">
        <v>1311</v>
      </c>
      <c r="B44" s="907">
        <v>2</v>
      </c>
      <c r="C44" s="907">
        <v>1</v>
      </c>
      <c r="D44" s="908">
        <v>1</v>
      </c>
      <c r="E44" s="907">
        <v>2</v>
      </c>
      <c r="F44" s="908">
        <v>1</v>
      </c>
      <c r="G44" s="908">
        <v>1</v>
      </c>
      <c r="H44" s="909">
        <v>0</v>
      </c>
      <c r="I44" s="909">
        <v>0</v>
      </c>
      <c r="J44" s="909">
        <v>0</v>
      </c>
      <c r="K44" s="506"/>
      <c r="L44" s="506"/>
      <c r="M44" s="506"/>
      <c r="N44" s="506"/>
      <c r="O44" s="506"/>
      <c r="P44" s="506"/>
      <c r="Q44" s="506"/>
      <c r="R44" s="506"/>
      <c r="S44" s="506"/>
      <c r="T44" s="506"/>
      <c r="U44" s="506"/>
      <c r="V44" s="506"/>
      <c r="W44" s="506"/>
      <c r="X44" s="506"/>
      <c r="Y44" s="506"/>
      <c r="Z44" s="506"/>
      <c r="AA44" s="506"/>
      <c r="AB44" s="506"/>
      <c r="AC44" s="506"/>
      <c r="AD44" s="506"/>
      <c r="AE44" s="506"/>
      <c r="AF44" s="506"/>
      <c r="AG44" s="506"/>
      <c r="AH44" s="506"/>
      <c r="AI44" s="506"/>
      <c r="AJ44" s="506"/>
      <c r="AK44" s="506"/>
      <c r="AL44" s="506"/>
      <c r="AM44" s="506"/>
    </row>
    <row r="45" spans="1:39" s="1" customFormat="1" ht="12.2" customHeight="1">
      <c r="A45" s="906" t="s">
        <v>1312</v>
      </c>
      <c r="B45" s="907">
        <v>1</v>
      </c>
      <c r="C45" s="907">
        <v>1</v>
      </c>
      <c r="D45" s="908">
        <v>0</v>
      </c>
      <c r="E45" s="907">
        <v>1</v>
      </c>
      <c r="F45" s="908">
        <v>1</v>
      </c>
      <c r="G45" s="908">
        <v>0</v>
      </c>
      <c r="H45" s="909">
        <v>0</v>
      </c>
      <c r="I45" s="909">
        <v>0</v>
      </c>
      <c r="J45" s="909">
        <v>0</v>
      </c>
      <c r="K45" s="506"/>
      <c r="L45" s="506"/>
      <c r="M45" s="506"/>
      <c r="N45" s="506"/>
      <c r="O45" s="506"/>
      <c r="P45" s="506"/>
      <c r="Q45" s="506"/>
      <c r="R45" s="506"/>
      <c r="S45" s="506"/>
      <c r="T45" s="506"/>
      <c r="U45" s="506"/>
      <c r="V45" s="506"/>
      <c r="W45" s="506"/>
      <c r="X45" s="506"/>
      <c r="Y45" s="506"/>
      <c r="Z45" s="506"/>
      <c r="AA45" s="506"/>
      <c r="AB45" s="506"/>
      <c r="AC45" s="506"/>
      <c r="AD45" s="506"/>
      <c r="AE45" s="506"/>
      <c r="AF45" s="506"/>
      <c r="AG45" s="506"/>
      <c r="AH45" s="506"/>
      <c r="AI45" s="506"/>
      <c r="AJ45" s="506"/>
      <c r="AK45" s="506"/>
      <c r="AL45" s="506"/>
      <c r="AM45" s="506"/>
    </row>
    <row r="46" spans="1:39" s="1" customFormat="1" ht="12.2" customHeight="1">
      <c r="A46" s="906" t="s">
        <v>1514</v>
      </c>
      <c r="B46" s="907">
        <v>1</v>
      </c>
      <c r="C46" s="907">
        <v>1</v>
      </c>
      <c r="D46" s="908">
        <v>0</v>
      </c>
      <c r="E46" s="907">
        <v>1</v>
      </c>
      <c r="F46" s="908">
        <v>1</v>
      </c>
      <c r="G46" s="908">
        <v>0</v>
      </c>
      <c r="H46" s="909">
        <v>0</v>
      </c>
      <c r="I46" s="909">
        <v>0</v>
      </c>
      <c r="J46" s="909">
        <v>0</v>
      </c>
      <c r="K46" s="506"/>
      <c r="L46" s="506"/>
      <c r="M46" s="506"/>
      <c r="N46" s="506"/>
      <c r="O46" s="506"/>
      <c r="P46" s="506"/>
      <c r="Q46" s="506"/>
      <c r="R46" s="506"/>
      <c r="S46" s="506"/>
      <c r="T46" s="506"/>
      <c r="U46" s="506"/>
      <c r="V46" s="506"/>
      <c r="W46" s="506"/>
      <c r="X46" s="506"/>
      <c r="Y46" s="506"/>
      <c r="Z46" s="506"/>
      <c r="AA46" s="506"/>
      <c r="AB46" s="506"/>
      <c r="AC46" s="506"/>
      <c r="AD46" s="506"/>
      <c r="AE46" s="506"/>
      <c r="AF46" s="506"/>
      <c r="AG46" s="506"/>
      <c r="AH46" s="506"/>
      <c r="AI46" s="506"/>
      <c r="AJ46" s="506"/>
      <c r="AK46" s="506"/>
      <c r="AL46" s="506"/>
      <c r="AM46" s="506"/>
    </row>
    <row r="47" spans="1:39" s="1" customFormat="1" ht="12.2" customHeight="1">
      <c r="A47" s="906" t="s">
        <v>1315</v>
      </c>
      <c r="B47" s="907">
        <v>2</v>
      </c>
      <c r="C47" s="907">
        <v>0</v>
      </c>
      <c r="D47" s="908">
        <v>2</v>
      </c>
      <c r="E47" s="907">
        <v>1</v>
      </c>
      <c r="F47" s="908">
        <v>0</v>
      </c>
      <c r="G47" s="908">
        <v>1</v>
      </c>
      <c r="H47" s="909">
        <v>1</v>
      </c>
      <c r="I47" s="909">
        <v>0</v>
      </c>
      <c r="J47" s="909">
        <v>1</v>
      </c>
      <c r="K47" s="506"/>
      <c r="L47" s="506"/>
      <c r="M47" s="506"/>
      <c r="N47" s="506"/>
      <c r="O47" s="506"/>
      <c r="P47" s="506"/>
      <c r="Q47" s="506"/>
      <c r="R47" s="506"/>
      <c r="S47" s="506"/>
      <c r="T47" s="506"/>
      <c r="U47" s="506"/>
      <c r="V47" s="506"/>
      <c r="W47" s="506"/>
      <c r="X47" s="506"/>
      <c r="Y47" s="506"/>
      <c r="Z47" s="506"/>
      <c r="AA47" s="506"/>
      <c r="AB47" s="506"/>
      <c r="AC47" s="506"/>
      <c r="AD47" s="506"/>
      <c r="AE47" s="506"/>
      <c r="AF47" s="506"/>
      <c r="AG47" s="506"/>
      <c r="AH47" s="506"/>
      <c r="AI47" s="506"/>
      <c r="AJ47" s="506"/>
      <c r="AK47" s="506"/>
      <c r="AL47" s="506"/>
      <c r="AM47" s="506"/>
    </row>
    <row r="48" spans="1:39" s="1" customFormat="1" ht="12.2" customHeight="1">
      <c r="A48" s="906" t="s">
        <v>1316</v>
      </c>
      <c r="B48" s="907">
        <v>3</v>
      </c>
      <c r="C48" s="907">
        <v>0</v>
      </c>
      <c r="D48" s="908">
        <v>3</v>
      </c>
      <c r="E48" s="907">
        <v>2</v>
      </c>
      <c r="F48" s="908">
        <v>0</v>
      </c>
      <c r="G48" s="908">
        <v>2</v>
      </c>
      <c r="H48" s="909">
        <v>1</v>
      </c>
      <c r="I48" s="909">
        <v>0</v>
      </c>
      <c r="J48" s="909">
        <v>1</v>
      </c>
      <c r="K48" s="506"/>
      <c r="L48" s="506"/>
      <c r="M48" s="506"/>
      <c r="N48" s="506"/>
      <c r="O48" s="506"/>
      <c r="P48" s="506"/>
      <c r="Q48" s="506"/>
      <c r="R48" s="506"/>
      <c r="S48" s="506"/>
      <c r="T48" s="506"/>
      <c r="U48" s="506"/>
      <c r="V48" s="506"/>
      <c r="W48" s="506"/>
      <c r="X48" s="506"/>
      <c r="Y48" s="506"/>
      <c r="Z48" s="506"/>
      <c r="AA48" s="506"/>
      <c r="AB48" s="506"/>
      <c r="AC48" s="506"/>
      <c r="AD48" s="506"/>
      <c r="AE48" s="506"/>
      <c r="AF48" s="506"/>
      <c r="AG48" s="506"/>
      <c r="AH48" s="506"/>
      <c r="AI48" s="506"/>
      <c r="AJ48" s="506"/>
      <c r="AK48" s="506"/>
      <c r="AL48" s="506"/>
      <c r="AM48" s="506"/>
    </row>
    <row r="49" spans="1:39" s="1" customFormat="1" ht="12.2" customHeight="1">
      <c r="A49" s="906" t="s">
        <v>1317</v>
      </c>
      <c r="B49" s="907">
        <v>2</v>
      </c>
      <c r="C49" s="907">
        <v>2</v>
      </c>
      <c r="D49" s="908">
        <v>0</v>
      </c>
      <c r="E49" s="907">
        <v>2</v>
      </c>
      <c r="F49" s="908">
        <v>2</v>
      </c>
      <c r="G49" s="908">
        <v>0</v>
      </c>
      <c r="H49" s="909">
        <v>0</v>
      </c>
      <c r="I49" s="909">
        <v>0</v>
      </c>
      <c r="J49" s="909">
        <v>0</v>
      </c>
      <c r="K49" s="506"/>
      <c r="L49" s="506"/>
      <c r="M49" s="506"/>
      <c r="N49" s="506"/>
      <c r="O49" s="506"/>
      <c r="P49" s="506"/>
      <c r="Q49" s="506"/>
      <c r="R49" s="506"/>
      <c r="S49" s="506"/>
      <c r="T49" s="506"/>
      <c r="U49" s="506"/>
      <c r="V49" s="506"/>
      <c r="W49" s="506"/>
      <c r="X49" s="506"/>
      <c r="Y49" s="506"/>
      <c r="Z49" s="506"/>
      <c r="AA49" s="506"/>
      <c r="AB49" s="506"/>
      <c r="AC49" s="506"/>
      <c r="AD49" s="506"/>
      <c r="AE49" s="506"/>
      <c r="AF49" s="506"/>
      <c r="AG49" s="506"/>
      <c r="AH49" s="506"/>
      <c r="AI49" s="506"/>
      <c r="AJ49" s="506"/>
      <c r="AK49" s="506"/>
      <c r="AL49" s="506"/>
      <c r="AM49" s="506"/>
    </row>
    <row r="50" spans="1:39" s="1" customFormat="1" ht="12.2" customHeight="1">
      <c r="A50" s="906" t="s">
        <v>1318</v>
      </c>
      <c r="B50" s="907">
        <v>1</v>
      </c>
      <c r="C50" s="907">
        <v>1</v>
      </c>
      <c r="D50" s="908">
        <v>0</v>
      </c>
      <c r="E50" s="907">
        <v>1</v>
      </c>
      <c r="F50" s="908">
        <v>1</v>
      </c>
      <c r="G50" s="908">
        <v>0</v>
      </c>
      <c r="H50" s="909">
        <v>0</v>
      </c>
      <c r="I50" s="909">
        <v>0</v>
      </c>
      <c r="J50" s="909">
        <v>0</v>
      </c>
      <c r="K50" s="506"/>
      <c r="L50" s="506"/>
      <c r="M50" s="506"/>
      <c r="N50" s="506"/>
      <c r="O50" s="506"/>
      <c r="P50" s="506"/>
      <c r="Q50" s="506"/>
      <c r="R50" s="506"/>
      <c r="S50" s="506"/>
      <c r="T50" s="506"/>
      <c r="U50" s="506"/>
      <c r="V50" s="506"/>
      <c r="W50" s="506"/>
      <c r="X50" s="506"/>
      <c r="Y50" s="506"/>
      <c r="Z50" s="506"/>
      <c r="AA50" s="506"/>
      <c r="AB50" s="506"/>
      <c r="AC50" s="506"/>
      <c r="AD50" s="506"/>
      <c r="AE50" s="506"/>
      <c r="AF50" s="506"/>
      <c r="AG50" s="506"/>
      <c r="AH50" s="506"/>
      <c r="AI50" s="506"/>
      <c r="AJ50" s="506"/>
      <c r="AK50" s="506"/>
      <c r="AL50" s="506"/>
      <c r="AM50" s="506"/>
    </row>
    <row r="51" spans="1:39" s="1" customFormat="1" ht="12.2" customHeight="1">
      <c r="A51" s="906" t="s">
        <v>1319</v>
      </c>
      <c r="B51" s="907">
        <v>1</v>
      </c>
      <c r="C51" s="907">
        <v>1</v>
      </c>
      <c r="D51" s="908">
        <v>0</v>
      </c>
      <c r="E51" s="907">
        <v>1</v>
      </c>
      <c r="F51" s="908">
        <v>1</v>
      </c>
      <c r="G51" s="908">
        <v>0</v>
      </c>
      <c r="H51" s="909">
        <v>0</v>
      </c>
      <c r="I51" s="909">
        <v>0</v>
      </c>
      <c r="J51" s="909">
        <v>0</v>
      </c>
      <c r="K51" s="506"/>
      <c r="L51" s="506"/>
      <c r="M51" s="506"/>
      <c r="N51" s="506"/>
      <c r="O51" s="506"/>
      <c r="P51" s="506"/>
      <c r="Q51" s="506"/>
      <c r="R51" s="506"/>
      <c r="S51" s="506"/>
      <c r="T51" s="506"/>
      <c r="U51" s="506"/>
      <c r="V51" s="506"/>
      <c r="W51" s="506"/>
      <c r="X51" s="506"/>
      <c r="Y51" s="506"/>
      <c r="Z51" s="506"/>
      <c r="AA51" s="506"/>
      <c r="AB51" s="506"/>
      <c r="AC51" s="506"/>
      <c r="AD51" s="506"/>
      <c r="AE51" s="506"/>
      <c r="AF51" s="506"/>
      <c r="AG51" s="506"/>
      <c r="AH51" s="506"/>
      <c r="AI51" s="506"/>
      <c r="AJ51" s="506"/>
      <c r="AK51" s="506"/>
      <c r="AL51" s="506"/>
      <c r="AM51" s="506"/>
    </row>
    <row r="52" spans="1:39" s="1" customFormat="1" ht="12.2" customHeight="1">
      <c r="A52" s="906" t="s">
        <v>1321</v>
      </c>
      <c r="B52" s="907">
        <v>3</v>
      </c>
      <c r="C52" s="907">
        <v>2</v>
      </c>
      <c r="D52" s="908">
        <v>1</v>
      </c>
      <c r="E52" s="907">
        <v>3</v>
      </c>
      <c r="F52" s="908">
        <v>2</v>
      </c>
      <c r="G52" s="908">
        <v>1</v>
      </c>
      <c r="H52" s="909">
        <v>0</v>
      </c>
      <c r="I52" s="909">
        <v>0</v>
      </c>
      <c r="J52" s="909">
        <v>0</v>
      </c>
      <c r="K52" s="506"/>
      <c r="L52" s="506"/>
      <c r="M52" s="506"/>
      <c r="N52" s="506"/>
      <c r="O52" s="506"/>
      <c r="P52" s="506"/>
      <c r="Q52" s="506"/>
      <c r="R52" s="506"/>
      <c r="S52" s="506"/>
      <c r="T52" s="506"/>
      <c r="U52" s="506"/>
      <c r="V52" s="506"/>
      <c r="W52" s="506"/>
      <c r="X52" s="506"/>
      <c r="Y52" s="506"/>
      <c r="Z52" s="506"/>
      <c r="AA52" s="506"/>
      <c r="AB52" s="506"/>
      <c r="AC52" s="506"/>
      <c r="AD52" s="506"/>
      <c r="AE52" s="506"/>
      <c r="AF52" s="506"/>
      <c r="AG52" s="506"/>
      <c r="AH52" s="506"/>
      <c r="AI52" s="506"/>
      <c r="AJ52" s="506"/>
      <c r="AK52" s="506"/>
      <c r="AL52" s="506"/>
      <c r="AM52" s="506"/>
    </row>
    <row r="53" spans="1:39" s="1" customFormat="1" ht="12.2" customHeight="1">
      <c r="A53" s="906" t="s">
        <v>1322</v>
      </c>
      <c r="B53" s="907">
        <v>1</v>
      </c>
      <c r="C53" s="907">
        <v>1</v>
      </c>
      <c r="D53" s="908">
        <v>0</v>
      </c>
      <c r="E53" s="907">
        <v>1</v>
      </c>
      <c r="F53" s="908">
        <v>1</v>
      </c>
      <c r="G53" s="908">
        <v>0</v>
      </c>
      <c r="H53" s="909">
        <v>0</v>
      </c>
      <c r="I53" s="909">
        <v>0</v>
      </c>
      <c r="J53" s="909">
        <v>0</v>
      </c>
      <c r="K53" s="506"/>
      <c r="L53" s="506"/>
      <c r="M53" s="506"/>
      <c r="N53" s="506"/>
      <c r="O53" s="506"/>
      <c r="P53" s="506"/>
      <c r="Q53" s="506"/>
      <c r="R53" s="506"/>
      <c r="S53" s="506"/>
      <c r="T53" s="506"/>
      <c r="U53" s="506"/>
      <c r="V53" s="506"/>
      <c r="W53" s="506"/>
      <c r="X53" s="506"/>
      <c r="Y53" s="506"/>
      <c r="Z53" s="506"/>
      <c r="AA53" s="506"/>
      <c r="AB53" s="506"/>
      <c r="AC53" s="506"/>
      <c r="AD53" s="506"/>
      <c r="AE53" s="506"/>
      <c r="AF53" s="506"/>
      <c r="AG53" s="506"/>
      <c r="AH53" s="506"/>
      <c r="AI53" s="506"/>
      <c r="AJ53" s="506"/>
      <c r="AK53" s="506"/>
      <c r="AL53" s="506"/>
      <c r="AM53" s="506"/>
    </row>
    <row r="54" spans="1:39" s="1" customFormat="1" ht="12.2" customHeight="1">
      <c r="A54" s="906" t="s">
        <v>1323</v>
      </c>
      <c r="B54" s="907">
        <v>1</v>
      </c>
      <c r="C54" s="907">
        <v>1</v>
      </c>
      <c r="D54" s="908">
        <v>0</v>
      </c>
      <c r="E54" s="907">
        <v>1</v>
      </c>
      <c r="F54" s="908">
        <v>1</v>
      </c>
      <c r="G54" s="908">
        <v>0</v>
      </c>
      <c r="H54" s="909">
        <v>0</v>
      </c>
      <c r="I54" s="909">
        <v>0</v>
      </c>
      <c r="J54" s="909">
        <v>0</v>
      </c>
      <c r="K54" s="506"/>
      <c r="L54" s="506"/>
      <c r="M54" s="506"/>
      <c r="N54" s="506"/>
      <c r="O54" s="506"/>
      <c r="P54" s="506"/>
      <c r="Q54" s="506"/>
      <c r="R54" s="506"/>
      <c r="S54" s="506"/>
      <c r="T54" s="506"/>
      <c r="U54" s="506"/>
      <c r="V54" s="506"/>
      <c r="W54" s="506"/>
      <c r="X54" s="506"/>
      <c r="Y54" s="506"/>
      <c r="Z54" s="506"/>
      <c r="AA54" s="506"/>
      <c r="AB54" s="506"/>
      <c r="AC54" s="506"/>
      <c r="AD54" s="506"/>
      <c r="AE54" s="506"/>
      <c r="AF54" s="506"/>
      <c r="AG54" s="506"/>
      <c r="AH54" s="506"/>
      <c r="AI54" s="506"/>
      <c r="AJ54" s="506"/>
      <c r="AK54" s="506"/>
      <c r="AL54" s="506"/>
      <c r="AM54" s="506"/>
    </row>
    <row r="55" spans="1:39" s="1" customFormat="1" ht="12.2" customHeight="1">
      <c r="A55" s="906" t="s">
        <v>1324</v>
      </c>
      <c r="B55" s="907">
        <v>3</v>
      </c>
      <c r="C55" s="907">
        <v>2</v>
      </c>
      <c r="D55" s="908">
        <v>1</v>
      </c>
      <c r="E55" s="907">
        <v>3</v>
      </c>
      <c r="F55" s="908">
        <v>2</v>
      </c>
      <c r="G55" s="908">
        <v>1</v>
      </c>
      <c r="H55" s="909">
        <v>0</v>
      </c>
      <c r="I55" s="909">
        <v>0</v>
      </c>
      <c r="J55" s="909">
        <v>0</v>
      </c>
      <c r="K55" s="506"/>
      <c r="L55" s="506"/>
      <c r="M55" s="506"/>
      <c r="N55" s="506"/>
      <c r="O55" s="506"/>
      <c r="P55" s="506"/>
      <c r="Q55" s="506"/>
      <c r="R55" s="506"/>
      <c r="S55" s="506"/>
      <c r="T55" s="506"/>
      <c r="U55" s="506"/>
      <c r="V55" s="506"/>
      <c r="W55" s="506"/>
      <c r="X55" s="506"/>
      <c r="Y55" s="506"/>
      <c r="Z55" s="506"/>
      <c r="AA55" s="506"/>
      <c r="AB55" s="506"/>
      <c r="AC55" s="506"/>
      <c r="AD55" s="506"/>
      <c r="AE55" s="506"/>
      <c r="AF55" s="506"/>
      <c r="AG55" s="506"/>
      <c r="AH55" s="506"/>
      <c r="AI55" s="506"/>
      <c r="AJ55" s="506"/>
      <c r="AK55" s="506"/>
      <c r="AL55" s="506"/>
      <c r="AM55" s="506"/>
    </row>
    <row r="56" spans="1:39" s="1" customFormat="1" ht="12.2" customHeight="1">
      <c r="A56" s="906" t="s">
        <v>1325</v>
      </c>
      <c r="B56" s="907">
        <v>1</v>
      </c>
      <c r="C56" s="907">
        <v>0</v>
      </c>
      <c r="D56" s="908">
        <v>1</v>
      </c>
      <c r="E56" s="907">
        <v>1</v>
      </c>
      <c r="F56" s="908">
        <v>0</v>
      </c>
      <c r="G56" s="908">
        <v>1</v>
      </c>
      <c r="H56" s="909">
        <v>0</v>
      </c>
      <c r="I56" s="909">
        <v>0</v>
      </c>
      <c r="J56" s="909">
        <v>0</v>
      </c>
      <c r="K56" s="506"/>
      <c r="L56" s="506"/>
      <c r="M56" s="506"/>
      <c r="N56" s="506"/>
      <c r="O56" s="506"/>
      <c r="P56" s="506"/>
      <c r="Q56" s="506"/>
      <c r="R56" s="506"/>
      <c r="S56" s="506"/>
      <c r="T56" s="506"/>
      <c r="U56" s="506"/>
      <c r="V56" s="506"/>
      <c r="W56" s="506"/>
      <c r="X56" s="506"/>
      <c r="Y56" s="506"/>
      <c r="Z56" s="506"/>
      <c r="AA56" s="506"/>
      <c r="AB56" s="506"/>
      <c r="AC56" s="506"/>
      <c r="AD56" s="506"/>
      <c r="AE56" s="506"/>
      <c r="AF56" s="506"/>
      <c r="AG56" s="506"/>
      <c r="AH56" s="506"/>
      <c r="AI56" s="506"/>
      <c r="AJ56" s="506"/>
      <c r="AK56" s="506"/>
      <c r="AL56" s="506"/>
      <c r="AM56" s="506"/>
    </row>
    <row r="57" spans="1:39" s="1" customFormat="1" ht="12.2" customHeight="1">
      <c r="A57" s="906" t="s">
        <v>1327</v>
      </c>
      <c r="B57" s="907">
        <v>1</v>
      </c>
      <c r="C57" s="907">
        <v>0</v>
      </c>
      <c r="D57" s="908">
        <v>1</v>
      </c>
      <c r="E57" s="907">
        <v>1</v>
      </c>
      <c r="F57" s="908">
        <v>0</v>
      </c>
      <c r="G57" s="908">
        <v>1</v>
      </c>
      <c r="H57" s="909">
        <v>0</v>
      </c>
      <c r="I57" s="909">
        <v>0</v>
      </c>
      <c r="J57" s="909">
        <v>0</v>
      </c>
      <c r="K57" s="506"/>
      <c r="L57" s="506"/>
      <c r="M57" s="506"/>
      <c r="N57" s="506"/>
      <c r="O57" s="506"/>
      <c r="P57" s="506"/>
      <c r="Q57" s="506"/>
      <c r="R57" s="506"/>
      <c r="S57" s="506"/>
      <c r="T57" s="506"/>
      <c r="U57" s="506"/>
      <c r="V57" s="506"/>
      <c r="W57" s="506"/>
      <c r="X57" s="506"/>
      <c r="Y57" s="506"/>
      <c r="Z57" s="506"/>
      <c r="AA57" s="506"/>
      <c r="AB57" s="506"/>
      <c r="AC57" s="506"/>
      <c r="AD57" s="506"/>
      <c r="AE57" s="506"/>
      <c r="AF57" s="506"/>
      <c r="AG57" s="506"/>
      <c r="AH57" s="506"/>
      <c r="AI57" s="506"/>
      <c r="AJ57" s="506"/>
      <c r="AK57" s="506"/>
      <c r="AL57" s="506"/>
      <c r="AM57" s="506"/>
    </row>
    <row r="58" spans="1:39" s="1" customFormat="1" ht="12.2" customHeight="1">
      <c r="A58" s="906" t="s">
        <v>1328</v>
      </c>
      <c r="B58" s="907">
        <v>1</v>
      </c>
      <c r="C58" s="907">
        <v>1</v>
      </c>
      <c r="D58" s="908">
        <v>0</v>
      </c>
      <c r="E58" s="907">
        <v>1</v>
      </c>
      <c r="F58" s="908">
        <v>1</v>
      </c>
      <c r="G58" s="908">
        <v>0</v>
      </c>
      <c r="H58" s="909">
        <v>0</v>
      </c>
      <c r="I58" s="909">
        <v>0</v>
      </c>
      <c r="J58" s="909">
        <v>0</v>
      </c>
      <c r="K58" s="506"/>
      <c r="L58" s="506"/>
      <c r="M58" s="506"/>
      <c r="N58" s="506"/>
      <c r="O58" s="506"/>
      <c r="P58" s="506"/>
      <c r="Q58" s="506"/>
      <c r="R58" s="506"/>
      <c r="S58" s="506"/>
      <c r="T58" s="506"/>
      <c r="U58" s="506"/>
      <c r="V58" s="506"/>
      <c r="W58" s="506"/>
      <c r="X58" s="506"/>
      <c r="Y58" s="506"/>
      <c r="Z58" s="506"/>
      <c r="AA58" s="506"/>
      <c r="AB58" s="506"/>
      <c r="AC58" s="506"/>
      <c r="AD58" s="506"/>
      <c r="AE58" s="506"/>
      <c r="AF58" s="506"/>
      <c r="AG58" s="506"/>
      <c r="AH58" s="506"/>
      <c r="AI58" s="506"/>
      <c r="AJ58" s="506"/>
      <c r="AK58" s="506"/>
      <c r="AL58" s="506"/>
      <c r="AM58" s="506"/>
    </row>
    <row r="59" spans="1:39" s="1" customFormat="1" ht="12.2" customHeight="1">
      <c r="A59" s="906" t="s">
        <v>1329</v>
      </c>
      <c r="B59" s="907">
        <v>6</v>
      </c>
      <c r="C59" s="907">
        <v>6</v>
      </c>
      <c r="D59" s="908">
        <v>0</v>
      </c>
      <c r="E59" s="907">
        <v>6</v>
      </c>
      <c r="F59" s="908">
        <v>6</v>
      </c>
      <c r="G59" s="908">
        <v>0</v>
      </c>
      <c r="H59" s="909">
        <v>0</v>
      </c>
      <c r="I59" s="909">
        <v>0</v>
      </c>
      <c r="J59" s="909">
        <v>0</v>
      </c>
      <c r="K59" s="506"/>
      <c r="L59" s="506"/>
      <c r="M59" s="506"/>
      <c r="N59" s="506"/>
      <c r="O59" s="506"/>
      <c r="P59" s="506"/>
      <c r="Q59" s="506"/>
      <c r="R59" s="506"/>
      <c r="S59" s="506"/>
      <c r="T59" s="506"/>
      <c r="U59" s="506"/>
      <c r="V59" s="506"/>
      <c r="W59" s="506"/>
      <c r="X59" s="506"/>
      <c r="Y59" s="506"/>
      <c r="Z59" s="506"/>
      <c r="AA59" s="506"/>
      <c r="AB59" s="506"/>
      <c r="AC59" s="506"/>
      <c r="AD59" s="506"/>
      <c r="AE59" s="506"/>
      <c r="AF59" s="506"/>
      <c r="AG59" s="506"/>
      <c r="AH59" s="506"/>
      <c r="AI59" s="506"/>
      <c r="AJ59" s="506"/>
      <c r="AK59" s="506"/>
      <c r="AL59" s="506"/>
      <c r="AM59" s="506"/>
    </row>
    <row r="60" spans="1:39" s="1" customFormat="1" ht="24">
      <c r="A60" s="3217" t="s">
        <v>1881</v>
      </c>
      <c r="B60" s="907">
        <v>2</v>
      </c>
      <c r="C60" s="907">
        <v>1</v>
      </c>
      <c r="D60" s="908">
        <v>1</v>
      </c>
      <c r="E60" s="907">
        <v>2</v>
      </c>
      <c r="F60" s="908">
        <v>1</v>
      </c>
      <c r="G60" s="908">
        <v>1</v>
      </c>
      <c r="H60" s="909">
        <v>0</v>
      </c>
      <c r="I60" s="909">
        <v>0</v>
      </c>
      <c r="J60" s="909">
        <v>0</v>
      </c>
      <c r="K60" s="506"/>
      <c r="L60" s="506"/>
      <c r="M60" s="506"/>
      <c r="N60" s="506"/>
      <c r="O60" s="506"/>
      <c r="P60" s="506"/>
      <c r="Q60" s="506"/>
      <c r="R60" s="506"/>
      <c r="S60" s="506"/>
      <c r="T60" s="506"/>
      <c r="U60" s="506"/>
      <c r="V60" s="506"/>
      <c r="W60" s="506"/>
      <c r="X60" s="506"/>
      <c r="Y60" s="506"/>
      <c r="Z60" s="506"/>
      <c r="AA60" s="506"/>
      <c r="AB60" s="506"/>
      <c r="AC60" s="506"/>
      <c r="AD60" s="506"/>
      <c r="AE60" s="506"/>
      <c r="AF60" s="506"/>
      <c r="AG60" s="506"/>
      <c r="AH60" s="506"/>
      <c r="AI60" s="506"/>
      <c r="AJ60" s="506"/>
      <c r="AK60" s="506"/>
      <c r="AL60" s="506"/>
      <c r="AM60" s="506"/>
    </row>
    <row r="61" spans="1:39" s="1" customFormat="1" ht="24" customHeight="1">
      <c r="A61" s="919" t="s">
        <v>500</v>
      </c>
      <c r="B61" s="920">
        <v>43</v>
      </c>
      <c r="C61" s="920">
        <v>24</v>
      </c>
      <c r="D61" s="921">
        <v>19</v>
      </c>
      <c r="E61" s="920">
        <v>39</v>
      </c>
      <c r="F61" s="921">
        <v>23</v>
      </c>
      <c r="G61" s="921">
        <v>16</v>
      </c>
      <c r="H61" s="922">
        <v>4</v>
      </c>
      <c r="I61" s="922">
        <v>1</v>
      </c>
      <c r="J61" s="922">
        <v>3</v>
      </c>
      <c r="K61" s="506"/>
      <c r="L61" s="506"/>
      <c r="M61" s="506"/>
      <c r="N61" s="506"/>
      <c r="O61" s="506"/>
      <c r="P61" s="506"/>
      <c r="Q61" s="506"/>
      <c r="R61" s="506"/>
      <c r="S61" s="506"/>
      <c r="T61" s="506"/>
      <c r="U61" s="506"/>
      <c r="V61" s="506"/>
      <c r="W61" s="506"/>
      <c r="X61" s="506"/>
      <c r="Y61" s="506"/>
      <c r="Z61" s="506"/>
      <c r="AA61" s="506"/>
      <c r="AB61" s="506"/>
      <c r="AC61" s="506"/>
      <c r="AD61" s="506"/>
      <c r="AE61" s="506"/>
      <c r="AF61" s="506"/>
      <c r="AG61" s="506"/>
      <c r="AH61" s="506"/>
      <c r="AI61" s="506"/>
      <c r="AJ61" s="506"/>
      <c r="AK61" s="506"/>
      <c r="AL61" s="506"/>
      <c r="AM61" s="506"/>
    </row>
    <row r="62" spans="1:39" s="1" customFormat="1" ht="12.75">
      <c r="A62" s="914" t="s">
        <v>1515</v>
      </c>
      <c r="B62" s="916">
        <v>1</v>
      </c>
      <c r="C62" s="916">
        <v>0</v>
      </c>
      <c r="D62" s="917">
        <v>1</v>
      </c>
      <c r="E62" s="916">
        <v>1</v>
      </c>
      <c r="F62" s="917">
        <v>0</v>
      </c>
      <c r="G62" s="917">
        <v>1</v>
      </c>
      <c r="H62" s="918">
        <v>0</v>
      </c>
      <c r="I62" s="918">
        <v>0</v>
      </c>
      <c r="J62" s="918">
        <v>0</v>
      </c>
      <c r="K62" s="506"/>
      <c r="L62" s="506"/>
      <c r="M62" s="506"/>
      <c r="N62" s="506"/>
      <c r="O62" s="506"/>
      <c r="P62" s="506"/>
      <c r="Q62" s="506"/>
      <c r="R62" s="506"/>
      <c r="S62" s="506"/>
      <c r="T62" s="506"/>
      <c r="U62" s="506"/>
      <c r="V62" s="506"/>
      <c r="W62" s="506"/>
      <c r="X62" s="506"/>
      <c r="Y62" s="506"/>
      <c r="Z62" s="506"/>
      <c r="AA62" s="506"/>
      <c r="AB62" s="506"/>
      <c r="AC62" s="506"/>
      <c r="AD62" s="506"/>
      <c r="AE62" s="506"/>
      <c r="AF62" s="506"/>
      <c r="AG62" s="506"/>
      <c r="AH62" s="506"/>
      <c r="AI62" s="506"/>
      <c r="AJ62" s="506"/>
      <c r="AK62" s="506"/>
      <c r="AL62" s="506"/>
      <c r="AM62" s="506"/>
    </row>
    <row r="63" spans="1:39" s="1" customFormat="1" ht="12.2" customHeight="1">
      <c r="A63" s="914" t="s">
        <v>1516</v>
      </c>
      <c r="B63" s="916">
        <v>9</v>
      </c>
      <c r="C63" s="916">
        <v>7</v>
      </c>
      <c r="D63" s="917">
        <v>2</v>
      </c>
      <c r="E63" s="916">
        <v>8</v>
      </c>
      <c r="F63" s="917">
        <v>7</v>
      </c>
      <c r="G63" s="917">
        <v>1</v>
      </c>
      <c r="H63" s="918">
        <v>1</v>
      </c>
      <c r="I63" s="918">
        <v>0</v>
      </c>
      <c r="J63" s="918">
        <v>1</v>
      </c>
      <c r="K63" s="506"/>
      <c r="L63" s="506"/>
      <c r="M63" s="506"/>
      <c r="N63" s="506"/>
      <c r="O63" s="506"/>
      <c r="P63" s="506"/>
      <c r="Q63" s="506"/>
      <c r="R63" s="506"/>
      <c r="S63" s="506"/>
      <c r="T63" s="506"/>
      <c r="U63" s="506"/>
      <c r="V63" s="506"/>
      <c r="W63" s="506"/>
      <c r="X63" s="506"/>
      <c r="Y63" s="506"/>
      <c r="Z63" s="506"/>
      <c r="AA63" s="506"/>
      <c r="AB63" s="506"/>
      <c r="AC63" s="506"/>
      <c r="AD63" s="506"/>
      <c r="AE63" s="506"/>
      <c r="AF63" s="506"/>
      <c r="AG63" s="506"/>
      <c r="AH63" s="506"/>
      <c r="AI63" s="506"/>
      <c r="AJ63" s="506"/>
      <c r="AK63" s="506"/>
      <c r="AL63" s="506"/>
      <c r="AM63" s="506"/>
    </row>
    <row r="64" spans="1:39" s="1" customFormat="1" ht="12.2" customHeight="1">
      <c r="A64" s="914" t="s">
        <v>1517</v>
      </c>
      <c r="B64" s="916">
        <v>1</v>
      </c>
      <c r="C64" s="916">
        <v>0</v>
      </c>
      <c r="D64" s="917">
        <v>1</v>
      </c>
      <c r="E64" s="916">
        <v>1</v>
      </c>
      <c r="F64" s="917">
        <v>0</v>
      </c>
      <c r="G64" s="917">
        <v>1</v>
      </c>
      <c r="H64" s="918">
        <v>0</v>
      </c>
      <c r="I64" s="918">
        <v>0</v>
      </c>
      <c r="J64" s="918">
        <v>0</v>
      </c>
      <c r="K64" s="506"/>
      <c r="L64" s="506"/>
      <c r="M64" s="506"/>
      <c r="N64" s="506"/>
      <c r="O64" s="506"/>
      <c r="P64" s="506"/>
      <c r="Q64" s="506"/>
      <c r="R64" s="506"/>
      <c r="S64" s="506"/>
      <c r="T64" s="506"/>
      <c r="U64" s="506"/>
      <c r="V64" s="506"/>
      <c r="W64" s="506"/>
      <c r="X64" s="506"/>
      <c r="Y64" s="506"/>
      <c r="Z64" s="506"/>
      <c r="AA64" s="506"/>
      <c r="AB64" s="506"/>
      <c r="AC64" s="506"/>
      <c r="AD64" s="506"/>
      <c r="AE64" s="506"/>
      <c r="AF64" s="506"/>
      <c r="AG64" s="506"/>
      <c r="AH64" s="506"/>
      <c r="AI64" s="506"/>
      <c r="AJ64" s="506"/>
      <c r="AK64" s="506"/>
      <c r="AL64" s="506"/>
      <c r="AM64" s="506"/>
    </row>
    <row r="65" spans="1:39" s="1" customFormat="1" ht="12.2" customHeight="1">
      <c r="A65" s="914" t="s">
        <v>1518</v>
      </c>
      <c r="B65" s="916">
        <v>1</v>
      </c>
      <c r="C65" s="916">
        <v>0</v>
      </c>
      <c r="D65" s="917">
        <v>1</v>
      </c>
      <c r="E65" s="916">
        <v>1</v>
      </c>
      <c r="F65" s="917">
        <v>0</v>
      </c>
      <c r="G65" s="917">
        <v>1</v>
      </c>
      <c r="H65" s="918">
        <v>0</v>
      </c>
      <c r="I65" s="918">
        <v>0</v>
      </c>
      <c r="J65" s="918">
        <v>0</v>
      </c>
      <c r="K65" s="506"/>
      <c r="L65" s="506"/>
      <c r="M65" s="506"/>
      <c r="N65" s="506"/>
      <c r="O65" s="506"/>
      <c r="P65" s="506"/>
      <c r="Q65" s="506"/>
      <c r="R65" s="506"/>
      <c r="S65" s="506"/>
      <c r="T65" s="506"/>
      <c r="U65" s="506"/>
      <c r="V65" s="506"/>
      <c r="W65" s="506"/>
      <c r="X65" s="506"/>
      <c r="Y65" s="506"/>
      <c r="Z65" s="506"/>
      <c r="AA65" s="506"/>
      <c r="AB65" s="506"/>
      <c r="AC65" s="506"/>
      <c r="AD65" s="506"/>
      <c r="AE65" s="506"/>
      <c r="AF65" s="506"/>
      <c r="AG65" s="506"/>
      <c r="AH65" s="506"/>
      <c r="AI65" s="506"/>
      <c r="AJ65" s="506"/>
      <c r="AK65" s="506"/>
      <c r="AL65" s="506"/>
      <c r="AM65" s="506"/>
    </row>
    <row r="66" spans="1:39" s="1" customFormat="1" ht="12.75">
      <c r="A66" s="914" t="s">
        <v>1519</v>
      </c>
      <c r="B66" s="916">
        <v>3</v>
      </c>
      <c r="C66" s="916">
        <v>1</v>
      </c>
      <c r="D66" s="917">
        <v>2</v>
      </c>
      <c r="E66" s="916">
        <v>3</v>
      </c>
      <c r="F66" s="917">
        <v>1</v>
      </c>
      <c r="G66" s="917">
        <v>2</v>
      </c>
      <c r="H66" s="918">
        <v>0</v>
      </c>
      <c r="I66" s="918">
        <v>0</v>
      </c>
      <c r="J66" s="918">
        <v>0</v>
      </c>
      <c r="K66" s="506"/>
      <c r="L66" s="506"/>
      <c r="M66" s="506"/>
      <c r="N66" s="506"/>
      <c r="O66" s="506"/>
      <c r="P66" s="506"/>
      <c r="Q66" s="506"/>
      <c r="R66" s="506"/>
      <c r="S66" s="506"/>
      <c r="T66" s="506"/>
      <c r="U66" s="506"/>
      <c r="V66" s="506"/>
      <c r="W66" s="506"/>
      <c r="X66" s="506"/>
      <c r="Y66" s="506"/>
      <c r="Z66" s="506"/>
      <c r="AA66" s="506"/>
      <c r="AB66" s="506"/>
      <c r="AC66" s="506"/>
      <c r="AD66" s="506"/>
      <c r="AE66" s="506"/>
      <c r="AF66" s="506"/>
      <c r="AG66" s="506"/>
      <c r="AH66" s="506"/>
      <c r="AI66" s="506"/>
      <c r="AJ66" s="506"/>
      <c r="AK66" s="506"/>
      <c r="AL66" s="506"/>
      <c r="AM66" s="506"/>
    </row>
    <row r="67" spans="1:39" s="1" customFormat="1" ht="24">
      <c r="A67" s="915" t="s">
        <v>1528</v>
      </c>
      <c r="B67" s="916">
        <v>2</v>
      </c>
      <c r="C67" s="916">
        <v>1</v>
      </c>
      <c r="D67" s="917">
        <v>1</v>
      </c>
      <c r="E67" s="916">
        <v>2</v>
      </c>
      <c r="F67" s="917">
        <v>1</v>
      </c>
      <c r="G67" s="917">
        <v>1</v>
      </c>
      <c r="H67" s="918">
        <v>0</v>
      </c>
      <c r="I67" s="918">
        <v>0</v>
      </c>
      <c r="J67" s="918">
        <v>0</v>
      </c>
      <c r="K67" s="506"/>
      <c r="L67" s="506"/>
      <c r="M67" s="506"/>
      <c r="N67" s="506"/>
      <c r="O67" s="506"/>
      <c r="P67" s="506"/>
      <c r="Q67" s="506"/>
      <c r="R67" s="506"/>
      <c r="S67" s="506"/>
      <c r="T67" s="506"/>
      <c r="U67" s="506"/>
      <c r="V67" s="506"/>
      <c r="W67" s="506"/>
      <c r="X67" s="506"/>
      <c r="Y67" s="506"/>
      <c r="Z67" s="506"/>
      <c r="AA67" s="506"/>
      <c r="AB67" s="506"/>
      <c r="AC67" s="506"/>
      <c r="AD67" s="506"/>
      <c r="AE67" s="506"/>
      <c r="AF67" s="506"/>
      <c r="AG67" s="506"/>
      <c r="AH67" s="506"/>
      <c r="AI67" s="506"/>
      <c r="AJ67" s="506"/>
      <c r="AK67" s="506"/>
      <c r="AL67" s="506"/>
      <c r="AM67" s="506"/>
    </row>
    <row r="68" spans="1:39" s="1" customFormat="1" ht="12.75">
      <c r="A68" s="914" t="s">
        <v>1520</v>
      </c>
      <c r="B68" s="916">
        <v>2</v>
      </c>
      <c r="C68" s="916">
        <v>0</v>
      </c>
      <c r="D68" s="917">
        <v>2</v>
      </c>
      <c r="E68" s="916">
        <v>0</v>
      </c>
      <c r="F68" s="917">
        <v>0</v>
      </c>
      <c r="G68" s="917">
        <v>0</v>
      </c>
      <c r="H68" s="918">
        <v>2</v>
      </c>
      <c r="I68" s="918">
        <v>0</v>
      </c>
      <c r="J68" s="918">
        <v>2</v>
      </c>
      <c r="K68" s="506"/>
      <c r="L68" s="506"/>
      <c r="M68" s="506"/>
      <c r="N68" s="506"/>
      <c r="O68" s="506"/>
      <c r="P68" s="506"/>
      <c r="Q68" s="506"/>
      <c r="R68" s="506"/>
      <c r="S68" s="506"/>
      <c r="T68" s="506"/>
      <c r="U68" s="506"/>
      <c r="V68" s="506"/>
      <c r="W68" s="506"/>
      <c r="X68" s="506"/>
      <c r="Y68" s="506"/>
      <c r="Z68" s="506"/>
      <c r="AA68" s="506"/>
      <c r="AB68" s="506"/>
      <c r="AC68" s="506"/>
      <c r="AD68" s="506"/>
      <c r="AE68" s="506"/>
      <c r="AF68" s="506"/>
      <c r="AG68" s="506"/>
      <c r="AH68" s="506"/>
      <c r="AI68" s="506"/>
      <c r="AJ68" s="506"/>
      <c r="AK68" s="506"/>
      <c r="AL68" s="506"/>
      <c r="AM68" s="506"/>
    </row>
    <row r="69" spans="1:39" s="1" customFormat="1" ht="12.75">
      <c r="A69" s="914" t="s">
        <v>1521</v>
      </c>
      <c r="B69" s="916">
        <v>1</v>
      </c>
      <c r="C69" s="916">
        <v>1</v>
      </c>
      <c r="D69" s="917">
        <v>0</v>
      </c>
      <c r="E69" s="916">
        <v>1</v>
      </c>
      <c r="F69" s="917">
        <v>1</v>
      </c>
      <c r="G69" s="917">
        <v>0</v>
      </c>
      <c r="H69" s="918">
        <v>0</v>
      </c>
      <c r="I69" s="918">
        <v>0</v>
      </c>
      <c r="J69" s="918">
        <v>0</v>
      </c>
      <c r="K69" s="506"/>
      <c r="L69" s="506"/>
      <c r="M69" s="506"/>
      <c r="N69" s="506"/>
      <c r="O69" s="506"/>
      <c r="P69" s="506"/>
      <c r="Q69" s="506"/>
      <c r="R69" s="506"/>
      <c r="S69" s="506"/>
      <c r="T69" s="506"/>
      <c r="U69" s="506"/>
      <c r="V69" s="506"/>
      <c r="W69" s="506"/>
      <c r="X69" s="506"/>
      <c r="Y69" s="506"/>
      <c r="Z69" s="506"/>
      <c r="AA69" s="506"/>
      <c r="AB69" s="506"/>
      <c r="AC69" s="506"/>
      <c r="AD69" s="506"/>
      <c r="AE69" s="506"/>
      <c r="AF69" s="506"/>
      <c r="AG69" s="506"/>
      <c r="AH69" s="506"/>
      <c r="AI69" s="506"/>
      <c r="AJ69" s="506"/>
      <c r="AK69" s="506"/>
      <c r="AL69" s="506"/>
      <c r="AM69" s="506"/>
    </row>
    <row r="70" spans="1:39" s="1" customFormat="1" ht="12.75">
      <c r="A70" s="914" t="s">
        <v>1522</v>
      </c>
      <c r="B70" s="916">
        <v>1</v>
      </c>
      <c r="C70" s="916">
        <v>0</v>
      </c>
      <c r="D70" s="917">
        <v>1</v>
      </c>
      <c r="E70" s="916">
        <v>1</v>
      </c>
      <c r="F70" s="917">
        <v>0</v>
      </c>
      <c r="G70" s="917">
        <v>1</v>
      </c>
      <c r="H70" s="918">
        <v>0</v>
      </c>
      <c r="I70" s="918">
        <v>0</v>
      </c>
      <c r="J70" s="918">
        <v>0</v>
      </c>
      <c r="K70" s="506"/>
      <c r="L70" s="506"/>
      <c r="M70" s="506"/>
      <c r="N70" s="506"/>
      <c r="O70" s="506"/>
      <c r="P70" s="506"/>
      <c r="Q70" s="506"/>
      <c r="R70" s="506"/>
      <c r="S70" s="506"/>
      <c r="T70" s="506"/>
      <c r="U70" s="506"/>
      <c r="V70" s="506"/>
      <c r="W70" s="506"/>
      <c r="X70" s="506"/>
      <c r="Y70" s="506"/>
      <c r="Z70" s="506"/>
      <c r="AA70" s="506"/>
      <c r="AB70" s="506"/>
      <c r="AC70" s="506"/>
      <c r="AD70" s="506"/>
      <c r="AE70" s="506"/>
      <c r="AF70" s="506"/>
      <c r="AG70" s="506"/>
      <c r="AH70" s="506"/>
      <c r="AI70" s="506"/>
      <c r="AJ70" s="506"/>
      <c r="AK70" s="506"/>
      <c r="AL70" s="506"/>
      <c r="AM70" s="506"/>
    </row>
    <row r="71" spans="1:39" s="1" customFormat="1" ht="12.75">
      <c r="A71" s="914" t="s">
        <v>1523</v>
      </c>
      <c r="B71" s="916">
        <v>5</v>
      </c>
      <c r="C71" s="916">
        <v>2</v>
      </c>
      <c r="D71" s="917">
        <v>3</v>
      </c>
      <c r="E71" s="916">
        <v>5</v>
      </c>
      <c r="F71" s="917">
        <v>2</v>
      </c>
      <c r="G71" s="917">
        <v>3</v>
      </c>
      <c r="H71" s="918">
        <v>0</v>
      </c>
      <c r="I71" s="918">
        <v>0</v>
      </c>
      <c r="J71" s="918">
        <v>0</v>
      </c>
      <c r="K71" s="506"/>
      <c r="L71" s="506"/>
      <c r="M71" s="506"/>
      <c r="N71" s="506"/>
      <c r="O71" s="506"/>
      <c r="P71" s="506"/>
      <c r="Q71" s="506"/>
      <c r="R71" s="506"/>
      <c r="S71" s="506"/>
      <c r="T71" s="506"/>
      <c r="U71" s="506"/>
      <c r="V71" s="506"/>
      <c r="W71" s="506"/>
      <c r="X71" s="506"/>
      <c r="Y71" s="506"/>
      <c r="Z71" s="506"/>
      <c r="AA71" s="506"/>
      <c r="AB71" s="506"/>
      <c r="AC71" s="506"/>
      <c r="AD71" s="506"/>
      <c r="AE71" s="506"/>
      <c r="AF71" s="506"/>
      <c r="AG71" s="506"/>
      <c r="AH71" s="506"/>
      <c r="AI71" s="506"/>
      <c r="AJ71" s="506"/>
      <c r="AK71" s="506"/>
      <c r="AL71" s="506"/>
      <c r="AM71" s="506"/>
    </row>
    <row r="72" spans="1:39" s="1" customFormat="1" ht="12.75">
      <c r="A72" s="914" t="s">
        <v>1524</v>
      </c>
      <c r="B72" s="916">
        <v>5</v>
      </c>
      <c r="C72" s="916">
        <v>3</v>
      </c>
      <c r="D72" s="917">
        <v>2</v>
      </c>
      <c r="E72" s="916">
        <v>4</v>
      </c>
      <c r="F72" s="917">
        <v>2</v>
      </c>
      <c r="G72" s="917">
        <v>2</v>
      </c>
      <c r="H72" s="918">
        <v>1</v>
      </c>
      <c r="I72" s="918">
        <v>1</v>
      </c>
      <c r="J72" s="918">
        <v>0</v>
      </c>
      <c r="K72" s="506"/>
      <c r="L72" s="506"/>
      <c r="M72" s="506"/>
      <c r="N72" s="506"/>
      <c r="O72" s="506"/>
      <c r="P72" s="506"/>
      <c r="Q72" s="506"/>
      <c r="R72" s="506"/>
      <c r="S72" s="506"/>
      <c r="T72" s="506"/>
      <c r="U72" s="506"/>
      <c r="V72" s="506"/>
      <c r="W72" s="506"/>
      <c r="X72" s="506"/>
      <c r="Y72" s="506"/>
      <c r="Z72" s="506"/>
      <c r="AA72" s="506"/>
      <c r="AB72" s="506"/>
      <c r="AC72" s="506"/>
      <c r="AD72" s="506"/>
      <c r="AE72" s="506"/>
      <c r="AF72" s="506"/>
      <c r="AG72" s="506"/>
      <c r="AH72" s="506"/>
      <c r="AI72" s="506"/>
      <c r="AJ72" s="506"/>
      <c r="AK72" s="506"/>
      <c r="AL72" s="506"/>
      <c r="AM72" s="506"/>
    </row>
    <row r="73" spans="1:39" s="1" customFormat="1" ht="12.75">
      <c r="A73" s="914" t="s">
        <v>1525</v>
      </c>
      <c r="B73" s="916">
        <v>3</v>
      </c>
      <c r="C73" s="916">
        <v>2</v>
      </c>
      <c r="D73" s="917">
        <v>1</v>
      </c>
      <c r="E73" s="916">
        <v>3</v>
      </c>
      <c r="F73" s="917">
        <v>2</v>
      </c>
      <c r="G73" s="917">
        <v>1</v>
      </c>
      <c r="H73" s="918">
        <v>0</v>
      </c>
      <c r="I73" s="918">
        <v>0</v>
      </c>
      <c r="J73" s="918">
        <v>0</v>
      </c>
      <c r="K73" s="506"/>
      <c r="L73" s="506"/>
      <c r="M73" s="506"/>
      <c r="N73" s="506"/>
      <c r="O73" s="506"/>
      <c r="P73" s="506"/>
      <c r="Q73" s="506"/>
      <c r="R73" s="506"/>
      <c r="S73" s="506"/>
      <c r="T73" s="506"/>
      <c r="U73" s="506"/>
      <c r="V73" s="506"/>
      <c r="W73" s="506"/>
      <c r="X73" s="506"/>
      <c r="Y73" s="506"/>
      <c r="Z73" s="506"/>
      <c r="AA73" s="506"/>
      <c r="AB73" s="506"/>
      <c r="AC73" s="506"/>
      <c r="AD73" s="506"/>
      <c r="AE73" s="506"/>
      <c r="AF73" s="506"/>
      <c r="AG73" s="506"/>
      <c r="AH73" s="506"/>
      <c r="AI73" s="506"/>
      <c r="AJ73" s="506"/>
      <c r="AK73" s="506"/>
      <c r="AL73" s="506"/>
      <c r="AM73" s="506"/>
    </row>
    <row r="74" spans="1:39" s="1" customFormat="1" ht="12.75">
      <c r="A74" s="914" t="s">
        <v>1526</v>
      </c>
      <c r="B74" s="916">
        <v>1</v>
      </c>
      <c r="C74" s="916">
        <v>1</v>
      </c>
      <c r="D74" s="917">
        <v>0</v>
      </c>
      <c r="E74" s="916">
        <v>1</v>
      </c>
      <c r="F74" s="917">
        <v>1</v>
      </c>
      <c r="G74" s="917">
        <v>0</v>
      </c>
      <c r="H74" s="918">
        <v>0</v>
      </c>
      <c r="I74" s="918">
        <v>0</v>
      </c>
      <c r="J74" s="918">
        <v>0</v>
      </c>
      <c r="K74" s="506"/>
      <c r="L74" s="506"/>
      <c r="M74" s="506"/>
      <c r="N74" s="506"/>
      <c r="O74" s="506"/>
      <c r="P74" s="506"/>
      <c r="Q74" s="506"/>
      <c r="R74" s="506"/>
      <c r="S74" s="506"/>
      <c r="T74" s="506"/>
      <c r="U74" s="506"/>
      <c r="V74" s="506"/>
      <c r="W74" s="506"/>
      <c r="X74" s="506"/>
      <c r="Y74" s="506"/>
      <c r="Z74" s="506"/>
      <c r="AA74" s="506"/>
      <c r="AB74" s="506"/>
      <c r="AC74" s="506"/>
      <c r="AD74" s="506"/>
      <c r="AE74" s="506"/>
      <c r="AF74" s="506"/>
      <c r="AG74" s="506"/>
      <c r="AH74" s="506"/>
      <c r="AI74" s="506"/>
      <c r="AJ74" s="506"/>
      <c r="AK74" s="506"/>
      <c r="AL74" s="506"/>
      <c r="AM74" s="506"/>
    </row>
    <row r="75" spans="1:39" s="1" customFormat="1" ht="12.75">
      <c r="A75" s="914" t="s">
        <v>1527</v>
      </c>
      <c r="B75" s="916">
        <v>1</v>
      </c>
      <c r="C75" s="916">
        <v>0</v>
      </c>
      <c r="D75" s="917">
        <v>1</v>
      </c>
      <c r="E75" s="916">
        <v>1</v>
      </c>
      <c r="F75" s="917">
        <v>0</v>
      </c>
      <c r="G75" s="917">
        <v>1</v>
      </c>
      <c r="H75" s="918">
        <v>0</v>
      </c>
      <c r="I75" s="918">
        <v>0</v>
      </c>
      <c r="J75" s="918">
        <v>0</v>
      </c>
      <c r="K75" s="506"/>
      <c r="L75" s="506"/>
      <c r="M75" s="506"/>
      <c r="N75" s="506"/>
      <c r="O75" s="506"/>
      <c r="P75" s="506"/>
      <c r="Q75" s="506"/>
      <c r="R75" s="506"/>
      <c r="S75" s="506"/>
      <c r="T75" s="506"/>
      <c r="U75" s="506"/>
      <c r="V75" s="506"/>
      <c r="W75" s="506"/>
      <c r="X75" s="506"/>
      <c r="Y75" s="506"/>
      <c r="Z75" s="506"/>
      <c r="AA75" s="506"/>
      <c r="AB75" s="506"/>
      <c r="AC75" s="506"/>
      <c r="AD75" s="506"/>
      <c r="AE75" s="506"/>
      <c r="AF75" s="506"/>
      <c r="AG75" s="506"/>
      <c r="AH75" s="506"/>
      <c r="AI75" s="506"/>
      <c r="AJ75" s="506"/>
      <c r="AK75" s="506"/>
      <c r="AL75" s="506"/>
      <c r="AM75" s="506"/>
    </row>
    <row r="76" spans="1:39" s="1" customFormat="1" ht="24">
      <c r="A76" s="915" t="s">
        <v>1529</v>
      </c>
      <c r="B76" s="916">
        <v>7</v>
      </c>
      <c r="C76" s="916">
        <v>6</v>
      </c>
      <c r="D76" s="917">
        <v>1</v>
      </c>
      <c r="E76" s="916">
        <v>7</v>
      </c>
      <c r="F76" s="917">
        <v>6</v>
      </c>
      <c r="G76" s="917">
        <v>1</v>
      </c>
      <c r="H76" s="918">
        <v>0</v>
      </c>
      <c r="I76" s="918">
        <v>0</v>
      </c>
      <c r="J76" s="918">
        <v>0</v>
      </c>
      <c r="K76" s="506"/>
      <c r="L76" s="506"/>
      <c r="M76" s="506"/>
      <c r="N76" s="506"/>
      <c r="O76" s="506"/>
      <c r="P76" s="506"/>
      <c r="Q76" s="506"/>
      <c r="R76" s="506"/>
      <c r="S76" s="506"/>
      <c r="T76" s="506"/>
      <c r="U76" s="506"/>
      <c r="V76" s="506"/>
      <c r="W76" s="506"/>
      <c r="X76" s="506"/>
      <c r="Y76" s="506"/>
      <c r="Z76" s="506"/>
      <c r="AA76" s="506"/>
      <c r="AB76" s="506"/>
      <c r="AC76" s="506"/>
      <c r="AD76" s="506"/>
      <c r="AE76" s="506"/>
      <c r="AF76" s="506"/>
      <c r="AG76" s="506"/>
      <c r="AH76" s="506"/>
      <c r="AI76" s="506"/>
      <c r="AJ76" s="506"/>
      <c r="AK76" s="506"/>
      <c r="AL76" s="506"/>
      <c r="AM76" s="506"/>
    </row>
    <row r="77" spans="1:39" s="1" customFormat="1" ht="24" customHeight="1">
      <c r="A77" s="926" t="s">
        <v>501</v>
      </c>
      <c r="B77" s="927">
        <v>396</v>
      </c>
      <c r="C77" s="927">
        <v>247</v>
      </c>
      <c r="D77" s="928">
        <v>149</v>
      </c>
      <c r="E77" s="927">
        <v>375</v>
      </c>
      <c r="F77" s="928">
        <v>233</v>
      </c>
      <c r="G77" s="928">
        <v>142</v>
      </c>
      <c r="H77" s="929">
        <v>21</v>
      </c>
      <c r="I77" s="929">
        <v>14</v>
      </c>
      <c r="J77" s="929">
        <v>7</v>
      </c>
      <c r="K77" s="506"/>
      <c r="L77" s="506"/>
      <c r="M77" s="506"/>
      <c r="N77" s="506"/>
      <c r="O77" s="506"/>
      <c r="P77" s="506"/>
      <c r="Q77" s="506"/>
      <c r="R77" s="506"/>
      <c r="S77" s="506"/>
      <c r="T77" s="506"/>
      <c r="U77" s="506"/>
      <c r="V77" s="506"/>
      <c r="W77" s="506"/>
      <c r="X77" s="506"/>
      <c r="Y77" s="506"/>
      <c r="Z77" s="506"/>
      <c r="AA77" s="506"/>
      <c r="AB77" s="506"/>
      <c r="AC77" s="506"/>
      <c r="AD77" s="506"/>
      <c r="AE77" s="506"/>
      <c r="AF77" s="506"/>
      <c r="AG77" s="506"/>
      <c r="AH77" s="506"/>
      <c r="AI77" s="506"/>
      <c r="AJ77" s="506"/>
      <c r="AK77" s="506"/>
      <c r="AL77" s="506"/>
      <c r="AM77" s="506"/>
    </row>
    <row r="78" spans="1:39" s="748" customFormat="1" ht="12.2" customHeight="1">
      <c r="A78" s="934" t="s">
        <v>1347</v>
      </c>
      <c r="B78" s="923">
        <v>19</v>
      </c>
      <c r="C78" s="923">
        <v>15</v>
      </c>
      <c r="D78" s="924">
        <v>4</v>
      </c>
      <c r="E78" s="923">
        <v>18</v>
      </c>
      <c r="F78" s="924">
        <v>14</v>
      </c>
      <c r="G78" s="924">
        <v>4</v>
      </c>
      <c r="H78" s="925">
        <v>1</v>
      </c>
      <c r="I78" s="925">
        <v>1</v>
      </c>
      <c r="J78" s="925">
        <v>0</v>
      </c>
      <c r="K78" s="506"/>
      <c r="L78" s="506"/>
      <c r="M78" s="506"/>
      <c r="N78" s="506"/>
      <c r="O78" s="506"/>
      <c r="P78" s="506"/>
      <c r="Q78" s="506"/>
      <c r="R78" s="506"/>
      <c r="S78" s="506"/>
      <c r="T78" s="506"/>
      <c r="U78" s="506"/>
      <c r="V78" s="506"/>
      <c r="W78" s="506"/>
      <c r="X78" s="506"/>
      <c r="Y78" s="506"/>
      <c r="Z78" s="506"/>
      <c r="AA78" s="506"/>
      <c r="AB78" s="506"/>
      <c r="AC78" s="506"/>
      <c r="AD78" s="506"/>
      <c r="AE78" s="506"/>
      <c r="AF78" s="506"/>
      <c r="AG78" s="506"/>
      <c r="AH78" s="506"/>
      <c r="AI78" s="506"/>
      <c r="AJ78" s="506"/>
      <c r="AK78" s="506"/>
      <c r="AL78" s="506"/>
      <c r="AM78" s="506"/>
    </row>
    <row r="79" spans="1:39" s="1" customFormat="1" ht="12.75">
      <c r="A79" s="934" t="s">
        <v>1348</v>
      </c>
      <c r="B79" s="923">
        <v>11</v>
      </c>
      <c r="C79" s="923">
        <v>7</v>
      </c>
      <c r="D79" s="924">
        <v>4</v>
      </c>
      <c r="E79" s="923">
        <v>9</v>
      </c>
      <c r="F79" s="924">
        <v>5</v>
      </c>
      <c r="G79" s="924">
        <v>4</v>
      </c>
      <c r="H79" s="925">
        <v>2</v>
      </c>
      <c r="I79" s="925">
        <v>2</v>
      </c>
      <c r="J79" s="925">
        <v>0</v>
      </c>
      <c r="K79" s="506"/>
      <c r="L79" s="506"/>
      <c r="M79" s="506"/>
      <c r="N79" s="506"/>
      <c r="O79" s="506"/>
      <c r="P79" s="506"/>
      <c r="Q79" s="506"/>
      <c r="R79" s="506"/>
      <c r="S79" s="506"/>
      <c r="T79" s="506"/>
      <c r="U79" s="506"/>
      <c r="V79" s="506"/>
      <c r="W79" s="506"/>
      <c r="X79" s="506"/>
      <c r="Y79" s="506"/>
      <c r="Z79" s="506"/>
      <c r="AA79" s="506"/>
      <c r="AB79" s="506"/>
      <c r="AC79" s="506"/>
      <c r="AD79" s="506"/>
      <c r="AE79" s="506"/>
      <c r="AF79" s="506"/>
      <c r="AG79" s="506"/>
      <c r="AH79" s="506"/>
      <c r="AI79" s="506"/>
      <c r="AJ79" s="506"/>
      <c r="AK79" s="506"/>
      <c r="AL79" s="506"/>
      <c r="AM79" s="506"/>
    </row>
    <row r="80" spans="1:39" s="1" customFormat="1" ht="12.75">
      <c r="A80" s="934" t="s">
        <v>1349</v>
      </c>
      <c r="B80" s="923">
        <v>2</v>
      </c>
      <c r="C80" s="923">
        <v>1</v>
      </c>
      <c r="D80" s="924">
        <v>1</v>
      </c>
      <c r="E80" s="923">
        <v>2</v>
      </c>
      <c r="F80" s="924">
        <v>1</v>
      </c>
      <c r="G80" s="924">
        <v>1</v>
      </c>
      <c r="H80" s="925">
        <v>0</v>
      </c>
      <c r="I80" s="925">
        <v>0</v>
      </c>
      <c r="J80" s="925">
        <v>0</v>
      </c>
      <c r="K80" s="506"/>
      <c r="L80" s="506"/>
      <c r="M80" s="506"/>
      <c r="N80" s="506"/>
      <c r="O80" s="506"/>
      <c r="P80" s="506"/>
      <c r="Q80" s="506"/>
      <c r="R80" s="506"/>
      <c r="S80" s="506"/>
      <c r="T80" s="506"/>
      <c r="U80" s="506"/>
      <c r="V80" s="506"/>
      <c r="W80" s="506"/>
      <c r="X80" s="506"/>
      <c r="Y80" s="506"/>
      <c r="Z80" s="506"/>
      <c r="AA80" s="506"/>
      <c r="AB80" s="506"/>
      <c r="AC80" s="506"/>
      <c r="AD80" s="506"/>
      <c r="AE80" s="506"/>
      <c r="AF80" s="506"/>
      <c r="AG80" s="506"/>
      <c r="AH80" s="506"/>
      <c r="AI80" s="506"/>
      <c r="AJ80" s="506"/>
      <c r="AK80" s="506"/>
      <c r="AL80" s="506"/>
      <c r="AM80" s="506"/>
    </row>
    <row r="81" spans="1:39" s="1" customFormat="1" ht="12.75">
      <c r="A81" s="934" t="s">
        <v>1350</v>
      </c>
      <c r="B81" s="923">
        <v>6</v>
      </c>
      <c r="C81" s="923">
        <v>4</v>
      </c>
      <c r="D81" s="924">
        <v>2</v>
      </c>
      <c r="E81" s="923">
        <v>5</v>
      </c>
      <c r="F81" s="924">
        <v>3</v>
      </c>
      <c r="G81" s="924">
        <v>2</v>
      </c>
      <c r="H81" s="925">
        <v>1</v>
      </c>
      <c r="I81" s="925">
        <v>1</v>
      </c>
      <c r="J81" s="925">
        <v>0</v>
      </c>
      <c r="K81" s="506"/>
      <c r="L81" s="506"/>
      <c r="M81" s="506"/>
      <c r="N81" s="506"/>
      <c r="O81" s="506"/>
      <c r="P81" s="506"/>
      <c r="Q81" s="506"/>
      <c r="R81" s="506"/>
      <c r="S81" s="506"/>
      <c r="T81" s="506"/>
      <c r="U81" s="506"/>
      <c r="V81" s="506"/>
      <c r="W81" s="506"/>
      <c r="X81" s="506"/>
      <c r="Y81" s="506"/>
      <c r="Z81" s="506"/>
      <c r="AA81" s="506"/>
      <c r="AB81" s="506"/>
      <c r="AC81" s="506"/>
      <c r="AD81" s="506"/>
      <c r="AE81" s="506"/>
      <c r="AF81" s="506"/>
      <c r="AG81" s="506"/>
      <c r="AH81" s="506"/>
      <c r="AI81" s="506"/>
      <c r="AJ81" s="506"/>
      <c r="AK81" s="506"/>
      <c r="AL81" s="506"/>
      <c r="AM81" s="506"/>
    </row>
    <row r="82" spans="1:39" s="1" customFormat="1" ht="12.75">
      <c r="A82" s="934" t="s">
        <v>1351</v>
      </c>
      <c r="B82" s="923">
        <v>4</v>
      </c>
      <c r="C82" s="923">
        <v>2</v>
      </c>
      <c r="D82" s="924">
        <v>2</v>
      </c>
      <c r="E82" s="923">
        <v>4</v>
      </c>
      <c r="F82" s="924">
        <v>2</v>
      </c>
      <c r="G82" s="924">
        <v>2</v>
      </c>
      <c r="H82" s="925">
        <v>0</v>
      </c>
      <c r="I82" s="925">
        <v>0</v>
      </c>
      <c r="J82" s="925">
        <v>0</v>
      </c>
      <c r="K82" s="506"/>
      <c r="L82" s="506"/>
      <c r="M82" s="506"/>
      <c r="N82" s="506"/>
      <c r="O82" s="506"/>
      <c r="P82" s="506"/>
      <c r="Q82" s="506"/>
      <c r="R82" s="506"/>
      <c r="S82" s="506"/>
      <c r="T82" s="506"/>
      <c r="U82" s="506"/>
      <c r="V82" s="506"/>
      <c r="W82" s="506"/>
      <c r="X82" s="506"/>
      <c r="Y82" s="506"/>
      <c r="Z82" s="506"/>
      <c r="AA82" s="506"/>
      <c r="AB82" s="506"/>
      <c r="AC82" s="506"/>
      <c r="AD82" s="506"/>
      <c r="AE82" s="506"/>
      <c r="AF82" s="506"/>
      <c r="AG82" s="506"/>
      <c r="AH82" s="506"/>
      <c r="AI82" s="506"/>
      <c r="AJ82" s="506"/>
      <c r="AK82" s="506"/>
      <c r="AL82" s="506"/>
      <c r="AM82" s="506"/>
    </row>
    <row r="83" spans="1:39" s="1" customFormat="1" ht="12.75">
      <c r="A83" s="934" t="s">
        <v>1353</v>
      </c>
      <c r="B83" s="923">
        <v>1</v>
      </c>
      <c r="C83" s="923">
        <v>1</v>
      </c>
      <c r="D83" s="924">
        <v>0</v>
      </c>
      <c r="E83" s="923">
        <v>1</v>
      </c>
      <c r="F83" s="924">
        <v>1</v>
      </c>
      <c r="G83" s="924">
        <v>0</v>
      </c>
      <c r="H83" s="925">
        <v>0</v>
      </c>
      <c r="I83" s="925">
        <v>0</v>
      </c>
      <c r="J83" s="925">
        <v>0</v>
      </c>
      <c r="K83" s="506"/>
      <c r="L83" s="506"/>
      <c r="M83" s="506"/>
      <c r="N83" s="506"/>
      <c r="O83" s="506"/>
      <c r="P83" s="506"/>
      <c r="Q83" s="506"/>
      <c r="R83" s="506"/>
      <c r="S83" s="506"/>
      <c r="T83" s="506"/>
      <c r="U83" s="506"/>
      <c r="V83" s="506"/>
      <c r="W83" s="506"/>
      <c r="X83" s="506"/>
      <c r="Y83" s="506"/>
      <c r="Z83" s="506"/>
      <c r="AA83" s="506"/>
      <c r="AB83" s="506"/>
      <c r="AC83" s="506"/>
      <c r="AD83" s="506"/>
      <c r="AE83" s="506"/>
      <c r="AF83" s="506"/>
      <c r="AG83" s="506"/>
      <c r="AH83" s="506"/>
      <c r="AI83" s="506"/>
      <c r="AJ83" s="506"/>
      <c r="AK83" s="506"/>
      <c r="AL83" s="506"/>
      <c r="AM83" s="506"/>
    </row>
    <row r="84" spans="1:39" s="1" customFormat="1" ht="24" customHeight="1">
      <c r="A84" s="936" t="s">
        <v>1354</v>
      </c>
      <c r="B84" s="931">
        <v>1</v>
      </c>
      <c r="C84" s="931">
        <v>0</v>
      </c>
      <c r="D84" s="932">
        <v>1</v>
      </c>
      <c r="E84" s="931">
        <v>1</v>
      </c>
      <c r="F84" s="932">
        <v>0</v>
      </c>
      <c r="G84" s="932">
        <v>1</v>
      </c>
      <c r="H84" s="933">
        <v>0</v>
      </c>
      <c r="I84" s="933">
        <v>0</v>
      </c>
      <c r="J84" s="933">
        <v>0</v>
      </c>
      <c r="K84" s="506"/>
      <c r="L84" s="506"/>
      <c r="M84" s="506"/>
      <c r="N84" s="506"/>
      <c r="O84" s="506"/>
      <c r="P84" s="506"/>
      <c r="Q84" s="506"/>
      <c r="R84" s="506"/>
      <c r="S84" s="506"/>
      <c r="T84" s="506"/>
      <c r="U84" s="506"/>
      <c r="V84" s="506"/>
      <c r="W84" s="506"/>
      <c r="X84" s="506"/>
      <c r="Y84" s="506"/>
      <c r="Z84" s="506"/>
      <c r="AA84" s="506"/>
      <c r="AB84" s="506"/>
      <c r="AC84" s="506"/>
      <c r="AD84" s="506"/>
      <c r="AE84" s="506"/>
      <c r="AF84" s="506"/>
      <c r="AG84" s="506"/>
      <c r="AH84" s="506"/>
      <c r="AI84" s="506"/>
      <c r="AJ84" s="506"/>
      <c r="AK84" s="506"/>
      <c r="AL84" s="506"/>
      <c r="AM84" s="506"/>
    </row>
    <row r="85" spans="1:39" s="1" customFormat="1" ht="24">
      <c r="A85" s="936" t="s">
        <v>1355</v>
      </c>
      <c r="B85" s="931">
        <v>4</v>
      </c>
      <c r="C85" s="931">
        <v>1</v>
      </c>
      <c r="D85" s="932">
        <v>3</v>
      </c>
      <c r="E85" s="931">
        <v>4</v>
      </c>
      <c r="F85" s="932">
        <v>1</v>
      </c>
      <c r="G85" s="932">
        <v>3</v>
      </c>
      <c r="H85" s="933">
        <v>0</v>
      </c>
      <c r="I85" s="933">
        <v>0</v>
      </c>
      <c r="J85" s="933">
        <v>0</v>
      </c>
      <c r="K85" s="506"/>
      <c r="L85" s="506"/>
      <c r="M85" s="506"/>
      <c r="N85" s="506"/>
      <c r="O85" s="506"/>
      <c r="P85" s="506"/>
      <c r="Q85" s="506"/>
      <c r="R85" s="506"/>
      <c r="S85" s="506"/>
      <c r="T85" s="506"/>
      <c r="U85" s="506"/>
      <c r="V85" s="506"/>
      <c r="W85" s="506"/>
      <c r="X85" s="506"/>
      <c r="Y85" s="506"/>
      <c r="Z85" s="506"/>
      <c r="AA85" s="506"/>
      <c r="AB85" s="506"/>
      <c r="AC85" s="506"/>
      <c r="AD85" s="506"/>
      <c r="AE85" s="506"/>
      <c r="AF85" s="506"/>
      <c r="AG85" s="506"/>
      <c r="AH85" s="506"/>
      <c r="AI85" s="506"/>
      <c r="AJ85" s="506"/>
      <c r="AK85" s="506"/>
      <c r="AL85" s="506"/>
      <c r="AM85" s="506"/>
    </row>
    <row r="86" spans="1:39" s="1" customFormat="1" ht="12.75">
      <c r="A86" s="935" t="s">
        <v>1356</v>
      </c>
      <c r="B86" s="931">
        <v>27</v>
      </c>
      <c r="C86" s="931">
        <v>10</v>
      </c>
      <c r="D86" s="932">
        <v>17</v>
      </c>
      <c r="E86" s="931">
        <v>25</v>
      </c>
      <c r="F86" s="932">
        <v>9</v>
      </c>
      <c r="G86" s="932">
        <v>16</v>
      </c>
      <c r="H86" s="933">
        <v>2</v>
      </c>
      <c r="I86" s="933">
        <v>1</v>
      </c>
      <c r="J86" s="933">
        <v>1</v>
      </c>
      <c r="K86" s="506"/>
      <c r="L86" s="506"/>
      <c r="M86" s="506"/>
      <c r="N86" s="506"/>
      <c r="O86" s="506"/>
      <c r="P86" s="506"/>
      <c r="Q86" s="506"/>
      <c r="R86" s="506"/>
      <c r="S86" s="506"/>
      <c r="T86" s="506"/>
      <c r="U86" s="506"/>
      <c r="V86" s="506"/>
      <c r="W86" s="506"/>
      <c r="X86" s="506"/>
      <c r="Y86" s="506"/>
      <c r="Z86" s="506"/>
      <c r="AA86" s="506"/>
      <c r="AB86" s="506"/>
      <c r="AC86" s="506"/>
      <c r="AD86" s="506"/>
      <c r="AE86" s="506"/>
      <c r="AF86" s="506"/>
      <c r="AG86" s="506"/>
      <c r="AH86" s="506"/>
      <c r="AI86" s="506"/>
      <c r="AJ86" s="506"/>
      <c r="AK86" s="506"/>
      <c r="AL86" s="506"/>
      <c r="AM86" s="506"/>
    </row>
    <row r="87" spans="1:39" s="1" customFormat="1" ht="12.2" customHeight="1">
      <c r="A87" s="935" t="s">
        <v>1357</v>
      </c>
      <c r="B87" s="931">
        <v>11</v>
      </c>
      <c r="C87" s="931">
        <v>5</v>
      </c>
      <c r="D87" s="932">
        <v>6</v>
      </c>
      <c r="E87" s="931">
        <v>9</v>
      </c>
      <c r="F87" s="932">
        <v>5</v>
      </c>
      <c r="G87" s="932">
        <v>4</v>
      </c>
      <c r="H87" s="933">
        <v>2</v>
      </c>
      <c r="I87" s="933">
        <v>0</v>
      </c>
      <c r="J87" s="933">
        <v>2</v>
      </c>
      <c r="K87" s="506"/>
      <c r="L87" s="506"/>
      <c r="M87" s="506"/>
      <c r="N87" s="506"/>
      <c r="O87" s="506"/>
      <c r="P87" s="506"/>
      <c r="Q87" s="506"/>
      <c r="R87" s="506"/>
      <c r="S87" s="506"/>
      <c r="T87" s="506"/>
      <c r="U87" s="506"/>
      <c r="V87" s="506"/>
      <c r="W87" s="506"/>
      <c r="X87" s="506"/>
      <c r="Y87" s="506"/>
      <c r="Z87" s="506"/>
      <c r="AA87" s="506"/>
      <c r="AB87" s="506"/>
      <c r="AC87" s="506"/>
      <c r="AD87" s="506"/>
      <c r="AE87" s="506"/>
      <c r="AF87" s="506"/>
      <c r="AG87" s="506"/>
      <c r="AH87" s="506"/>
      <c r="AI87" s="506"/>
      <c r="AJ87" s="506"/>
      <c r="AK87" s="506"/>
      <c r="AL87" s="506"/>
      <c r="AM87" s="506"/>
    </row>
    <row r="88" spans="1:39" s="1" customFormat="1" ht="12.2" customHeight="1">
      <c r="A88" s="935" t="s">
        <v>1358</v>
      </c>
      <c r="B88" s="931">
        <v>5</v>
      </c>
      <c r="C88" s="931">
        <v>5</v>
      </c>
      <c r="D88" s="932">
        <v>0</v>
      </c>
      <c r="E88" s="931">
        <v>5</v>
      </c>
      <c r="F88" s="932">
        <v>5</v>
      </c>
      <c r="G88" s="932">
        <v>0</v>
      </c>
      <c r="H88" s="933">
        <v>0</v>
      </c>
      <c r="I88" s="933">
        <v>0</v>
      </c>
      <c r="J88" s="933">
        <v>0</v>
      </c>
      <c r="K88" s="506"/>
      <c r="L88" s="506"/>
      <c r="M88" s="506"/>
      <c r="N88" s="506"/>
      <c r="O88" s="506"/>
      <c r="P88" s="506"/>
      <c r="Q88" s="506"/>
      <c r="R88" s="506"/>
      <c r="S88" s="506"/>
      <c r="T88" s="506"/>
      <c r="U88" s="506"/>
      <c r="V88" s="506"/>
      <c r="W88" s="506"/>
      <c r="X88" s="506"/>
      <c r="Y88" s="506"/>
      <c r="Z88" s="506"/>
      <c r="AA88" s="506"/>
      <c r="AB88" s="506"/>
      <c r="AC88" s="506"/>
      <c r="AD88" s="506"/>
      <c r="AE88" s="506"/>
      <c r="AF88" s="506"/>
      <c r="AG88" s="506"/>
      <c r="AH88" s="506"/>
      <c r="AI88" s="506"/>
      <c r="AJ88" s="506"/>
      <c r="AK88" s="506"/>
      <c r="AL88" s="506"/>
      <c r="AM88" s="506"/>
    </row>
    <row r="89" spans="1:39" s="1" customFormat="1" ht="12.2" customHeight="1">
      <c r="A89" s="935" t="s">
        <v>1359</v>
      </c>
      <c r="B89" s="931">
        <v>3</v>
      </c>
      <c r="C89" s="931">
        <v>1</v>
      </c>
      <c r="D89" s="932">
        <v>2</v>
      </c>
      <c r="E89" s="931">
        <v>3</v>
      </c>
      <c r="F89" s="932">
        <v>1</v>
      </c>
      <c r="G89" s="932">
        <v>2</v>
      </c>
      <c r="H89" s="933">
        <v>0</v>
      </c>
      <c r="I89" s="933">
        <v>0</v>
      </c>
      <c r="J89" s="933">
        <v>0</v>
      </c>
      <c r="K89" s="506"/>
      <c r="L89" s="506"/>
      <c r="M89" s="506"/>
      <c r="N89" s="506"/>
      <c r="O89" s="506"/>
      <c r="P89" s="506"/>
      <c r="Q89" s="506"/>
      <c r="R89" s="506"/>
      <c r="S89" s="506"/>
      <c r="T89" s="506"/>
      <c r="U89" s="506"/>
      <c r="V89" s="506"/>
      <c r="W89" s="506"/>
      <c r="X89" s="506"/>
      <c r="Y89" s="506"/>
      <c r="Z89" s="506"/>
      <c r="AA89" s="506"/>
      <c r="AB89" s="506"/>
      <c r="AC89" s="506"/>
      <c r="AD89" s="506"/>
      <c r="AE89" s="506"/>
      <c r="AF89" s="506"/>
      <c r="AG89" s="506"/>
      <c r="AH89" s="506"/>
      <c r="AI89" s="506"/>
      <c r="AJ89" s="506"/>
      <c r="AK89" s="506"/>
      <c r="AL89" s="506"/>
      <c r="AM89" s="506"/>
    </row>
    <row r="90" spans="1:39" s="1" customFormat="1" ht="12.2" customHeight="1">
      <c r="A90" s="935" t="s">
        <v>1360</v>
      </c>
      <c r="B90" s="931">
        <v>2</v>
      </c>
      <c r="C90" s="931">
        <v>0</v>
      </c>
      <c r="D90" s="932">
        <v>2</v>
      </c>
      <c r="E90" s="931">
        <v>2</v>
      </c>
      <c r="F90" s="932">
        <v>0</v>
      </c>
      <c r="G90" s="932">
        <v>2</v>
      </c>
      <c r="H90" s="933">
        <v>0</v>
      </c>
      <c r="I90" s="933">
        <v>0</v>
      </c>
      <c r="J90" s="933">
        <v>0</v>
      </c>
      <c r="K90" s="506"/>
      <c r="L90" s="506"/>
      <c r="M90" s="506"/>
      <c r="N90" s="506"/>
      <c r="O90" s="506"/>
      <c r="P90" s="506"/>
      <c r="Q90" s="506"/>
      <c r="R90" s="506"/>
      <c r="S90" s="506"/>
      <c r="T90" s="506"/>
      <c r="U90" s="506"/>
      <c r="V90" s="506"/>
      <c r="W90" s="506"/>
      <c r="X90" s="506"/>
      <c r="Y90" s="506"/>
      <c r="Z90" s="506"/>
      <c r="AA90" s="506"/>
      <c r="AB90" s="506"/>
      <c r="AC90" s="506"/>
      <c r="AD90" s="506"/>
      <c r="AE90" s="506"/>
      <c r="AF90" s="506"/>
      <c r="AG90" s="506"/>
      <c r="AH90" s="506"/>
      <c r="AI90" s="506"/>
      <c r="AJ90" s="506"/>
      <c r="AK90" s="506"/>
      <c r="AL90" s="506"/>
      <c r="AM90" s="506"/>
    </row>
    <row r="91" spans="1:39" s="1" customFormat="1" ht="12.2" customHeight="1">
      <c r="A91" s="935" t="s">
        <v>1506</v>
      </c>
      <c r="B91" s="931">
        <v>1</v>
      </c>
      <c r="C91" s="931">
        <v>0</v>
      </c>
      <c r="D91" s="932">
        <v>1</v>
      </c>
      <c r="E91" s="931">
        <v>1</v>
      </c>
      <c r="F91" s="932">
        <v>0</v>
      </c>
      <c r="G91" s="932">
        <v>1</v>
      </c>
      <c r="H91" s="933">
        <v>0</v>
      </c>
      <c r="I91" s="933">
        <v>0</v>
      </c>
      <c r="J91" s="933">
        <v>0</v>
      </c>
      <c r="K91" s="506"/>
      <c r="L91" s="506"/>
      <c r="M91" s="506"/>
      <c r="N91" s="506"/>
      <c r="O91" s="506"/>
      <c r="P91" s="506"/>
      <c r="Q91" s="506"/>
      <c r="R91" s="506"/>
      <c r="S91" s="506"/>
      <c r="T91" s="506"/>
      <c r="U91" s="506"/>
      <c r="V91" s="506"/>
      <c r="W91" s="506"/>
      <c r="X91" s="506"/>
      <c r="Y91" s="506"/>
      <c r="Z91" s="506"/>
      <c r="AA91" s="506"/>
      <c r="AB91" s="506"/>
      <c r="AC91" s="506"/>
      <c r="AD91" s="506"/>
      <c r="AE91" s="506"/>
      <c r="AF91" s="506"/>
      <c r="AG91" s="506"/>
      <c r="AH91" s="506"/>
      <c r="AI91" s="506"/>
      <c r="AJ91" s="506"/>
      <c r="AK91" s="506"/>
      <c r="AL91" s="506"/>
      <c r="AM91" s="506"/>
    </row>
    <row r="92" spans="1:39" s="1" customFormat="1" ht="12.75" customHeight="1">
      <c r="A92" s="935" t="s">
        <v>1361</v>
      </c>
      <c r="B92" s="931">
        <v>87</v>
      </c>
      <c r="C92" s="931">
        <v>52</v>
      </c>
      <c r="D92" s="932">
        <v>35</v>
      </c>
      <c r="E92" s="931">
        <v>78</v>
      </c>
      <c r="F92" s="932">
        <v>46</v>
      </c>
      <c r="G92" s="932">
        <v>32</v>
      </c>
      <c r="H92" s="933">
        <v>9</v>
      </c>
      <c r="I92" s="933">
        <v>6</v>
      </c>
      <c r="J92" s="933">
        <v>3</v>
      </c>
      <c r="K92" s="506"/>
      <c r="L92" s="506"/>
      <c r="M92" s="506"/>
      <c r="N92" s="506"/>
      <c r="O92" s="506"/>
      <c r="P92" s="506"/>
      <c r="Q92" s="506"/>
      <c r="R92" s="506"/>
      <c r="S92" s="506"/>
      <c r="T92" s="506"/>
      <c r="U92" s="506"/>
      <c r="V92" s="506"/>
      <c r="W92" s="506"/>
      <c r="X92" s="506"/>
      <c r="Y92" s="506"/>
      <c r="Z92" s="506"/>
      <c r="AA92" s="506"/>
      <c r="AB92" s="506"/>
      <c r="AC92" s="506"/>
      <c r="AD92" s="506"/>
      <c r="AE92" s="506"/>
      <c r="AF92" s="506"/>
      <c r="AG92" s="506"/>
      <c r="AH92" s="506"/>
      <c r="AI92" s="506"/>
      <c r="AJ92" s="506"/>
      <c r="AK92" s="506"/>
      <c r="AL92" s="506"/>
      <c r="AM92" s="506"/>
    </row>
    <row r="93" spans="1:39" s="1" customFormat="1" ht="12.75">
      <c r="A93" s="935" t="s">
        <v>1362</v>
      </c>
      <c r="B93" s="931">
        <v>6</v>
      </c>
      <c r="C93" s="931">
        <v>3</v>
      </c>
      <c r="D93" s="932">
        <v>3</v>
      </c>
      <c r="E93" s="931">
        <v>6</v>
      </c>
      <c r="F93" s="932">
        <v>3</v>
      </c>
      <c r="G93" s="932">
        <v>3</v>
      </c>
      <c r="H93" s="933">
        <v>0</v>
      </c>
      <c r="I93" s="933">
        <v>0</v>
      </c>
      <c r="J93" s="933">
        <v>0</v>
      </c>
      <c r="K93" s="506"/>
      <c r="L93" s="506"/>
      <c r="M93" s="506"/>
      <c r="N93" s="506"/>
      <c r="O93" s="506"/>
      <c r="P93" s="506"/>
      <c r="Q93" s="506"/>
      <c r="R93" s="506"/>
      <c r="S93" s="506"/>
      <c r="T93" s="506"/>
      <c r="U93" s="506"/>
      <c r="V93" s="506"/>
      <c r="W93" s="506"/>
      <c r="X93" s="506"/>
      <c r="Y93" s="506"/>
      <c r="Z93" s="506"/>
      <c r="AA93" s="506"/>
      <c r="AB93" s="506"/>
      <c r="AC93" s="506"/>
      <c r="AD93" s="506"/>
      <c r="AE93" s="506"/>
      <c r="AF93" s="506"/>
      <c r="AG93" s="506"/>
      <c r="AH93" s="506"/>
      <c r="AI93" s="506"/>
      <c r="AJ93" s="506"/>
      <c r="AK93" s="506"/>
      <c r="AL93" s="506"/>
      <c r="AM93" s="506"/>
    </row>
    <row r="94" spans="1:39" s="1" customFormat="1" ht="12.75">
      <c r="A94" s="935" t="s">
        <v>1363</v>
      </c>
      <c r="B94" s="931">
        <v>10</v>
      </c>
      <c r="C94" s="931">
        <v>5</v>
      </c>
      <c r="D94" s="932">
        <v>5</v>
      </c>
      <c r="E94" s="931">
        <v>9</v>
      </c>
      <c r="F94" s="932">
        <v>4</v>
      </c>
      <c r="G94" s="932">
        <v>5</v>
      </c>
      <c r="H94" s="933">
        <v>1</v>
      </c>
      <c r="I94" s="933">
        <v>1</v>
      </c>
      <c r="J94" s="933">
        <v>0</v>
      </c>
      <c r="K94" s="506"/>
      <c r="L94" s="506"/>
      <c r="M94" s="506"/>
      <c r="N94" s="506"/>
      <c r="O94" s="506"/>
      <c r="P94" s="506"/>
      <c r="Q94" s="506"/>
      <c r="R94" s="506"/>
      <c r="S94" s="506"/>
      <c r="T94" s="506"/>
      <c r="U94" s="506"/>
      <c r="V94" s="506"/>
      <c r="W94" s="506"/>
      <c r="X94" s="506"/>
      <c r="Y94" s="506"/>
      <c r="Z94" s="506"/>
      <c r="AA94" s="506"/>
      <c r="AB94" s="506"/>
      <c r="AC94" s="506"/>
      <c r="AD94" s="506"/>
      <c r="AE94" s="506"/>
      <c r="AF94" s="506"/>
      <c r="AG94" s="506"/>
      <c r="AH94" s="506"/>
      <c r="AI94" s="506"/>
      <c r="AJ94" s="506"/>
      <c r="AK94" s="506"/>
      <c r="AL94" s="506"/>
      <c r="AM94" s="506"/>
    </row>
    <row r="95" spans="1:39" s="1" customFormat="1" ht="12.75">
      <c r="A95" s="935" t="s">
        <v>1364</v>
      </c>
      <c r="B95" s="931">
        <v>2</v>
      </c>
      <c r="C95" s="931">
        <v>0</v>
      </c>
      <c r="D95" s="932">
        <v>2</v>
      </c>
      <c r="E95" s="931">
        <v>2</v>
      </c>
      <c r="F95" s="932">
        <v>0</v>
      </c>
      <c r="G95" s="932">
        <v>2</v>
      </c>
      <c r="H95" s="933">
        <v>0</v>
      </c>
      <c r="I95" s="933">
        <v>0</v>
      </c>
      <c r="J95" s="933">
        <v>0</v>
      </c>
      <c r="K95" s="506"/>
      <c r="L95" s="506"/>
      <c r="M95" s="506"/>
      <c r="N95" s="506"/>
      <c r="O95" s="506"/>
      <c r="P95" s="506"/>
      <c r="Q95" s="506"/>
      <c r="R95" s="506"/>
      <c r="S95" s="506"/>
      <c r="T95" s="506"/>
      <c r="U95" s="506"/>
      <c r="V95" s="506"/>
      <c r="W95" s="506"/>
      <c r="X95" s="506"/>
      <c r="Y95" s="506"/>
      <c r="Z95" s="506"/>
      <c r="AA95" s="506"/>
      <c r="AB95" s="506"/>
      <c r="AC95" s="506"/>
      <c r="AD95" s="506"/>
      <c r="AE95" s="506"/>
      <c r="AF95" s="506"/>
      <c r="AG95" s="506"/>
      <c r="AH95" s="506"/>
      <c r="AI95" s="506"/>
      <c r="AJ95" s="506"/>
      <c r="AK95" s="506"/>
      <c r="AL95" s="506"/>
      <c r="AM95" s="506"/>
    </row>
    <row r="96" spans="1:39" s="1" customFormat="1" ht="12.75">
      <c r="A96" s="935" t="s">
        <v>1508</v>
      </c>
      <c r="B96" s="931">
        <v>1</v>
      </c>
      <c r="C96" s="931">
        <v>0</v>
      </c>
      <c r="D96" s="932">
        <v>1</v>
      </c>
      <c r="E96" s="931">
        <v>1</v>
      </c>
      <c r="F96" s="932">
        <v>0</v>
      </c>
      <c r="G96" s="932">
        <v>1</v>
      </c>
      <c r="H96" s="933">
        <v>0</v>
      </c>
      <c r="I96" s="933">
        <v>0</v>
      </c>
      <c r="J96" s="933">
        <v>0</v>
      </c>
      <c r="K96" s="506"/>
      <c r="L96" s="506"/>
      <c r="M96" s="506"/>
      <c r="N96" s="506"/>
      <c r="O96" s="506"/>
      <c r="P96" s="506"/>
      <c r="Q96" s="506"/>
      <c r="R96" s="506"/>
      <c r="S96" s="506"/>
      <c r="T96" s="506"/>
      <c r="U96" s="506"/>
      <c r="V96" s="506"/>
      <c r="W96" s="506"/>
      <c r="X96" s="506"/>
      <c r="Y96" s="506"/>
      <c r="Z96" s="506"/>
      <c r="AA96" s="506"/>
      <c r="AB96" s="506"/>
      <c r="AC96" s="506"/>
      <c r="AD96" s="506"/>
      <c r="AE96" s="506"/>
      <c r="AF96" s="506"/>
      <c r="AG96" s="506"/>
      <c r="AH96" s="506"/>
      <c r="AI96" s="506"/>
      <c r="AJ96" s="506"/>
      <c r="AK96" s="506"/>
      <c r="AL96" s="506"/>
      <c r="AM96" s="506"/>
    </row>
    <row r="97" spans="1:39" s="1" customFormat="1" ht="12.75">
      <c r="A97" s="935" t="s">
        <v>1366</v>
      </c>
      <c r="B97" s="931">
        <v>5</v>
      </c>
      <c r="C97" s="931">
        <v>4</v>
      </c>
      <c r="D97" s="932">
        <v>1</v>
      </c>
      <c r="E97" s="931">
        <v>5</v>
      </c>
      <c r="F97" s="932">
        <v>4</v>
      </c>
      <c r="G97" s="932">
        <v>1</v>
      </c>
      <c r="H97" s="933">
        <v>0</v>
      </c>
      <c r="I97" s="933">
        <v>0</v>
      </c>
      <c r="J97" s="933">
        <v>0</v>
      </c>
      <c r="K97" s="506"/>
      <c r="L97" s="506"/>
      <c r="M97" s="506"/>
      <c r="N97" s="506"/>
      <c r="O97" s="506"/>
      <c r="P97" s="506"/>
      <c r="Q97" s="506"/>
      <c r="R97" s="506"/>
      <c r="S97" s="506"/>
      <c r="T97" s="506"/>
      <c r="U97" s="506"/>
      <c r="V97" s="506"/>
      <c r="W97" s="506"/>
      <c r="X97" s="506"/>
      <c r="Y97" s="506"/>
      <c r="Z97" s="506"/>
      <c r="AA97" s="506"/>
      <c r="AB97" s="506"/>
      <c r="AC97" s="506"/>
      <c r="AD97" s="506"/>
      <c r="AE97" s="506"/>
      <c r="AF97" s="506"/>
      <c r="AG97" s="506"/>
      <c r="AH97" s="506"/>
      <c r="AI97" s="506"/>
      <c r="AJ97" s="506"/>
      <c r="AK97" s="506"/>
      <c r="AL97" s="506"/>
      <c r="AM97" s="506"/>
    </row>
    <row r="98" spans="1:39" s="1" customFormat="1" ht="12.75">
      <c r="A98" s="935" t="s">
        <v>1367</v>
      </c>
      <c r="B98" s="931">
        <v>3</v>
      </c>
      <c r="C98" s="931">
        <v>1</v>
      </c>
      <c r="D98" s="932">
        <v>2</v>
      </c>
      <c r="E98" s="931">
        <v>3</v>
      </c>
      <c r="F98" s="932">
        <v>1</v>
      </c>
      <c r="G98" s="932">
        <v>2</v>
      </c>
      <c r="H98" s="933">
        <v>0</v>
      </c>
      <c r="I98" s="933">
        <v>0</v>
      </c>
      <c r="J98" s="933">
        <v>0</v>
      </c>
      <c r="K98" s="506"/>
      <c r="L98" s="506"/>
      <c r="M98" s="506"/>
      <c r="N98" s="506"/>
      <c r="O98" s="506"/>
      <c r="P98" s="506"/>
      <c r="Q98" s="506"/>
      <c r="R98" s="506"/>
      <c r="S98" s="506"/>
      <c r="T98" s="506"/>
      <c r="U98" s="506"/>
      <c r="V98" s="506"/>
      <c r="W98" s="506"/>
      <c r="X98" s="506"/>
      <c r="Y98" s="506"/>
      <c r="Z98" s="506"/>
      <c r="AA98" s="506"/>
      <c r="AB98" s="506"/>
      <c r="AC98" s="506"/>
      <c r="AD98" s="506"/>
      <c r="AE98" s="506"/>
      <c r="AF98" s="506"/>
      <c r="AG98" s="506"/>
      <c r="AH98" s="506"/>
      <c r="AI98" s="506"/>
      <c r="AJ98" s="506"/>
      <c r="AK98" s="506"/>
      <c r="AL98" s="506"/>
      <c r="AM98" s="506"/>
    </row>
    <row r="99" spans="1:39" s="1" customFormat="1" ht="24">
      <c r="A99" s="936" t="s">
        <v>1530</v>
      </c>
      <c r="B99" s="931">
        <v>5</v>
      </c>
      <c r="C99" s="931">
        <v>2</v>
      </c>
      <c r="D99" s="932">
        <v>3</v>
      </c>
      <c r="E99" s="931">
        <v>5</v>
      </c>
      <c r="F99" s="932">
        <v>2</v>
      </c>
      <c r="G99" s="932">
        <v>3</v>
      </c>
      <c r="H99" s="933">
        <v>0</v>
      </c>
      <c r="I99" s="933">
        <v>0</v>
      </c>
      <c r="J99" s="933">
        <v>0</v>
      </c>
      <c r="K99" s="506"/>
      <c r="L99" s="506"/>
      <c r="M99" s="506"/>
      <c r="N99" s="506"/>
      <c r="O99" s="506"/>
      <c r="P99" s="506"/>
      <c r="Q99" s="506"/>
      <c r="R99" s="506"/>
      <c r="S99" s="506"/>
      <c r="T99" s="506"/>
      <c r="U99" s="506"/>
      <c r="V99" s="506"/>
      <c r="W99" s="506"/>
      <c r="X99" s="506"/>
      <c r="Y99" s="506"/>
      <c r="Z99" s="506"/>
      <c r="AA99" s="506"/>
      <c r="AB99" s="506"/>
      <c r="AC99" s="506"/>
      <c r="AD99" s="506"/>
      <c r="AE99" s="506"/>
      <c r="AF99" s="506"/>
      <c r="AG99" s="506"/>
      <c r="AH99" s="506"/>
      <c r="AI99" s="506"/>
      <c r="AJ99" s="506"/>
      <c r="AK99" s="506"/>
      <c r="AL99" s="506"/>
      <c r="AM99" s="506"/>
    </row>
    <row r="100" spans="1:39" s="1" customFormat="1" ht="12.75">
      <c r="A100" s="935" t="s">
        <v>1370</v>
      </c>
      <c r="B100" s="931">
        <v>1</v>
      </c>
      <c r="C100" s="931">
        <v>0</v>
      </c>
      <c r="D100" s="932">
        <v>1</v>
      </c>
      <c r="E100" s="931">
        <v>1</v>
      </c>
      <c r="F100" s="932">
        <v>0</v>
      </c>
      <c r="G100" s="932">
        <v>1</v>
      </c>
      <c r="H100" s="933">
        <v>0</v>
      </c>
      <c r="I100" s="933">
        <v>0</v>
      </c>
      <c r="J100" s="933">
        <v>0</v>
      </c>
      <c r="K100" s="506"/>
      <c r="L100" s="506"/>
      <c r="M100" s="506"/>
      <c r="N100" s="506"/>
      <c r="O100" s="506"/>
      <c r="P100" s="506"/>
      <c r="Q100" s="506"/>
      <c r="R100" s="506"/>
      <c r="S100" s="506"/>
      <c r="T100" s="506"/>
      <c r="U100" s="506"/>
      <c r="V100" s="506"/>
      <c r="W100" s="506"/>
      <c r="X100" s="506"/>
      <c r="Y100" s="506"/>
      <c r="Z100" s="506"/>
      <c r="AA100" s="506"/>
      <c r="AB100" s="506"/>
      <c r="AC100" s="506"/>
      <c r="AD100" s="506"/>
      <c r="AE100" s="506"/>
      <c r="AF100" s="506"/>
      <c r="AG100" s="506"/>
      <c r="AH100" s="506"/>
      <c r="AI100" s="506"/>
      <c r="AJ100" s="506"/>
      <c r="AK100" s="506"/>
      <c r="AL100" s="506"/>
      <c r="AM100" s="506"/>
    </row>
    <row r="101" spans="1:39" s="1" customFormat="1" ht="12.75">
      <c r="A101" s="935" t="s">
        <v>1371</v>
      </c>
      <c r="B101" s="931">
        <v>13</v>
      </c>
      <c r="C101" s="931">
        <v>7</v>
      </c>
      <c r="D101" s="932">
        <v>6</v>
      </c>
      <c r="E101" s="931">
        <v>13</v>
      </c>
      <c r="F101" s="932">
        <v>7</v>
      </c>
      <c r="G101" s="932">
        <v>6</v>
      </c>
      <c r="H101" s="933">
        <v>0</v>
      </c>
      <c r="I101" s="933">
        <v>0</v>
      </c>
      <c r="J101" s="933">
        <v>0</v>
      </c>
      <c r="K101" s="506"/>
      <c r="L101" s="506"/>
      <c r="M101" s="506"/>
      <c r="N101" s="506"/>
      <c r="O101" s="506"/>
      <c r="P101" s="506"/>
      <c r="Q101" s="506"/>
      <c r="R101" s="506"/>
      <c r="S101" s="506"/>
      <c r="T101" s="506"/>
      <c r="U101" s="506"/>
      <c r="V101" s="506"/>
      <c r="W101" s="506"/>
      <c r="X101" s="506"/>
      <c r="Y101" s="506"/>
      <c r="Z101" s="506"/>
      <c r="AA101" s="506"/>
      <c r="AB101" s="506"/>
      <c r="AC101" s="506"/>
      <c r="AD101" s="506"/>
      <c r="AE101" s="506"/>
      <c r="AF101" s="506"/>
      <c r="AG101" s="506"/>
      <c r="AH101" s="506"/>
      <c r="AI101" s="506"/>
      <c r="AJ101" s="506"/>
      <c r="AK101" s="506"/>
      <c r="AL101" s="506"/>
      <c r="AM101" s="506"/>
    </row>
    <row r="102" spans="1:39" s="1" customFormat="1" ht="12.75">
      <c r="A102" s="935" t="s">
        <v>1372</v>
      </c>
      <c r="B102" s="931">
        <v>1</v>
      </c>
      <c r="C102" s="931">
        <v>1</v>
      </c>
      <c r="D102" s="932">
        <v>0</v>
      </c>
      <c r="E102" s="931">
        <v>1</v>
      </c>
      <c r="F102" s="932">
        <v>1</v>
      </c>
      <c r="G102" s="932">
        <v>0</v>
      </c>
      <c r="H102" s="933">
        <v>0</v>
      </c>
      <c r="I102" s="933">
        <v>0</v>
      </c>
      <c r="J102" s="933">
        <v>0</v>
      </c>
      <c r="K102" s="506"/>
      <c r="L102" s="506"/>
      <c r="M102" s="506"/>
      <c r="N102" s="506"/>
      <c r="O102" s="506"/>
      <c r="P102" s="506"/>
      <c r="Q102" s="506"/>
      <c r="R102" s="506"/>
      <c r="S102" s="506"/>
      <c r="T102" s="506"/>
      <c r="U102" s="506"/>
      <c r="V102" s="506"/>
      <c r="W102" s="506"/>
      <c r="X102" s="506"/>
      <c r="Y102" s="506"/>
      <c r="Z102" s="506"/>
      <c r="AA102" s="506"/>
      <c r="AB102" s="506"/>
      <c r="AC102" s="506"/>
      <c r="AD102" s="506"/>
      <c r="AE102" s="506"/>
      <c r="AF102" s="506"/>
      <c r="AG102" s="506"/>
      <c r="AH102" s="506"/>
      <c r="AI102" s="506"/>
      <c r="AJ102" s="506"/>
      <c r="AK102" s="506"/>
      <c r="AL102" s="506"/>
      <c r="AM102" s="506"/>
    </row>
    <row r="103" spans="1:39" s="1" customFormat="1" ht="12.75">
      <c r="A103" s="935" t="s">
        <v>1373</v>
      </c>
      <c r="B103" s="931">
        <v>8</v>
      </c>
      <c r="C103" s="931">
        <v>6</v>
      </c>
      <c r="D103" s="932">
        <v>2</v>
      </c>
      <c r="E103" s="931">
        <v>8</v>
      </c>
      <c r="F103" s="932">
        <v>6</v>
      </c>
      <c r="G103" s="932">
        <v>2</v>
      </c>
      <c r="H103" s="933">
        <v>0</v>
      </c>
      <c r="I103" s="933">
        <v>0</v>
      </c>
      <c r="J103" s="933">
        <v>0</v>
      </c>
      <c r="K103" s="506"/>
      <c r="L103" s="506"/>
      <c r="M103" s="506"/>
      <c r="N103" s="506"/>
      <c r="O103" s="506"/>
      <c r="P103" s="506"/>
      <c r="Q103" s="506"/>
      <c r="R103" s="506"/>
      <c r="S103" s="506"/>
      <c r="T103" s="506"/>
      <c r="U103" s="506"/>
      <c r="V103" s="506"/>
      <c r="W103" s="506"/>
      <c r="X103" s="506"/>
      <c r="Y103" s="506"/>
      <c r="Z103" s="506"/>
      <c r="AA103" s="506"/>
      <c r="AB103" s="506"/>
      <c r="AC103" s="506"/>
      <c r="AD103" s="506"/>
      <c r="AE103" s="506"/>
      <c r="AF103" s="506"/>
      <c r="AG103" s="506"/>
      <c r="AH103" s="506"/>
      <c r="AI103" s="506"/>
      <c r="AJ103" s="506"/>
      <c r="AK103" s="506"/>
      <c r="AL103" s="506"/>
      <c r="AM103" s="506"/>
    </row>
    <row r="104" spans="1:39" s="1" customFormat="1" ht="24" customHeight="1">
      <c r="A104" s="936" t="s">
        <v>1374</v>
      </c>
      <c r="B104" s="931">
        <v>1</v>
      </c>
      <c r="C104" s="931">
        <v>1</v>
      </c>
      <c r="D104" s="932">
        <v>0</v>
      </c>
      <c r="E104" s="931">
        <v>1</v>
      </c>
      <c r="F104" s="932">
        <v>1</v>
      </c>
      <c r="G104" s="932">
        <v>0</v>
      </c>
      <c r="H104" s="933">
        <v>0</v>
      </c>
      <c r="I104" s="933">
        <v>0</v>
      </c>
      <c r="J104" s="933">
        <v>0</v>
      </c>
      <c r="K104" s="506"/>
      <c r="L104" s="506"/>
      <c r="M104" s="506"/>
      <c r="N104" s="506"/>
      <c r="O104" s="506"/>
      <c r="P104" s="506"/>
      <c r="Q104" s="506"/>
      <c r="R104" s="506"/>
      <c r="S104" s="506"/>
      <c r="T104" s="506"/>
      <c r="U104" s="506"/>
      <c r="V104" s="506"/>
      <c r="W104" s="506"/>
      <c r="X104" s="506"/>
      <c r="Y104" s="506"/>
      <c r="Z104" s="506"/>
      <c r="AA104" s="506"/>
      <c r="AB104" s="506"/>
      <c r="AC104" s="506"/>
      <c r="AD104" s="506"/>
      <c r="AE104" s="506"/>
      <c r="AF104" s="506"/>
      <c r="AG104" s="506"/>
      <c r="AH104" s="506"/>
      <c r="AI104" s="506"/>
      <c r="AJ104" s="506"/>
      <c r="AK104" s="506"/>
      <c r="AL104" s="506"/>
      <c r="AM104" s="506"/>
    </row>
    <row r="105" spans="1:39" s="1" customFormat="1" ht="12.75">
      <c r="A105" s="935" t="s">
        <v>1375</v>
      </c>
      <c r="B105" s="931">
        <v>153</v>
      </c>
      <c r="C105" s="931">
        <v>110</v>
      </c>
      <c r="D105" s="932">
        <v>43</v>
      </c>
      <c r="E105" s="931">
        <v>150</v>
      </c>
      <c r="F105" s="932">
        <v>108</v>
      </c>
      <c r="G105" s="932">
        <v>42</v>
      </c>
      <c r="H105" s="933">
        <v>3</v>
      </c>
      <c r="I105" s="933">
        <v>2</v>
      </c>
      <c r="J105" s="933">
        <v>1</v>
      </c>
      <c r="K105" s="506"/>
      <c r="L105" s="506"/>
      <c r="M105" s="506"/>
      <c r="N105" s="506"/>
      <c r="O105" s="506"/>
      <c r="P105" s="506"/>
      <c r="Q105" s="506"/>
      <c r="R105" s="506"/>
      <c r="S105" s="506"/>
      <c r="T105" s="506"/>
      <c r="U105" s="506"/>
      <c r="V105" s="506"/>
      <c r="W105" s="506"/>
      <c r="X105" s="506"/>
      <c r="Y105" s="506"/>
      <c r="Z105" s="506"/>
      <c r="AA105" s="506"/>
      <c r="AB105" s="506"/>
      <c r="AC105" s="506"/>
      <c r="AD105" s="506"/>
      <c r="AE105" s="506"/>
      <c r="AF105" s="506"/>
      <c r="AG105" s="506"/>
      <c r="AH105" s="506"/>
      <c r="AI105" s="506"/>
      <c r="AJ105" s="506"/>
      <c r="AK105" s="506"/>
      <c r="AL105" s="506"/>
      <c r="AM105" s="506"/>
    </row>
    <row r="106" spans="1:39" s="1" customFormat="1" ht="12.2" customHeight="1">
      <c r="A106" s="3218" t="s">
        <v>1882</v>
      </c>
      <c r="B106" s="931">
        <v>3</v>
      </c>
      <c r="C106" s="931">
        <v>3</v>
      </c>
      <c r="D106" s="932">
        <v>0</v>
      </c>
      <c r="E106" s="931">
        <v>3</v>
      </c>
      <c r="F106" s="932">
        <v>3</v>
      </c>
      <c r="G106" s="932">
        <v>0</v>
      </c>
      <c r="H106" s="933">
        <v>0</v>
      </c>
      <c r="I106" s="933">
        <v>0</v>
      </c>
      <c r="J106" s="933">
        <v>0</v>
      </c>
      <c r="K106" s="506"/>
      <c r="L106" s="506"/>
      <c r="M106" s="506"/>
      <c r="N106" s="506"/>
      <c r="O106" s="506"/>
      <c r="P106" s="506"/>
      <c r="Q106" s="506"/>
      <c r="R106" s="506"/>
      <c r="S106" s="506"/>
      <c r="T106" s="506"/>
      <c r="U106" s="506"/>
      <c r="V106" s="506"/>
      <c r="W106" s="506"/>
      <c r="X106" s="506"/>
      <c r="Y106" s="506"/>
      <c r="Z106" s="506"/>
      <c r="AA106" s="506"/>
      <c r="AB106" s="506"/>
      <c r="AC106" s="506"/>
      <c r="AD106" s="506"/>
      <c r="AE106" s="506"/>
      <c r="AF106" s="506"/>
      <c r="AG106" s="506"/>
      <c r="AH106" s="506"/>
      <c r="AI106" s="506"/>
      <c r="AJ106" s="506"/>
      <c r="AK106" s="506"/>
      <c r="AL106" s="506"/>
      <c r="AM106" s="506"/>
    </row>
    <row r="107" spans="1:39" s="1" customFormat="1" ht="24" customHeight="1">
      <c r="A107" s="512" t="s">
        <v>805</v>
      </c>
      <c r="B107" s="940">
        <v>4</v>
      </c>
      <c r="C107" s="940">
        <v>3</v>
      </c>
      <c r="D107" s="941">
        <v>1</v>
      </c>
      <c r="E107" s="940">
        <v>4</v>
      </c>
      <c r="F107" s="941">
        <v>3</v>
      </c>
      <c r="G107" s="941">
        <v>1</v>
      </c>
      <c r="H107" s="942">
        <v>0</v>
      </c>
      <c r="I107" s="942">
        <v>0</v>
      </c>
      <c r="J107" s="942">
        <v>0</v>
      </c>
      <c r="K107" s="506"/>
      <c r="L107" s="506"/>
      <c r="M107" s="506"/>
      <c r="N107" s="506"/>
      <c r="O107" s="506"/>
      <c r="P107" s="506"/>
      <c r="Q107" s="506"/>
      <c r="R107" s="506"/>
      <c r="S107" s="506"/>
      <c r="T107" s="506"/>
      <c r="U107" s="506"/>
      <c r="V107" s="506"/>
      <c r="W107" s="506"/>
      <c r="X107" s="506"/>
      <c r="Y107" s="506"/>
      <c r="Z107" s="506"/>
      <c r="AA107" s="506"/>
      <c r="AB107" s="506"/>
      <c r="AC107" s="506"/>
      <c r="AD107" s="506"/>
      <c r="AE107" s="506"/>
      <c r="AF107" s="506"/>
      <c r="AG107" s="506"/>
      <c r="AH107" s="506"/>
      <c r="AI107" s="506"/>
      <c r="AJ107" s="506"/>
      <c r="AK107" s="506"/>
      <c r="AL107" s="506"/>
      <c r="AM107" s="506"/>
    </row>
    <row r="108" spans="1:39" s="1" customFormat="1" ht="12.75">
      <c r="A108" s="511" t="s">
        <v>1376</v>
      </c>
      <c r="B108" s="937">
        <v>1</v>
      </c>
      <c r="C108" s="937">
        <v>1</v>
      </c>
      <c r="D108" s="938">
        <v>0</v>
      </c>
      <c r="E108" s="937">
        <v>1</v>
      </c>
      <c r="F108" s="938">
        <v>1</v>
      </c>
      <c r="G108" s="938">
        <v>0</v>
      </c>
      <c r="H108" s="939">
        <v>0</v>
      </c>
      <c r="I108" s="939">
        <v>0</v>
      </c>
      <c r="J108" s="939">
        <v>0</v>
      </c>
      <c r="K108" s="506"/>
      <c r="L108" s="506"/>
      <c r="M108" s="506"/>
      <c r="N108" s="506"/>
      <c r="O108" s="506"/>
      <c r="P108" s="506"/>
      <c r="Q108" s="506"/>
      <c r="R108" s="506"/>
      <c r="S108" s="506"/>
      <c r="T108" s="506"/>
      <c r="U108" s="506"/>
      <c r="V108" s="506"/>
      <c r="W108" s="506"/>
      <c r="X108" s="506"/>
      <c r="Y108" s="506"/>
      <c r="Z108" s="506"/>
      <c r="AA108" s="506"/>
      <c r="AB108" s="506"/>
      <c r="AC108" s="506"/>
      <c r="AD108" s="506"/>
      <c r="AE108" s="506"/>
      <c r="AF108" s="506"/>
      <c r="AG108" s="506"/>
      <c r="AH108" s="506"/>
      <c r="AI108" s="506"/>
      <c r="AJ108" s="506"/>
      <c r="AK108" s="506"/>
      <c r="AL108" s="506"/>
      <c r="AM108" s="506"/>
    </row>
    <row r="109" spans="1:39" s="1" customFormat="1" ht="12.75">
      <c r="A109" s="511" t="s">
        <v>1377</v>
      </c>
      <c r="B109" s="937">
        <v>3</v>
      </c>
      <c r="C109" s="937">
        <v>2</v>
      </c>
      <c r="D109" s="938">
        <v>1</v>
      </c>
      <c r="E109" s="937">
        <v>3</v>
      </c>
      <c r="F109" s="938">
        <v>2</v>
      </c>
      <c r="G109" s="938">
        <v>1</v>
      </c>
      <c r="H109" s="939">
        <v>0</v>
      </c>
      <c r="I109" s="939">
        <v>0</v>
      </c>
      <c r="J109" s="939">
        <v>0</v>
      </c>
      <c r="K109" s="506"/>
      <c r="L109" s="506"/>
      <c r="M109" s="506"/>
      <c r="N109" s="506"/>
      <c r="O109" s="506"/>
      <c r="P109" s="506"/>
      <c r="Q109" s="506"/>
      <c r="R109" s="506"/>
      <c r="S109" s="506"/>
      <c r="T109" s="506"/>
      <c r="U109" s="506"/>
      <c r="V109" s="506"/>
      <c r="W109" s="506"/>
      <c r="X109" s="506"/>
      <c r="Y109" s="506"/>
      <c r="Z109" s="506"/>
      <c r="AA109" s="506"/>
      <c r="AB109" s="506"/>
      <c r="AC109" s="506"/>
      <c r="AD109" s="506"/>
      <c r="AE109" s="506"/>
      <c r="AF109" s="506"/>
      <c r="AG109" s="506"/>
      <c r="AH109" s="506"/>
      <c r="AI109" s="506"/>
      <c r="AJ109" s="506"/>
      <c r="AK109" s="506"/>
      <c r="AL109" s="506"/>
      <c r="AM109" s="506"/>
    </row>
    <row r="110" spans="1:39" s="1" customFormat="1" ht="24" customHeight="1">
      <c r="A110" s="509" t="s">
        <v>860</v>
      </c>
      <c r="B110" s="947">
        <v>1</v>
      </c>
      <c r="C110" s="947">
        <v>1</v>
      </c>
      <c r="D110" s="948">
        <v>0</v>
      </c>
      <c r="E110" s="947">
        <v>1</v>
      </c>
      <c r="F110" s="948">
        <v>1</v>
      </c>
      <c r="G110" s="948">
        <v>0</v>
      </c>
      <c r="H110" s="949">
        <v>0</v>
      </c>
      <c r="I110" s="949">
        <v>0</v>
      </c>
      <c r="J110" s="949">
        <v>0</v>
      </c>
      <c r="K110" s="506"/>
      <c r="L110" s="506"/>
      <c r="M110" s="506"/>
      <c r="N110" s="506"/>
      <c r="O110" s="506"/>
      <c r="P110" s="506"/>
      <c r="Q110" s="506"/>
      <c r="R110" s="506"/>
      <c r="S110" s="506"/>
      <c r="T110" s="506"/>
      <c r="U110" s="506"/>
      <c r="V110" s="506"/>
      <c r="W110" s="506"/>
      <c r="X110" s="506"/>
      <c r="Y110" s="506"/>
      <c r="Z110" s="506"/>
      <c r="AA110" s="506"/>
      <c r="AB110" s="506"/>
      <c r="AC110" s="506"/>
      <c r="AD110" s="506"/>
      <c r="AE110" s="506"/>
      <c r="AF110" s="506"/>
      <c r="AG110" s="506"/>
      <c r="AH110" s="506"/>
      <c r="AI110" s="506"/>
      <c r="AJ110" s="506"/>
      <c r="AK110" s="506"/>
      <c r="AL110" s="506"/>
      <c r="AM110" s="506"/>
    </row>
    <row r="111" spans="1:39" s="1" customFormat="1" ht="12.2" customHeight="1">
      <c r="A111" s="507" t="s">
        <v>1450</v>
      </c>
      <c r="B111" s="944">
        <v>1</v>
      </c>
      <c r="C111" s="944">
        <v>1</v>
      </c>
      <c r="D111" s="945">
        <v>0</v>
      </c>
      <c r="E111" s="944">
        <v>1</v>
      </c>
      <c r="F111" s="945">
        <v>1</v>
      </c>
      <c r="G111" s="945">
        <v>0</v>
      </c>
      <c r="H111" s="946">
        <v>0</v>
      </c>
      <c r="I111" s="946">
        <v>0</v>
      </c>
      <c r="J111" s="946">
        <v>0</v>
      </c>
      <c r="K111" s="506"/>
      <c r="L111" s="506"/>
      <c r="M111" s="506"/>
      <c r="N111" s="506"/>
      <c r="O111" s="506"/>
      <c r="P111" s="506"/>
      <c r="Q111" s="506"/>
      <c r="R111" s="506"/>
      <c r="S111" s="506"/>
      <c r="T111" s="506"/>
      <c r="U111" s="506"/>
      <c r="V111" s="506"/>
      <c r="W111" s="506"/>
      <c r="X111" s="506"/>
      <c r="Y111" s="506"/>
      <c r="Z111" s="506"/>
      <c r="AA111" s="506"/>
      <c r="AB111" s="506"/>
      <c r="AC111" s="506"/>
      <c r="AD111" s="506"/>
      <c r="AE111" s="506"/>
      <c r="AF111" s="506"/>
      <c r="AG111" s="506"/>
      <c r="AH111" s="506"/>
      <c r="AI111" s="506"/>
      <c r="AJ111" s="506"/>
      <c r="AK111" s="506"/>
      <c r="AL111" s="506"/>
      <c r="AM111" s="506"/>
    </row>
    <row r="112" spans="1:39" s="1" customFormat="1" ht="24" customHeight="1">
      <c r="A112" s="10" t="s">
        <v>502</v>
      </c>
      <c r="B112" s="947">
        <v>1687</v>
      </c>
      <c r="C112" s="947">
        <v>1030</v>
      </c>
      <c r="D112" s="948">
        <v>657</v>
      </c>
      <c r="E112" s="947">
        <v>1625</v>
      </c>
      <c r="F112" s="948">
        <v>992</v>
      </c>
      <c r="G112" s="948">
        <v>633</v>
      </c>
      <c r="H112" s="949">
        <v>62</v>
      </c>
      <c r="I112" s="949">
        <v>38</v>
      </c>
      <c r="J112" s="949">
        <v>24</v>
      </c>
      <c r="K112" s="506"/>
      <c r="L112" s="506"/>
      <c r="M112" s="506"/>
      <c r="N112" s="506"/>
      <c r="O112" s="506"/>
      <c r="P112" s="506"/>
      <c r="Q112" s="506"/>
      <c r="R112" s="506"/>
      <c r="S112" s="506"/>
      <c r="T112" s="506"/>
      <c r="U112" s="506"/>
      <c r="V112" s="506"/>
      <c r="W112" s="506"/>
      <c r="X112" s="506"/>
      <c r="Y112" s="506"/>
      <c r="Z112" s="506"/>
      <c r="AA112" s="506"/>
      <c r="AB112" s="506"/>
      <c r="AC112" s="506"/>
      <c r="AD112" s="506"/>
      <c r="AE112" s="506"/>
      <c r="AF112" s="506"/>
      <c r="AG112" s="506"/>
      <c r="AH112" s="506"/>
      <c r="AI112" s="506"/>
      <c r="AJ112" s="506"/>
      <c r="AK112" s="506"/>
      <c r="AL112" s="506"/>
      <c r="AM112" s="506"/>
    </row>
    <row r="113" spans="1:39" ht="24" customHeight="1">
      <c r="A113" s="510" t="s">
        <v>726</v>
      </c>
      <c r="B113" s="569"/>
      <c r="C113" s="570"/>
      <c r="D113" s="100"/>
      <c r="E113" s="570"/>
      <c r="F113" s="100"/>
      <c r="G113" s="570"/>
      <c r="H113" s="570"/>
      <c r="I113" s="570"/>
      <c r="J113" s="570"/>
      <c r="L113" s="506"/>
      <c r="M113" s="506"/>
      <c r="N113" s="506"/>
      <c r="O113" s="506"/>
      <c r="P113" s="506"/>
      <c r="Q113" s="506"/>
      <c r="R113" s="506"/>
      <c r="S113" s="506"/>
      <c r="T113" s="506"/>
      <c r="U113" s="506"/>
      <c r="V113" s="506"/>
      <c r="W113" s="506"/>
      <c r="X113" s="506"/>
      <c r="Y113" s="506"/>
      <c r="Z113" s="506"/>
      <c r="AA113" s="506"/>
      <c r="AB113" s="506"/>
      <c r="AC113" s="506"/>
      <c r="AD113" s="506"/>
      <c r="AE113" s="506"/>
      <c r="AF113" s="506"/>
      <c r="AG113" s="506"/>
      <c r="AH113" s="506"/>
      <c r="AI113" s="506"/>
      <c r="AJ113" s="506"/>
      <c r="AK113" s="506"/>
      <c r="AL113" s="506"/>
      <c r="AM113" s="506"/>
    </row>
    <row r="114" spans="1:39" ht="12.75">
      <c r="A114" s="510" t="s">
        <v>582</v>
      </c>
      <c r="B114" s="569"/>
      <c r="C114" s="570"/>
      <c r="D114" s="100"/>
      <c r="E114" s="570"/>
      <c r="F114" s="100"/>
      <c r="G114" s="570"/>
      <c r="H114" s="570"/>
      <c r="I114" s="570"/>
      <c r="J114" s="570"/>
      <c r="K114" s="506"/>
      <c r="L114" s="506"/>
      <c r="M114" s="506"/>
      <c r="N114" s="506"/>
      <c r="O114" s="506"/>
      <c r="P114" s="506"/>
      <c r="Q114" s="506"/>
      <c r="R114" s="506"/>
      <c r="S114" s="506"/>
      <c r="T114" s="506"/>
      <c r="U114" s="506"/>
      <c r="V114" s="506"/>
      <c r="W114" s="506"/>
      <c r="X114" s="506"/>
      <c r="Y114" s="506"/>
      <c r="Z114" s="506"/>
      <c r="AA114" s="506"/>
      <c r="AB114" s="506"/>
      <c r="AC114" s="506"/>
      <c r="AD114" s="506"/>
      <c r="AE114" s="506"/>
      <c r="AF114" s="506"/>
      <c r="AG114" s="506"/>
      <c r="AH114" s="506"/>
      <c r="AI114" s="506"/>
      <c r="AJ114" s="506"/>
      <c r="AK114" s="506"/>
      <c r="AL114" s="506"/>
      <c r="AM114" s="506"/>
    </row>
    <row r="115" spans="1:39" ht="12.75">
      <c r="A115" s="506"/>
      <c r="B115" s="506"/>
      <c r="C115" s="506"/>
      <c r="D115" s="506"/>
      <c r="E115" s="506"/>
      <c r="F115" s="506"/>
      <c r="G115" s="506"/>
      <c r="H115" s="506"/>
      <c r="I115" s="506"/>
      <c r="J115" s="506"/>
      <c r="K115" s="506"/>
      <c r="L115" s="506"/>
      <c r="M115" s="506"/>
      <c r="N115" s="506"/>
      <c r="O115" s="506"/>
      <c r="P115" s="506"/>
      <c r="Q115" s="506"/>
      <c r="R115" s="506"/>
      <c r="S115" s="506"/>
      <c r="T115" s="506"/>
      <c r="U115" s="506"/>
      <c r="V115" s="506"/>
      <c r="W115" s="506"/>
      <c r="X115" s="506"/>
      <c r="Y115" s="506"/>
      <c r="Z115" s="506"/>
      <c r="AA115" s="506"/>
      <c r="AB115" s="506"/>
      <c r="AC115" s="506"/>
      <c r="AD115" s="506"/>
      <c r="AE115" s="506"/>
      <c r="AF115" s="506"/>
      <c r="AG115" s="506"/>
      <c r="AH115" s="506"/>
      <c r="AI115" s="506"/>
      <c r="AJ115" s="506"/>
      <c r="AK115" s="506"/>
      <c r="AL115" s="506"/>
      <c r="AM115" s="506"/>
    </row>
    <row r="116" spans="1:39" ht="12.75">
      <c r="A116" s="506"/>
      <c r="B116" s="506"/>
      <c r="C116" s="506"/>
      <c r="D116" s="506"/>
      <c r="E116" s="506"/>
      <c r="F116" s="506"/>
      <c r="G116" s="506"/>
      <c r="H116" s="506"/>
      <c r="I116" s="506"/>
      <c r="J116" s="506"/>
      <c r="K116" s="506"/>
      <c r="L116" s="506"/>
      <c r="M116" s="506"/>
      <c r="N116" s="506"/>
      <c r="O116" s="506"/>
      <c r="P116" s="506"/>
      <c r="Q116" s="506"/>
      <c r="R116" s="506"/>
      <c r="S116" s="506"/>
      <c r="T116" s="506"/>
      <c r="U116" s="506"/>
      <c r="V116" s="506"/>
      <c r="W116" s="506"/>
      <c r="X116" s="506"/>
      <c r="Y116" s="506"/>
      <c r="Z116" s="506"/>
      <c r="AA116" s="506"/>
      <c r="AB116" s="506"/>
      <c r="AC116" s="506"/>
      <c r="AD116" s="506"/>
      <c r="AE116" s="506"/>
      <c r="AF116" s="506"/>
      <c r="AG116" s="506"/>
      <c r="AH116" s="506"/>
      <c r="AI116" s="506"/>
      <c r="AJ116" s="506"/>
      <c r="AK116" s="506"/>
      <c r="AL116" s="506"/>
      <c r="AM116" s="506"/>
    </row>
    <row r="117" spans="1:39" ht="12.75">
      <c r="A117" s="506"/>
      <c r="B117" s="506"/>
      <c r="C117" s="506"/>
      <c r="D117" s="506"/>
      <c r="E117" s="506"/>
      <c r="F117" s="506"/>
      <c r="G117" s="506"/>
      <c r="H117" s="506"/>
      <c r="I117" s="506"/>
      <c r="J117" s="506"/>
      <c r="K117" s="506"/>
      <c r="L117" s="506"/>
      <c r="M117" s="506"/>
      <c r="N117" s="506"/>
      <c r="O117" s="506"/>
      <c r="P117" s="506"/>
      <c r="Q117" s="506"/>
      <c r="R117" s="506"/>
      <c r="S117" s="506"/>
      <c r="T117" s="506"/>
      <c r="U117" s="506"/>
      <c r="V117" s="506"/>
      <c r="W117" s="506"/>
      <c r="X117" s="506"/>
      <c r="Y117" s="506"/>
      <c r="Z117" s="506"/>
      <c r="AA117" s="506"/>
      <c r="AB117" s="506"/>
      <c r="AC117" s="506"/>
      <c r="AD117" s="506"/>
      <c r="AE117" s="506"/>
      <c r="AF117" s="506"/>
      <c r="AG117" s="506"/>
      <c r="AH117" s="506"/>
      <c r="AI117" s="506"/>
      <c r="AJ117" s="506"/>
      <c r="AK117" s="506"/>
      <c r="AL117" s="506"/>
      <c r="AM117" s="506"/>
    </row>
    <row r="118" spans="1:39" ht="12.75">
      <c r="A118" s="506"/>
      <c r="B118" s="506"/>
      <c r="C118" s="506"/>
      <c r="D118" s="506"/>
      <c r="E118" s="506"/>
      <c r="F118" s="506"/>
      <c r="G118" s="506"/>
      <c r="H118" s="506"/>
      <c r="I118" s="506"/>
      <c r="J118" s="506"/>
      <c r="K118" s="506"/>
      <c r="L118" s="506"/>
      <c r="M118" s="506"/>
      <c r="N118" s="506"/>
      <c r="O118" s="506"/>
      <c r="P118" s="506"/>
      <c r="Q118" s="506"/>
      <c r="R118" s="506"/>
      <c r="S118" s="506"/>
      <c r="T118" s="506"/>
      <c r="U118" s="506"/>
      <c r="V118" s="506"/>
      <c r="W118" s="506"/>
      <c r="X118" s="506"/>
      <c r="Y118" s="506"/>
      <c r="Z118" s="506"/>
      <c r="AA118" s="506"/>
      <c r="AB118" s="506"/>
      <c r="AC118" s="506"/>
      <c r="AD118" s="506"/>
      <c r="AE118" s="506"/>
      <c r="AF118" s="506"/>
      <c r="AG118" s="506"/>
      <c r="AH118" s="506"/>
      <c r="AI118" s="506"/>
      <c r="AJ118" s="506"/>
      <c r="AK118" s="506"/>
      <c r="AL118" s="506"/>
      <c r="AM118" s="506"/>
    </row>
    <row r="119" spans="1:39" ht="12.75">
      <c r="A119" s="506"/>
      <c r="B119" s="506"/>
      <c r="C119" s="506"/>
      <c r="D119" s="506"/>
      <c r="E119" s="506"/>
      <c r="F119" s="506"/>
      <c r="G119" s="506"/>
      <c r="H119" s="506"/>
      <c r="I119" s="506"/>
      <c r="J119" s="506"/>
      <c r="K119" s="506"/>
      <c r="L119" s="506"/>
      <c r="M119" s="506"/>
      <c r="N119" s="506"/>
      <c r="O119" s="506"/>
      <c r="P119" s="506"/>
      <c r="Q119" s="506"/>
      <c r="R119" s="506"/>
      <c r="S119" s="506"/>
      <c r="T119" s="506"/>
      <c r="U119" s="506"/>
      <c r="V119" s="506"/>
      <c r="W119" s="506"/>
      <c r="X119" s="506"/>
      <c r="Y119" s="506"/>
      <c r="Z119" s="506"/>
      <c r="AA119" s="506"/>
      <c r="AB119" s="506"/>
      <c r="AC119" s="506"/>
      <c r="AD119" s="506"/>
      <c r="AE119" s="506"/>
      <c r="AF119" s="506"/>
      <c r="AG119" s="506"/>
      <c r="AH119" s="506"/>
      <c r="AI119" s="506"/>
      <c r="AJ119" s="506"/>
      <c r="AK119" s="506"/>
      <c r="AL119" s="506"/>
      <c r="AM119" s="506"/>
    </row>
    <row r="120" spans="1:39" ht="12.75">
      <c r="A120" s="506"/>
      <c r="B120" s="506"/>
      <c r="C120" s="506"/>
      <c r="D120" s="506"/>
      <c r="E120" s="506"/>
      <c r="F120" s="506"/>
      <c r="G120" s="506"/>
      <c r="H120" s="506"/>
      <c r="I120" s="506"/>
      <c r="J120" s="506"/>
      <c r="K120" s="506"/>
      <c r="L120" s="506"/>
      <c r="M120" s="506"/>
      <c r="N120" s="506"/>
      <c r="O120" s="506"/>
      <c r="P120" s="506"/>
      <c r="Q120" s="506"/>
      <c r="R120" s="506"/>
      <c r="S120" s="506"/>
      <c r="T120" s="506"/>
      <c r="U120" s="506"/>
      <c r="V120" s="506"/>
      <c r="W120" s="506"/>
      <c r="X120" s="506"/>
      <c r="Y120" s="506"/>
      <c r="Z120" s="506"/>
      <c r="AA120" s="506"/>
      <c r="AB120" s="506"/>
      <c r="AC120" s="506"/>
      <c r="AD120" s="506"/>
      <c r="AE120" s="506"/>
      <c r="AF120" s="506"/>
      <c r="AG120" s="506"/>
      <c r="AH120" s="506"/>
      <c r="AI120" s="506"/>
      <c r="AJ120" s="506"/>
      <c r="AK120" s="506"/>
      <c r="AL120" s="506"/>
      <c r="AM120" s="506"/>
    </row>
    <row r="121" spans="1:39" ht="12.75">
      <c r="A121" s="506"/>
      <c r="B121" s="506"/>
      <c r="C121" s="506"/>
      <c r="D121" s="506"/>
      <c r="E121" s="506"/>
      <c r="F121" s="506"/>
      <c r="G121" s="506"/>
      <c r="H121" s="506"/>
      <c r="I121" s="506"/>
      <c r="J121" s="506"/>
      <c r="K121" s="506"/>
      <c r="L121" s="506"/>
      <c r="M121" s="506"/>
      <c r="N121" s="506"/>
      <c r="O121" s="506"/>
      <c r="P121" s="506"/>
      <c r="Q121" s="506"/>
      <c r="R121" s="506"/>
      <c r="S121" s="506"/>
      <c r="T121" s="506"/>
      <c r="U121" s="506"/>
      <c r="V121" s="506"/>
      <c r="W121" s="506"/>
      <c r="X121" s="506"/>
      <c r="Y121" s="506"/>
      <c r="Z121" s="506"/>
      <c r="AA121" s="506"/>
      <c r="AB121" s="506"/>
      <c r="AC121" s="506"/>
      <c r="AD121" s="506"/>
      <c r="AE121" s="506"/>
      <c r="AF121" s="506"/>
      <c r="AG121" s="506"/>
      <c r="AH121" s="506"/>
      <c r="AI121" s="506"/>
      <c r="AJ121" s="506"/>
      <c r="AK121" s="506"/>
      <c r="AL121" s="506"/>
      <c r="AM121" s="506"/>
    </row>
    <row r="122" spans="1:39" ht="12.75">
      <c r="A122" s="506"/>
      <c r="B122" s="506"/>
      <c r="C122" s="506"/>
      <c r="D122" s="506"/>
      <c r="E122" s="506"/>
      <c r="F122" s="506"/>
      <c r="G122" s="506"/>
      <c r="H122" s="506"/>
      <c r="I122" s="506"/>
      <c r="J122" s="506"/>
      <c r="K122" s="506"/>
      <c r="L122" s="506"/>
      <c r="M122" s="506"/>
      <c r="N122" s="506"/>
      <c r="O122" s="506"/>
      <c r="P122" s="506"/>
      <c r="Q122" s="506"/>
      <c r="R122" s="506"/>
      <c r="S122" s="506"/>
      <c r="T122" s="506"/>
      <c r="U122" s="506"/>
      <c r="V122" s="506"/>
      <c r="W122" s="506"/>
      <c r="X122" s="506"/>
      <c r="Y122" s="506"/>
      <c r="Z122" s="506"/>
      <c r="AA122" s="506"/>
      <c r="AB122" s="506"/>
      <c r="AC122" s="506"/>
      <c r="AD122" s="506"/>
      <c r="AE122" s="506"/>
      <c r="AF122" s="506"/>
      <c r="AG122" s="506"/>
      <c r="AH122" s="506"/>
      <c r="AI122" s="506"/>
      <c r="AJ122" s="506"/>
      <c r="AK122" s="506"/>
      <c r="AL122" s="506"/>
      <c r="AM122" s="506"/>
    </row>
    <row r="123" spans="1:39" ht="12.75">
      <c r="A123" s="506"/>
      <c r="B123" s="506"/>
      <c r="C123" s="506"/>
      <c r="D123" s="506"/>
      <c r="E123" s="506"/>
      <c r="F123" s="506"/>
      <c r="G123" s="506"/>
      <c r="H123" s="506"/>
      <c r="I123" s="506"/>
      <c r="J123" s="506"/>
      <c r="K123" s="506"/>
      <c r="L123" s="506"/>
      <c r="M123" s="506"/>
      <c r="N123" s="506"/>
      <c r="O123" s="506"/>
      <c r="P123" s="506"/>
      <c r="Q123" s="506"/>
      <c r="R123" s="506"/>
      <c r="S123" s="506"/>
      <c r="T123" s="506"/>
      <c r="U123" s="506"/>
      <c r="V123" s="506"/>
      <c r="W123" s="506"/>
      <c r="X123" s="506"/>
      <c r="Y123" s="506"/>
      <c r="Z123" s="506"/>
      <c r="AA123" s="506"/>
      <c r="AB123" s="506"/>
      <c r="AC123" s="506"/>
      <c r="AD123" s="506"/>
      <c r="AE123" s="506"/>
      <c r="AF123" s="506"/>
      <c r="AG123" s="506"/>
      <c r="AH123" s="506"/>
      <c r="AI123" s="506"/>
      <c r="AJ123" s="506"/>
      <c r="AK123" s="506"/>
      <c r="AL123" s="506"/>
      <c r="AM123" s="506"/>
    </row>
    <row r="124" spans="1:39" ht="12.75">
      <c r="A124" s="506"/>
      <c r="B124" s="506"/>
      <c r="C124" s="506"/>
      <c r="D124" s="506"/>
      <c r="E124" s="506"/>
      <c r="F124" s="506"/>
      <c r="G124" s="506"/>
      <c r="H124" s="506"/>
      <c r="I124" s="506"/>
      <c r="J124" s="506"/>
      <c r="K124" s="506"/>
      <c r="L124" s="506"/>
      <c r="M124" s="506"/>
      <c r="N124" s="506"/>
      <c r="O124" s="506"/>
      <c r="P124" s="506"/>
      <c r="Q124" s="506"/>
      <c r="R124" s="506"/>
      <c r="S124" s="506"/>
      <c r="T124" s="506"/>
      <c r="U124" s="506"/>
      <c r="V124" s="506"/>
      <c r="W124" s="506"/>
      <c r="X124" s="506"/>
      <c r="Y124" s="506"/>
      <c r="Z124" s="506"/>
      <c r="AA124" s="506"/>
      <c r="AB124" s="506"/>
      <c r="AC124" s="506"/>
      <c r="AD124" s="506"/>
      <c r="AE124" s="506"/>
      <c r="AF124" s="506"/>
      <c r="AG124" s="506"/>
      <c r="AH124" s="506"/>
      <c r="AI124" s="506"/>
      <c r="AJ124" s="506"/>
      <c r="AK124" s="506"/>
      <c r="AL124" s="506"/>
      <c r="AM124" s="506"/>
    </row>
    <row r="125" spans="1:39" ht="12.75">
      <c r="A125" s="506"/>
      <c r="B125" s="506"/>
      <c r="C125" s="506"/>
      <c r="D125" s="506"/>
      <c r="E125" s="506"/>
      <c r="F125" s="506"/>
      <c r="G125" s="506"/>
      <c r="H125" s="506"/>
      <c r="I125" s="506"/>
      <c r="J125" s="506"/>
      <c r="K125" s="506"/>
      <c r="L125" s="506"/>
      <c r="M125" s="506"/>
      <c r="N125" s="506"/>
      <c r="O125" s="506"/>
      <c r="P125" s="506"/>
      <c r="Q125" s="506"/>
      <c r="R125" s="506"/>
      <c r="S125" s="506"/>
      <c r="T125" s="506"/>
      <c r="U125" s="506"/>
      <c r="V125" s="506"/>
      <c r="W125" s="506"/>
      <c r="X125" s="506"/>
      <c r="Y125" s="506"/>
      <c r="Z125" s="506"/>
      <c r="AA125" s="506"/>
      <c r="AB125" s="506"/>
      <c r="AC125" s="506"/>
      <c r="AD125" s="506"/>
      <c r="AE125" s="506"/>
      <c r="AF125" s="506"/>
      <c r="AG125" s="506"/>
      <c r="AH125" s="506"/>
      <c r="AI125" s="506"/>
      <c r="AJ125" s="506"/>
      <c r="AK125" s="506"/>
      <c r="AL125" s="506"/>
      <c r="AM125" s="506"/>
    </row>
    <row r="126" spans="1:39" ht="12.75">
      <c r="A126" s="506"/>
      <c r="B126" s="506"/>
      <c r="C126" s="506"/>
      <c r="D126" s="506"/>
      <c r="E126" s="506"/>
      <c r="F126" s="506"/>
      <c r="G126" s="506"/>
      <c r="H126" s="506"/>
      <c r="I126" s="506"/>
      <c r="J126" s="506"/>
      <c r="K126" s="506"/>
      <c r="L126" s="506"/>
      <c r="M126" s="506"/>
      <c r="N126" s="506"/>
      <c r="O126" s="506"/>
      <c r="P126" s="506"/>
      <c r="Q126" s="506"/>
      <c r="R126" s="506"/>
      <c r="S126" s="506"/>
      <c r="T126" s="506"/>
      <c r="U126" s="506"/>
      <c r="V126" s="506"/>
      <c r="W126" s="506"/>
      <c r="X126" s="506"/>
      <c r="Y126" s="506"/>
      <c r="Z126" s="506"/>
      <c r="AA126" s="506"/>
      <c r="AB126" s="506"/>
      <c r="AC126" s="506"/>
      <c r="AD126" s="506"/>
      <c r="AE126" s="506"/>
      <c r="AF126" s="506"/>
      <c r="AG126" s="506"/>
      <c r="AH126" s="506"/>
      <c r="AI126" s="506"/>
      <c r="AJ126" s="506"/>
      <c r="AK126" s="506"/>
      <c r="AL126" s="506"/>
      <c r="AM126" s="506"/>
    </row>
    <row r="127" spans="1:39" ht="12.75">
      <c r="A127" s="506"/>
      <c r="B127" s="506"/>
      <c r="C127" s="506"/>
      <c r="D127" s="506"/>
      <c r="E127" s="506"/>
      <c r="F127" s="506"/>
      <c r="G127" s="506"/>
      <c r="H127" s="506"/>
      <c r="I127" s="506"/>
      <c r="J127" s="506"/>
      <c r="K127" s="506"/>
      <c r="L127" s="506"/>
      <c r="M127" s="506"/>
      <c r="N127" s="506"/>
      <c r="O127" s="506"/>
      <c r="P127" s="506"/>
      <c r="Q127" s="506"/>
      <c r="R127" s="506"/>
      <c r="S127" s="506"/>
      <c r="T127" s="506"/>
      <c r="U127" s="506"/>
      <c r="V127" s="506"/>
      <c r="W127" s="506"/>
      <c r="X127" s="506"/>
      <c r="Y127" s="506"/>
      <c r="Z127" s="506"/>
      <c r="AA127" s="506"/>
      <c r="AB127" s="506"/>
      <c r="AC127" s="506"/>
      <c r="AD127" s="506"/>
      <c r="AE127" s="506"/>
      <c r="AF127" s="506"/>
      <c r="AG127" s="506"/>
      <c r="AH127" s="506"/>
      <c r="AI127" s="506"/>
      <c r="AJ127" s="506"/>
      <c r="AK127" s="506"/>
      <c r="AL127" s="506"/>
      <c r="AM127" s="506"/>
    </row>
    <row r="128" spans="1:39" ht="12.75">
      <c r="A128" s="506"/>
      <c r="B128" s="506"/>
      <c r="C128" s="506"/>
      <c r="D128" s="506"/>
      <c r="E128" s="506"/>
      <c r="F128" s="506"/>
      <c r="G128" s="506"/>
      <c r="H128" s="506"/>
      <c r="I128" s="506"/>
      <c r="J128" s="506"/>
      <c r="K128" s="506"/>
      <c r="L128" s="506"/>
      <c r="M128" s="506"/>
      <c r="N128" s="506"/>
      <c r="O128" s="506"/>
      <c r="P128" s="506"/>
      <c r="Q128" s="506"/>
      <c r="R128" s="506"/>
      <c r="S128" s="506"/>
      <c r="T128" s="506"/>
      <c r="U128" s="506"/>
      <c r="V128" s="506"/>
      <c r="W128" s="506"/>
      <c r="X128" s="506"/>
      <c r="Y128" s="506"/>
      <c r="Z128" s="506"/>
      <c r="AA128" s="506"/>
      <c r="AB128" s="506"/>
      <c r="AC128" s="506"/>
      <c r="AD128" s="506"/>
      <c r="AE128" s="506"/>
      <c r="AF128" s="506"/>
      <c r="AG128" s="506"/>
      <c r="AH128" s="506"/>
      <c r="AI128" s="506"/>
      <c r="AJ128" s="506"/>
      <c r="AK128" s="506"/>
      <c r="AL128" s="506"/>
      <c r="AM128" s="506"/>
    </row>
    <row r="129" spans="1:39" ht="12.75">
      <c r="A129" s="506"/>
      <c r="B129" s="506"/>
      <c r="C129" s="506"/>
      <c r="D129" s="506"/>
      <c r="E129" s="506"/>
      <c r="F129" s="506"/>
      <c r="G129" s="506"/>
      <c r="H129" s="506"/>
      <c r="I129" s="506"/>
      <c r="J129" s="506"/>
      <c r="K129" s="506"/>
      <c r="L129" s="506"/>
      <c r="M129" s="506"/>
      <c r="N129" s="506"/>
      <c r="O129" s="506"/>
      <c r="P129" s="506"/>
      <c r="Q129" s="506"/>
      <c r="R129" s="506"/>
      <c r="S129" s="506"/>
      <c r="T129" s="506"/>
      <c r="U129" s="506"/>
      <c r="V129" s="506"/>
      <c r="W129" s="506"/>
      <c r="X129" s="506"/>
      <c r="Y129" s="506"/>
      <c r="Z129" s="506"/>
      <c r="AA129" s="506"/>
      <c r="AB129" s="506"/>
      <c r="AC129" s="506"/>
      <c r="AD129" s="506"/>
      <c r="AE129" s="506"/>
      <c r="AF129" s="506"/>
      <c r="AG129" s="506"/>
      <c r="AH129" s="506"/>
      <c r="AI129" s="506"/>
      <c r="AJ129" s="506"/>
      <c r="AK129" s="506"/>
      <c r="AL129" s="506"/>
      <c r="AM129" s="506"/>
    </row>
    <row r="130" spans="1:39" ht="12.75">
      <c r="A130" s="506"/>
      <c r="B130" s="506"/>
      <c r="C130" s="506"/>
      <c r="D130" s="506"/>
      <c r="E130" s="506"/>
      <c r="F130" s="506"/>
      <c r="G130" s="506"/>
      <c r="H130" s="506"/>
      <c r="I130" s="506"/>
      <c r="J130" s="506"/>
      <c r="K130" s="506"/>
      <c r="L130" s="506"/>
      <c r="M130" s="506"/>
      <c r="N130" s="506"/>
      <c r="O130" s="506"/>
      <c r="P130" s="506"/>
      <c r="Q130" s="506"/>
      <c r="R130" s="506"/>
      <c r="S130" s="506"/>
      <c r="T130" s="506"/>
      <c r="U130" s="506"/>
      <c r="V130" s="506"/>
      <c r="W130" s="506"/>
      <c r="X130" s="506"/>
      <c r="Y130" s="506"/>
      <c r="Z130" s="506"/>
      <c r="AA130" s="506"/>
      <c r="AB130" s="506"/>
      <c r="AC130" s="506"/>
      <c r="AD130" s="506"/>
      <c r="AE130" s="506"/>
      <c r="AF130" s="506"/>
      <c r="AG130" s="506"/>
      <c r="AH130" s="506"/>
      <c r="AI130" s="506"/>
      <c r="AJ130" s="506"/>
      <c r="AK130" s="506"/>
      <c r="AL130" s="506"/>
      <c r="AM130" s="506"/>
    </row>
    <row r="131" spans="1:39" ht="12.75">
      <c r="A131" s="506"/>
      <c r="B131" s="506"/>
      <c r="C131" s="506"/>
      <c r="D131" s="506"/>
      <c r="E131" s="506"/>
      <c r="F131" s="506"/>
      <c r="G131" s="506"/>
      <c r="H131" s="506"/>
      <c r="I131" s="506"/>
      <c r="J131" s="506"/>
      <c r="K131" s="506"/>
      <c r="L131" s="506"/>
      <c r="M131" s="506"/>
      <c r="N131" s="506"/>
      <c r="O131" s="506"/>
      <c r="P131" s="506"/>
      <c r="Q131" s="506"/>
      <c r="R131" s="506"/>
      <c r="S131" s="506"/>
      <c r="T131" s="506"/>
      <c r="U131" s="506"/>
      <c r="V131" s="506"/>
      <c r="W131" s="506"/>
      <c r="X131" s="506"/>
      <c r="Y131" s="506"/>
      <c r="Z131" s="506"/>
      <c r="AA131" s="506"/>
      <c r="AB131" s="506"/>
      <c r="AC131" s="506"/>
      <c r="AD131" s="506"/>
      <c r="AE131" s="506"/>
      <c r="AF131" s="506"/>
      <c r="AG131" s="506"/>
      <c r="AH131" s="506"/>
      <c r="AI131" s="506"/>
      <c r="AJ131" s="506"/>
      <c r="AK131" s="506"/>
      <c r="AL131" s="506"/>
      <c r="AM131" s="506"/>
    </row>
    <row r="132" spans="1:39" ht="12.75">
      <c r="A132" s="506"/>
      <c r="B132" s="506"/>
      <c r="C132" s="506"/>
      <c r="D132" s="506"/>
      <c r="E132" s="506"/>
      <c r="F132" s="506"/>
      <c r="G132" s="506"/>
      <c r="H132" s="506"/>
      <c r="I132" s="506"/>
      <c r="J132" s="506"/>
      <c r="K132" s="506"/>
      <c r="L132" s="506"/>
      <c r="M132" s="506"/>
      <c r="N132" s="506"/>
      <c r="O132" s="506"/>
      <c r="P132" s="506"/>
      <c r="Q132" s="506"/>
      <c r="R132" s="506"/>
      <c r="S132" s="506"/>
      <c r="T132" s="506"/>
      <c r="U132" s="506"/>
      <c r="V132" s="506"/>
      <c r="W132" s="506"/>
      <c r="X132" s="506"/>
      <c r="Y132" s="506"/>
      <c r="Z132" s="506"/>
      <c r="AA132" s="506"/>
      <c r="AB132" s="506"/>
      <c r="AC132" s="506"/>
      <c r="AD132" s="506"/>
      <c r="AE132" s="506"/>
      <c r="AF132" s="506"/>
      <c r="AG132" s="506"/>
      <c r="AH132" s="506"/>
      <c r="AI132" s="506"/>
      <c r="AJ132" s="506"/>
      <c r="AK132" s="506"/>
      <c r="AL132" s="506"/>
      <c r="AM132" s="506"/>
    </row>
    <row r="133" spans="1:39" ht="12.75">
      <c r="A133" s="506"/>
      <c r="B133" s="506"/>
      <c r="C133" s="506"/>
      <c r="D133" s="506"/>
      <c r="E133" s="506"/>
      <c r="F133" s="506"/>
      <c r="G133" s="506"/>
      <c r="H133" s="506"/>
      <c r="I133" s="506"/>
      <c r="J133" s="506"/>
      <c r="K133" s="506"/>
      <c r="L133" s="506"/>
      <c r="M133" s="506"/>
      <c r="N133" s="506"/>
      <c r="O133" s="506"/>
      <c r="P133" s="506"/>
      <c r="Q133" s="506"/>
      <c r="R133" s="506"/>
      <c r="S133" s="506"/>
      <c r="T133" s="506"/>
      <c r="U133" s="506"/>
      <c r="V133" s="506"/>
      <c r="W133" s="506"/>
      <c r="X133" s="506"/>
      <c r="Y133" s="506"/>
      <c r="Z133" s="506"/>
      <c r="AA133" s="506"/>
      <c r="AB133" s="506"/>
      <c r="AC133" s="506"/>
      <c r="AD133" s="506"/>
      <c r="AE133" s="506"/>
      <c r="AF133" s="506"/>
      <c r="AG133" s="506"/>
      <c r="AH133" s="506"/>
      <c r="AI133" s="506"/>
      <c r="AJ133" s="506"/>
      <c r="AK133" s="506"/>
      <c r="AL133" s="506"/>
      <c r="AM133" s="506"/>
    </row>
    <row r="134" spans="1:39" ht="12.75">
      <c r="A134" s="506"/>
      <c r="B134" s="506"/>
      <c r="C134" s="506"/>
      <c r="D134" s="506"/>
      <c r="E134" s="506"/>
      <c r="F134" s="506"/>
      <c r="G134" s="506"/>
      <c r="H134" s="506"/>
      <c r="I134" s="506"/>
      <c r="J134" s="506"/>
      <c r="K134" s="506"/>
      <c r="L134" s="506"/>
      <c r="M134" s="506"/>
      <c r="N134" s="506"/>
      <c r="O134" s="506"/>
      <c r="P134" s="506"/>
      <c r="Q134" s="506"/>
      <c r="R134" s="506"/>
      <c r="S134" s="506"/>
      <c r="T134" s="506"/>
      <c r="U134" s="506"/>
      <c r="V134" s="506"/>
      <c r="W134" s="506"/>
      <c r="X134" s="506"/>
      <c r="Y134" s="506"/>
      <c r="Z134" s="506"/>
      <c r="AA134" s="506"/>
      <c r="AB134" s="506"/>
      <c r="AC134" s="506"/>
      <c r="AD134" s="506"/>
      <c r="AE134" s="506"/>
      <c r="AF134" s="506"/>
      <c r="AG134" s="506"/>
      <c r="AH134" s="506"/>
      <c r="AI134" s="506"/>
      <c r="AJ134" s="506"/>
      <c r="AK134" s="506"/>
      <c r="AL134" s="506"/>
      <c r="AM134" s="506"/>
    </row>
    <row r="135" spans="1:39" ht="12.75">
      <c r="A135" s="506"/>
      <c r="B135" s="506"/>
      <c r="C135" s="506"/>
      <c r="D135" s="506"/>
      <c r="E135" s="506"/>
      <c r="F135" s="506"/>
      <c r="G135" s="506"/>
      <c r="H135" s="506"/>
      <c r="I135" s="506"/>
      <c r="J135" s="506"/>
      <c r="K135" s="506"/>
      <c r="L135" s="506"/>
      <c r="M135" s="506"/>
      <c r="N135" s="506"/>
      <c r="O135" s="506"/>
      <c r="P135" s="506"/>
      <c r="Q135" s="506"/>
      <c r="R135" s="506"/>
      <c r="S135" s="506"/>
      <c r="T135" s="506"/>
      <c r="U135" s="506"/>
      <c r="V135" s="506"/>
      <c r="W135" s="506"/>
      <c r="X135" s="506"/>
      <c r="Y135" s="506"/>
      <c r="Z135" s="506"/>
      <c r="AA135" s="506"/>
      <c r="AB135" s="506"/>
      <c r="AC135" s="506"/>
      <c r="AD135" s="506"/>
      <c r="AE135" s="506"/>
      <c r="AF135" s="506"/>
      <c r="AG135" s="506"/>
      <c r="AH135" s="506"/>
      <c r="AI135" s="506"/>
      <c r="AJ135" s="506"/>
      <c r="AK135" s="506"/>
      <c r="AL135" s="506"/>
      <c r="AM135" s="506"/>
    </row>
    <row r="136" spans="1:39" ht="12.75">
      <c r="A136" s="506"/>
      <c r="B136" s="506"/>
      <c r="C136" s="506"/>
      <c r="D136" s="506"/>
      <c r="E136" s="506"/>
      <c r="F136" s="506"/>
      <c r="G136" s="506"/>
      <c r="H136" s="506"/>
      <c r="I136" s="506"/>
      <c r="J136" s="506"/>
      <c r="K136" s="506"/>
      <c r="L136" s="506"/>
      <c r="M136" s="506"/>
      <c r="N136" s="506"/>
      <c r="O136" s="506"/>
      <c r="P136" s="506"/>
      <c r="Q136" s="506"/>
      <c r="R136" s="506"/>
      <c r="S136" s="506"/>
      <c r="T136" s="506"/>
      <c r="U136" s="506"/>
      <c r="V136" s="506"/>
      <c r="W136" s="506"/>
      <c r="X136" s="506"/>
      <c r="Y136" s="506"/>
      <c r="Z136" s="506"/>
      <c r="AA136" s="506"/>
      <c r="AB136" s="506"/>
      <c r="AC136" s="506"/>
      <c r="AD136" s="506"/>
      <c r="AE136" s="506"/>
      <c r="AF136" s="506"/>
      <c r="AG136" s="506"/>
      <c r="AH136" s="506"/>
      <c r="AI136" s="506"/>
      <c r="AJ136" s="506"/>
      <c r="AK136" s="506"/>
      <c r="AL136" s="506"/>
      <c r="AM136" s="506"/>
    </row>
    <row r="137" spans="1:39" ht="12.75">
      <c r="A137" s="506"/>
      <c r="B137" s="506"/>
      <c r="C137" s="506"/>
      <c r="D137" s="506"/>
      <c r="E137" s="506"/>
      <c r="F137" s="506"/>
      <c r="G137" s="506"/>
      <c r="H137" s="506"/>
      <c r="I137" s="506"/>
      <c r="J137" s="506"/>
      <c r="K137" s="506"/>
      <c r="L137" s="506"/>
      <c r="M137" s="506"/>
      <c r="N137" s="506"/>
      <c r="O137" s="506"/>
      <c r="P137" s="506"/>
      <c r="Q137" s="506"/>
      <c r="R137" s="506"/>
      <c r="S137" s="506"/>
      <c r="T137" s="506"/>
      <c r="U137" s="506"/>
      <c r="V137" s="506"/>
      <c r="W137" s="506"/>
      <c r="X137" s="506"/>
      <c r="Y137" s="506"/>
      <c r="Z137" s="506"/>
      <c r="AA137" s="506"/>
      <c r="AB137" s="506"/>
      <c r="AC137" s="506"/>
      <c r="AD137" s="506"/>
      <c r="AE137" s="506"/>
      <c r="AF137" s="506"/>
      <c r="AG137" s="506"/>
      <c r="AH137" s="506"/>
      <c r="AI137" s="506"/>
      <c r="AJ137" s="506"/>
      <c r="AK137" s="506"/>
      <c r="AL137" s="506"/>
      <c r="AM137" s="506"/>
    </row>
    <row r="138" spans="1:39" ht="12.75">
      <c r="A138" s="506"/>
      <c r="B138" s="506"/>
      <c r="C138" s="506"/>
      <c r="D138" s="506"/>
      <c r="E138" s="506"/>
      <c r="F138" s="506"/>
      <c r="G138" s="506"/>
      <c r="H138" s="506"/>
      <c r="I138" s="506"/>
      <c r="J138" s="506"/>
      <c r="K138" s="506"/>
      <c r="L138" s="506"/>
      <c r="M138" s="506"/>
      <c r="N138" s="506"/>
      <c r="O138" s="506"/>
      <c r="P138" s="506"/>
      <c r="Q138" s="506"/>
      <c r="R138" s="506"/>
      <c r="S138" s="506"/>
      <c r="T138" s="506"/>
      <c r="U138" s="506"/>
      <c r="V138" s="506"/>
      <c r="W138" s="506"/>
      <c r="X138" s="506"/>
      <c r="Y138" s="506"/>
      <c r="Z138" s="506"/>
      <c r="AA138" s="506"/>
      <c r="AB138" s="506"/>
      <c r="AC138" s="506"/>
      <c r="AD138" s="506"/>
      <c r="AE138" s="506"/>
      <c r="AF138" s="506"/>
      <c r="AG138" s="506"/>
      <c r="AH138" s="506"/>
      <c r="AI138" s="506"/>
      <c r="AJ138" s="506"/>
      <c r="AK138" s="506"/>
      <c r="AL138" s="506"/>
      <c r="AM138" s="506"/>
    </row>
    <row r="139" spans="1:39" s="508" customFormat="1" ht="12.75">
      <c r="A139" s="506"/>
      <c r="B139" s="506"/>
      <c r="C139" s="506"/>
      <c r="D139" s="506"/>
      <c r="E139" s="506"/>
      <c r="F139" s="506"/>
      <c r="G139" s="506"/>
      <c r="H139" s="506"/>
      <c r="I139" s="506"/>
      <c r="J139" s="506"/>
      <c r="K139" s="506"/>
      <c r="L139" s="506"/>
      <c r="M139" s="506"/>
      <c r="N139" s="506"/>
      <c r="O139" s="506"/>
      <c r="P139" s="506"/>
      <c r="Q139" s="506"/>
      <c r="R139" s="506"/>
      <c r="S139" s="506"/>
      <c r="T139" s="506"/>
      <c r="U139" s="506"/>
      <c r="V139" s="506"/>
      <c r="W139" s="506"/>
      <c r="X139" s="506"/>
      <c r="Y139" s="506"/>
      <c r="Z139" s="506"/>
      <c r="AA139" s="506"/>
      <c r="AB139" s="506"/>
      <c r="AC139" s="506"/>
      <c r="AD139" s="506"/>
      <c r="AE139" s="506"/>
      <c r="AF139" s="506"/>
      <c r="AG139" s="506"/>
      <c r="AH139" s="506"/>
      <c r="AI139" s="506"/>
      <c r="AJ139" s="506"/>
      <c r="AK139" s="506"/>
      <c r="AL139" s="506"/>
      <c r="AM139" s="506"/>
    </row>
    <row r="140" spans="1:39" ht="12.75">
      <c r="A140" s="506"/>
      <c r="B140" s="506"/>
      <c r="C140" s="506"/>
      <c r="D140" s="506"/>
      <c r="E140" s="506"/>
      <c r="F140" s="506"/>
      <c r="G140" s="506"/>
      <c r="H140" s="506"/>
      <c r="I140" s="506"/>
      <c r="J140" s="506"/>
      <c r="K140" s="506"/>
      <c r="L140" s="506"/>
      <c r="M140" s="506"/>
      <c r="N140" s="506"/>
      <c r="O140" s="506"/>
      <c r="P140" s="506"/>
      <c r="Q140" s="506"/>
      <c r="R140" s="506"/>
      <c r="S140" s="506"/>
      <c r="T140" s="506"/>
      <c r="U140" s="506"/>
      <c r="V140" s="506"/>
      <c r="W140" s="506"/>
      <c r="X140" s="506"/>
      <c r="Y140" s="506"/>
      <c r="Z140" s="506"/>
      <c r="AA140" s="506"/>
      <c r="AB140" s="506"/>
      <c r="AC140" s="506"/>
      <c r="AD140" s="506"/>
      <c r="AE140" s="506"/>
      <c r="AF140" s="506"/>
      <c r="AG140" s="506"/>
      <c r="AH140" s="506"/>
      <c r="AI140" s="506"/>
      <c r="AJ140" s="506"/>
      <c r="AK140" s="506"/>
      <c r="AL140" s="506"/>
      <c r="AM140" s="506"/>
    </row>
    <row r="141" spans="1:39" ht="12.75">
      <c r="A141" s="506"/>
      <c r="B141" s="506"/>
      <c r="C141" s="506"/>
      <c r="D141" s="506"/>
      <c r="E141" s="506"/>
      <c r="F141" s="506"/>
      <c r="G141" s="506"/>
      <c r="H141" s="506"/>
      <c r="I141" s="506"/>
      <c r="J141" s="506"/>
      <c r="K141" s="506"/>
      <c r="L141" s="506"/>
      <c r="M141" s="506"/>
      <c r="N141" s="506"/>
      <c r="O141" s="506"/>
      <c r="P141" s="506"/>
      <c r="Q141" s="506"/>
      <c r="R141" s="506"/>
      <c r="S141" s="506"/>
      <c r="T141" s="506"/>
      <c r="U141" s="506"/>
      <c r="V141" s="506"/>
      <c r="W141" s="506"/>
      <c r="X141" s="506"/>
      <c r="Y141" s="506"/>
      <c r="Z141" s="506"/>
      <c r="AA141" s="506"/>
      <c r="AB141" s="506"/>
      <c r="AC141" s="506"/>
      <c r="AD141" s="506"/>
      <c r="AE141" s="506"/>
      <c r="AF141" s="506"/>
      <c r="AG141" s="506"/>
      <c r="AH141" s="506"/>
      <c r="AI141" s="506"/>
      <c r="AJ141" s="506"/>
      <c r="AK141" s="506"/>
      <c r="AL141" s="506"/>
      <c r="AM141" s="506"/>
    </row>
    <row r="142" spans="1:39" ht="12.75">
      <c r="A142" s="506"/>
      <c r="B142" s="506"/>
      <c r="C142" s="506"/>
      <c r="D142" s="506"/>
      <c r="E142" s="506"/>
      <c r="F142" s="506"/>
      <c r="G142" s="506"/>
      <c r="H142" s="506"/>
      <c r="I142" s="506"/>
      <c r="J142" s="506"/>
      <c r="K142" s="506"/>
      <c r="L142" s="506"/>
      <c r="M142" s="506"/>
      <c r="N142" s="506"/>
      <c r="O142" s="506"/>
      <c r="P142" s="506"/>
      <c r="Q142" s="506"/>
      <c r="R142" s="506"/>
      <c r="S142" s="506"/>
      <c r="T142" s="506"/>
      <c r="U142" s="506"/>
      <c r="V142" s="506"/>
      <c r="W142" s="506"/>
      <c r="X142" s="506"/>
      <c r="Y142" s="506"/>
      <c r="Z142" s="506"/>
      <c r="AA142" s="506"/>
      <c r="AB142" s="506"/>
      <c r="AC142" s="506"/>
      <c r="AD142" s="506"/>
      <c r="AE142" s="506"/>
      <c r="AF142" s="506"/>
      <c r="AG142" s="506"/>
      <c r="AH142" s="506"/>
      <c r="AI142" s="506"/>
      <c r="AJ142" s="506"/>
      <c r="AK142" s="506"/>
      <c r="AL142" s="506"/>
      <c r="AM142" s="506"/>
    </row>
    <row r="143" spans="1:39" ht="12.75">
      <c r="A143" s="506"/>
      <c r="B143" s="506"/>
      <c r="C143" s="506"/>
      <c r="D143" s="506"/>
      <c r="E143" s="506"/>
      <c r="F143" s="506"/>
      <c r="G143" s="506"/>
      <c r="H143" s="506"/>
      <c r="I143" s="506"/>
      <c r="J143" s="506"/>
      <c r="K143" s="506"/>
      <c r="L143" s="506"/>
      <c r="M143" s="506"/>
      <c r="N143" s="506"/>
      <c r="O143" s="506"/>
      <c r="P143" s="506"/>
      <c r="Q143" s="506"/>
      <c r="R143" s="506"/>
      <c r="S143" s="506"/>
      <c r="T143" s="506"/>
      <c r="U143" s="506"/>
      <c r="V143" s="506"/>
      <c r="W143" s="506"/>
      <c r="X143" s="506"/>
      <c r="Y143" s="506"/>
      <c r="Z143" s="506"/>
      <c r="AA143" s="506"/>
      <c r="AB143" s="506"/>
      <c r="AC143" s="506"/>
      <c r="AD143" s="506"/>
      <c r="AE143" s="506"/>
      <c r="AF143" s="506"/>
      <c r="AG143" s="506"/>
      <c r="AH143" s="506"/>
      <c r="AI143" s="506"/>
      <c r="AJ143" s="506"/>
      <c r="AK143" s="506"/>
      <c r="AL143" s="506"/>
      <c r="AM143" s="506"/>
    </row>
    <row r="144" spans="1:39" ht="12.75">
      <c r="A144" s="506"/>
      <c r="B144" s="506"/>
      <c r="C144" s="506"/>
      <c r="D144" s="506"/>
      <c r="E144" s="506"/>
      <c r="F144" s="506"/>
      <c r="G144" s="506"/>
      <c r="H144" s="506"/>
      <c r="I144" s="506"/>
      <c r="J144" s="506"/>
      <c r="K144" s="506"/>
      <c r="L144" s="506"/>
      <c r="M144" s="506"/>
      <c r="N144" s="506"/>
      <c r="O144" s="506"/>
      <c r="P144" s="506"/>
      <c r="Q144" s="506"/>
      <c r="R144" s="506"/>
      <c r="S144" s="506"/>
      <c r="T144" s="506"/>
      <c r="U144" s="506"/>
      <c r="V144" s="506"/>
      <c r="W144" s="506"/>
      <c r="X144" s="506"/>
      <c r="Y144" s="506"/>
      <c r="Z144" s="506"/>
      <c r="AA144" s="506"/>
      <c r="AB144" s="506"/>
      <c r="AC144" s="506"/>
      <c r="AD144" s="506"/>
      <c r="AE144" s="506"/>
      <c r="AF144" s="506"/>
      <c r="AG144" s="506"/>
      <c r="AH144" s="506"/>
      <c r="AI144" s="506"/>
      <c r="AJ144" s="506"/>
      <c r="AK144" s="506"/>
      <c r="AL144" s="506"/>
      <c r="AM144" s="506"/>
    </row>
    <row r="145" spans="1:39" ht="12.75">
      <c r="A145" s="506"/>
      <c r="B145" s="506"/>
      <c r="C145" s="506"/>
      <c r="D145" s="506"/>
      <c r="E145" s="506"/>
      <c r="F145" s="506"/>
      <c r="G145" s="506"/>
      <c r="H145" s="506"/>
      <c r="I145" s="506"/>
      <c r="J145" s="506"/>
      <c r="K145" s="506"/>
      <c r="L145" s="506"/>
      <c r="M145" s="506"/>
      <c r="N145" s="506"/>
      <c r="O145" s="506"/>
      <c r="P145" s="506"/>
      <c r="Q145" s="506"/>
      <c r="R145" s="506"/>
      <c r="S145" s="506"/>
      <c r="T145" s="506"/>
      <c r="U145" s="506"/>
      <c r="V145" s="506"/>
      <c r="W145" s="506"/>
      <c r="X145" s="506"/>
      <c r="Y145" s="506"/>
      <c r="Z145" s="506"/>
      <c r="AA145" s="506"/>
      <c r="AB145" s="506"/>
      <c r="AC145" s="506"/>
      <c r="AD145" s="506"/>
      <c r="AE145" s="506"/>
      <c r="AF145" s="506"/>
      <c r="AG145" s="506"/>
      <c r="AH145" s="506"/>
      <c r="AI145" s="506"/>
      <c r="AJ145" s="506"/>
      <c r="AK145" s="506"/>
      <c r="AL145" s="506"/>
      <c r="AM145" s="506"/>
    </row>
    <row r="146" spans="1:39" ht="12.75">
      <c r="A146" s="506"/>
      <c r="B146" s="506"/>
      <c r="C146" s="506"/>
      <c r="D146" s="506"/>
      <c r="E146" s="506"/>
      <c r="F146" s="506"/>
      <c r="G146" s="506"/>
      <c r="H146" s="506"/>
      <c r="I146" s="506"/>
      <c r="J146" s="506"/>
      <c r="K146" s="506"/>
      <c r="L146" s="506"/>
      <c r="M146" s="506"/>
      <c r="N146" s="506"/>
      <c r="O146" s="506"/>
      <c r="P146" s="506"/>
      <c r="Q146" s="506"/>
      <c r="R146" s="506"/>
      <c r="S146" s="506"/>
      <c r="T146" s="506"/>
      <c r="U146" s="506"/>
      <c r="V146" s="506"/>
      <c r="W146" s="506"/>
      <c r="X146" s="506"/>
      <c r="Y146" s="506"/>
      <c r="Z146" s="506"/>
      <c r="AA146" s="506"/>
      <c r="AB146" s="506"/>
      <c r="AC146" s="506"/>
      <c r="AD146" s="506"/>
      <c r="AE146" s="506"/>
      <c r="AF146" s="506"/>
      <c r="AG146" s="506"/>
      <c r="AH146" s="506"/>
      <c r="AI146" s="506"/>
      <c r="AJ146" s="506"/>
      <c r="AK146" s="506"/>
      <c r="AL146" s="506"/>
      <c r="AM146" s="506"/>
    </row>
    <row r="147" spans="1:39" ht="12.75">
      <c r="A147" s="506"/>
      <c r="B147" s="506"/>
      <c r="C147" s="506"/>
      <c r="D147" s="506"/>
      <c r="E147" s="506"/>
      <c r="F147" s="506"/>
      <c r="G147" s="506"/>
      <c r="H147" s="506"/>
      <c r="I147" s="506"/>
      <c r="J147" s="506"/>
      <c r="K147" s="506"/>
      <c r="L147" s="506"/>
      <c r="M147" s="506"/>
      <c r="N147" s="506"/>
      <c r="O147" s="506"/>
      <c r="P147" s="506"/>
      <c r="Q147" s="506"/>
      <c r="R147" s="506"/>
      <c r="S147" s="506"/>
      <c r="T147" s="506"/>
      <c r="U147" s="506"/>
      <c r="V147" s="506"/>
      <c r="W147" s="506"/>
      <c r="X147" s="506"/>
      <c r="Y147" s="506"/>
      <c r="Z147" s="506"/>
      <c r="AA147" s="506"/>
      <c r="AB147" s="506"/>
      <c r="AC147" s="506"/>
      <c r="AD147" s="506"/>
      <c r="AE147" s="506"/>
      <c r="AF147" s="506"/>
      <c r="AG147" s="506"/>
      <c r="AH147" s="506"/>
      <c r="AI147" s="506"/>
      <c r="AJ147" s="506"/>
      <c r="AK147" s="506"/>
      <c r="AL147" s="506"/>
      <c r="AM147" s="506"/>
    </row>
    <row r="148" spans="1:39" ht="12.75">
      <c r="A148" s="506"/>
      <c r="B148" s="506"/>
      <c r="C148" s="506"/>
      <c r="D148" s="506"/>
      <c r="E148" s="506"/>
      <c r="F148" s="506"/>
      <c r="G148" s="506"/>
      <c r="H148" s="506"/>
      <c r="I148" s="506"/>
      <c r="J148" s="506"/>
      <c r="K148" s="506"/>
      <c r="L148" s="506"/>
      <c r="M148" s="506"/>
      <c r="N148" s="506"/>
      <c r="O148" s="506"/>
      <c r="P148" s="506"/>
      <c r="Q148" s="506"/>
      <c r="R148" s="506"/>
      <c r="S148" s="506"/>
      <c r="T148" s="506"/>
      <c r="U148" s="506"/>
      <c r="V148" s="506"/>
      <c r="W148" s="506"/>
      <c r="X148" s="506"/>
      <c r="Y148" s="506"/>
      <c r="Z148" s="506"/>
      <c r="AA148" s="506"/>
      <c r="AB148" s="506"/>
      <c r="AC148" s="506"/>
      <c r="AD148" s="506"/>
      <c r="AE148" s="506"/>
      <c r="AF148" s="506"/>
      <c r="AG148" s="506"/>
      <c r="AH148" s="506"/>
      <c r="AI148" s="506"/>
      <c r="AJ148" s="506"/>
      <c r="AK148" s="506"/>
      <c r="AL148" s="506"/>
      <c r="AM148" s="506"/>
    </row>
    <row r="149" spans="1:39" ht="12.75">
      <c r="A149" s="506"/>
      <c r="B149" s="506"/>
      <c r="C149" s="506"/>
      <c r="D149" s="506"/>
      <c r="E149" s="506"/>
      <c r="F149" s="506"/>
      <c r="G149" s="506"/>
      <c r="H149" s="506"/>
      <c r="I149" s="506"/>
      <c r="J149" s="506"/>
      <c r="K149" s="506"/>
      <c r="L149" s="506"/>
      <c r="M149" s="506"/>
      <c r="N149" s="506"/>
      <c r="O149" s="506"/>
      <c r="P149" s="506"/>
      <c r="Q149" s="506"/>
      <c r="R149" s="506"/>
      <c r="S149" s="506"/>
      <c r="T149" s="506"/>
      <c r="U149" s="506"/>
      <c r="V149" s="506"/>
      <c r="W149" s="506"/>
      <c r="X149" s="506"/>
      <c r="Y149" s="506"/>
      <c r="Z149" s="506"/>
      <c r="AA149" s="506"/>
      <c r="AB149" s="506"/>
      <c r="AC149" s="506"/>
      <c r="AD149" s="506"/>
      <c r="AE149" s="506"/>
      <c r="AF149" s="506"/>
      <c r="AG149" s="506"/>
      <c r="AH149" s="506"/>
      <c r="AI149" s="506"/>
      <c r="AJ149" s="506"/>
      <c r="AK149" s="506"/>
      <c r="AL149" s="506"/>
      <c r="AM149" s="506"/>
    </row>
    <row r="150" spans="1:39" ht="12.75">
      <c r="A150" s="506"/>
      <c r="B150" s="506"/>
      <c r="C150" s="506"/>
      <c r="D150" s="506"/>
      <c r="E150" s="506"/>
      <c r="F150" s="506"/>
      <c r="G150" s="506"/>
      <c r="H150" s="506"/>
      <c r="I150" s="506"/>
      <c r="J150" s="506"/>
      <c r="K150" s="506"/>
      <c r="L150" s="506"/>
      <c r="M150" s="506"/>
      <c r="N150" s="506"/>
      <c r="O150" s="506"/>
      <c r="P150" s="506"/>
      <c r="Q150" s="506"/>
      <c r="R150" s="506"/>
      <c r="S150" s="506"/>
      <c r="T150" s="506"/>
      <c r="U150" s="506"/>
      <c r="V150" s="506"/>
      <c r="W150" s="506"/>
      <c r="X150" s="506"/>
      <c r="Y150" s="506"/>
      <c r="Z150" s="506"/>
      <c r="AA150" s="506"/>
      <c r="AB150" s="506"/>
      <c r="AC150" s="506"/>
      <c r="AD150" s="506"/>
      <c r="AE150" s="506"/>
      <c r="AF150" s="506"/>
      <c r="AG150" s="506"/>
      <c r="AH150" s="506"/>
      <c r="AI150" s="506"/>
      <c r="AJ150" s="506"/>
      <c r="AK150" s="506"/>
      <c r="AL150" s="506"/>
      <c r="AM150" s="506"/>
    </row>
    <row r="151" spans="1:39" ht="12.75">
      <c r="A151" s="506"/>
      <c r="B151" s="506"/>
      <c r="C151" s="506"/>
      <c r="D151" s="506"/>
      <c r="E151" s="506"/>
      <c r="F151" s="506"/>
      <c r="G151" s="506"/>
      <c r="H151" s="506"/>
      <c r="I151" s="506"/>
      <c r="J151" s="506"/>
      <c r="K151" s="506"/>
      <c r="L151" s="506"/>
      <c r="M151" s="506"/>
      <c r="N151" s="506"/>
      <c r="O151" s="506"/>
      <c r="P151" s="506"/>
      <c r="Q151" s="506"/>
      <c r="R151" s="506"/>
      <c r="S151" s="506"/>
      <c r="T151" s="506"/>
      <c r="U151" s="506"/>
      <c r="V151" s="506"/>
      <c r="W151" s="506"/>
      <c r="X151" s="506"/>
      <c r="Y151" s="506"/>
      <c r="Z151" s="506"/>
      <c r="AA151" s="506"/>
      <c r="AB151" s="506"/>
      <c r="AC151" s="506"/>
      <c r="AD151" s="506"/>
      <c r="AE151" s="506"/>
      <c r="AF151" s="506"/>
      <c r="AG151" s="506"/>
      <c r="AH151" s="506"/>
      <c r="AI151" s="506"/>
      <c r="AJ151" s="506"/>
      <c r="AK151" s="506"/>
      <c r="AL151" s="506"/>
      <c r="AM151" s="506"/>
    </row>
    <row r="152" spans="1:39" s="510" customFormat="1" ht="12.75">
      <c r="A152" s="506"/>
      <c r="B152" s="506"/>
      <c r="C152" s="506"/>
      <c r="D152" s="506"/>
      <c r="E152" s="506"/>
      <c r="F152" s="506"/>
      <c r="G152" s="506"/>
      <c r="H152" s="506"/>
      <c r="I152" s="506"/>
      <c r="J152" s="506"/>
      <c r="K152" s="506"/>
      <c r="L152" s="506"/>
      <c r="M152" s="506"/>
      <c r="N152" s="506"/>
      <c r="O152" s="506"/>
      <c r="P152" s="506"/>
      <c r="Q152" s="506"/>
      <c r="R152" s="506"/>
      <c r="S152" s="506"/>
      <c r="T152" s="506"/>
      <c r="U152" s="506"/>
      <c r="V152" s="506"/>
      <c r="W152" s="506"/>
      <c r="X152" s="506"/>
      <c r="Y152" s="506"/>
      <c r="Z152" s="506"/>
      <c r="AA152" s="506"/>
      <c r="AB152" s="506"/>
      <c r="AC152" s="506"/>
      <c r="AD152" s="506"/>
      <c r="AE152" s="506"/>
      <c r="AF152" s="506"/>
      <c r="AG152" s="506"/>
      <c r="AH152" s="506"/>
      <c r="AI152" s="506"/>
      <c r="AJ152" s="506"/>
      <c r="AK152" s="506"/>
      <c r="AL152" s="506"/>
      <c r="AM152" s="506"/>
    </row>
    <row r="153" spans="1:39" s="510" customFormat="1" ht="12.75">
      <c r="A153" s="506"/>
      <c r="B153" s="506"/>
      <c r="C153" s="506"/>
      <c r="D153" s="506"/>
      <c r="E153" s="506"/>
      <c r="F153" s="506"/>
      <c r="G153" s="506"/>
      <c r="H153" s="506"/>
      <c r="I153" s="506"/>
      <c r="J153" s="506"/>
      <c r="K153" s="506"/>
      <c r="L153" s="506"/>
      <c r="M153" s="506"/>
      <c r="N153" s="506"/>
      <c r="O153" s="506"/>
      <c r="P153" s="506"/>
      <c r="Q153" s="506"/>
      <c r="R153" s="506"/>
      <c r="S153" s="506"/>
      <c r="T153" s="506"/>
      <c r="U153" s="506"/>
      <c r="V153" s="506"/>
      <c r="W153" s="506"/>
      <c r="X153" s="506"/>
      <c r="Y153" s="506"/>
      <c r="Z153" s="506"/>
      <c r="AA153" s="506"/>
      <c r="AB153" s="506"/>
      <c r="AC153" s="506"/>
      <c r="AD153" s="506"/>
      <c r="AE153" s="506"/>
      <c r="AF153" s="506"/>
      <c r="AG153" s="506"/>
      <c r="AH153" s="506"/>
      <c r="AI153" s="506"/>
      <c r="AJ153" s="506"/>
      <c r="AK153" s="506"/>
      <c r="AL153" s="506"/>
      <c r="AM153" s="506"/>
    </row>
    <row r="154" spans="1:39" ht="12.75">
      <c r="A154" s="506"/>
      <c r="B154" s="506"/>
      <c r="C154" s="506"/>
      <c r="D154" s="506"/>
      <c r="E154" s="506"/>
      <c r="F154" s="506"/>
      <c r="G154" s="506"/>
      <c r="H154" s="506"/>
      <c r="I154" s="506"/>
      <c r="J154" s="506"/>
      <c r="K154" s="506"/>
      <c r="L154" s="506"/>
      <c r="M154" s="506"/>
      <c r="N154" s="506"/>
      <c r="O154" s="506"/>
      <c r="P154" s="506"/>
      <c r="Q154" s="506"/>
      <c r="R154" s="506"/>
      <c r="S154" s="506"/>
      <c r="T154" s="506"/>
      <c r="U154" s="506"/>
      <c r="V154" s="506"/>
      <c r="W154" s="506"/>
      <c r="X154" s="506"/>
      <c r="Y154" s="506"/>
      <c r="Z154" s="506"/>
      <c r="AA154" s="506"/>
      <c r="AB154" s="506"/>
      <c r="AC154" s="506"/>
      <c r="AD154" s="506"/>
      <c r="AE154" s="506"/>
      <c r="AF154" s="506"/>
      <c r="AG154" s="506"/>
      <c r="AH154" s="506"/>
      <c r="AI154" s="506"/>
      <c r="AJ154" s="506"/>
      <c r="AK154" s="506"/>
      <c r="AL154" s="506"/>
      <c r="AM154" s="506"/>
    </row>
    <row r="155" spans="1:39" ht="12.75">
      <c r="A155" s="506"/>
      <c r="B155" s="506"/>
      <c r="C155" s="506"/>
      <c r="D155" s="506"/>
      <c r="E155" s="506"/>
      <c r="F155" s="506"/>
      <c r="G155" s="506"/>
      <c r="H155" s="506"/>
      <c r="I155" s="506"/>
      <c r="J155" s="506"/>
      <c r="K155" s="506"/>
      <c r="L155" s="506"/>
      <c r="M155" s="506"/>
      <c r="N155" s="506"/>
      <c r="O155" s="506"/>
      <c r="P155" s="506"/>
      <c r="Q155" s="506"/>
      <c r="R155" s="506"/>
      <c r="S155" s="506"/>
      <c r="T155" s="506"/>
      <c r="U155" s="506"/>
      <c r="V155" s="506"/>
      <c r="W155" s="506"/>
      <c r="X155" s="506"/>
      <c r="Y155" s="506"/>
      <c r="Z155" s="506"/>
      <c r="AA155" s="506"/>
      <c r="AB155" s="506"/>
      <c r="AC155" s="506"/>
      <c r="AD155" s="506"/>
      <c r="AE155" s="506"/>
      <c r="AF155" s="506"/>
      <c r="AG155" s="506"/>
      <c r="AH155" s="506"/>
      <c r="AI155" s="506"/>
      <c r="AJ155" s="506"/>
      <c r="AK155" s="506"/>
      <c r="AL155" s="506"/>
      <c r="AM155" s="506"/>
    </row>
    <row r="156" spans="1:39" ht="12.75">
      <c r="A156" s="506"/>
      <c r="B156" s="506"/>
      <c r="C156" s="506"/>
      <c r="D156" s="506"/>
      <c r="E156" s="506"/>
      <c r="F156" s="506"/>
      <c r="G156" s="506"/>
      <c r="H156" s="506"/>
      <c r="I156" s="506"/>
      <c r="J156" s="506"/>
      <c r="K156" s="506"/>
      <c r="L156" s="506"/>
      <c r="M156" s="506"/>
      <c r="N156" s="506"/>
      <c r="O156" s="506"/>
      <c r="P156" s="506"/>
      <c r="Q156" s="506"/>
      <c r="R156" s="506"/>
      <c r="S156" s="506"/>
      <c r="T156" s="506"/>
      <c r="U156" s="506"/>
      <c r="V156" s="506"/>
      <c r="W156" s="506"/>
      <c r="X156" s="506"/>
      <c r="Y156" s="506"/>
      <c r="Z156" s="506"/>
      <c r="AA156" s="506"/>
      <c r="AB156" s="506"/>
      <c r="AC156" s="506"/>
      <c r="AD156" s="506"/>
      <c r="AE156" s="506"/>
      <c r="AF156" s="506"/>
      <c r="AG156" s="506"/>
      <c r="AH156" s="506"/>
      <c r="AI156" s="506"/>
      <c r="AJ156" s="506"/>
      <c r="AK156" s="506"/>
      <c r="AL156" s="506"/>
      <c r="AM156" s="506"/>
    </row>
    <row r="157" spans="1:39" ht="12.75">
      <c r="A157" s="506"/>
      <c r="B157" s="506"/>
      <c r="C157" s="506"/>
      <c r="D157" s="506"/>
      <c r="E157" s="506"/>
      <c r="F157" s="506"/>
      <c r="G157" s="506"/>
      <c r="H157" s="506"/>
      <c r="I157" s="506"/>
      <c r="J157" s="506"/>
      <c r="K157" s="506"/>
      <c r="L157" s="506"/>
      <c r="M157" s="506"/>
      <c r="N157" s="506"/>
      <c r="O157" s="506"/>
      <c r="P157" s="506"/>
      <c r="Q157" s="506"/>
      <c r="R157" s="506"/>
      <c r="S157" s="506"/>
      <c r="T157" s="506"/>
      <c r="U157" s="506"/>
      <c r="V157" s="506"/>
      <c r="W157" s="506"/>
      <c r="X157" s="506"/>
      <c r="Y157" s="506"/>
      <c r="Z157" s="506"/>
      <c r="AA157" s="506"/>
      <c r="AB157" s="506"/>
      <c r="AC157" s="506"/>
      <c r="AD157" s="506"/>
      <c r="AE157" s="506"/>
      <c r="AF157" s="506"/>
      <c r="AG157" s="506"/>
      <c r="AH157" s="506"/>
      <c r="AI157" s="506"/>
      <c r="AJ157" s="506"/>
      <c r="AK157" s="506"/>
      <c r="AL157" s="506"/>
      <c r="AM157" s="506"/>
    </row>
    <row r="158" spans="1:39" ht="12.75">
      <c r="A158" s="506"/>
      <c r="B158" s="506"/>
      <c r="C158" s="506"/>
      <c r="D158" s="506"/>
      <c r="E158" s="506"/>
      <c r="F158" s="506"/>
      <c r="G158" s="506"/>
      <c r="H158" s="506"/>
      <c r="I158" s="506"/>
      <c r="J158" s="506"/>
      <c r="K158" s="506"/>
      <c r="L158" s="506"/>
      <c r="M158" s="506"/>
      <c r="N158" s="506"/>
      <c r="O158" s="506"/>
      <c r="P158" s="506"/>
      <c r="Q158" s="506"/>
      <c r="R158" s="506"/>
      <c r="S158" s="506"/>
      <c r="T158" s="506"/>
      <c r="U158" s="506"/>
      <c r="V158" s="506"/>
      <c r="W158" s="506"/>
      <c r="X158" s="506"/>
      <c r="Y158" s="506"/>
      <c r="Z158" s="506"/>
      <c r="AA158" s="506"/>
      <c r="AB158" s="506"/>
      <c r="AC158" s="506"/>
      <c r="AD158" s="506"/>
      <c r="AE158" s="506"/>
      <c r="AF158" s="506"/>
      <c r="AG158" s="506"/>
      <c r="AH158" s="506"/>
      <c r="AI158" s="506"/>
      <c r="AJ158" s="506"/>
      <c r="AK158" s="506"/>
      <c r="AL158" s="506"/>
      <c r="AM158" s="506"/>
    </row>
    <row r="159" spans="1:39" ht="12.75">
      <c r="A159" s="506"/>
      <c r="B159" s="506"/>
      <c r="C159" s="506"/>
      <c r="D159" s="506"/>
      <c r="E159" s="506"/>
      <c r="F159" s="506"/>
      <c r="G159" s="506"/>
      <c r="H159" s="506"/>
      <c r="I159" s="506"/>
      <c r="J159" s="506"/>
      <c r="K159" s="506"/>
      <c r="L159" s="506"/>
      <c r="M159" s="506"/>
      <c r="N159" s="506"/>
      <c r="O159" s="506"/>
      <c r="P159" s="506"/>
      <c r="Q159" s="506"/>
      <c r="R159" s="506"/>
      <c r="S159" s="506"/>
      <c r="T159" s="506"/>
      <c r="U159" s="506"/>
      <c r="V159" s="506"/>
      <c r="W159" s="506"/>
      <c r="X159" s="506"/>
      <c r="Y159" s="506"/>
      <c r="Z159" s="506"/>
      <c r="AA159" s="506"/>
      <c r="AB159" s="506"/>
      <c r="AC159" s="506"/>
      <c r="AD159" s="506"/>
      <c r="AE159" s="506"/>
      <c r="AF159" s="506"/>
      <c r="AG159" s="506"/>
      <c r="AH159" s="506"/>
      <c r="AI159" s="506"/>
      <c r="AJ159" s="506"/>
      <c r="AK159" s="506"/>
      <c r="AL159" s="506"/>
      <c r="AM159" s="506"/>
    </row>
    <row r="160" spans="1:39" ht="12.75">
      <c r="A160" s="506"/>
      <c r="B160" s="506"/>
      <c r="C160" s="506"/>
      <c r="D160" s="506"/>
      <c r="E160" s="506"/>
      <c r="F160" s="506"/>
      <c r="G160" s="506"/>
      <c r="H160" s="506"/>
      <c r="I160" s="506"/>
      <c r="J160" s="506"/>
      <c r="K160" s="506"/>
      <c r="L160" s="506"/>
      <c r="M160" s="506"/>
      <c r="N160" s="506"/>
      <c r="O160" s="506"/>
      <c r="P160" s="506"/>
      <c r="Q160" s="506"/>
      <c r="R160" s="506"/>
      <c r="S160" s="506"/>
      <c r="T160" s="506"/>
      <c r="U160" s="506"/>
      <c r="V160" s="506"/>
      <c r="W160" s="506"/>
      <c r="X160" s="506"/>
      <c r="Y160" s="506"/>
      <c r="Z160" s="506"/>
      <c r="AA160" s="506"/>
      <c r="AB160" s="506"/>
      <c r="AC160" s="506"/>
      <c r="AD160" s="506"/>
      <c r="AE160" s="506"/>
      <c r="AF160" s="506"/>
      <c r="AG160" s="506"/>
      <c r="AH160" s="506"/>
      <c r="AI160" s="506"/>
      <c r="AJ160" s="506"/>
      <c r="AK160" s="506"/>
      <c r="AL160" s="506"/>
      <c r="AM160" s="506"/>
    </row>
    <row r="161" spans="1:39" ht="12.75">
      <c r="A161" s="506"/>
      <c r="B161" s="506"/>
      <c r="C161" s="506"/>
      <c r="D161" s="506"/>
      <c r="E161" s="506"/>
      <c r="F161" s="506"/>
      <c r="G161" s="506"/>
      <c r="H161" s="506"/>
      <c r="I161" s="506"/>
      <c r="J161" s="506"/>
      <c r="K161" s="506"/>
      <c r="L161" s="506"/>
      <c r="M161" s="506"/>
      <c r="N161" s="506"/>
      <c r="O161" s="506"/>
      <c r="P161" s="506"/>
      <c r="Q161" s="506"/>
      <c r="R161" s="506"/>
      <c r="S161" s="506"/>
      <c r="T161" s="506"/>
      <c r="U161" s="506"/>
      <c r="V161" s="506"/>
      <c r="W161" s="506"/>
      <c r="X161" s="506"/>
      <c r="Y161" s="506"/>
      <c r="Z161" s="506"/>
      <c r="AA161" s="506"/>
      <c r="AB161" s="506"/>
      <c r="AC161" s="506"/>
      <c r="AD161" s="506"/>
      <c r="AE161" s="506"/>
      <c r="AF161" s="506"/>
      <c r="AG161" s="506"/>
      <c r="AH161" s="506"/>
      <c r="AI161" s="506"/>
      <c r="AJ161" s="506"/>
      <c r="AK161" s="506"/>
      <c r="AL161" s="506"/>
      <c r="AM161" s="506"/>
    </row>
    <row r="162" spans="1:39" ht="12.75">
      <c r="A162" s="506"/>
      <c r="B162" s="506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  <c r="O162" s="506"/>
      <c r="P162" s="506"/>
      <c r="Q162" s="506"/>
      <c r="R162" s="506"/>
      <c r="S162" s="506"/>
      <c r="T162" s="506"/>
      <c r="U162" s="506"/>
      <c r="V162" s="506"/>
      <c r="W162" s="506"/>
      <c r="X162" s="506"/>
      <c r="Y162" s="506"/>
      <c r="Z162" s="506"/>
      <c r="AA162" s="506"/>
      <c r="AB162" s="506"/>
      <c r="AC162" s="506"/>
      <c r="AD162" s="506"/>
      <c r="AE162" s="506"/>
      <c r="AF162" s="506"/>
      <c r="AG162" s="506"/>
      <c r="AH162" s="506"/>
      <c r="AI162" s="506"/>
      <c r="AJ162" s="506"/>
      <c r="AK162" s="506"/>
      <c r="AL162" s="506"/>
      <c r="AM162" s="506"/>
    </row>
    <row r="163" spans="1:39" ht="12.75">
      <c r="A163" s="506"/>
      <c r="B163" s="506"/>
      <c r="C163" s="506"/>
      <c r="D163" s="506"/>
      <c r="E163" s="506"/>
      <c r="F163" s="506"/>
      <c r="G163" s="506"/>
      <c r="H163" s="506"/>
      <c r="I163" s="506"/>
      <c r="J163" s="506"/>
      <c r="K163" s="506"/>
      <c r="L163" s="506"/>
      <c r="M163" s="506"/>
      <c r="N163" s="506"/>
      <c r="O163" s="506"/>
      <c r="P163" s="506"/>
      <c r="Q163" s="506"/>
      <c r="R163" s="506"/>
      <c r="S163" s="506"/>
      <c r="T163" s="506"/>
      <c r="U163" s="506"/>
      <c r="V163" s="506"/>
      <c r="W163" s="506"/>
      <c r="X163" s="506"/>
      <c r="Y163" s="506"/>
      <c r="Z163" s="506"/>
      <c r="AA163" s="506"/>
      <c r="AB163" s="506"/>
      <c r="AC163" s="506"/>
      <c r="AD163" s="506"/>
      <c r="AE163" s="506"/>
      <c r="AF163" s="506"/>
      <c r="AG163" s="506"/>
      <c r="AH163" s="506"/>
      <c r="AI163" s="506"/>
      <c r="AJ163" s="506"/>
      <c r="AK163" s="506"/>
      <c r="AL163" s="506"/>
      <c r="AM163" s="506"/>
    </row>
    <row r="164" spans="1:39" ht="12.75">
      <c r="A164" s="506"/>
      <c r="B164" s="506"/>
      <c r="C164" s="506"/>
      <c r="D164" s="506"/>
      <c r="E164" s="506"/>
      <c r="F164" s="506"/>
      <c r="G164" s="506"/>
      <c r="H164" s="506"/>
      <c r="I164" s="506"/>
      <c r="J164" s="506"/>
      <c r="K164" s="506"/>
      <c r="L164" s="506"/>
      <c r="M164" s="506"/>
      <c r="N164" s="506"/>
      <c r="O164" s="506"/>
      <c r="P164" s="506"/>
      <c r="Q164" s="506"/>
      <c r="R164" s="506"/>
      <c r="S164" s="506"/>
      <c r="T164" s="506"/>
      <c r="U164" s="506"/>
      <c r="V164" s="506"/>
      <c r="W164" s="506"/>
      <c r="X164" s="506"/>
      <c r="Y164" s="506"/>
      <c r="Z164" s="506"/>
      <c r="AA164" s="506"/>
      <c r="AB164" s="506"/>
      <c r="AC164" s="506"/>
      <c r="AD164" s="506"/>
      <c r="AE164" s="506"/>
      <c r="AF164" s="506"/>
      <c r="AG164" s="506"/>
      <c r="AH164" s="506"/>
      <c r="AI164" s="506"/>
      <c r="AJ164" s="506"/>
      <c r="AK164" s="506"/>
      <c r="AL164" s="506"/>
      <c r="AM164" s="506"/>
    </row>
    <row r="165" spans="1:39" ht="12.75">
      <c r="A165" s="506"/>
      <c r="B165" s="506"/>
      <c r="C165" s="506"/>
      <c r="D165" s="506"/>
      <c r="E165" s="506"/>
      <c r="F165" s="506"/>
      <c r="G165" s="506"/>
      <c r="H165" s="506"/>
      <c r="I165" s="506"/>
      <c r="J165" s="506"/>
      <c r="K165" s="506"/>
      <c r="L165" s="506"/>
      <c r="M165" s="506"/>
      <c r="N165" s="506"/>
      <c r="O165" s="506"/>
      <c r="P165" s="506"/>
      <c r="Q165" s="506"/>
      <c r="R165" s="506"/>
      <c r="S165" s="506"/>
      <c r="T165" s="506"/>
      <c r="U165" s="506"/>
      <c r="V165" s="506"/>
      <c r="W165" s="506"/>
      <c r="X165" s="506"/>
      <c r="Y165" s="506"/>
      <c r="Z165" s="506"/>
      <c r="AA165" s="506"/>
      <c r="AB165" s="506"/>
      <c r="AC165" s="506"/>
      <c r="AD165" s="506"/>
      <c r="AE165" s="506"/>
      <c r="AF165" s="506"/>
      <c r="AG165" s="506"/>
      <c r="AH165" s="506"/>
      <c r="AI165" s="506"/>
      <c r="AJ165" s="506"/>
      <c r="AK165" s="506"/>
      <c r="AL165" s="506"/>
      <c r="AM165" s="506"/>
    </row>
    <row r="166" spans="1:39" ht="12.75">
      <c r="A166" s="506"/>
      <c r="B166" s="506"/>
      <c r="C166" s="506"/>
      <c r="D166" s="506"/>
      <c r="E166" s="506"/>
      <c r="F166" s="506"/>
      <c r="G166" s="506"/>
      <c r="H166" s="506"/>
      <c r="I166" s="506"/>
      <c r="J166" s="506"/>
      <c r="K166" s="506"/>
      <c r="L166" s="506"/>
      <c r="M166" s="506"/>
      <c r="N166" s="506"/>
      <c r="O166" s="506"/>
      <c r="P166" s="506"/>
      <c r="Q166" s="506"/>
      <c r="R166" s="506"/>
      <c r="S166" s="506"/>
      <c r="T166" s="506"/>
      <c r="U166" s="506"/>
      <c r="V166" s="506"/>
      <c r="W166" s="506"/>
      <c r="X166" s="506"/>
      <c r="Y166" s="506"/>
      <c r="Z166" s="506"/>
      <c r="AA166" s="506"/>
      <c r="AB166" s="506"/>
      <c r="AC166" s="506"/>
      <c r="AD166" s="506"/>
      <c r="AE166" s="506"/>
      <c r="AF166" s="506"/>
      <c r="AG166" s="506"/>
      <c r="AH166" s="506"/>
      <c r="AI166" s="506"/>
      <c r="AJ166" s="506"/>
      <c r="AK166" s="506"/>
      <c r="AL166" s="506"/>
      <c r="AM166" s="506"/>
    </row>
    <row r="167" spans="1:39" ht="12.75">
      <c r="A167" s="506"/>
      <c r="B167" s="506"/>
      <c r="C167" s="506"/>
      <c r="D167" s="506"/>
      <c r="E167" s="506"/>
      <c r="F167" s="506"/>
      <c r="G167" s="506"/>
      <c r="H167" s="506"/>
      <c r="I167" s="506"/>
      <c r="J167" s="506"/>
      <c r="K167" s="506"/>
      <c r="L167" s="506"/>
      <c r="M167" s="506"/>
      <c r="N167" s="506"/>
      <c r="O167" s="506"/>
      <c r="P167" s="506"/>
      <c r="Q167" s="506"/>
      <c r="R167" s="506"/>
      <c r="S167" s="506"/>
      <c r="T167" s="506"/>
      <c r="U167" s="506"/>
      <c r="V167" s="506"/>
      <c r="W167" s="506"/>
      <c r="X167" s="506"/>
      <c r="Y167" s="506"/>
      <c r="Z167" s="506"/>
      <c r="AA167" s="506"/>
      <c r="AB167" s="506"/>
      <c r="AC167" s="506"/>
      <c r="AD167" s="506"/>
      <c r="AE167" s="506"/>
      <c r="AF167" s="506"/>
      <c r="AG167" s="506"/>
      <c r="AH167" s="506"/>
      <c r="AI167" s="506"/>
      <c r="AJ167" s="506"/>
      <c r="AK167" s="506"/>
      <c r="AL167" s="506"/>
      <c r="AM167" s="506"/>
    </row>
    <row r="168" spans="1:39" ht="12.75">
      <c r="A168" s="506"/>
      <c r="B168" s="506"/>
      <c r="C168" s="506"/>
      <c r="D168" s="506"/>
      <c r="E168" s="506"/>
      <c r="F168" s="506"/>
      <c r="G168" s="506"/>
      <c r="H168" s="506"/>
      <c r="I168" s="506"/>
      <c r="J168" s="506"/>
      <c r="K168" s="506"/>
      <c r="L168" s="506"/>
      <c r="M168" s="506"/>
      <c r="N168" s="506"/>
      <c r="O168" s="506"/>
      <c r="P168" s="506"/>
      <c r="Q168" s="506"/>
      <c r="R168" s="506"/>
      <c r="S168" s="506"/>
      <c r="T168" s="506"/>
      <c r="U168" s="506"/>
      <c r="V168" s="506"/>
      <c r="W168" s="506"/>
      <c r="X168" s="506"/>
      <c r="Y168" s="506"/>
      <c r="Z168" s="506"/>
      <c r="AA168" s="506"/>
      <c r="AB168" s="506"/>
      <c r="AC168" s="506"/>
      <c r="AD168" s="506"/>
      <c r="AE168" s="506"/>
      <c r="AF168" s="506"/>
      <c r="AG168" s="506"/>
      <c r="AH168" s="506"/>
      <c r="AI168" s="506"/>
      <c r="AJ168" s="506"/>
      <c r="AK168" s="506"/>
      <c r="AL168" s="506"/>
      <c r="AM168" s="506"/>
    </row>
    <row r="169" spans="1:39" ht="12.75">
      <c r="A169" s="506"/>
      <c r="B169" s="506"/>
      <c r="C169" s="506"/>
      <c r="D169" s="506"/>
      <c r="E169" s="506"/>
      <c r="F169" s="506"/>
      <c r="G169" s="506"/>
      <c r="H169" s="506"/>
      <c r="I169" s="506"/>
      <c r="J169" s="506"/>
      <c r="K169" s="506"/>
      <c r="L169" s="506"/>
      <c r="M169" s="506"/>
      <c r="N169" s="506"/>
      <c r="O169" s="506"/>
      <c r="P169" s="506"/>
      <c r="Q169" s="506"/>
      <c r="R169" s="506"/>
      <c r="S169" s="506"/>
      <c r="T169" s="506"/>
      <c r="U169" s="506"/>
      <c r="V169" s="506"/>
      <c r="W169" s="506"/>
      <c r="X169" s="506"/>
      <c r="Y169" s="506"/>
      <c r="Z169" s="506"/>
      <c r="AA169" s="506"/>
      <c r="AB169" s="506"/>
      <c r="AC169" s="506"/>
      <c r="AD169" s="506"/>
      <c r="AE169" s="506"/>
      <c r="AF169" s="506"/>
      <c r="AG169" s="506"/>
      <c r="AH169" s="506"/>
      <c r="AI169" s="506"/>
      <c r="AJ169" s="506"/>
      <c r="AK169" s="506"/>
      <c r="AL169" s="506"/>
      <c r="AM169" s="506"/>
    </row>
    <row r="170" spans="1:39" ht="12.75">
      <c r="A170" s="506"/>
      <c r="B170" s="506"/>
      <c r="C170" s="506"/>
      <c r="D170" s="506"/>
      <c r="E170" s="506"/>
      <c r="F170" s="506"/>
      <c r="G170" s="506"/>
      <c r="H170" s="506"/>
      <c r="I170" s="506"/>
      <c r="J170" s="506"/>
      <c r="K170" s="506"/>
      <c r="L170" s="506"/>
      <c r="M170" s="506"/>
      <c r="N170" s="506"/>
      <c r="O170" s="506"/>
      <c r="P170" s="506"/>
      <c r="Q170" s="506"/>
      <c r="R170" s="506"/>
      <c r="S170" s="506"/>
      <c r="T170" s="506"/>
      <c r="U170" s="506"/>
      <c r="V170" s="506"/>
      <c r="W170" s="506"/>
      <c r="X170" s="506"/>
      <c r="Y170" s="506"/>
      <c r="Z170" s="506"/>
      <c r="AA170" s="506"/>
      <c r="AB170" s="506"/>
      <c r="AC170" s="506"/>
      <c r="AD170" s="506"/>
      <c r="AE170" s="506"/>
      <c r="AF170" s="506"/>
      <c r="AG170" s="506"/>
      <c r="AH170" s="506"/>
      <c r="AI170" s="506"/>
      <c r="AJ170" s="506"/>
      <c r="AK170" s="506"/>
      <c r="AL170" s="506"/>
      <c r="AM170" s="506"/>
    </row>
    <row r="171" spans="1:39" ht="12.75">
      <c r="A171" s="506"/>
      <c r="B171" s="506"/>
      <c r="C171" s="506"/>
      <c r="D171" s="506"/>
      <c r="E171" s="506"/>
      <c r="F171" s="506"/>
      <c r="G171" s="506"/>
      <c r="H171" s="506"/>
      <c r="I171" s="506"/>
      <c r="J171" s="506"/>
      <c r="K171" s="506"/>
      <c r="L171" s="506"/>
      <c r="M171" s="506"/>
      <c r="N171" s="506"/>
      <c r="O171" s="506"/>
      <c r="P171" s="506"/>
      <c r="Q171" s="506"/>
      <c r="R171" s="506"/>
      <c r="S171" s="506"/>
      <c r="T171" s="506"/>
      <c r="U171" s="506"/>
      <c r="V171" s="506"/>
      <c r="W171" s="506"/>
      <c r="X171" s="506"/>
      <c r="Y171" s="506"/>
      <c r="Z171" s="506"/>
      <c r="AA171" s="506"/>
      <c r="AB171" s="506"/>
      <c r="AC171" s="506"/>
      <c r="AD171" s="506"/>
      <c r="AE171" s="506"/>
      <c r="AF171" s="506"/>
      <c r="AG171" s="506"/>
      <c r="AH171" s="506"/>
      <c r="AI171" s="506"/>
      <c r="AJ171" s="506"/>
      <c r="AK171" s="506"/>
      <c r="AL171" s="506"/>
      <c r="AM171" s="506"/>
    </row>
    <row r="172" spans="1:39" ht="12.75">
      <c r="A172" s="506"/>
      <c r="B172" s="506"/>
      <c r="C172" s="506"/>
      <c r="D172" s="506"/>
      <c r="E172" s="506"/>
      <c r="F172" s="506"/>
      <c r="G172" s="506"/>
      <c r="H172" s="506"/>
      <c r="I172" s="506"/>
      <c r="J172" s="506"/>
      <c r="K172" s="506"/>
      <c r="L172" s="506"/>
      <c r="M172" s="506"/>
      <c r="N172" s="506"/>
      <c r="O172" s="506"/>
      <c r="P172" s="506"/>
      <c r="Q172" s="506"/>
      <c r="R172" s="506"/>
      <c r="S172" s="506"/>
      <c r="T172" s="506"/>
      <c r="U172" s="506"/>
      <c r="V172" s="506"/>
      <c r="W172" s="506"/>
      <c r="X172" s="506"/>
      <c r="Y172" s="506"/>
      <c r="Z172" s="506"/>
      <c r="AA172" s="506"/>
      <c r="AB172" s="506"/>
      <c r="AC172" s="506"/>
      <c r="AD172" s="506"/>
      <c r="AE172" s="506"/>
      <c r="AF172" s="506"/>
      <c r="AG172" s="506"/>
      <c r="AH172" s="506"/>
      <c r="AI172" s="506"/>
      <c r="AJ172" s="506"/>
      <c r="AK172" s="506"/>
      <c r="AL172" s="506"/>
      <c r="AM172" s="506"/>
    </row>
    <row r="173" spans="1:39" ht="12.75">
      <c r="A173" s="506"/>
      <c r="B173" s="506"/>
      <c r="C173" s="506"/>
      <c r="D173" s="506"/>
      <c r="E173" s="506"/>
      <c r="F173" s="506"/>
      <c r="G173" s="506"/>
      <c r="H173" s="506"/>
      <c r="I173" s="506"/>
      <c r="J173" s="506"/>
      <c r="K173" s="506"/>
      <c r="L173" s="506"/>
      <c r="M173" s="506"/>
      <c r="N173" s="506"/>
      <c r="O173" s="506"/>
      <c r="P173" s="506"/>
      <c r="Q173" s="506"/>
      <c r="R173" s="506"/>
      <c r="S173" s="506"/>
      <c r="T173" s="506"/>
      <c r="U173" s="506"/>
      <c r="V173" s="506"/>
      <c r="W173" s="506"/>
      <c r="X173" s="506"/>
      <c r="Y173" s="506"/>
      <c r="Z173" s="506"/>
      <c r="AA173" s="506"/>
      <c r="AB173" s="506"/>
      <c r="AC173" s="506"/>
      <c r="AD173" s="506"/>
      <c r="AE173" s="506"/>
      <c r="AF173" s="506"/>
      <c r="AG173" s="506"/>
      <c r="AH173" s="506"/>
      <c r="AI173" s="506"/>
      <c r="AJ173" s="506"/>
      <c r="AK173" s="506"/>
      <c r="AL173" s="506"/>
      <c r="AM173" s="506"/>
    </row>
    <row r="174" spans="1:39" ht="12.75">
      <c r="A174" s="506"/>
      <c r="B174" s="506"/>
      <c r="C174" s="506"/>
      <c r="D174" s="506"/>
      <c r="E174" s="506"/>
      <c r="F174" s="506"/>
      <c r="G174" s="506"/>
      <c r="H174" s="506"/>
      <c r="I174" s="506"/>
      <c r="J174" s="506"/>
      <c r="K174" s="506"/>
      <c r="L174" s="506"/>
      <c r="M174" s="506"/>
      <c r="N174" s="506"/>
      <c r="O174" s="506"/>
      <c r="P174" s="506"/>
      <c r="Q174" s="506"/>
      <c r="R174" s="506"/>
      <c r="S174" s="506"/>
      <c r="T174" s="506"/>
      <c r="U174" s="506"/>
      <c r="V174" s="506"/>
      <c r="W174" s="506"/>
      <c r="X174" s="506"/>
      <c r="Y174" s="506"/>
      <c r="Z174" s="506"/>
      <c r="AA174" s="506"/>
      <c r="AB174" s="506"/>
      <c r="AC174" s="506"/>
      <c r="AD174" s="506"/>
      <c r="AE174" s="506"/>
      <c r="AF174" s="506"/>
      <c r="AG174" s="506"/>
      <c r="AH174" s="506"/>
      <c r="AI174" s="506"/>
      <c r="AJ174" s="506"/>
      <c r="AK174" s="506"/>
      <c r="AL174" s="506"/>
      <c r="AM174" s="506"/>
    </row>
    <row r="175" spans="1:39" ht="12.75">
      <c r="A175" s="506"/>
      <c r="B175" s="506"/>
      <c r="C175" s="506"/>
      <c r="D175" s="506"/>
      <c r="E175" s="506"/>
      <c r="F175" s="506"/>
      <c r="G175" s="506"/>
      <c r="H175" s="506"/>
      <c r="I175" s="506"/>
      <c r="J175" s="506"/>
      <c r="K175" s="506"/>
      <c r="L175" s="506"/>
      <c r="M175" s="506"/>
      <c r="N175" s="506"/>
      <c r="O175" s="506"/>
      <c r="P175" s="506"/>
      <c r="Q175" s="506"/>
      <c r="R175" s="506"/>
      <c r="S175" s="506"/>
      <c r="T175" s="506"/>
      <c r="U175" s="506"/>
      <c r="V175" s="506"/>
      <c r="W175" s="506"/>
      <c r="X175" s="506"/>
      <c r="Y175" s="506"/>
      <c r="Z175" s="506"/>
      <c r="AA175" s="506"/>
      <c r="AB175" s="506"/>
      <c r="AC175" s="506"/>
      <c r="AD175" s="506"/>
      <c r="AE175" s="506"/>
      <c r="AF175" s="506"/>
      <c r="AG175" s="506"/>
      <c r="AH175" s="506"/>
      <c r="AI175" s="506"/>
      <c r="AJ175" s="506"/>
      <c r="AK175" s="506"/>
      <c r="AL175" s="506"/>
      <c r="AM175" s="506"/>
    </row>
    <row r="176" spans="1:39" ht="12.75">
      <c r="A176" s="506"/>
      <c r="B176" s="506"/>
      <c r="C176" s="506"/>
      <c r="D176" s="506"/>
      <c r="E176" s="506"/>
      <c r="F176" s="506"/>
      <c r="G176" s="506"/>
      <c r="H176" s="506"/>
      <c r="I176" s="506"/>
      <c r="J176" s="506"/>
      <c r="K176" s="506"/>
      <c r="L176" s="506"/>
      <c r="M176" s="506"/>
      <c r="N176" s="506"/>
      <c r="O176" s="506"/>
      <c r="P176" s="506"/>
      <c r="Q176" s="506"/>
      <c r="R176" s="506"/>
      <c r="S176" s="506"/>
      <c r="T176" s="506"/>
      <c r="U176" s="506"/>
      <c r="V176" s="506"/>
      <c r="W176" s="506"/>
      <c r="X176" s="506"/>
      <c r="Y176" s="506"/>
      <c r="Z176" s="506"/>
      <c r="AA176" s="506"/>
      <c r="AB176" s="506"/>
      <c r="AC176" s="506"/>
      <c r="AD176" s="506"/>
      <c r="AE176" s="506"/>
      <c r="AF176" s="506"/>
      <c r="AG176" s="506"/>
      <c r="AH176" s="506"/>
      <c r="AI176" s="506"/>
      <c r="AJ176" s="506"/>
      <c r="AK176" s="506"/>
      <c r="AL176" s="506"/>
      <c r="AM176" s="506"/>
    </row>
    <row r="177" spans="1:39" ht="12.75">
      <c r="A177" s="506"/>
      <c r="B177" s="506"/>
      <c r="C177" s="506"/>
      <c r="D177" s="506"/>
      <c r="E177" s="506"/>
      <c r="F177" s="506"/>
      <c r="G177" s="506"/>
      <c r="H177" s="506"/>
      <c r="I177" s="506"/>
      <c r="J177" s="506"/>
      <c r="K177" s="506"/>
      <c r="L177" s="506"/>
      <c r="M177" s="506"/>
      <c r="N177" s="506"/>
      <c r="O177" s="506"/>
      <c r="P177" s="506"/>
      <c r="Q177" s="506"/>
      <c r="R177" s="506"/>
      <c r="S177" s="506"/>
      <c r="T177" s="506"/>
      <c r="U177" s="506"/>
      <c r="V177" s="506"/>
      <c r="W177" s="506"/>
      <c r="X177" s="506"/>
      <c r="Y177" s="506"/>
      <c r="Z177" s="506"/>
      <c r="AA177" s="506"/>
      <c r="AB177" s="506"/>
      <c r="AC177" s="506"/>
      <c r="AD177" s="506"/>
      <c r="AE177" s="506"/>
      <c r="AF177" s="506"/>
      <c r="AG177" s="506"/>
      <c r="AH177" s="506"/>
      <c r="AI177" s="506"/>
      <c r="AJ177" s="506"/>
      <c r="AK177" s="506"/>
      <c r="AL177" s="506"/>
      <c r="AM177" s="506"/>
    </row>
    <row r="178" spans="1:39" ht="12.75">
      <c r="A178" s="506"/>
      <c r="B178" s="506"/>
      <c r="C178" s="506"/>
      <c r="D178" s="506"/>
      <c r="E178" s="506"/>
      <c r="F178" s="506"/>
      <c r="G178" s="506"/>
      <c r="H178" s="506"/>
      <c r="I178" s="506"/>
      <c r="J178" s="506"/>
      <c r="K178" s="506"/>
      <c r="L178" s="506"/>
      <c r="M178" s="506"/>
      <c r="N178" s="506"/>
      <c r="O178" s="506"/>
      <c r="P178" s="506"/>
      <c r="Q178" s="506"/>
      <c r="R178" s="506"/>
      <c r="S178" s="506"/>
      <c r="T178" s="506"/>
      <c r="U178" s="506"/>
      <c r="V178" s="506"/>
      <c r="W178" s="506"/>
      <c r="X178" s="506"/>
      <c r="Y178" s="506"/>
      <c r="Z178" s="506"/>
      <c r="AA178" s="506"/>
      <c r="AB178" s="506"/>
      <c r="AC178" s="506"/>
      <c r="AD178" s="506"/>
      <c r="AE178" s="506"/>
      <c r="AF178" s="506"/>
      <c r="AG178" s="506"/>
      <c r="AH178" s="506"/>
      <c r="AI178" s="506"/>
      <c r="AJ178" s="506"/>
      <c r="AK178" s="506"/>
      <c r="AL178" s="506"/>
      <c r="AM178" s="506"/>
    </row>
    <row r="179" spans="1:39" ht="12.75">
      <c r="A179" s="506"/>
      <c r="B179" s="506"/>
      <c r="C179" s="506"/>
      <c r="D179" s="506"/>
      <c r="E179" s="506"/>
      <c r="F179" s="506"/>
      <c r="G179" s="506"/>
      <c r="H179" s="506"/>
      <c r="I179" s="506"/>
      <c r="J179" s="506"/>
      <c r="K179" s="506"/>
      <c r="L179" s="506"/>
      <c r="M179" s="506"/>
      <c r="N179" s="506"/>
      <c r="O179" s="506"/>
      <c r="P179" s="506"/>
      <c r="Q179" s="506"/>
      <c r="R179" s="506"/>
      <c r="S179" s="506"/>
      <c r="T179" s="506"/>
      <c r="U179" s="506"/>
      <c r="V179" s="506"/>
      <c r="W179" s="506"/>
      <c r="X179" s="506"/>
      <c r="Y179" s="506"/>
      <c r="Z179" s="506"/>
      <c r="AA179" s="506"/>
      <c r="AB179" s="506"/>
      <c r="AC179" s="506"/>
      <c r="AD179" s="506"/>
      <c r="AE179" s="506"/>
      <c r="AF179" s="506"/>
      <c r="AG179" s="506"/>
      <c r="AH179" s="506"/>
      <c r="AI179" s="506"/>
      <c r="AJ179" s="506"/>
      <c r="AK179" s="506"/>
      <c r="AL179" s="506"/>
      <c r="AM179" s="506"/>
    </row>
    <row r="180" spans="1:39" ht="12.75">
      <c r="A180" s="506"/>
      <c r="B180" s="506"/>
      <c r="C180" s="506"/>
      <c r="D180" s="506"/>
      <c r="E180" s="506"/>
      <c r="F180" s="506"/>
      <c r="G180" s="506"/>
      <c r="H180" s="506"/>
      <c r="I180" s="506"/>
      <c r="J180" s="506"/>
      <c r="K180" s="506"/>
      <c r="L180" s="506"/>
      <c r="M180" s="506"/>
      <c r="N180" s="506"/>
      <c r="O180" s="506"/>
      <c r="P180" s="506"/>
      <c r="Q180" s="506"/>
      <c r="R180" s="506"/>
      <c r="S180" s="506"/>
      <c r="T180" s="506"/>
      <c r="U180" s="506"/>
      <c r="V180" s="506"/>
      <c r="W180" s="506"/>
      <c r="X180" s="506"/>
      <c r="Y180" s="506"/>
      <c r="Z180" s="506"/>
      <c r="AA180" s="506"/>
      <c r="AB180" s="506"/>
      <c r="AC180" s="506"/>
      <c r="AD180" s="506"/>
      <c r="AE180" s="506"/>
      <c r="AF180" s="506"/>
      <c r="AG180" s="506"/>
      <c r="AH180" s="506"/>
      <c r="AI180" s="506"/>
      <c r="AJ180" s="506"/>
      <c r="AK180" s="506"/>
      <c r="AL180" s="506"/>
      <c r="AM180" s="506"/>
    </row>
    <row r="181" spans="1:39" ht="12.75">
      <c r="A181" s="506"/>
      <c r="B181" s="506"/>
      <c r="C181" s="506"/>
      <c r="D181" s="506"/>
      <c r="E181" s="506"/>
      <c r="F181" s="506"/>
      <c r="G181" s="506"/>
      <c r="H181" s="506"/>
      <c r="I181" s="506"/>
      <c r="J181" s="506"/>
      <c r="K181" s="506"/>
      <c r="L181" s="506"/>
      <c r="M181" s="506"/>
      <c r="N181" s="506"/>
      <c r="O181" s="506"/>
      <c r="P181" s="506"/>
      <c r="Q181" s="506"/>
      <c r="R181" s="506"/>
      <c r="S181" s="506"/>
      <c r="T181" s="506"/>
      <c r="U181" s="506"/>
      <c r="V181" s="506"/>
      <c r="W181" s="506"/>
      <c r="X181" s="506"/>
      <c r="Y181" s="506"/>
      <c r="Z181" s="506"/>
      <c r="AA181" s="506"/>
      <c r="AB181" s="506"/>
      <c r="AC181" s="506"/>
      <c r="AD181" s="506"/>
      <c r="AE181" s="506"/>
      <c r="AF181" s="506"/>
      <c r="AG181" s="506"/>
      <c r="AH181" s="506"/>
      <c r="AI181" s="506"/>
      <c r="AJ181" s="506"/>
      <c r="AK181" s="506"/>
      <c r="AL181" s="506"/>
      <c r="AM181" s="506"/>
    </row>
    <row r="182" spans="1:39" ht="12.75">
      <c r="A182" s="506"/>
      <c r="B182" s="506"/>
      <c r="C182" s="506"/>
      <c r="D182" s="506"/>
      <c r="E182" s="506"/>
      <c r="F182" s="506"/>
      <c r="G182" s="506"/>
      <c r="H182" s="506"/>
      <c r="I182" s="506"/>
      <c r="J182" s="506"/>
      <c r="K182" s="506"/>
      <c r="L182" s="506"/>
      <c r="M182" s="506"/>
      <c r="N182" s="506"/>
      <c r="O182" s="506"/>
      <c r="P182" s="506"/>
      <c r="Q182" s="506"/>
      <c r="R182" s="506"/>
      <c r="S182" s="506"/>
      <c r="T182" s="506"/>
      <c r="U182" s="506"/>
      <c r="V182" s="506"/>
      <c r="W182" s="506"/>
      <c r="X182" s="506"/>
      <c r="Y182" s="506"/>
      <c r="Z182" s="506"/>
      <c r="AA182" s="506"/>
      <c r="AB182" s="506"/>
      <c r="AC182" s="506"/>
      <c r="AD182" s="506"/>
      <c r="AE182" s="506"/>
      <c r="AF182" s="506"/>
      <c r="AG182" s="506"/>
      <c r="AH182" s="506"/>
      <c r="AI182" s="506"/>
      <c r="AJ182" s="506"/>
      <c r="AK182" s="506"/>
      <c r="AL182" s="506"/>
      <c r="AM182" s="506"/>
    </row>
    <row r="183" spans="1:39" ht="12.75">
      <c r="A183" s="506"/>
      <c r="B183" s="506"/>
      <c r="C183" s="506"/>
      <c r="D183" s="506"/>
      <c r="E183" s="506"/>
      <c r="F183" s="506"/>
      <c r="G183" s="506"/>
      <c r="H183" s="506"/>
      <c r="I183" s="506"/>
      <c r="J183" s="506"/>
      <c r="K183" s="506"/>
      <c r="L183" s="506"/>
      <c r="M183" s="506"/>
      <c r="N183" s="506"/>
      <c r="O183" s="506"/>
      <c r="P183" s="506"/>
      <c r="Q183" s="506"/>
      <c r="R183" s="506"/>
      <c r="S183" s="506"/>
      <c r="T183" s="506"/>
      <c r="U183" s="506"/>
      <c r="V183" s="506"/>
      <c r="W183" s="506"/>
      <c r="X183" s="506"/>
      <c r="Y183" s="506"/>
      <c r="Z183" s="506"/>
      <c r="AA183" s="506"/>
      <c r="AB183" s="506"/>
      <c r="AC183" s="506"/>
      <c r="AD183" s="506"/>
      <c r="AE183" s="506"/>
      <c r="AF183" s="506"/>
      <c r="AG183" s="506"/>
      <c r="AH183" s="506"/>
      <c r="AI183" s="506"/>
      <c r="AJ183" s="506"/>
      <c r="AK183" s="506"/>
      <c r="AL183" s="506"/>
      <c r="AM183" s="506"/>
    </row>
    <row r="184" spans="1:39" ht="12.75">
      <c r="A184" s="506"/>
      <c r="B184" s="506"/>
      <c r="C184" s="506"/>
      <c r="D184" s="506"/>
      <c r="E184" s="506"/>
      <c r="F184" s="506"/>
      <c r="G184" s="506"/>
      <c r="H184" s="506"/>
      <c r="I184" s="506"/>
      <c r="J184" s="506"/>
      <c r="K184" s="506"/>
      <c r="L184" s="506"/>
      <c r="M184" s="506"/>
      <c r="N184" s="506"/>
      <c r="O184" s="506"/>
      <c r="P184" s="506"/>
      <c r="Q184" s="506"/>
      <c r="R184" s="506"/>
      <c r="S184" s="506"/>
      <c r="T184" s="506"/>
      <c r="U184" s="506"/>
      <c r="V184" s="506"/>
      <c r="W184" s="506"/>
      <c r="X184" s="506"/>
      <c r="Y184" s="506"/>
      <c r="Z184" s="506"/>
      <c r="AA184" s="506"/>
      <c r="AB184" s="506"/>
      <c r="AC184" s="506"/>
      <c r="AD184" s="506"/>
      <c r="AE184" s="506"/>
      <c r="AF184" s="506"/>
      <c r="AG184" s="506"/>
      <c r="AH184" s="506"/>
      <c r="AI184" s="506"/>
      <c r="AJ184" s="506"/>
      <c r="AK184" s="506"/>
      <c r="AL184" s="506"/>
      <c r="AM184" s="506"/>
    </row>
    <row r="185" spans="1:39" ht="12.75">
      <c r="A185" s="506"/>
      <c r="B185" s="506"/>
      <c r="C185" s="506"/>
      <c r="D185" s="506"/>
      <c r="E185" s="506"/>
      <c r="F185" s="506"/>
      <c r="G185" s="506"/>
      <c r="H185" s="506"/>
      <c r="I185" s="506"/>
      <c r="J185" s="506"/>
      <c r="K185" s="506"/>
      <c r="L185" s="506"/>
      <c r="M185" s="506"/>
      <c r="N185" s="506"/>
      <c r="O185" s="506"/>
      <c r="P185" s="506"/>
      <c r="Q185" s="506"/>
      <c r="R185" s="506"/>
      <c r="S185" s="506"/>
      <c r="T185" s="506"/>
      <c r="U185" s="506"/>
      <c r="V185" s="506"/>
      <c r="W185" s="506"/>
      <c r="X185" s="506"/>
      <c r="Y185" s="506"/>
      <c r="Z185" s="506"/>
      <c r="AA185" s="506"/>
      <c r="AB185" s="506"/>
      <c r="AC185" s="506"/>
      <c r="AD185" s="506"/>
      <c r="AE185" s="506"/>
      <c r="AF185" s="506"/>
      <c r="AG185" s="506"/>
      <c r="AH185" s="506"/>
      <c r="AI185" s="506"/>
      <c r="AJ185" s="506"/>
      <c r="AK185" s="506"/>
      <c r="AL185" s="506"/>
      <c r="AM185" s="506"/>
    </row>
    <row r="186" spans="1:39" ht="12.75">
      <c r="A186" s="506"/>
      <c r="B186" s="506"/>
      <c r="C186" s="506"/>
      <c r="D186" s="506"/>
      <c r="E186" s="506"/>
      <c r="F186" s="506"/>
      <c r="G186" s="506"/>
      <c r="H186" s="506"/>
      <c r="I186" s="506"/>
      <c r="J186" s="506"/>
      <c r="K186" s="506"/>
      <c r="L186" s="506"/>
      <c r="M186" s="506"/>
      <c r="N186" s="506"/>
      <c r="O186" s="506"/>
      <c r="P186" s="506"/>
      <c r="Q186" s="506"/>
      <c r="R186" s="506"/>
      <c r="S186" s="506"/>
      <c r="T186" s="506"/>
      <c r="U186" s="506"/>
      <c r="V186" s="506"/>
      <c r="W186" s="506"/>
      <c r="X186" s="506"/>
      <c r="Y186" s="506"/>
      <c r="Z186" s="506"/>
      <c r="AA186" s="506"/>
      <c r="AB186" s="506"/>
      <c r="AC186" s="506"/>
      <c r="AD186" s="506"/>
      <c r="AE186" s="506"/>
      <c r="AF186" s="506"/>
      <c r="AG186" s="506"/>
      <c r="AH186" s="506"/>
      <c r="AI186" s="506"/>
      <c r="AJ186" s="506"/>
      <c r="AK186" s="506"/>
      <c r="AL186" s="506"/>
      <c r="AM186" s="506"/>
    </row>
    <row r="187" spans="1:39" ht="12.75">
      <c r="A187" s="506"/>
      <c r="B187" s="506"/>
      <c r="C187" s="506"/>
      <c r="D187" s="506"/>
      <c r="E187" s="506"/>
      <c r="F187" s="506"/>
      <c r="G187" s="506"/>
      <c r="H187" s="506"/>
      <c r="I187" s="506"/>
      <c r="J187" s="506"/>
      <c r="K187" s="506"/>
      <c r="L187" s="506"/>
      <c r="M187" s="506"/>
      <c r="N187" s="506"/>
      <c r="O187" s="506"/>
      <c r="P187" s="506"/>
      <c r="Q187" s="506"/>
      <c r="R187" s="506"/>
      <c r="S187" s="506"/>
      <c r="T187" s="506"/>
      <c r="U187" s="506"/>
      <c r="V187" s="506"/>
      <c r="W187" s="506"/>
      <c r="X187" s="506"/>
      <c r="Y187" s="506"/>
      <c r="Z187" s="506"/>
      <c r="AA187" s="506"/>
      <c r="AB187" s="506"/>
      <c r="AC187" s="506"/>
      <c r="AD187" s="506"/>
      <c r="AE187" s="506"/>
      <c r="AF187" s="506"/>
      <c r="AG187" s="506"/>
      <c r="AH187" s="506"/>
      <c r="AI187" s="506"/>
      <c r="AJ187" s="506"/>
      <c r="AK187" s="506"/>
      <c r="AL187" s="506"/>
      <c r="AM187" s="506"/>
    </row>
    <row r="188" spans="1:39" ht="12.75">
      <c r="A188" s="506"/>
      <c r="B188" s="506"/>
      <c r="C188" s="506"/>
      <c r="D188" s="506"/>
      <c r="E188" s="506"/>
      <c r="F188" s="506"/>
      <c r="G188" s="506"/>
      <c r="H188" s="506"/>
      <c r="I188" s="506"/>
      <c r="J188" s="506"/>
      <c r="K188" s="506"/>
      <c r="L188" s="506"/>
      <c r="M188" s="506"/>
      <c r="N188" s="506"/>
      <c r="O188" s="506"/>
      <c r="P188" s="506"/>
      <c r="Q188" s="506"/>
      <c r="R188" s="506"/>
      <c r="S188" s="506"/>
      <c r="T188" s="506"/>
      <c r="U188" s="506"/>
      <c r="V188" s="506"/>
      <c r="W188" s="506"/>
      <c r="X188" s="506"/>
      <c r="Y188" s="506"/>
      <c r="Z188" s="506"/>
      <c r="AA188" s="506"/>
      <c r="AB188" s="506"/>
      <c r="AC188" s="506"/>
      <c r="AD188" s="506"/>
      <c r="AE188" s="506"/>
      <c r="AF188" s="506"/>
      <c r="AG188" s="506"/>
      <c r="AH188" s="506"/>
      <c r="AI188" s="506"/>
      <c r="AJ188" s="506"/>
      <c r="AK188" s="506"/>
      <c r="AL188" s="506"/>
      <c r="AM188" s="506"/>
    </row>
    <row r="189" spans="1:39" ht="12.75">
      <c r="A189" s="506"/>
      <c r="B189" s="506"/>
      <c r="C189" s="506"/>
      <c r="D189" s="506"/>
      <c r="E189" s="506"/>
      <c r="F189" s="506"/>
      <c r="G189" s="506"/>
      <c r="H189" s="506"/>
      <c r="I189" s="506"/>
      <c r="J189" s="506"/>
      <c r="K189" s="506"/>
      <c r="L189" s="506"/>
      <c r="M189" s="506"/>
      <c r="N189" s="506"/>
      <c r="O189" s="506"/>
      <c r="P189" s="506"/>
      <c r="Q189" s="506"/>
      <c r="R189" s="506"/>
      <c r="S189" s="506"/>
      <c r="T189" s="506"/>
      <c r="U189" s="506"/>
      <c r="V189" s="506"/>
      <c r="W189" s="506"/>
      <c r="X189" s="506"/>
      <c r="Y189" s="506"/>
      <c r="Z189" s="506"/>
      <c r="AA189" s="506"/>
      <c r="AB189" s="506"/>
      <c r="AC189" s="506"/>
      <c r="AD189" s="506"/>
      <c r="AE189" s="506"/>
      <c r="AF189" s="506"/>
      <c r="AG189" s="506"/>
      <c r="AH189" s="506"/>
      <c r="AI189" s="506"/>
      <c r="AJ189" s="506"/>
      <c r="AK189" s="506"/>
      <c r="AL189" s="506"/>
      <c r="AM189" s="506"/>
    </row>
    <row r="190" spans="1:39" ht="12.75">
      <c r="A190" s="506"/>
      <c r="B190" s="506"/>
      <c r="C190" s="506"/>
      <c r="D190" s="506"/>
      <c r="E190" s="506"/>
      <c r="F190" s="506"/>
      <c r="G190" s="506"/>
      <c r="H190" s="506"/>
      <c r="I190" s="506"/>
      <c r="J190" s="506"/>
      <c r="K190" s="506"/>
      <c r="L190" s="506"/>
      <c r="M190" s="506"/>
      <c r="N190" s="506"/>
      <c r="O190" s="506"/>
      <c r="P190" s="506"/>
      <c r="Q190" s="506"/>
      <c r="R190" s="506"/>
      <c r="S190" s="506"/>
      <c r="T190" s="506"/>
      <c r="U190" s="506"/>
      <c r="V190" s="506"/>
      <c r="W190" s="506"/>
      <c r="X190" s="506"/>
      <c r="Y190" s="506"/>
      <c r="Z190" s="506"/>
      <c r="AA190" s="506"/>
      <c r="AB190" s="506"/>
      <c r="AC190" s="506"/>
      <c r="AD190" s="506"/>
      <c r="AE190" s="506"/>
      <c r="AF190" s="506"/>
      <c r="AG190" s="506"/>
      <c r="AH190" s="506"/>
      <c r="AI190" s="506"/>
      <c r="AJ190" s="506"/>
      <c r="AK190" s="506"/>
      <c r="AL190" s="506"/>
      <c r="AM190" s="506"/>
    </row>
    <row r="191" spans="1:39" ht="12.75">
      <c r="A191" s="506"/>
      <c r="B191" s="506"/>
      <c r="C191" s="506"/>
      <c r="D191" s="506"/>
      <c r="E191" s="506"/>
      <c r="F191" s="506"/>
      <c r="G191" s="506"/>
      <c r="H191" s="506"/>
      <c r="I191" s="506"/>
      <c r="J191" s="506"/>
      <c r="K191" s="506"/>
      <c r="L191" s="506"/>
      <c r="M191" s="506"/>
      <c r="N191" s="506"/>
      <c r="O191" s="506"/>
      <c r="P191" s="506"/>
      <c r="Q191" s="506"/>
      <c r="R191" s="506"/>
      <c r="S191" s="506"/>
      <c r="T191" s="506"/>
      <c r="U191" s="506"/>
      <c r="V191" s="506"/>
      <c r="W191" s="506"/>
      <c r="X191" s="506"/>
      <c r="Y191" s="506"/>
      <c r="Z191" s="506"/>
      <c r="AA191" s="506"/>
      <c r="AB191" s="506"/>
      <c r="AC191" s="506"/>
      <c r="AD191" s="506"/>
      <c r="AE191" s="506"/>
      <c r="AF191" s="506"/>
      <c r="AG191" s="506"/>
      <c r="AH191" s="506"/>
      <c r="AI191" s="506"/>
      <c r="AJ191" s="506"/>
      <c r="AK191" s="506"/>
      <c r="AL191" s="506"/>
      <c r="AM191" s="506"/>
    </row>
    <row r="192" spans="1:39" ht="12.75">
      <c r="A192" s="506"/>
      <c r="B192" s="506"/>
      <c r="C192" s="506"/>
      <c r="D192" s="506"/>
      <c r="E192" s="506"/>
      <c r="F192" s="506"/>
      <c r="G192" s="506"/>
      <c r="H192" s="506"/>
      <c r="I192" s="506"/>
      <c r="J192" s="506"/>
      <c r="K192" s="506"/>
      <c r="L192" s="506"/>
      <c r="M192" s="506"/>
      <c r="N192" s="506"/>
      <c r="O192" s="506"/>
      <c r="P192" s="506"/>
      <c r="Q192" s="506"/>
      <c r="R192" s="506"/>
      <c r="S192" s="506"/>
      <c r="T192" s="506"/>
      <c r="U192" s="506"/>
      <c r="V192" s="506"/>
      <c r="W192" s="506"/>
      <c r="X192" s="506"/>
      <c r="Y192" s="506"/>
      <c r="Z192" s="506"/>
      <c r="AA192" s="506"/>
      <c r="AB192" s="506"/>
      <c r="AC192" s="506"/>
      <c r="AD192" s="506"/>
      <c r="AE192" s="506"/>
      <c r="AF192" s="506"/>
      <c r="AG192" s="506"/>
      <c r="AH192" s="506"/>
      <c r="AI192" s="506"/>
      <c r="AJ192" s="506"/>
      <c r="AK192" s="506"/>
      <c r="AL192" s="506"/>
      <c r="AM192" s="506"/>
    </row>
    <row r="193" spans="1:39" ht="12.75">
      <c r="A193" s="506"/>
      <c r="B193" s="506"/>
      <c r="C193" s="506"/>
      <c r="D193" s="506"/>
      <c r="E193" s="506"/>
      <c r="F193" s="506"/>
      <c r="G193" s="506"/>
      <c r="H193" s="506"/>
      <c r="I193" s="506"/>
      <c r="J193" s="506"/>
      <c r="K193" s="506"/>
      <c r="L193" s="506"/>
      <c r="M193" s="506"/>
      <c r="N193" s="506"/>
      <c r="O193" s="506"/>
      <c r="P193" s="506"/>
      <c r="Q193" s="506"/>
      <c r="R193" s="506"/>
      <c r="S193" s="506"/>
      <c r="T193" s="506"/>
      <c r="U193" s="506"/>
      <c r="V193" s="506"/>
      <c r="W193" s="506"/>
      <c r="X193" s="506"/>
      <c r="Y193" s="506"/>
      <c r="Z193" s="506"/>
      <c r="AA193" s="506"/>
      <c r="AB193" s="506"/>
      <c r="AC193" s="506"/>
      <c r="AD193" s="506"/>
      <c r="AE193" s="506"/>
      <c r="AF193" s="506"/>
      <c r="AG193" s="506"/>
      <c r="AH193" s="506"/>
      <c r="AI193" s="506"/>
      <c r="AJ193" s="506"/>
      <c r="AK193" s="506"/>
      <c r="AL193" s="506"/>
      <c r="AM193" s="506"/>
    </row>
    <row r="194" spans="1:39" ht="12.75">
      <c r="A194" s="506"/>
      <c r="B194" s="506"/>
      <c r="C194" s="506"/>
      <c r="D194" s="506"/>
      <c r="E194" s="506"/>
      <c r="F194" s="506"/>
      <c r="G194" s="506"/>
      <c r="H194" s="506"/>
      <c r="I194" s="506"/>
      <c r="J194" s="506"/>
      <c r="K194" s="506"/>
      <c r="L194" s="506"/>
      <c r="M194" s="506"/>
      <c r="N194" s="506"/>
      <c r="O194" s="506"/>
      <c r="P194" s="506"/>
      <c r="Q194" s="506"/>
      <c r="R194" s="506"/>
      <c r="S194" s="506"/>
      <c r="T194" s="506"/>
      <c r="U194" s="506"/>
      <c r="V194" s="506"/>
      <c r="W194" s="506"/>
      <c r="X194" s="506"/>
      <c r="Y194" s="506"/>
      <c r="Z194" s="506"/>
      <c r="AA194" s="506"/>
      <c r="AB194" s="506"/>
      <c r="AC194" s="506"/>
      <c r="AD194" s="506"/>
      <c r="AE194" s="506"/>
      <c r="AF194" s="506"/>
      <c r="AG194" s="506"/>
      <c r="AH194" s="506"/>
      <c r="AI194" s="506"/>
      <c r="AJ194" s="506"/>
      <c r="AK194" s="506"/>
      <c r="AL194" s="506"/>
      <c r="AM194" s="506"/>
    </row>
    <row r="195" spans="1:39" ht="12.75">
      <c r="A195" s="506"/>
      <c r="B195" s="506"/>
      <c r="C195" s="506"/>
      <c r="D195" s="506"/>
      <c r="E195" s="506"/>
      <c r="F195" s="506"/>
      <c r="G195" s="506"/>
      <c r="H195" s="506"/>
      <c r="I195" s="506"/>
      <c r="J195" s="506"/>
      <c r="K195" s="506"/>
      <c r="L195" s="506"/>
      <c r="M195" s="506"/>
      <c r="N195" s="506"/>
      <c r="O195" s="506"/>
      <c r="P195" s="506"/>
      <c r="Q195" s="506"/>
      <c r="R195" s="506"/>
      <c r="S195" s="506"/>
      <c r="T195" s="506"/>
      <c r="U195" s="506"/>
      <c r="V195" s="506"/>
      <c r="W195" s="506"/>
      <c r="X195" s="506"/>
      <c r="Y195" s="506"/>
      <c r="Z195" s="506"/>
      <c r="AA195" s="506"/>
      <c r="AB195" s="506"/>
      <c r="AC195" s="506"/>
      <c r="AD195" s="506"/>
      <c r="AE195" s="506"/>
      <c r="AF195" s="506"/>
      <c r="AG195" s="506"/>
      <c r="AH195" s="506"/>
      <c r="AI195" s="506"/>
      <c r="AJ195" s="506"/>
      <c r="AK195" s="506"/>
      <c r="AL195" s="506"/>
      <c r="AM195" s="506"/>
    </row>
    <row r="196" spans="1:39" ht="12.75">
      <c r="A196" s="506"/>
      <c r="B196" s="506"/>
      <c r="C196" s="506"/>
      <c r="D196" s="506"/>
      <c r="E196" s="506"/>
      <c r="F196" s="506"/>
      <c r="G196" s="506"/>
      <c r="H196" s="506"/>
      <c r="I196" s="506"/>
      <c r="J196" s="506"/>
      <c r="K196" s="506"/>
      <c r="L196" s="506"/>
      <c r="M196" s="506"/>
      <c r="N196" s="506"/>
      <c r="O196" s="506"/>
      <c r="P196" s="506"/>
      <c r="Q196" s="506"/>
      <c r="R196" s="506"/>
      <c r="S196" s="506"/>
      <c r="T196" s="506"/>
      <c r="U196" s="506"/>
      <c r="V196" s="506"/>
      <c r="W196" s="506"/>
      <c r="X196" s="506"/>
      <c r="Y196" s="506"/>
      <c r="Z196" s="506"/>
      <c r="AA196" s="506"/>
      <c r="AB196" s="506"/>
      <c r="AC196" s="506"/>
      <c r="AD196" s="506"/>
      <c r="AE196" s="506"/>
      <c r="AF196" s="506"/>
      <c r="AG196" s="506"/>
      <c r="AH196" s="506"/>
      <c r="AI196" s="506"/>
      <c r="AJ196" s="506"/>
      <c r="AK196" s="506"/>
      <c r="AL196" s="506"/>
      <c r="AM196" s="506"/>
    </row>
    <row r="197" spans="1:39" ht="12.75">
      <c r="A197" s="506"/>
      <c r="B197" s="506"/>
      <c r="C197" s="506"/>
      <c r="D197" s="506"/>
      <c r="E197" s="506"/>
      <c r="F197" s="506"/>
      <c r="G197" s="506"/>
      <c r="H197" s="506"/>
      <c r="I197" s="506"/>
      <c r="J197" s="506"/>
      <c r="K197" s="506"/>
      <c r="L197" s="506"/>
      <c r="M197" s="506"/>
      <c r="N197" s="506"/>
      <c r="O197" s="506"/>
      <c r="P197" s="506"/>
      <c r="Q197" s="506"/>
      <c r="R197" s="506"/>
      <c r="S197" s="506"/>
      <c r="T197" s="506"/>
      <c r="U197" s="506"/>
      <c r="V197" s="506"/>
      <c r="W197" s="506"/>
      <c r="X197" s="506"/>
      <c r="Y197" s="506"/>
      <c r="Z197" s="506"/>
      <c r="AA197" s="506"/>
      <c r="AB197" s="506"/>
      <c r="AC197" s="506"/>
      <c r="AD197" s="506"/>
      <c r="AE197" s="506"/>
      <c r="AF197" s="506"/>
      <c r="AG197" s="506"/>
      <c r="AH197" s="506"/>
      <c r="AI197" s="506"/>
      <c r="AJ197" s="506"/>
      <c r="AK197" s="506"/>
      <c r="AL197" s="506"/>
      <c r="AM197" s="506"/>
    </row>
    <row r="198" spans="1:39" ht="12.75">
      <c r="A198" s="506"/>
      <c r="B198" s="506"/>
      <c r="C198" s="506"/>
      <c r="D198" s="506"/>
      <c r="E198" s="506"/>
      <c r="F198" s="506"/>
      <c r="G198" s="506"/>
      <c r="H198" s="506"/>
      <c r="I198" s="506"/>
      <c r="J198" s="506"/>
      <c r="K198" s="506"/>
      <c r="L198" s="506"/>
      <c r="M198" s="506"/>
      <c r="N198" s="506"/>
      <c r="O198" s="506"/>
      <c r="P198" s="506"/>
      <c r="Q198" s="506"/>
      <c r="R198" s="506"/>
      <c r="S198" s="506"/>
      <c r="T198" s="506"/>
      <c r="U198" s="506"/>
      <c r="V198" s="506"/>
      <c r="W198" s="506"/>
      <c r="X198" s="506"/>
      <c r="Y198" s="506"/>
      <c r="Z198" s="506"/>
      <c r="AA198" s="506"/>
      <c r="AB198" s="506"/>
      <c r="AC198" s="506"/>
      <c r="AD198" s="506"/>
      <c r="AE198" s="506"/>
      <c r="AF198" s="506"/>
      <c r="AG198" s="506"/>
      <c r="AH198" s="506"/>
      <c r="AI198" s="506"/>
      <c r="AJ198" s="506"/>
      <c r="AK198" s="506"/>
      <c r="AL198" s="506"/>
      <c r="AM198" s="506"/>
    </row>
    <row r="199" spans="1:39" ht="12.75">
      <c r="A199" s="506"/>
      <c r="B199" s="506"/>
      <c r="C199" s="506"/>
      <c r="D199" s="506"/>
      <c r="E199" s="506"/>
      <c r="F199" s="506"/>
      <c r="G199" s="506"/>
      <c r="H199" s="506"/>
      <c r="I199" s="506"/>
      <c r="J199" s="506"/>
      <c r="K199" s="506"/>
      <c r="L199" s="506"/>
      <c r="M199" s="506"/>
      <c r="N199" s="506"/>
      <c r="O199" s="506"/>
      <c r="P199" s="506"/>
      <c r="Q199" s="506"/>
      <c r="R199" s="506"/>
      <c r="S199" s="506"/>
      <c r="T199" s="506"/>
      <c r="U199" s="506"/>
      <c r="V199" s="506"/>
      <c r="W199" s="506"/>
      <c r="X199" s="506"/>
      <c r="Y199" s="506"/>
      <c r="Z199" s="506"/>
      <c r="AA199" s="506"/>
      <c r="AB199" s="506"/>
      <c r="AC199" s="506"/>
      <c r="AD199" s="506"/>
      <c r="AE199" s="506"/>
      <c r="AF199" s="506"/>
      <c r="AG199" s="506"/>
      <c r="AH199" s="506"/>
      <c r="AI199" s="506"/>
      <c r="AJ199" s="506"/>
      <c r="AK199" s="506"/>
      <c r="AL199" s="506"/>
      <c r="AM199" s="506"/>
    </row>
    <row r="200" spans="1:39" ht="12.75">
      <c r="A200" s="506"/>
      <c r="B200" s="506"/>
      <c r="C200" s="506"/>
      <c r="D200" s="506"/>
      <c r="E200" s="506"/>
      <c r="F200" s="506"/>
      <c r="G200" s="506"/>
      <c r="H200" s="506"/>
      <c r="I200" s="506"/>
      <c r="J200" s="506"/>
      <c r="K200" s="506"/>
      <c r="L200" s="506"/>
      <c r="M200" s="506"/>
      <c r="N200" s="506"/>
      <c r="O200" s="506"/>
      <c r="P200" s="506"/>
      <c r="Q200" s="506"/>
      <c r="R200" s="506"/>
      <c r="S200" s="506"/>
      <c r="T200" s="506"/>
      <c r="U200" s="506"/>
      <c r="V200" s="506"/>
      <c r="W200" s="506"/>
      <c r="X200" s="506"/>
      <c r="Y200" s="506"/>
      <c r="Z200" s="506"/>
      <c r="AA200" s="506"/>
      <c r="AB200" s="506"/>
      <c r="AC200" s="506"/>
      <c r="AD200" s="506"/>
      <c r="AE200" s="506"/>
      <c r="AF200" s="506"/>
      <c r="AG200" s="506"/>
      <c r="AH200" s="506"/>
      <c r="AI200" s="506"/>
      <c r="AJ200" s="506"/>
      <c r="AK200" s="506"/>
      <c r="AL200" s="506"/>
      <c r="AM200" s="506"/>
    </row>
    <row r="201" spans="1:39" ht="12.75">
      <c r="A201" s="506"/>
      <c r="B201" s="506"/>
      <c r="C201" s="506"/>
      <c r="D201" s="506"/>
      <c r="E201" s="506"/>
      <c r="F201" s="506"/>
      <c r="G201" s="506"/>
      <c r="H201" s="506"/>
      <c r="I201" s="506"/>
      <c r="J201" s="506"/>
      <c r="K201" s="506"/>
      <c r="L201" s="506"/>
      <c r="M201" s="506"/>
      <c r="N201" s="506"/>
      <c r="O201" s="506"/>
      <c r="P201" s="506"/>
      <c r="Q201" s="506"/>
      <c r="R201" s="506"/>
      <c r="S201" s="506"/>
      <c r="T201" s="506"/>
      <c r="U201" s="506"/>
      <c r="V201" s="506"/>
      <c r="W201" s="506"/>
      <c r="X201" s="506"/>
      <c r="Y201" s="506"/>
      <c r="Z201" s="506"/>
      <c r="AA201" s="506"/>
      <c r="AB201" s="506"/>
      <c r="AC201" s="506"/>
      <c r="AD201" s="506"/>
      <c r="AE201" s="506"/>
      <c r="AF201" s="506"/>
      <c r="AG201" s="506"/>
      <c r="AH201" s="506"/>
      <c r="AI201" s="506"/>
      <c r="AJ201" s="506"/>
      <c r="AK201" s="506"/>
      <c r="AL201" s="506"/>
      <c r="AM201" s="506"/>
    </row>
    <row r="202" spans="1:39" ht="12.75">
      <c r="A202" s="506"/>
      <c r="B202" s="506"/>
      <c r="C202" s="506"/>
      <c r="D202" s="506"/>
      <c r="E202" s="506"/>
      <c r="F202" s="506"/>
      <c r="G202" s="506"/>
      <c r="H202" s="506"/>
      <c r="I202" s="506"/>
      <c r="J202" s="506"/>
      <c r="K202" s="506"/>
      <c r="L202" s="506"/>
      <c r="M202" s="506"/>
      <c r="N202" s="506"/>
      <c r="O202" s="506"/>
      <c r="P202" s="506"/>
      <c r="Q202" s="506"/>
      <c r="R202" s="506"/>
      <c r="S202" s="506"/>
      <c r="T202" s="506"/>
      <c r="U202" s="506"/>
      <c r="V202" s="506"/>
      <c r="W202" s="506"/>
      <c r="X202" s="506"/>
      <c r="Y202" s="506"/>
      <c r="Z202" s="506"/>
      <c r="AA202" s="506"/>
      <c r="AB202" s="506"/>
      <c r="AC202" s="506"/>
      <c r="AD202" s="506"/>
      <c r="AE202" s="506"/>
      <c r="AF202" s="506"/>
      <c r="AG202" s="506"/>
      <c r="AH202" s="506"/>
      <c r="AI202" s="506"/>
      <c r="AJ202" s="506"/>
      <c r="AK202" s="506"/>
      <c r="AL202" s="506"/>
      <c r="AM202" s="506"/>
    </row>
    <row r="203" spans="1:39" ht="12.75">
      <c r="A203" s="506"/>
      <c r="B203" s="506"/>
      <c r="C203" s="506"/>
      <c r="D203" s="506"/>
      <c r="E203" s="506"/>
      <c r="F203" s="506"/>
      <c r="G203" s="506"/>
      <c r="H203" s="506"/>
      <c r="I203" s="506"/>
      <c r="J203" s="506"/>
      <c r="K203" s="506"/>
      <c r="L203" s="506"/>
      <c r="M203" s="506"/>
      <c r="N203" s="506"/>
      <c r="O203" s="506"/>
      <c r="P203" s="506"/>
      <c r="Q203" s="506"/>
      <c r="R203" s="506"/>
      <c r="S203" s="506"/>
      <c r="T203" s="506"/>
      <c r="U203" s="506"/>
      <c r="V203" s="506"/>
      <c r="W203" s="506"/>
      <c r="X203" s="506"/>
      <c r="Y203" s="506"/>
      <c r="Z203" s="506"/>
      <c r="AA203" s="506"/>
      <c r="AB203" s="506"/>
      <c r="AC203" s="506"/>
      <c r="AD203" s="506"/>
      <c r="AE203" s="506"/>
      <c r="AF203" s="506"/>
      <c r="AG203" s="506"/>
      <c r="AH203" s="506"/>
      <c r="AI203" s="506"/>
      <c r="AJ203" s="506"/>
      <c r="AK203" s="506"/>
      <c r="AL203" s="506"/>
      <c r="AM203" s="506"/>
    </row>
    <row r="204" spans="1:39" ht="12.75">
      <c r="A204" s="506"/>
      <c r="B204" s="506"/>
      <c r="C204" s="506"/>
      <c r="D204" s="506"/>
      <c r="E204" s="506"/>
      <c r="F204" s="506"/>
      <c r="G204" s="506"/>
      <c r="H204" s="506"/>
      <c r="I204" s="506"/>
      <c r="J204" s="506"/>
      <c r="K204" s="506"/>
      <c r="L204" s="506"/>
      <c r="M204" s="506"/>
      <c r="N204" s="506"/>
      <c r="O204" s="506"/>
      <c r="P204" s="506"/>
      <c r="Q204" s="506"/>
      <c r="R204" s="506"/>
      <c r="S204" s="506"/>
      <c r="T204" s="506"/>
      <c r="U204" s="506"/>
      <c r="V204" s="506"/>
      <c r="W204" s="506"/>
      <c r="X204" s="506"/>
      <c r="Y204" s="506"/>
      <c r="Z204" s="506"/>
      <c r="AA204" s="506"/>
      <c r="AB204" s="506"/>
      <c r="AC204" s="506"/>
      <c r="AD204" s="506"/>
      <c r="AE204" s="506"/>
      <c r="AF204" s="506"/>
      <c r="AG204" s="506"/>
      <c r="AH204" s="506"/>
      <c r="AI204" s="506"/>
      <c r="AJ204" s="506"/>
      <c r="AK204" s="506"/>
      <c r="AL204" s="506"/>
      <c r="AM204" s="506"/>
    </row>
    <row r="205" spans="1:39" ht="12.75">
      <c r="A205" s="506"/>
      <c r="B205" s="506"/>
      <c r="C205" s="506"/>
      <c r="D205" s="506"/>
      <c r="E205" s="506"/>
      <c r="F205" s="506"/>
      <c r="G205" s="506"/>
      <c r="H205" s="506"/>
      <c r="I205" s="506"/>
      <c r="J205" s="506"/>
      <c r="K205" s="506"/>
      <c r="L205" s="506"/>
      <c r="M205" s="506"/>
      <c r="N205" s="506"/>
      <c r="O205" s="506"/>
      <c r="P205" s="506"/>
      <c r="Q205" s="506"/>
      <c r="R205" s="506"/>
      <c r="S205" s="506"/>
      <c r="T205" s="506"/>
      <c r="U205" s="506"/>
      <c r="V205" s="506"/>
      <c r="W205" s="506"/>
      <c r="X205" s="506"/>
      <c r="Y205" s="506"/>
      <c r="Z205" s="506"/>
      <c r="AA205" s="506"/>
      <c r="AB205" s="506"/>
      <c r="AC205" s="506"/>
      <c r="AD205" s="506"/>
      <c r="AE205" s="506"/>
      <c r="AF205" s="506"/>
      <c r="AG205" s="506"/>
      <c r="AH205" s="506"/>
      <c r="AI205" s="506"/>
      <c r="AJ205" s="506"/>
      <c r="AK205" s="506"/>
      <c r="AL205" s="506"/>
      <c r="AM205" s="506"/>
    </row>
    <row r="206" spans="1:39" ht="12.75">
      <c r="A206" s="506"/>
      <c r="B206" s="506"/>
      <c r="C206" s="506"/>
      <c r="D206" s="506"/>
      <c r="E206" s="506"/>
      <c r="F206" s="506"/>
      <c r="G206" s="506"/>
      <c r="H206" s="506"/>
      <c r="I206" s="506"/>
      <c r="J206" s="506"/>
      <c r="K206" s="506"/>
      <c r="L206" s="506"/>
      <c r="M206" s="506"/>
      <c r="N206" s="506"/>
      <c r="O206" s="506"/>
      <c r="P206" s="506"/>
      <c r="Q206" s="506"/>
      <c r="R206" s="506"/>
      <c r="S206" s="506"/>
      <c r="T206" s="506"/>
      <c r="U206" s="506"/>
      <c r="V206" s="506"/>
      <c r="W206" s="506"/>
      <c r="X206" s="506"/>
      <c r="Y206" s="506"/>
      <c r="Z206" s="506"/>
      <c r="AA206" s="506"/>
      <c r="AB206" s="506"/>
      <c r="AC206" s="506"/>
      <c r="AD206" s="506"/>
      <c r="AE206" s="506"/>
      <c r="AF206" s="506"/>
      <c r="AG206" s="506"/>
      <c r="AH206" s="506"/>
      <c r="AI206" s="506"/>
      <c r="AJ206" s="506"/>
      <c r="AK206" s="506"/>
      <c r="AL206" s="506"/>
      <c r="AM206" s="506"/>
    </row>
    <row r="207" spans="1:39" ht="12.75">
      <c r="A207" s="506"/>
      <c r="B207" s="506"/>
      <c r="C207" s="506"/>
      <c r="D207" s="506"/>
      <c r="E207" s="506"/>
      <c r="F207" s="506"/>
      <c r="G207" s="506"/>
      <c r="H207" s="506"/>
      <c r="I207" s="506"/>
      <c r="J207" s="506"/>
      <c r="K207" s="506"/>
      <c r="L207" s="506"/>
      <c r="M207" s="506"/>
      <c r="N207" s="506"/>
      <c r="O207" s="506"/>
      <c r="P207" s="506"/>
      <c r="Q207" s="506"/>
      <c r="R207" s="506"/>
      <c r="S207" s="506"/>
      <c r="T207" s="506"/>
      <c r="U207" s="506"/>
      <c r="V207" s="506"/>
      <c r="W207" s="506"/>
      <c r="X207" s="506"/>
      <c r="Y207" s="506"/>
      <c r="Z207" s="506"/>
      <c r="AA207" s="506"/>
      <c r="AB207" s="506"/>
      <c r="AC207" s="506"/>
      <c r="AD207" s="506"/>
      <c r="AE207" s="506"/>
      <c r="AF207" s="506"/>
      <c r="AG207" s="506"/>
      <c r="AH207" s="506"/>
      <c r="AI207" s="506"/>
      <c r="AJ207" s="506"/>
      <c r="AK207" s="506"/>
      <c r="AL207" s="506"/>
      <c r="AM207" s="506"/>
    </row>
    <row r="208" spans="1:39" ht="12.75">
      <c r="A208" s="506"/>
      <c r="B208" s="506"/>
      <c r="C208" s="506"/>
      <c r="D208" s="506"/>
      <c r="E208" s="506"/>
      <c r="F208" s="506"/>
      <c r="G208" s="506"/>
      <c r="H208" s="506"/>
      <c r="I208" s="506"/>
      <c r="J208" s="506"/>
      <c r="K208" s="506"/>
      <c r="L208" s="506"/>
      <c r="M208" s="506"/>
      <c r="N208" s="506"/>
      <c r="O208" s="506"/>
      <c r="P208" s="506"/>
      <c r="Q208" s="506"/>
      <c r="R208" s="506"/>
      <c r="S208" s="506"/>
      <c r="T208" s="506"/>
      <c r="U208" s="506"/>
      <c r="V208" s="506"/>
      <c r="W208" s="506"/>
      <c r="X208" s="506"/>
      <c r="Y208" s="506"/>
      <c r="Z208" s="506"/>
      <c r="AA208" s="506"/>
      <c r="AB208" s="506"/>
      <c r="AC208" s="506"/>
      <c r="AD208" s="506"/>
      <c r="AE208" s="506"/>
      <c r="AF208" s="506"/>
      <c r="AG208" s="506"/>
      <c r="AH208" s="506"/>
      <c r="AI208" s="506"/>
      <c r="AJ208" s="506"/>
      <c r="AK208" s="506"/>
      <c r="AL208" s="506"/>
      <c r="AM208" s="506"/>
    </row>
    <row r="209" spans="1:39" ht="12.75">
      <c r="A209" s="506"/>
      <c r="B209" s="506"/>
      <c r="C209" s="506"/>
      <c r="D209" s="506"/>
      <c r="E209" s="506"/>
      <c r="F209" s="506"/>
      <c r="G209" s="506"/>
      <c r="H209" s="506"/>
      <c r="I209" s="506"/>
      <c r="J209" s="506"/>
      <c r="K209" s="506"/>
      <c r="L209" s="506"/>
      <c r="M209" s="506"/>
      <c r="N209" s="506"/>
      <c r="O209" s="506"/>
      <c r="P209" s="506"/>
      <c r="Q209" s="506"/>
      <c r="R209" s="506"/>
      <c r="S209" s="506"/>
      <c r="T209" s="506"/>
      <c r="U209" s="506"/>
      <c r="V209" s="506"/>
      <c r="W209" s="506"/>
      <c r="X209" s="506"/>
      <c r="Y209" s="506"/>
      <c r="Z209" s="506"/>
      <c r="AA209" s="506"/>
      <c r="AB209" s="506"/>
      <c r="AC209" s="506"/>
      <c r="AD209" s="506"/>
      <c r="AE209" s="506"/>
      <c r="AF209" s="506"/>
      <c r="AG209" s="506"/>
      <c r="AH209" s="506"/>
      <c r="AI209" s="506"/>
      <c r="AJ209" s="506"/>
      <c r="AK209" s="506"/>
      <c r="AL209" s="506"/>
      <c r="AM209" s="506"/>
    </row>
    <row r="210" spans="1:39" ht="12.75">
      <c r="A210" s="506"/>
      <c r="B210" s="506"/>
      <c r="C210" s="506"/>
      <c r="D210" s="506"/>
      <c r="E210" s="506"/>
      <c r="F210" s="506"/>
      <c r="G210" s="506"/>
      <c r="H210" s="506"/>
      <c r="I210" s="506"/>
      <c r="J210" s="506"/>
      <c r="K210" s="506"/>
      <c r="L210" s="506"/>
      <c r="M210" s="506"/>
      <c r="N210" s="506"/>
      <c r="O210" s="506"/>
      <c r="P210" s="506"/>
      <c r="Q210" s="506"/>
      <c r="R210" s="506"/>
      <c r="S210" s="506"/>
      <c r="T210" s="506"/>
      <c r="U210" s="506"/>
      <c r="V210" s="506"/>
      <c r="W210" s="506"/>
      <c r="X210" s="506"/>
      <c r="Y210" s="506"/>
      <c r="Z210" s="506"/>
      <c r="AA210" s="506"/>
      <c r="AB210" s="506"/>
      <c r="AC210" s="506"/>
      <c r="AD210" s="506"/>
      <c r="AE210" s="506"/>
      <c r="AF210" s="506"/>
      <c r="AG210" s="506"/>
      <c r="AH210" s="506"/>
      <c r="AI210" s="506"/>
      <c r="AJ210" s="506"/>
      <c r="AK210" s="506"/>
      <c r="AL210" s="506"/>
      <c r="AM210" s="506"/>
    </row>
    <row r="211" spans="1:39" ht="12.75">
      <c r="A211" s="506"/>
      <c r="B211" s="506"/>
      <c r="C211" s="506"/>
      <c r="D211" s="506"/>
      <c r="E211" s="506"/>
      <c r="F211" s="506"/>
      <c r="G211" s="506"/>
      <c r="H211" s="506"/>
      <c r="I211" s="506"/>
      <c r="J211" s="506"/>
      <c r="K211" s="506"/>
      <c r="L211" s="506"/>
      <c r="M211" s="506"/>
      <c r="N211" s="506"/>
      <c r="O211" s="506"/>
      <c r="P211" s="506"/>
      <c r="Q211" s="506"/>
      <c r="R211" s="506"/>
      <c r="S211" s="506"/>
      <c r="T211" s="506"/>
      <c r="U211" s="506"/>
      <c r="V211" s="506"/>
      <c r="W211" s="506"/>
      <c r="X211" s="506"/>
      <c r="Y211" s="506"/>
      <c r="Z211" s="506"/>
      <c r="AA211" s="506"/>
      <c r="AB211" s="506"/>
      <c r="AC211" s="506"/>
      <c r="AD211" s="506"/>
      <c r="AE211" s="506"/>
      <c r="AF211" s="506"/>
      <c r="AG211" s="506"/>
      <c r="AH211" s="506"/>
      <c r="AI211" s="506"/>
      <c r="AJ211" s="506"/>
      <c r="AK211" s="506"/>
      <c r="AL211" s="506"/>
      <c r="AM211" s="506"/>
    </row>
    <row r="212" spans="1:39" ht="12.75">
      <c r="A212" s="506"/>
      <c r="B212" s="506"/>
      <c r="C212" s="506"/>
      <c r="D212" s="506"/>
      <c r="E212" s="506"/>
      <c r="F212" s="506"/>
      <c r="G212" s="506"/>
      <c r="H212" s="506"/>
      <c r="I212" s="506"/>
      <c r="J212" s="506"/>
      <c r="K212" s="506"/>
      <c r="L212" s="506"/>
      <c r="M212" s="506"/>
      <c r="N212" s="506"/>
      <c r="O212" s="506"/>
      <c r="P212" s="506"/>
      <c r="Q212" s="506"/>
      <c r="R212" s="506"/>
      <c r="S212" s="506"/>
      <c r="T212" s="506"/>
      <c r="U212" s="506"/>
      <c r="V212" s="506"/>
      <c r="W212" s="506"/>
      <c r="X212" s="506"/>
      <c r="Y212" s="506"/>
      <c r="Z212" s="506"/>
      <c r="AA212" s="506"/>
      <c r="AB212" s="506"/>
      <c r="AC212" s="506"/>
      <c r="AD212" s="506"/>
      <c r="AE212" s="506"/>
      <c r="AF212" s="506"/>
      <c r="AG212" s="506"/>
      <c r="AH212" s="506"/>
      <c r="AI212" s="506"/>
      <c r="AJ212" s="506"/>
      <c r="AK212" s="506"/>
      <c r="AL212" s="506"/>
      <c r="AM212" s="506"/>
    </row>
    <row r="213" spans="1:39" ht="12.75">
      <c r="A213" s="506"/>
      <c r="B213" s="506"/>
      <c r="C213" s="506"/>
      <c r="D213" s="506"/>
      <c r="E213" s="506"/>
      <c r="F213" s="506"/>
      <c r="G213" s="506"/>
      <c r="H213" s="506"/>
      <c r="I213" s="506"/>
      <c r="J213" s="506"/>
      <c r="K213" s="506"/>
      <c r="L213" s="506"/>
      <c r="M213" s="506"/>
      <c r="N213" s="506"/>
      <c r="O213" s="506"/>
      <c r="P213" s="506"/>
      <c r="Q213" s="506"/>
      <c r="R213" s="506"/>
      <c r="S213" s="506"/>
      <c r="T213" s="506"/>
      <c r="U213" s="506"/>
      <c r="V213" s="506"/>
      <c r="W213" s="506"/>
      <c r="X213" s="506"/>
      <c r="Y213" s="506"/>
      <c r="Z213" s="506"/>
      <c r="AA213" s="506"/>
      <c r="AB213" s="506"/>
      <c r="AC213" s="506"/>
      <c r="AD213" s="506"/>
      <c r="AE213" s="506"/>
      <c r="AF213" s="506"/>
      <c r="AG213" s="506"/>
      <c r="AH213" s="506"/>
      <c r="AI213" s="506"/>
      <c r="AJ213" s="506"/>
      <c r="AK213" s="506"/>
      <c r="AL213" s="506"/>
      <c r="AM213" s="506"/>
    </row>
    <row r="214" spans="1:39" s="508" customFormat="1" ht="12.75">
      <c r="A214" s="506"/>
      <c r="B214" s="506"/>
      <c r="C214" s="506"/>
      <c r="D214" s="506"/>
      <c r="E214" s="506"/>
      <c r="F214" s="506"/>
      <c r="G214" s="506"/>
      <c r="H214" s="506"/>
      <c r="I214" s="506"/>
      <c r="J214" s="506"/>
      <c r="K214" s="506"/>
      <c r="L214" s="506"/>
      <c r="M214" s="506"/>
      <c r="N214" s="506"/>
      <c r="O214" s="506"/>
      <c r="P214" s="506"/>
      <c r="Q214" s="506"/>
      <c r="R214" s="506"/>
      <c r="S214" s="506"/>
      <c r="T214" s="506"/>
      <c r="U214" s="506"/>
      <c r="V214" s="506"/>
      <c r="W214" s="506"/>
      <c r="X214" s="506"/>
      <c r="Y214" s="506"/>
      <c r="Z214" s="506"/>
      <c r="AA214" s="506"/>
      <c r="AB214" s="506"/>
      <c r="AC214" s="506"/>
      <c r="AD214" s="506"/>
      <c r="AE214" s="506"/>
      <c r="AF214" s="506"/>
      <c r="AG214" s="506"/>
      <c r="AH214" s="506"/>
      <c r="AI214" s="506"/>
      <c r="AJ214" s="506"/>
      <c r="AK214" s="506"/>
      <c r="AL214" s="506"/>
      <c r="AM214" s="506"/>
    </row>
    <row r="215" spans="1:39" ht="12.75">
      <c r="A215" s="506"/>
      <c r="B215" s="506"/>
      <c r="C215" s="506"/>
      <c r="D215" s="506"/>
      <c r="E215" s="506"/>
      <c r="F215" s="506"/>
      <c r="G215" s="506"/>
      <c r="H215" s="506"/>
      <c r="I215" s="506"/>
      <c r="J215" s="506"/>
      <c r="K215" s="506"/>
      <c r="L215" s="506"/>
      <c r="M215" s="506"/>
      <c r="N215" s="506"/>
      <c r="O215" s="506"/>
      <c r="P215" s="506"/>
      <c r="Q215" s="506"/>
      <c r="R215" s="506"/>
      <c r="S215" s="506"/>
      <c r="T215" s="506"/>
      <c r="U215" s="506"/>
      <c r="V215" s="506"/>
      <c r="W215" s="506"/>
      <c r="X215" s="506"/>
      <c r="Y215" s="506"/>
      <c r="Z215" s="506"/>
      <c r="AA215" s="506"/>
      <c r="AB215" s="506"/>
      <c r="AC215" s="506"/>
      <c r="AD215" s="506"/>
      <c r="AE215" s="506"/>
      <c r="AF215" s="506"/>
      <c r="AG215" s="506"/>
      <c r="AH215" s="506"/>
      <c r="AI215" s="506"/>
      <c r="AJ215" s="506"/>
      <c r="AK215" s="506"/>
      <c r="AL215" s="506"/>
      <c r="AM215" s="506"/>
    </row>
    <row r="216" spans="1:39" ht="12.75">
      <c r="A216" s="506"/>
      <c r="B216" s="506"/>
      <c r="C216" s="506"/>
      <c r="D216" s="506"/>
      <c r="E216" s="506"/>
      <c r="F216" s="506"/>
      <c r="G216" s="506"/>
      <c r="H216" s="506"/>
      <c r="I216" s="506"/>
      <c r="J216" s="506"/>
      <c r="K216" s="506"/>
      <c r="L216" s="506"/>
      <c r="M216" s="506"/>
      <c r="N216" s="506"/>
      <c r="O216" s="506"/>
      <c r="P216" s="506"/>
      <c r="Q216" s="506"/>
      <c r="R216" s="506"/>
      <c r="S216" s="506"/>
      <c r="T216" s="506"/>
      <c r="U216" s="506"/>
      <c r="V216" s="506"/>
      <c r="W216" s="506"/>
      <c r="X216" s="506"/>
      <c r="Y216" s="506"/>
      <c r="Z216" s="506"/>
      <c r="AA216" s="506"/>
      <c r="AB216" s="506"/>
      <c r="AC216" s="506"/>
      <c r="AD216" s="506"/>
      <c r="AE216" s="506"/>
      <c r="AF216" s="506"/>
      <c r="AG216" s="506"/>
      <c r="AH216" s="506"/>
      <c r="AI216" s="506"/>
      <c r="AJ216" s="506"/>
      <c r="AK216" s="506"/>
      <c r="AL216" s="506"/>
      <c r="AM216" s="506"/>
    </row>
    <row r="217" spans="1:39" ht="12.75">
      <c r="A217" s="506"/>
      <c r="B217" s="506"/>
      <c r="C217" s="506"/>
      <c r="D217" s="506"/>
      <c r="E217" s="506"/>
      <c r="F217" s="506"/>
      <c r="G217" s="506"/>
      <c r="H217" s="506"/>
      <c r="I217" s="506"/>
      <c r="J217" s="506"/>
      <c r="K217" s="506"/>
      <c r="L217" s="506"/>
      <c r="M217" s="506"/>
      <c r="N217" s="506"/>
      <c r="O217" s="506"/>
      <c r="P217" s="506"/>
      <c r="Q217" s="506"/>
      <c r="R217" s="506"/>
      <c r="S217" s="506"/>
      <c r="T217" s="506"/>
      <c r="U217" s="506"/>
      <c r="V217" s="506"/>
      <c r="W217" s="506"/>
      <c r="X217" s="506"/>
      <c r="Y217" s="506"/>
      <c r="Z217" s="506"/>
      <c r="AA217" s="506"/>
      <c r="AB217" s="506"/>
      <c r="AC217" s="506"/>
      <c r="AD217" s="506"/>
      <c r="AE217" s="506"/>
      <c r="AF217" s="506"/>
      <c r="AG217" s="506"/>
      <c r="AH217" s="506"/>
      <c r="AI217" s="506"/>
      <c r="AJ217" s="506"/>
      <c r="AK217" s="506"/>
      <c r="AL217" s="506"/>
      <c r="AM217" s="506"/>
    </row>
    <row r="218" spans="1:39" ht="12.75">
      <c r="A218" s="506"/>
      <c r="B218" s="506"/>
      <c r="C218" s="506"/>
      <c r="D218" s="506"/>
      <c r="E218" s="506"/>
      <c r="F218" s="506"/>
      <c r="G218" s="506"/>
      <c r="H218" s="506"/>
      <c r="I218" s="506"/>
      <c r="J218" s="506"/>
      <c r="K218" s="506"/>
      <c r="L218" s="506"/>
      <c r="M218" s="506"/>
      <c r="N218" s="506"/>
      <c r="O218" s="506"/>
      <c r="P218" s="506"/>
      <c r="Q218" s="506"/>
      <c r="R218" s="506"/>
      <c r="S218" s="506"/>
      <c r="T218" s="506"/>
      <c r="U218" s="506"/>
      <c r="V218" s="506"/>
      <c r="W218" s="506"/>
      <c r="X218" s="506"/>
      <c r="Y218" s="506"/>
      <c r="Z218" s="506"/>
      <c r="AA218" s="506"/>
      <c r="AB218" s="506"/>
      <c r="AC218" s="506"/>
      <c r="AD218" s="506"/>
      <c r="AE218" s="506"/>
      <c r="AF218" s="506"/>
      <c r="AG218" s="506"/>
      <c r="AH218" s="506"/>
      <c r="AI218" s="506"/>
      <c r="AJ218" s="506"/>
      <c r="AK218" s="506"/>
      <c r="AL218" s="506"/>
      <c r="AM218" s="506"/>
    </row>
    <row r="219" spans="1:39" ht="12.75">
      <c r="A219" s="506"/>
      <c r="B219" s="506"/>
      <c r="C219" s="506"/>
      <c r="D219" s="506"/>
      <c r="E219" s="506"/>
      <c r="F219" s="506"/>
      <c r="G219" s="506"/>
      <c r="H219" s="506"/>
      <c r="I219" s="506"/>
      <c r="J219" s="506"/>
      <c r="K219" s="506"/>
      <c r="L219" s="506"/>
      <c r="M219" s="506"/>
      <c r="N219" s="506"/>
      <c r="O219" s="506"/>
      <c r="P219" s="506"/>
      <c r="Q219" s="506"/>
      <c r="R219" s="506"/>
      <c r="S219" s="506"/>
      <c r="T219" s="506"/>
      <c r="U219" s="506"/>
      <c r="V219" s="506"/>
      <c r="W219" s="506"/>
      <c r="X219" s="506"/>
      <c r="Y219" s="506"/>
      <c r="Z219" s="506"/>
      <c r="AA219" s="506"/>
      <c r="AB219" s="506"/>
      <c r="AC219" s="506"/>
      <c r="AD219" s="506"/>
      <c r="AE219" s="506"/>
      <c r="AF219" s="506"/>
      <c r="AG219" s="506"/>
      <c r="AH219" s="506"/>
      <c r="AI219" s="506"/>
      <c r="AJ219" s="506"/>
      <c r="AK219" s="506"/>
      <c r="AL219" s="506"/>
      <c r="AM219" s="506"/>
    </row>
    <row r="220" spans="1:39" ht="12.75">
      <c r="A220" s="506"/>
      <c r="B220" s="506"/>
      <c r="C220" s="506"/>
      <c r="D220" s="506"/>
      <c r="E220" s="506"/>
      <c r="F220" s="506"/>
      <c r="G220" s="506"/>
      <c r="H220" s="506"/>
      <c r="I220" s="506"/>
      <c r="J220" s="506"/>
      <c r="K220" s="506"/>
      <c r="L220" s="506"/>
      <c r="M220" s="506"/>
      <c r="N220" s="506"/>
      <c r="O220" s="506"/>
      <c r="P220" s="506"/>
      <c r="Q220" s="506"/>
      <c r="R220" s="506"/>
      <c r="S220" s="506"/>
      <c r="T220" s="506"/>
      <c r="U220" s="506"/>
      <c r="V220" s="506"/>
      <c r="W220" s="506"/>
      <c r="X220" s="506"/>
      <c r="Y220" s="506"/>
      <c r="Z220" s="506"/>
      <c r="AA220" s="506"/>
      <c r="AB220" s="506"/>
      <c r="AC220" s="506"/>
      <c r="AD220" s="506"/>
      <c r="AE220" s="506"/>
      <c r="AF220" s="506"/>
      <c r="AG220" s="506"/>
      <c r="AH220" s="506"/>
      <c r="AI220" s="506"/>
      <c r="AJ220" s="506"/>
      <c r="AK220" s="506"/>
      <c r="AL220" s="506"/>
      <c r="AM220" s="506"/>
    </row>
    <row r="221" spans="1:39" ht="12.75">
      <c r="A221" s="506"/>
      <c r="B221" s="506"/>
      <c r="C221" s="506"/>
      <c r="D221" s="506"/>
      <c r="E221" s="506"/>
      <c r="F221" s="506"/>
      <c r="G221" s="506"/>
      <c r="H221" s="506"/>
      <c r="I221" s="506"/>
      <c r="J221" s="506"/>
      <c r="K221" s="506"/>
      <c r="L221" s="506"/>
      <c r="M221" s="506"/>
      <c r="N221" s="506"/>
      <c r="O221" s="506"/>
      <c r="P221" s="506"/>
      <c r="Q221" s="506"/>
      <c r="R221" s="506"/>
      <c r="S221" s="506"/>
      <c r="T221" s="506"/>
      <c r="U221" s="506"/>
      <c r="V221" s="506"/>
      <c r="W221" s="506"/>
      <c r="X221" s="506"/>
      <c r="Y221" s="506"/>
      <c r="Z221" s="506"/>
      <c r="AA221" s="506"/>
      <c r="AB221" s="506"/>
      <c r="AC221" s="506"/>
      <c r="AD221" s="506"/>
      <c r="AE221" s="506"/>
      <c r="AF221" s="506"/>
      <c r="AG221" s="506"/>
      <c r="AH221" s="506"/>
      <c r="AI221" s="506"/>
      <c r="AJ221" s="506"/>
      <c r="AK221" s="506"/>
      <c r="AL221" s="506"/>
      <c r="AM221" s="506"/>
    </row>
    <row r="222" spans="1:39" ht="12.75">
      <c r="A222" s="506"/>
      <c r="B222" s="506"/>
      <c r="C222" s="506"/>
      <c r="D222" s="506"/>
      <c r="E222" s="506"/>
      <c r="F222" s="506"/>
      <c r="G222" s="506"/>
      <c r="H222" s="506"/>
      <c r="I222" s="506"/>
      <c r="J222" s="506"/>
      <c r="K222" s="506"/>
      <c r="L222" s="506"/>
      <c r="M222" s="506"/>
      <c r="N222" s="506"/>
      <c r="O222" s="506"/>
      <c r="P222" s="506"/>
      <c r="Q222" s="506"/>
      <c r="R222" s="506"/>
      <c r="S222" s="506"/>
      <c r="T222" s="506"/>
      <c r="U222" s="506"/>
      <c r="V222" s="506"/>
      <c r="W222" s="506"/>
      <c r="X222" s="506"/>
      <c r="Y222" s="506"/>
      <c r="Z222" s="506"/>
      <c r="AA222" s="506"/>
      <c r="AB222" s="506"/>
      <c r="AC222" s="506"/>
      <c r="AD222" s="506"/>
      <c r="AE222" s="506"/>
      <c r="AF222" s="506"/>
      <c r="AG222" s="506"/>
      <c r="AH222" s="506"/>
      <c r="AI222" s="506"/>
      <c r="AJ222" s="506"/>
      <c r="AK222" s="506"/>
      <c r="AL222" s="506"/>
      <c r="AM222" s="506"/>
    </row>
    <row r="223" spans="1:39" ht="12.75">
      <c r="A223" s="506"/>
      <c r="B223" s="506"/>
      <c r="C223" s="506"/>
      <c r="D223" s="506"/>
      <c r="E223" s="506"/>
      <c r="F223" s="506"/>
      <c r="G223" s="506"/>
      <c r="H223" s="506"/>
      <c r="I223" s="506"/>
      <c r="J223" s="506"/>
      <c r="K223" s="506"/>
      <c r="L223" s="506"/>
      <c r="M223" s="506"/>
      <c r="N223" s="506"/>
      <c r="O223" s="506"/>
      <c r="P223" s="506"/>
      <c r="Q223" s="506"/>
      <c r="R223" s="506"/>
      <c r="S223" s="506"/>
      <c r="T223" s="506"/>
      <c r="U223" s="506"/>
      <c r="V223" s="506"/>
      <c r="W223" s="506"/>
      <c r="X223" s="506"/>
      <c r="Y223" s="506"/>
      <c r="Z223" s="506"/>
      <c r="AA223" s="506"/>
      <c r="AB223" s="506"/>
      <c r="AC223" s="506"/>
      <c r="AD223" s="506"/>
      <c r="AE223" s="506"/>
      <c r="AF223" s="506"/>
      <c r="AG223" s="506"/>
      <c r="AH223" s="506"/>
      <c r="AI223" s="506"/>
      <c r="AJ223" s="506"/>
      <c r="AK223" s="506"/>
      <c r="AL223" s="506"/>
      <c r="AM223" s="506"/>
    </row>
    <row r="224" spans="1:39" ht="12.75">
      <c r="A224" s="506"/>
      <c r="B224" s="506"/>
      <c r="C224" s="506"/>
      <c r="D224" s="506"/>
      <c r="E224" s="506"/>
      <c r="F224" s="506"/>
      <c r="G224" s="506"/>
      <c r="H224" s="506"/>
      <c r="I224" s="506"/>
      <c r="J224" s="506"/>
      <c r="K224" s="506"/>
      <c r="L224" s="506"/>
      <c r="M224" s="506"/>
      <c r="N224" s="506"/>
      <c r="O224" s="506"/>
      <c r="P224" s="506"/>
      <c r="Q224" s="506"/>
      <c r="R224" s="506"/>
      <c r="S224" s="506"/>
      <c r="T224" s="506"/>
      <c r="U224" s="506"/>
      <c r="V224" s="506"/>
      <c r="W224" s="506"/>
      <c r="X224" s="506"/>
      <c r="Y224" s="506"/>
      <c r="Z224" s="506"/>
      <c r="AA224" s="506"/>
      <c r="AB224" s="506"/>
      <c r="AC224" s="506"/>
      <c r="AD224" s="506"/>
      <c r="AE224" s="506"/>
      <c r="AF224" s="506"/>
      <c r="AG224" s="506"/>
      <c r="AH224" s="506"/>
      <c r="AI224" s="506"/>
      <c r="AJ224" s="506"/>
      <c r="AK224" s="506"/>
      <c r="AL224" s="506"/>
      <c r="AM224" s="506"/>
    </row>
    <row r="225" spans="1:39" ht="12.75">
      <c r="A225" s="506"/>
      <c r="B225" s="506"/>
      <c r="C225" s="506"/>
      <c r="D225" s="506"/>
      <c r="E225" s="506"/>
      <c r="F225" s="506"/>
      <c r="G225" s="506"/>
      <c r="H225" s="506"/>
      <c r="I225" s="506"/>
      <c r="J225" s="506"/>
      <c r="K225" s="506"/>
      <c r="L225" s="506"/>
      <c r="M225" s="506"/>
      <c r="N225" s="506"/>
      <c r="O225" s="506"/>
      <c r="P225" s="506"/>
      <c r="Q225" s="506"/>
      <c r="R225" s="506"/>
      <c r="S225" s="506"/>
      <c r="T225" s="506"/>
      <c r="U225" s="506"/>
      <c r="V225" s="506"/>
      <c r="W225" s="506"/>
      <c r="X225" s="506"/>
      <c r="Y225" s="506"/>
      <c r="Z225" s="506"/>
      <c r="AA225" s="506"/>
      <c r="AB225" s="506"/>
      <c r="AC225" s="506"/>
      <c r="AD225" s="506"/>
      <c r="AE225" s="506"/>
      <c r="AF225" s="506"/>
      <c r="AG225" s="506"/>
      <c r="AH225" s="506"/>
      <c r="AI225" s="506"/>
      <c r="AJ225" s="506"/>
      <c r="AK225" s="506"/>
      <c r="AL225" s="506"/>
      <c r="AM225" s="506"/>
    </row>
    <row r="226" spans="1:39" ht="12.75">
      <c r="A226" s="506"/>
      <c r="B226" s="506"/>
      <c r="C226" s="506"/>
      <c r="D226" s="506"/>
      <c r="E226" s="506"/>
      <c r="F226" s="506"/>
      <c r="G226" s="506"/>
      <c r="H226" s="506"/>
      <c r="I226" s="506"/>
      <c r="J226" s="506"/>
      <c r="K226" s="506"/>
      <c r="L226" s="506"/>
      <c r="M226" s="506"/>
      <c r="N226" s="506"/>
      <c r="O226" s="506"/>
      <c r="P226" s="506"/>
      <c r="Q226" s="506"/>
      <c r="R226" s="506"/>
      <c r="S226" s="506"/>
      <c r="T226" s="506"/>
      <c r="U226" s="506"/>
      <c r="V226" s="506"/>
      <c r="W226" s="506"/>
      <c r="X226" s="506"/>
      <c r="Y226" s="506"/>
      <c r="Z226" s="506"/>
      <c r="AA226" s="506"/>
      <c r="AB226" s="506"/>
      <c r="AC226" s="506"/>
      <c r="AD226" s="506"/>
      <c r="AE226" s="506"/>
      <c r="AF226" s="506"/>
      <c r="AG226" s="506"/>
      <c r="AH226" s="506"/>
      <c r="AI226" s="506"/>
      <c r="AJ226" s="506"/>
      <c r="AK226" s="506"/>
      <c r="AL226" s="506"/>
      <c r="AM226" s="506"/>
    </row>
    <row r="227" spans="1:39" ht="12.75">
      <c r="A227" s="506"/>
      <c r="B227" s="506"/>
      <c r="C227" s="506"/>
      <c r="D227" s="506"/>
      <c r="E227" s="506"/>
      <c r="F227" s="506"/>
      <c r="G227" s="506"/>
      <c r="H227" s="506"/>
      <c r="I227" s="506"/>
      <c r="J227" s="506"/>
      <c r="K227" s="506"/>
      <c r="L227" s="506"/>
      <c r="M227" s="506"/>
      <c r="N227" s="506"/>
      <c r="O227" s="506"/>
      <c r="P227" s="506"/>
      <c r="Q227" s="506"/>
      <c r="R227" s="506"/>
      <c r="S227" s="506"/>
      <c r="T227" s="506"/>
      <c r="U227" s="506"/>
      <c r="V227" s="506"/>
      <c r="W227" s="506"/>
      <c r="X227" s="506"/>
      <c r="Y227" s="506"/>
      <c r="Z227" s="506"/>
      <c r="AA227" s="506"/>
      <c r="AB227" s="506"/>
      <c r="AC227" s="506"/>
      <c r="AD227" s="506"/>
      <c r="AE227" s="506"/>
      <c r="AF227" s="506"/>
      <c r="AG227" s="506"/>
      <c r="AH227" s="506"/>
      <c r="AI227" s="506"/>
      <c r="AJ227" s="506"/>
      <c r="AK227" s="506"/>
      <c r="AL227" s="506"/>
      <c r="AM227" s="506"/>
    </row>
    <row r="228" spans="1:39" ht="12.75">
      <c r="A228" s="506"/>
      <c r="B228" s="506"/>
      <c r="C228" s="506"/>
      <c r="D228" s="506"/>
      <c r="E228" s="506"/>
      <c r="F228" s="506"/>
      <c r="G228" s="506"/>
      <c r="H228" s="506"/>
      <c r="I228" s="506"/>
      <c r="J228" s="506"/>
      <c r="K228" s="506"/>
      <c r="L228" s="506"/>
      <c r="M228" s="506"/>
      <c r="N228" s="506"/>
      <c r="O228" s="506"/>
      <c r="P228" s="506"/>
      <c r="Q228" s="506"/>
      <c r="R228" s="506"/>
      <c r="S228" s="506"/>
      <c r="T228" s="506"/>
      <c r="U228" s="506"/>
      <c r="V228" s="506"/>
      <c r="W228" s="506"/>
      <c r="X228" s="506"/>
      <c r="Y228" s="506"/>
      <c r="Z228" s="506"/>
      <c r="AA228" s="506"/>
      <c r="AB228" s="506"/>
      <c r="AC228" s="506"/>
      <c r="AD228" s="506"/>
      <c r="AE228" s="506"/>
      <c r="AF228" s="506"/>
      <c r="AG228" s="506"/>
      <c r="AH228" s="506"/>
      <c r="AI228" s="506"/>
      <c r="AJ228" s="506"/>
      <c r="AK228" s="506"/>
      <c r="AL228" s="506"/>
      <c r="AM228" s="506"/>
    </row>
    <row r="229" spans="1:39" ht="12.75">
      <c r="A229" s="506"/>
      <c r="B229" s="506"/>
      <c r="C229" s="506"/>
      <c r="D229" s="506"/>
      <c r="E229" s="506"/>
      <c r="F229" s="506"/>
      <c r="G229" s="506"/>
      <c r="H229" s="506"/>
      <c r="I229" s="506"/>
      <c r="J229" s="506"/>
      <c r="K229" s="506"/>
      <c r="L229" s="506"/>
      <c r="M229" s="506"/>
      <c r="N229" s="506"/>
      <c r="O229" s="506"/>
      <c r="P229" s="506"/>
      <c r="Q229" s="506"/>
      <c r="R229" s="506"/>
      <c r="S229" s="506"/>
      <c r="T229" s="506"/>
      <c r="U229" s="506"/>
      <c r="V229" s="506"/>
      <c r="W229" s="506"/>
      <c r="X229" s="506"/>
      <c r="Y229" s="506"/>
      <c r="Z229" s="506"/>
      <c r="AA229" s="506"/>
      <c r="AB229" s="506"/>
      <c r="AC229" s="506"/>
      <c r="AD229" s="506"/>
      <c r="AE229" s="506"/>
      <c r="AF229" s="506"/>
      <c r="AG229" s="506"/>
      <c r="AH229" s="506"/>
      <c r="AI229" s="506"/>
      <c r="AJ229" s="506"/>
      <c r="AK229" s="506"/>
      <c r="AL229" s="506"/>
      <c r="AM229" s="506"/>
    </row>
    <row r="230" spans="1:39" ht="12.75">
      <c r="A230" s="506"/>
      <c r="B230" s="506"/>
      <c r="C230" s="506"/>
      <c r="D230" s="506"/>
      <c r="E230" s="506"/>
      <c r="F230" s="506"/>
      <c r="G230" s="506"/>
      <c r="H230" s="506"/>
      <c r="I230" s="506"/>
      <c r="J230" s="506"/>
      <c r="K230" s="506"/>
      <c r="L230" s="506"/>
      <c r="M230" s="506"/>
      <c r="N230" s="506"/>
      <c r="O230" s="506"/>
      <c r="P230" s="506"/>
      <c r="Q230" s="506"/>
      <c r="R230" s="506"/>
      <c r="S230" s="506"/>
      <c r="T230" s="506"/>
      <c r="U230" s="506"/>
      <c r="V230" s="506"/>
      <c r="W230" s="506"/>
      <c r="X230" s="506"/>
      <c r="Y230" s="506"/>
      <c r="Z230" s="506"/>
      <c r="AA230" s="506"/>
      <c r="AB230" s="506"/>
      <c r="AC230" s="506"/>
      <c r="AD230" s="506"/>
      <c r="AE230" s="506"/>
      <c r="AF230" s="506"/>
      <c r="AG230" s="506"/>
      <c r="AH230" s="506"/>
      <c r="AI230" s="506"/>
      <c r="AJ230" s="506"/>
      <c r="AK230" s="506"/>
      <c r="AL230" s="506"/>
      <c r="AM230" s="506"/>
    </row>
    <row r="231" spans="1:39" ht="12.75">
      <c r="A231" s="506"/>
      <c r="B231" s="506"/>
      <c r="C231" s="506"/>
      <c r="D231" s="506"/>
      <c r="E231" s="506"/>
      <c r="F231" s="506"/>
      <c r="G231" s="506"/>
      <c r="H231" s="506"/>
      <c r="I231" s="506"/>
      <c r="J231" s="506"/>
      <c r="K231" s="506"/>
      <c r="L231" s="506"/>
      <c r="M231" s="506"/>
      <c r="N231" s="506"/>
      <c r="O231" s="506"/>
      <c r="P231" s="506"/>
      <c r="Q231" s="506"/>
      <c r="R231" s="506"/>
      <c r="S231" s="506"/>
      <c r="T231" s="506"/>
      <c r="U231" s="506"/>
      <c r="V231" s="506"/>
      <c r="W231" s="506"/>
      <c r="X231" s="506"/>
      <c r="Y231" s="506"/>
      <c r="Z231" s="506"/>
      <c r="AA231" s="506"/>
      <c r="AB231" s="506"/>
      <c r="AC231" s="506"/>
      <c r="AD231" s="506"/>
      <c r="AE231" s="506"/>
      <c r="AF231" s="506"/>
      <c r="AG231" s="506"/>
      <c r="AH231" s="506"/>
      <c r="AI231" s="506"/>
      <c r="AJ231" s="506"/>
      <c r="AK231" s="506"/>
      <c r="AL231" s="506"/>
      <c r="AM231" s="506"/>
    </row>
    <row r="232" spans="1:39" ht="12.75">
      <c r="A232" s="506"/>
      <c r="B232" s="506"/>
      <c r="C232" s="506"/>
      <c r="D232" s="506"/>
      <c r="E232" s="506"/>
      <c r="F232" s="506"/>
      <c r="G232" s="506"/>
      <c r="H232" s="506"/>
      <c r="I232" s="506"/>
      <c r="J232" s="506"/>
      <c r="K232" s="506"/>
      <c r="L232" s="506"/>
      <c r="M232" s="506"/>
      <c r="N232" s="506"/>
      <c r="O232" s="506"/>
      <c r="P232" s="506"/>
      <c r="Q232" s="506"/>
      <c r="R232" s="506"/>
      <c r="S232" s="506"/>
      <c r="T232" s="506"/>
      <c r="U232" s="506"/>
      <c r="V232" s="506"/>
      <c r="W232" s="506"/>
      <c r="X232" s="506"/>
      <c r="Y232" s="506"/>
      <c r="Z232" s="506"/>
      <c r="AA232" s="506"/>
      <c r="AB232" s="506"/>
      <c r="AC232" s="506"/>
      <c r="AD232" s="506"/>
      <c r="AE232" s="506"/>
      <c r="AF232" s="506"/>
      <c r="AG232" s="506"/>
      <c r="AH232" s="506"/>
      <c r="AI232" s="506"/>
      <c r="AJ232" s="506"/>
      <c r="AK232" s="506"/>
      <c r="AL232" s="506"/>
      <c r="AM232" s="506"/>
    </row>
    <row r="233" spans="1:39" ht="12.75">
      <c r="A233" s="506"/>
      <c r="B233" s="506"/>
      <c r="C233" s="506"/>
      <c r="D233" s="506"/>
      <c r="E233" s="506"/>
      <c r="F233" s="506"/>
      <c r="G233" s="506"/>
      <c r="H233" s="506"/>
      <c r="I233" s="506"/>
      <c r="J233" s="506"/>
      <c r="K233" s="506"/>
      <c r="L233" s="506"/>
      <c r="M233" s="506"/>
      <c r="N233" s="506"/>
      <c r="O233" s="506"/>
      <c r="P233" s="506"/>
      <c r="Q233" s="506"/>
      <c r="R233" s="506"/>
      <c r="S233" s="506"/>
      <c r="T233" s="506"/>
      <c r="U233" s="506"/>
      <c r="V233" s="506"/>
      <c r="W233" s="506"/>
      <c r="X233" s="506"/>
      <c r="Y233" s="506"/>
      <c r="Z233" s="506"/>
      <c r="AA233" s="506"/>
      <c r="AB233" s="506"/>
      <c r="AC233" s="506"/>
      <c r="AD233" s="506"/>
      <c r="AE233" s="506"/>
      <c r="AF233" s="506"/>
      <c r="AG233" s="506"/>
      <c r="AH233" s="506"/>
      <c r="AI233" s="506"/>
      <c r="AJ233" s="506"/>
      <c r="AK233" s="506"/>
      <c r="AL233" s="506"/>
      <c r="AM233" s="506"/>
    </row>
    <row r="234" spans="1:39" ht="12.75">
      <c r="A234" s="506"/>
      <c r="B234" s="506"/>
      <c r="C234" s="506"/>
      <c r="D234" s="506"/>
      <c r="E234" s="506"/>
      <c r="F234" s="506"/>
      <c r="G234" s="506"/>
      <c r="H234" s="506"/>
      <c r="I234" s="506"/>
      <c r="J234" s="506"/>
      <c r="K234" s="506"/>
      <c r="L234" s="506"/>
      <c r="M234" s="506"/>
      <c r="N234" s="506"/>
      <c r="O234" s="506"/>
      <c r="P234" s="506"/>
      <c r="Q234" s="506"/>
      <c r="R234" s="506"/>
      <c r="S234" s="506"/>
      <c r="T234" s="506"/>
      <c r="U234" s="506"/>
      <c r="V234" s="506"/>
      <c r="W234" s="506"/>
      <c r="X234" s="506"/>
      <c r="Y234" s="506"/>
      <c r="Z234" s="506"/>
      <c r="AA234" s="506"/>
      <c r="AB234" s="506"/>
      <c r="AC234" s="506"/>
      <c r="AD234" s="506"/>
      <c r="AE234" s="506"/>
      <c r="AF234" s="506"/>
      <c r="AG234" s="506"/>
      <c r="AH234" s="506"/>
      <c r="AI234" s="506"/>
      <c r="AJ234" s="506"/>
      <c r="AK234" s="506"/>
      <c r="AL234" s="506"/>
      <c r="AM234" s="506"/>
    </row>
    <row r="235" spans="1:39" ht="12.75">
      <c r="A235" s="506"/>
      <c r="B235" s="506"/>
      <c r="C235" s="506"/>
      <c r="D235" s="506"/>
      <c r="E235" s="506"/>
      <c r="F235" s="506"/>
      <c r="G235" s="506"/>
      <c r="H235" s="506"/>
      <c r="I235" s="506"/>
      <c r="J235" s="506"/>
      <c r="K235" s="506"/>
      <c r="L235" s="506"/>
      <c r="M235" s="506"/>
      <c r="N235" s="506"/>
      <c r="O235" s="506"/>
      <c r="P235" s="506"/>
      <c r="Q235" s="506"/>
      <c r="R235" s="506"/>
      <c r="S235" s="506"/>
      <c r="T235" s="506"/>
      <c r="U235" s="506"/>
      <c r="V235" s="506"/>
      <c r="W235" s="506"/>
      <c r="X235" s="506"/>
      <c r="Y235" s="506"/>
      <c r="Z235" s="506"/>
      <c r="AA235" s="506"/>
      <c r="AB235" s="506"/>
      <c r="AC235" s="506"/>
      <c r="AD235" s="506"/>
      <c r="AE235" s="506"/>
      <c r="AF235" s="506"/>
      <c r="AG235" s="506"/>
      <c r="AH235" s="506"/>
      <c r="AI235" s="506"/>
      <c r="AJ235" s="506"/>
      <c r="AK235" s="506"/>
      <c r="AL235" s="506"/>
      <c r="AM235" s="506"/>
    </row>
    <row r="236" spans="1:39" ht="12.75">
      <c r="A236" s="506"/>
      <c r="B236" s="506"/>
      <c r="C236" s="506"/>
      <c r="D236" s="506"/>
      <c r="E236" s="506"/>
      <c r="F236" s="506"/>
      <c r="G236" s="506"/>
      <c r="H236" s="506"/>
      <c r="I236" s="506"/>
      <c r="J236" s="506"/>
      <c r="K236" s="506"/>
      <c r="L236" s="506"/>
      <c r="M236" s="506"/>
      <c r="N236" s="506"/>
      <c r="O236" s="506"/>
      <c r="P236" s="506"/>
      <c r="Q236" s="506"/>
      <c r="R236" s="506"/>
      <c r="S236" s="506"/>
      <c r="T236" s="506"/>
      <c r="U236" s="506"/>
      <c r="V236" s="506"/>
      <c r="W236" s="506"/>
      <c r="X236" s="506"/>
      <c r="Y236" s="506"/>
      <c r="Z236" s="506"/>
      <c r="AA236" s="506"/>
      <c r="AB236" s="506"/>
      <c r="AC236" s="506"/>
      <c r="AD236" s="506"/>
      <c r="AE236" s="506"/>
      <c r="AF236" s="506"/>
      <c r="AG236" s="506"/>
      <c r="AH236" s="506"/>
      <c r="AI236" s="506"/>
      <c r="AJ236" s="506"/>
      <c r="AK236" s="506"/>
      <c r="AL236" s="506"/>
      <c r="AM236" s="506"/>
    </row>
    <row r="237" spans="1:39" ht="12.75">
      <c r="A237" s="506"/>
      <c r="B237" s="506"/>
      <c r="C237" s="506"/>
      <c r="D237" s="506"/>
      <c r="E237" s="506"/>
      <c r="F237" s="506"/>
      <c r="G237" s="506"/>
      <c r="H237" s="506"/>
      <c r="I237" s="506"/>
      <c r="J237" s="506"/>
      <c r="K237" s="506"/>
      <c r="L237" s="506"/>
      <c r="M237" s="506"/>
      <c r="N237" s="506"/>
      <c r="O237" s="506"/>
      <c r="P237" s="506"/>
      <c r="Q237" s="506"/>
      <c r="R237" s="506"/>
      <c r="S237" s="506"/>
      <c r="T237" s="506"/>
      <c r="U237" s="506"/>
      <c r="V237" s="506"/>
      <c r="W237" s="506"/>
      <c r="X237" s="506"/>
      <c r="Y237" s="506"/>
      <c r="Z237" s="506"/>
      <c r="AA237" s="506"/>
      <c r="AB237" s="506"/>
      <c r="AC237" s="506"/>
      <c r="AD237" s="506"/>
      <c r="AE237" s="506"/>
      <c r="AF237" s="506"/>
      <c r="AG237" s="506"/>
      <c r="AH237" s="506"/>
      <c r="AI237" s="506"/>
      <c r="AJ237" s="506"/>
      <c r="AK237" s="506"/>
      <c r="AL237" s="506"/>
      <c r="AM237" s="506"/>
    </row>
    <row r="238" spans="1:39" ht="12.75">
      <c r="A238" s="506"/>
      <c r="B238" s="506"/>
      <c r="C238" s="506"/>
      <c r="D238" s="506"/>
      <c r="E238" s="506"/>
      <c r="F238" s="506"/>
      <c r="G238" s="506"/>
      <c r="H238" s="506"/>
      <c r="I238" s="506"/>
      <c r="J238" s="506"/>
      <c r="K238" s="506"/>
      <c r="L238" s="506"/>
      <c r="M238" s="506"/>
      <c r="N238" s="506"/>
      <c r="O238" s="506"/>
      <c r="P238" s="506"/>
      <c r="Q238" s="506"/>
      <c r="R238" s="506"/>
      <c r="S238" s="506"/>
      <c r="T238" s="506"/>
      <c r="U238" s="506"/>
      <c r="V238" s="506"/>
      <c r="W238" s="506"/>
      <c r="X238" s="506"/>
      <c r="Y238" s="506"/>
      <c r="Z238" s="506"/>
      <c r="AA238" s="506"/>
      <c r="AB238" s="506"/>
      <c r="AC238" s="506"/>
      <c r="AD238" s="506"/>
      <c r="AE238" s="506"/>
      <c r="AF238" s="506"/>
      <c r="AG238" s="506"/>
      <c r="AH238" s="506"/>
      <c r="AI238" s="506"/>
      <c r="AJ238" s="506"/>
      <c r="AK238" s="506"/>
      <c r="AL238" s="506"/>
      <c r="AM238" s="506"/>
    </row>
    <row r="239" spans="1:39" ht="12.75">
      <c r="A239" s="506"/>
      <c r="B239" s="506"/>
      <c r="C239" s="506"/>
      <c r="D239" s="506"/>
      <c r="E239" s="506"/>
      <c r="F239" s="506"/>
      <c r="G239" s="506"/>
      <c r="H239" s="506"/>
      <c r="I239" s="506"/>
      <c r="J239" s="506"/>
      <c r="K239" s="506"/>
      <c r="L239" s="506"/>
      <c r="M239" s="506"/>
      <c r="N239" s="506"/>
      <c r="O239" s="506"/>
      <c r="P239" s="506"/>
      <c r="Q239" s="506"/>
      <c r="R239" s="506"/>
      <c r="S239" s="506"/>
      <c r="T239" s="506"/>
      <c r="U239" s="506"/>
      <c r="V239" s="506"/>
      <c r="W239" s="506"/>
      <c r="X239" s="506"/>
      <c r="Y239" s="506"/>
      <c r="Z239" s="506"/>
      <c r="AA239" s="506"/>
      <c r="AB239" s="506"/>
      <c r="AC239" s="506"/>
      <c r="AD239" s="506"/>
      <c r="AE239" s="506"/>
      <c r="AF239" s="506"/>
      <c r="AG239" s="506"/>
      <c r="AH239" s="506"/>
      <c r="AI239" s="506"/>
      <c r="AJ239" s="506"/>
      <c r="AK239" s="506"/>
      <c r="AL239" s="506"/>
      <c r="AM239" s="506"/>
    </row>
    <row r="240" spans="1:39" ht="12.75">
      <c r="A240" s="506"/>
      <c r="B240" s="506"/>
      <c r="C240" s="506"/>
      <c r="D240" s="506"/>
      <c r="E240" s="506"/>
      <c r="F240" s="506"/>
      <c r="G240" s="506"/>
      <c r="H240" s="506"/>
      <c r="I240" s="506"/>
      <c r="J240" s="506"/>
      <c r="K240" s="506"/>
      <c r="L240" s="506"/>
      <c r="M240" s="506"/>
      <c r="N240" s="506"/>
      <c r="O240" s="506"/>
      <c r="P240" s="506"/>
      <c r="Q240" s="506"/>
      <c r="R240" s="506"/>
      <c r="S240" s="506"/>
      <c r="T240" s="506"/>
      <c r="U240" s="506"/>
      <c r="V240" s="506"/>
      <c r="W240" s="506"/>
      <c r="X240" s="506"/>
      <c r="Y240" s="506"/>
      <c r="Z240" s="506"/>
      <c r="AA240" s="506"/>
      <c r="AB240" s="506"/>
      <c r="AC240" s="506"/>
      <c r="AD240" s="506"/>
      <c r="AE240" s="506"/>
      <c r="AF240" s="506"/>
      <c r="AG240" s="506"/>
      <c r="AH240" s="506"/>
      <c r="AI240" s="506"/>
      <c r="AJ240" s="506"/>
      <c r="AK240" s="506"/>
      <c r="AL240" s="506"/>
      <c r="AM240" s="506"/>
    </row>
    <row r="241" spans="1:39" ht="12.75">
      <c r="A241" s="506"/>
      <c r="B241" s="506"/>
      <c r="C241" s="506"/>
      <c r="D241" s="506"/>
      <c r="E241" s="506"/>
      <c r="F241" s="506"/>
      <c r="G241" s="506"/>
      <c r="H241" s="506"/>
      <c r="I241" s="506"/>
      <c r="J241" s="506"/>
      <c r="K241" s="506"/>
      <c r="L241" s="506"/>
      <c r="M241" s="506"/>
      <c r="N241" s="506"/>
      <c r="O241" s="506"/>
      <c r="P241" s="506"/>
      <c r="Q241" s="506"/>
      <c r="R241" s="506"/>
      <c r="S241" s="506"/>
      <c r="T241" s="506"/>
      <c r="U241" s="506"/>
      <c r="V241" s="506"/>
      <c r="W241" s="506"/>
      <c r="X241" s="506"/>
      <c r="Y241" s="506"/>
      <c r="Z241" s="506"/>
      <c r="AA241" s="506"/>
      <c r="AB241" s="506"/>
      <c r="AC241" s="506"/>
      <c r="AD241" s="506"/>
      <c r="AE241" s="506"/>
      <c r="AF241" s="506"/>
      <c r="AG241" s="506"/>
      <c r="AH241" s="506"/>
      <c r="AI241" s="506"/>
      <c r="AJ241" s="506"/>
      <c r="AK241" s="506"/>
      <c r="AL241" s="506"/>
      <c r="AM241" s="506"/>
    </row>
    <row r="242" spans="1:39" ht="12.75">
      <c r="A242" s="506"/>
      <c r="B242" s="506"/>
      <c r="C242" s="506"/>
      <c r="D242" s="506"/>
      <c r="E242" s="506"/>
      <c r="F242" s="506"/>
      <c r="G242" s="506"/>
      <c r="H242" s="506"/>
      <c r="I242" s="506"/>
      <c r="J242" s="506"/>
      <c r="K242" s="506"/>
      <c r="L242" s="506"/>
      <c r="M242" s="506"/>
      <c r="N242" s="506"/>
      <c r="O242" s="506"/>
      <c r="P242" s="506"/>
      <c r="Q242" s="506"/>
      <c r="R242" s="506"/>
      <c r="S242" s="506"/>
      <c r="T242" s="506"/>
      <c r="U242" s="506"/>
      <c r="V242" s="506"/>
      <c r="W242" s="506"/>
      <c r="X242" s="506"/>
      <c r="Y242" s="506"/>
      <c r="Z242" s="506"/>
      <c r="AA242" s="506"/>
      <c r="AB242" s="506"/>
      <c r="AC242" s="506"/>
      <c r="AD242" s="506"/>
      <c r="AE242" s="506"/>
      <c r="AF242" s="506"/>
      <c r="AG242" s="506"/>
      <c r="AH242" s="506"/>
      <c r="AI242" s="506"/>
      <c r="AJ242" s="506"/>
      <c r="AK242" s="506"/>
      <c r="AL242" s="506"/>
      <c r="AM242" s="506"/>
    </row>
    <row r="243" spans="1:39" ht="12.75">
      <c r="A243" s="506"/>
      <c r="B243" s="506"/>
      <c r="C243" s="506"/>
      <c r="D243" s="506"/>
      <c r="E243" s="506"/>
      <c r="F243" s="506"/>
      <c r="G243" s="506"/>
      <c r="H243" s="506"/>
      <c r="I243" s="506"/>
      <c r="J243" s="506"/>
      <c r="K243" s="506"/>
      <c r="L243" s="506"/>
      <c r="M243" s="506"/>
      <c r="N243" s="506"/>
      <c r="O243" s="506"/>
      <c r="P243" s="506"/>
      <c r="Q243" s="506"/>
      <c r="R243" s="506"/>
      <c r="S243" s="506"/>
      <c r="T243" s="506"/>
      <c r="U243" s="506"/>
      <c r="V243" s="506"/>
      <c r="W243" s="506"/>
      <c r="X243" s="506"/>
      <c r="Y243" s="506"/>
      <c r="Z243" s="506"/>
      <c r="AA243" s="506"/>
      <c r="AB243" s="506"/>
      <c r="AC243" s="506"/>
      <c r="AD243" s="506"/>
      <c r="AE243" s="506"/>
      <c r="AF243" s="506"/>
      <c r="AG243" s="506"/>
      <c r="AH243" s="506"/>
      <c r="AI243" s="506"/>
      <c r="AJ243" s="506"/>
      <c r="AK243" s="506"/>
      <c r="AL243" s="506"/>
      <c r="AM243" s="506"/>
    </row>
    <row r="244" spans="1:39" ht="12.75">
      <c r="A244" s="506"/>
      <c r="B244" s="506"/>
      <c r="C244" s="506"/>
      <c r="D244" s="506"/>
      <c r="E244" s="506"/>
      <c r="F244" s="506"/>
      <c r="G244" s="506"/>
      <c r="H244" s="506"/>
      <c r="I244" s="506"/>
      <c r="J244" s="506"/>
      <c r="K244" s="506"/>
      <c r="L244" s="506"/>
      <c r="M244" s="506"/>
      <c r="N244" s="506"/>
      <c r="O244" s="506"/>
      <c r="P244" s="506"/>
      <c r="Q244" s="506"/>
      <c r="R244" s="506"/>
      <c r="S244" s="506"/>
      <c r="T244" s="506"/>
      <c r="U244" s="506"/>
      <c r="V244" s="506"/>
      <c r="W244" s="506"/>
      <c r="X244" s="506"/>
      <c r="Y244" s="506"/>
      <c r="Z244" s="506"/>
      <c r="AA244" s="506"/>
      <c r="AB244" s="506"/>
      <c r="AC244" s="506"/>
      <c r="AD244" s="506"/>
      <c r="AE244" s="506"/>
      <c r="AF244" s="506"/>
      <c r="AG244" s="506"/>
      <c r="AH244" s="506"/>
      <c r="AI244" s="506"/>
      <c r="AJ244" s="506"/>
      <c r="AK244" s="506"/>
      <c r="AL244" s="506"/>
      <c r="AM244" s="506"/>
    </row>
    <row r="245" spans="1:39" ht="12.75">
      <c r="A245" s="506"/>
      <c r="B245" s="506"/>
      <c r="C245" s="506"/>
      <c r="D245" s="506"/>
      <c r="E245" s="506"/>
      <c r="F245" s="506"/>
      <c r="G245" s="506"/>
      <c r="H245" s="506"/>
      <c r="I245" s="506"/>
      <c r="J245" s="506"/>
      <c r="K245" s="506"/>
      <c r="L245" s="506"/>
      <c r="M245" s="506"/>
      <c r="N245" s="506"/>
      <c r="O245" s="506"/>
      <c r="P245" s="506"/>
      <c r="Q245" s="506"/>
      <c r="R245" s="506"/>
      <c r="S245" s="506"/>
      <c r="T245" s="506"/>
      <c r="U245" s="506"/>
      <c r="V245" s="506"/>
      <c r="W245" s="506"/>
      <c r="X245" s="506"/>
      <c r="Y245" s="506"/>
      <c r="Z245" s="506"/>
      <c r="AA245" s="506"/>
      <c r="AB245" s="506"/>
      <c r="AC245" s="506"/>
      <c r="AD245" s="506"/>
      <c r="AE245" s="506"/>
      <c r="AF245" s="506"/>
      <c r="AG245" s="506"/>
      <c r="AH245" s="506"/>
      <c r="AI245" s="506"/>
      <c r="AJ245" s="506"/>
      <c r="AK245" s="506"/>
      <c r="AL245" s="506"/>
      <c r="AM245" s="506"/>
    </row>
    <row r="246" spans="1:39" ht="12.75">
      <c r="A246" s="506"/>
      <c r="B246" s="506"/>
      <c r="C246" s="506"/>
      <c r="D246" s="506"/>
      <c r="E246" s="506"/>
      <c r="F246" s="506"/>
      <c r="G246" s="506"/>
      <c r="H246" s="506"/>
      <c r="I246" s="506"/>
      <c r="J246" s="506"/>
      <c r="K246" s="506"/>
      <c r="L246" s="506"/>
      <c r="M246" s="506"/>
      <c r="N246" s="506"/>
      <c r="O246" s="506"/>
      <c r="P246" s="506"/>
      <c r="Q246" s="506"/>
      <c r="R246" s="506"/>
      <c r="S246" s="506"/>
      <c r="T246" s="506"/>
      <c r="U246" s="506"/>
      <c r="V246" s="506"/>
      <c r="W246" s="506"/>
      <c r="X246" s="506"/>
      <c r="Y246" s="506"/>
      <c r="Z246" s="506"/>
      <c r="AA246" s="506"/>
      <c r="AB246" s="506"/>
      <c r="AC246" s="506"/>
      <c r="AD246" s="506"/>
      <c r="AE246" s="506"/>
      <c r="AF246" s="506"/>
      <c r="AG246" s="506"/>
      <c r="AH246" s="506"/>
      <c r="AI246" s="506"/>
      <c r="AJ246" s="506"/>
      <c r="AK246" s="506"/>
      <c r="AL246" s="506"/>
      <c r="AM246" s="506"/>
    </row>
    <row r="247" spans="1:39" ht="12.75">
      <c r="A247" s="506"/>
      <c r="B247" s="506"/>
      <c r="C247" s="506"/>
      <c r="D247" s="506"/>
      <c r="E247" s="506"/>
      <c r="F247" s="506"/>
      <c r="G247" s="506"/>
      <c r="H247" s="506"/>
      <c r="I247" s="506"/>
      <c r="J247" s="506"/>
      <c r="K247" s="506"/>
      <c r="L247" s="506"/>
      <c r="M247" s="506"/>
      <c r="N247" s="506"/>
      <c r="O247" s="506"/>
      <c r="P247" s="506"/>
      <c r="Q247" s="506"/>
      <c r="R247" s="506"/>
      <c r="S247" s="506"/>
      <c r="T247" s="506"/>
      <c r="U247" s="506"/>
      <c r="V247" s="506"/>
      <c r="W247" s="506"/>
      <c r="X247" s="506"/>
      <c r="Y247" s="506"/>
      <c r="Z247" s="506"/>
      <c r="AA247" s="506"/>
      <c r="AB247" s="506"/>
      <c r="AC247" s="506"/>
      <c r="AD247" s="506"/>
      <c r="AE247" s="506"/>
      <c r="AF247" s="506"/>
      <c r="AG247" s="506"/>
      <c r="AH247" s="506"/>
      <c r="AI247" s="506"/>
      <c r="AJ247" s="506"/>
      <c r="AK247" s="506"/>
      <c r="AL247" s="506"/>
      <c r="AM247" s="506"/>
    </row>
    <row r="248" spans="1:39" ht="12.75">
      <c r="A248" s="506"/>
      <c r="B248" s="506"/>
      <c r="C248" s="506"/>
      <c r="D248" s="506"/>
      <c r="E248" s="506"/>
      <c r="F248" s="506"/>
      <c r="G248" s="506"/>
      <c r="H248" s="506"/>
      <c r="I248" s="506"/>
      <c r="J248" s="506"/>
      <c r="K248" s="506"/>
      <c r="L248" s="506"/>
      <c r="M248" s="506"/>
      <c r="N248" s="506"/>
      <c r="O248" s="506"/>
      <c r="P248" s="506"/>
      <c r="Q248" s="506"/>
      <c r="R248" s="506"/>
      <c r="S248" s="506"/>
      <c r="T248" s="506"/>
      <c r="U248" s="506"/>
      <c r="V248" s="506"/>
      <c r="W248" s="506"/>
      <c r="X248" s="506"/>
      <c r="Y248" s="506"/>
      <c r="Z248" s="506"/>
      <c r="AA248" s="506"/>
      <c r="AB248" s="506"/>
      <c r="AC248" s="506"/>
      <c r="AD248" s="506"/>
      <c r="AE248" s="506"/>
      <c r="AF248" s="506"/>
      <c r="AG248" s="506"/>
      <c r="AH248" s="506"/>
      <c r="AI248" s="506"/>
      <c r="AJ248" s="506"/>
      <c r="AK248" s="506"/>
      <c r="AL248" s="506"/>
      <c r="AM248" s="506"/>
    </row>
    <row r="249" spans="1:39" ht="12.75">
      <c r="A249" s="506"/>
      <c r="B249" s="506"/>
      <c r="C249" s="506"/>
      <c r="D249" s="506"/>
      <c r="E249" s="506"/>
      <c r="F249" s="506"/>
      <c r="G249" s="506"/>
      <c r="H249" s="506"/>
      <c r="I249" s="506"/>
      <c r="J249" s="506"/>
      <c r="K249" s="506"/>
      <c r="L249" s="506"/>
      <c r="M249" s="506"/>
      <c r="N249" s="506"/>
      <c r="O249" s="506"/>
      <c r="P249" s="506"/>
      <c r="Q249" s="506"/>
      <c r="R249" s="506"/>
      <c r="S249" s="506"/>
      <c r="T249" s="506"/>
      <c r="U249" s="506"/>
      <c r="V249" s="506"/>
      <c r="W249" s="506"/>
      <c r="X249" s="506"/>
      <c r="Y249" s="506"/>
      <c r="Z249" s="506"/>
      <c r="AA249" s="506"/>
      <c r="AB249" s="506"/>
      <c r="AC249" s="506"/>
      <c r="AD249" s="506"/>
      <c r="AE249" s="506"/>
      <c r="AF249" s="506"/>
      <c r="AG249" s="506"/>
      <c r="AH249" s="506"/>
      <c r="AI249" s="506"/>
      <c r="AJ249" s="506"/>
      <c r="AK249" s="506"/>
      <c r="AL249" s="506"/>
      <c r="AM249" s="506"/>
    </row>
    <row r="250" spans="1:39" ht="12.75">
      <c r="A250" s="506"/>
      <c r="B250" s="506"/>
      <c r="C250" s="506"/>
      <c r="D250" s="506"/>
      <c r="E250" s="506"/>
      <c r="F250" s="506"/>
      <c r="G250" s="506"/>
      <c r="H250" s="506"/>
      <c r="I250" s="506"/>
      <c r="J250" s="506"/>
      <c r="K250" s="506"/>
      <c r="L250" s="506"/>
      <c r="M250" s="506"/>
      <c r="N250" s="506"/>
      <c r="O250" s="506"/>
      <c r="P250" s="506"/>
      <c r="Q250" s="506"/>
      <c r="R250" s="506"/>
      <c r="S250" s="506"/>
      <c r="T250" s="506"/>
      <c r="U250" s="506"/>
      <c r="V250" s="506"/>
      <c r="W250" s="506"/>
      <c r="X250" s="506"/>
      <c r="Y250" s="506"/>
      <c r="Z250" s="506"/>
      <c r="AA250" s="506"/>
      <c r="AB250" s="506"/>
      <c r="AC250" s="506"/>
      <c r="AD250" s="506"/>
      <c r="AE250" s="506"/>
      <c r="AF250" s="506"/>
      <c r="AG250" s="506"/>
      <c r="AH250" s="506"/>
      <c r="AI250" s="506"/>
      <c r="AJ250" s="506"/>
      <c r="AK250" s="506"/>
      <c r="AL250" s="506"/>
      <c r="AM250" s="506"/>
    </row>
    <row r="251" spans="1:39" ht="12.75">
      <c r="A251" s="506"/>
      <c r="B251" s="506"/>
      <c r="C251" s="506"/>
      <c r="D251" s="506"/>
      <c r="E251" s="506"/>
      <c r="F251" s="506"/>
      <c r="G251" s="506"/>
      <c r="H251" s="506"/>
      <c r="I251" s="506"/>
      <c r="J251" s="506"/>
      <c r="K251" s="506"/>
      <c r="L251" s="506"/>
      <c r="M251" s="506"/>
      <c r="N251" s="506"/>
      <c r="O251" s="506"/>
      <c r="P251" s="506"/>
      <c r="Q251" s="506"/>
      <c r="R251" s="506"/>
      <c r="S251" s="506"/>
      <c r="T251" s="506"/>
      <c r="U251" s="506"/>
      <c r="V251" s="506"/>
      <c r="W251" s="506"/>
      <c r="X251" s="506"/>
      <c r="Y251" s="506"/>
      <c r="Z251" s="506"/>
      <c r="AA251" s="506"/>
      <c r="AB251" s="506"/>
      <c r="AC251" s="506"/>
      <c r="AD251" s="506"/>
      <c r="AE251" s="506"/>
      <c r="AF251" s="506"/>
      <c r="AG251" s="506"/>
      <c r="AH251" s="506"/>
      <c r="AI251" s="506"/>
      <c r="AJ251" s="506"/>
      <c r="AK251" s="506"/>
      <c r="AL251" s="506"/>
      <c r="AM251" s="506"/>
    </row>
    <row r="252" spans="1:39" ht="12.75">
      <c r="A252" s="506"/>
      <c r="B252" s="506"/>
      <c r="C252" s="506"/>
      <c r="D252" s="506"/>
      <c r="E252" s="506"/>
      <c r="F252" s="506"/>
      <c r="G252" s="506"/>
      <c r="H252" s="506"/>
      <c r="I252" s="506"/>
      <c r="J252" s="506"/>
      <c r="K252" s="506"/>
      <c r="L252" s="506"/>
      <c r="M252" s="506"/>
      <c r="N252" s="506"/>
      <c r="O252" s="506"/>
      <c r="P252" s="506"/>
      <c r="Q252" s="506"/>
      <c r="R252" s="506"/>
      <c r="S252" s="506"/>
      <c r="T252" s="506"/>
      <c r="U252" s="506"/>
      <c r="V252" s="506"/>
      <c r="W252" s="506"/>
      <c r="X252" s="506"/>
      <c r="Y252" s="506"/>
      <c r="Z252" s="506"/>
      <c r="AA252" s="506"/>
      <c r="AB252" s="506"/>
      <c r="AC252" s="506"/>
      <c r="AD252" s="506"/>
      <c r="AE252" s="506"/>
      <c r="AF252" s="506"/>
      <c r="AG252" s="506"/>
      <c r="AH252" s="506"/>
      <c r="AI252" s="506"/>
      <c r="AJ252" s="506"/>
      <c r="AK252" s="506"/>
      <c r="AL252" s="506"/>
      <c r="AM252" s="506"/>
    </row>
    <row r="253" spans="1:39" ht="12.75">
      <c r="A253" s="506"/>
      <c r="B253" s="506"/>
      <c r="C253" s="506"/>
      <c r="D253" s="506"/>
      <c r="E253" s="506"/>
      <c r="F253" s="506"/>
      <c r="G253" s="506"/>
      <c r="H253" s="506"/>
      <c r="I253" s="506"/>
      <c r="J253" s="506"/>
      <c r="K253" s="506"/>
      <c r="L253" s="506"/>
      <c r="M253" s="506"/>
      <c r="N253" s="506"/>
      <c r="O253" s="506"/>
      <c r="P253" s="506"/>
      <c r="Q253" s="506"/>
      <c r="R253" s="506"/>
      <c r="S253" s="506"/>
      <c r="T253" s="506"/>
      <c r="U253" s="506"/>
      <c r="V253" s="506"/>
      <c r="W253" s="506"/>
      <c r="X253" s="506"/>
      <c r="Y253" s="506"/>
      <c r="Z253" s="506"/>
      <c r="AA253" s="506"/>
      <c r="AB253" s="506"/>
      <c r="AC253" s="506"/>
      <c r="AD253" s="506"/>
      <c r="AE253" s="506"/>
      <c r="AF253" s="506"/>
      <c r="AG253" s="506"/>
      <c r="AH253" s="506"/>
      <c r="AI253" s="506"/>
      <c r="AJ253" s="506"/>
      <c r="AK253" s="506"/>
      <c r="AL253" s="506"/>
      <c r="AM253" s="506"/>
    </row>
    <row r="254" spans="1:39" ht="12.75">
      <c r="A254" s="506"/>
      <c r="B254" s="506"/>
      <c r="C254" s="506"/>
      <c r="D254" s="506"/>
      <c r="E254" s="506"/>
      <c r="F254" s="506"/>
      <c r="G254" s="506"/>
      <c r="H254" s="506"/>
      <c r="I254" s="506"/>
      <c r="J254" s="506"/>
      <c r="K254" s="506"/>
      <c r="L254" s="506"/>
      <c r="M254" s="506"/>
      <c r="N254" s="506"/>
      <c r="O254" s="506"/>
      <c r="P254" s="506"/>
      <c r="Q254" s="506"/>
      <c r="R254" s="506"/>
      <c r="S254" s="506"/>
      <c r="T254" s="506"/>
      <c r="U254" s="506"/>
      <c r="V254" s="506"/>
      <c r="W254" s="506"/>
      <c r="X254" s="506"/>
      <c r="Y254" s="506"/>
      <c r="Z254" s="506"/>
      <c r="AA254" s="506"/>
      <c r="AB254" s="506"/>
      <c r="AC254" s="506"/>
      <c r="AD254" s="506"/>
      <c r="AE254" s="506"/>
      <c r="AF254" s="506"/>
      <c r="AG254" s="506"/>
      <c r="AH254" s="506"/>
      <c r="AI254" s="506"/>
      <c r="AJ254" s="506"/>
      <c r="AK254" s="506"/>
      <c r="AL254" s="506"/>
      <c r="AM254" s="506"/>
    </row>
    <row r="255" spans="1:39" ht="12.75">
      <c r="A255" s="506"/>
      <c r="B255" s="506"/>
      <c r="C255" s="506"/>
      <c r="D255" s="506"/>
      <c r="E255" s="506"/>
      <c r="F255" s="506"/>
      <c r="G255" s="506"/>
      <c r="H255" s="506"/>
      <c r="I255" s="506"/>
      <c r="J255" s="506"/>
      <c r="K255" s="506"/>
      <c r="L255" s="506"/>
      <c r="M255" s="506"/>
      <c r="N255" s="506"/>
      <c r="O255" s="506"/>
      <c r="P255" s="506"/>
      <c r="Q255" s="506"/>
      <c r="R255" s="506"/>
      <c r="S255" s="506"/>
      <c r="T255" s="506"/>
      <c r="U255" s="506"/>
      <c r="V255" s="506"/>
      <c r="W255" s="506"/>
      <c r="X255" s="506"/>
      <c r="Y255" s="506"/>
      <c r="Z255" s="506"/>
      <c r="AA255" s="506"/>
      <c r="AB255" s="506"/>
      <c r="AC255" s="506"/>
      <c r="AD255" s="506"/>
      <c r="AE255" s="506"/>
      <c r="AF255" s="506"/>
      <c r="AG255" s="506"/>
      <c r="AH255" s="506"/>
      <c r="AI255" s="506"/>
      <c r="AJ255" s="506"/>
      <c r="AK255" s="506"/>
      <c r="AL255" s="506"/>
      <c r="AM255" s="506"/>
    </row>
    <row r="256" spans="1:39" ht="12.75">
      <c r="A256" s="506"/>
      <c r="B256" s="506"/>
      <c r="C256" s="506"/>
      <c r="D256" s="506"/>
      <c r="E256" s="506"/>
      <c r="F256" s="506"/>
      <c r="G256" s="506"/>
      <c r="H256" s="506"/>
      <c r="I256" s="506"/>
      <c r="J256" s="506"/>
      <c r="K256" s="506"/>
      <c r="L256" s="506"/>
      <c r="M256" s="506"/>
      <c r="N256" s="506"/>
      <c r="O256" s="506"/>
      <c r="P256" s="506"/>
      <c r="Q256" s="506"/>
      <c r="R256" s="506"/>
      <c r="S256" s="506"/>
      <c r="T256" s="506"/>
      <c r="U256" s="506"/>
      <c r="V256" s="506"/>
      <c r="W256" s="506"/>
      <c r="X256" s="506"/>
      <c r="Y256" s="506"/>
      <c r="Z256" s="506"/>
      <c r="AA256" s="506"/>
      <c r="AB256" s="506"/>
      <c r="AC256" s="506"/>
      <c r="AD256" s="506"/>
      <c r="AE256" s="506"/>
      <c r="AF256" s="506"/>
      <c r="AG256" s="506"/>
      <c r="AH256" s="506"/>
      <c r="AI256" s="506"/>
      <c r="AJ256" s="506"/>
      <c r="AK256" s="506"/>
      <c r="AL256" s="506"/>
      <c r="AM256" s="506"/>
    </row>
    <row r="257" spans="1:39" ht="12.75">
      <c r="A257" s="506"/>
      <c r="B257" s="506"/>
      <c r="C257" s="506"/>
      <c r="D257" s="506"/>
      <c r="E257" s="506"/>
      <c r="F257" s="506"/>
      <c r="G257" s="506"/>
      <c r="H257" s="506"/>
      <c r="I257" s="506"/>
      <c r="J257" s="506"/>
      <c r="K257" s="506"/>
      <c r="L257" s="506"/>
      <c r="M257" s="506"/>
      <c r="N257" s="506"/>
      <c r="O257" s="506"/>
      <c r="P257" s="506"/>
      <c r="Q257" s="506"/>
      <c r="R257" s="506"/>
      <c r="S257" s="506"/>
      <c r="T257" s="506"/>
      <c r="U257" s="506"/>
      <c r="V257" s="506"/>
      <c r="W257" s="506"/>
      <c r="X257" s="506"/>
      <c r="Y257" s="506"/>
      <c r="Z257" s="506"/>
      <c r="AA257" s="506"/>
      <c r="AB257" s="506"/>
      <c r="AC257" s="506"/>
      <c r="AD257" s="506"/>
      <c r="AE257" s="506"/>
      <c r="AF257" s="506"/>
      <c r="AG257" s="506"/>
      <c r="AH257" s="506"/>
      <c r="AI257" s="506"/>
      <c r="AJ257" s="506"/>
      <c r="AK257" s="506"/>
      <c r="AL257" s="506"/>
      <c r="AM257" s="506"/>
    </row>
    <row r="258" spans="1:39" ht="12.75">
      <c r="A258" s="506"/>
      <c r="B258" s="506"/>
      <c r="C258" s="506"/>
      <c r="D258" s="506"/>
      <c r="E258" s="506"/>
      <c r="F258" s="506"/>
      <c r="G258" s="506"/>
      <c r="H258" s="506"/>
      <c r="I258" s="506"/>
      <c r="J258" s="506"/>
      <c r="K258" s="506"/>
      <c r="L258" s="506"/>
      <c r="M258" s="506"/>
      <c r="N258" s="506"/>
      <c r="O258" s="506"/>
      <c r="P258" s="506"/>
      <c r="Q258" s="506"/>
      <c r="R258" s="506"/>
      <c r="S258" s="506"/>
      <c r="T258" s="506"/>
      <c r="U258" s="506"/>
      <c r="V258" s="506"/>
      <c r="W258" s="506"/>
      <c r="X258" s="506"/>
      <c r="Y258" s="506"/>
      <c r="Z258" s="506"/>
      <c r="AA258" s="506"/>
      <c r="AB258" s="506"/>
      <c r="AC258" s="506"/>
      <c r="AD258" s="506"/>
      <c r="AE258" s="506"/>
      <c r="AF258" s="506"/>
      <c r="AG258" s="506"/>
      <c r="AH258" s="506"/>
      <c r="AI258" s="506"/>
      <c r="AJ258" s="506"/>
      <c r="AK258" s="506"/>
      <c r="AL258" s="506"/>
      <c r="AM258" s="506"/>
    </row>
    <row r="259" spans="1:39" ht="12.75">
      <c r="A259" s="506"/>
      <c r="B259" s="506"/>
      <c r="C259" s="506"/>
      <c r="D259" s="506"/>
      <c r="E259" s="506"/>
      <c r="F259" s="506"/>
      <c r="G259" s="506"/>
      <c r="H259" s="506"/>
      <c r="I259" s="506"/>
      <c r="J259" s="506"/>
      <c r="K259" s="506"/>
      <c r="L259" s="506"/>
      <c r="M259" s="506"/>
      <c r="N259" s="506"/>
      <c r="O259" s="506"/>
      <c r="P259" s="506"/>
      <c r="Q259" s="506"/>
      <c r="R259" s="506"/>
      <c r="S259" s="506"/>
      <c r="T259" s="506"/>
      <c r="U259" s="506"/>
      <c r="V259" s="506"/>
      <c r="W259" s="506"/>
      <c r="X259" s="506"/>
      <c r="Y259" s="506"/>
      <c r="Z259" s="506"/>
      <c r="AA259" s="506"/>
      <c r="AB259" s="506"/>
      <c r="AC259" s="506"/>
      <c r="AD259" s="506"/>
      <c r="AE259" s="506"/>
      <c r="AF259" s="506"/>
      <c r="AG259" s="506"/>
      <c r="AH259" s="506"/>
      <c r="AI259" s="506"/>
      <c r="AJ259" s="506"/>
      <c r="AK259" s="506"/>
      <c r="AL259" s="506"/>
      <c r="AM259" s="506"/>
    </row>
    <row r="260" spans="1:39" ht="12.75">
      <c r="A260" s="506"/>
      <c r="B260" s="506"/>
      <c r="C260" s="506"/>
      <c r="D260" s="506"/>
      <c r="E260" s="506"/>
      <c r="F260" s="506"/>
      <c r="G260" s="506"/>
      <c r="H260" s="506"/>
      <c r="I260" s="506"/>
      <c r="J260" s="506"/>
      <c r="K260" s="506"/>
      <c r="L260" s="506"/>
      <c r="M260" s="506"/>
      <c r="N260" s="506"/>
      <c r="O260" s="506"/>
      <c r="P260" s="506"/>
      <c r="Q260" s="506"/>
      <c r="R260" s="506"/>
      <c r="S260" s="506"/>
      <c r="T260" s="506"/>
      <c r="U260" s="506"/>
      <c r="V260" s="506"/>
      <c r="W260" s="506"/>
      <c r="X260" s="506"/>
      <c r="Y260" s="506"/>
      <c r="Z260" s="506"/>
      <c r="AA260" s="506"/>
      <c r="AB260" s="506"/>
      <c r="AC260" s="506"/>
      <c r="AD260" s="506"/>
      <c r="AE260" s="506"/>
      <c r="AF260" s="506"/>
      <c r="AG260" s="506"/>
      <c r="AH260" s="506"/>
      <c r="AI260" s="506"/>
      <c r="AJ260" s="506"/>
      <c r="AK260" s="506"/>
      <c r="AL260" s="506"/>
      <c r="AM260" s="506"/>
    </row>
    <row r="261" spans="1:39" ht="12.75">
      <c r="A261" s="506"/>
      <c r="B261" s="506"/>
      <c r="C261" s="506"/>
      <c r="D261" s="506"/>
      <c r="E261" s="506"/>
      <c r="F261" s="506"/>
      <c r="G261" s="506"/>
      <c r="H261" s="506"/>
      <c r="I261" s="506"/>
      <c r="J261" s="506"/>
      <c r="K261" s="506"/>
      <c r="L261" s="506"/>
      <c r="M261" s="506"/>
      <c r="N261" s="506"/>
      <c r="O261" s="506"/>
      <c r="P261" s="506"/>
      <c r="Q261" s="506"/>
      <c r="R261" s="506"/>
      <c r="S261" s="506"/>
      <c r="T261" s="506"/>
      <c r="U261" s="506"/>
      <c r="V261" s="506"/>
      <c r="W261" s="506"/>
      <c r="X261" s="506"/>
      <c r="Y261" s="506"/>
      <c r="Z261" s="506"/>
      <c r="AA261" s="506"/>
      <c r="AB261" s="506"/>
      <c r="AC261" s="506"/>
      <c r="AD261" s="506"/>
      <c r="AE261" s="506"/>
      <c r="AF261" s="506"/>
      <c r="AG261" s="506"/>
      <c r="AH261" s="506"/>
      <c r="AI261" s="506"/>
      <c r="AJ261" s="506"/>
      <c r="AK261" s="506"/>
      <c r="AL261" s="506"/>
      <c r="AM261" s="506"/>
    </row>
    <row r="262" spans="1:39" ht="12.75">
      <c r="A262" s="506"/>
      <c r="B262" s="506"/>
      <c r="C262" s="506"/>
      <c r="D262" s="506"/>
      <c r="E262" s="506"/>
      <c r="F262" s="506"/>
      <c r="G262" s="506"/>
      <c r="H262" s="506"/>
      <c r="I262" s="506"/>
      <c r="J262" s="506"/>
      <c r="K262" s="506"/>
      <c r="L262" s="506"/>
      <c r="M262" s="506"/>
      <c r="N262" s="506"/>
      <c r="O262" s="506"/>
      <c r="P262" s="506"/>
      <c r="Q262" s="506"/>
      <c r="R262" s="506"/>
      <c r="S262" s="506"/>
      <c r="T262" s="506"/>
      <c r="U262" s="506"/>
      <c r="V262" s="506"/>
      <c r="W262" s="506"/>
      <c r="X262" s="506"/>
      <c r="Y262" s="506"/>
      <c r="Z262" s="506"/>
      <c r="AA262" s="506"/>
      <c r="AB262" s="506"/>
      <c r="AC262" s="506"/>
      <c r="AD262" s="506"/>
      <c r="AE262" s="506"/>
      <c r="AF262" s="506"/>
      <c r="AG262" s="506"/>
      <c r="AH262" s="506"/>
      <c r="AI262" s="506"/>
      <c r="AJ262" s="506"/>
      <c r="AK262" s="506"/>
      <c r="AL262" s="506"/>
      <c r="AM262" s="506"/>
    </row>
    <row r="263" spans="1:39" ht="12.75">
      <c r="A263" s="506"/>
      <c r="B263" s="506"/>
      <c r="C263" s="506"/>
      <c r="D263" s="506"/>
      <c r="E263" s="506"/>
      <c r="F263" s="506"/>
      <c r="G263" s="506"/>
      <c r="H263" s="506"/>
      <c r="I263" s="506"/>
      <c r="J263" s="506"/>
      <c r="K263" s="506"/>
      <c r="L263" s="506"/>
      <c r="M263" s="506"/>
      <c r="N263" s="506"/>
      <c r="O263" s="506"/>
      <c r="P263" s="506"/>
      <c r="Q263" s="506"/>
      <c r="R263" s="506"/>
      <c r="S263" s="506"/>
      <c r="T263" s="506"/>
      <c r="U263" s="506"/>
      <c r="V263" s="506"/>
      <c r="W263" s="506"/>
      <c r="X263" s="506"/>
      <c r="Y263" s="506"/>
      <c r="Z263" s="506"/>
      <c r="AA263" s="506"/>
      <c r="AB263" s="506"/>
      <c r="AC263" s="506"/>
      <c r="AD263" s="506"/>
      <c r="AE263" s="506"/>
      <c r="AF263" s="506"/>
      <c r="AG263" s="506"/>
      <c r="AH263" s="506"/>
      <c r="AI263" s="506"/>
      <c r="AJ263" s="506"/>
      <c r="AK263" s="506"/>
      <c r="AL263" s="506"/>
      <c r="AM263" s="506"/>
    </row>
    <row r="264" spans="1:39" ht="12.75">
      <c r="A264" s="506"/>
      <c r="B264" s="506"/>
      <c r="C264" s="506"/>
      <c r="D264" s="506"/>
      <c r="E264" s="506"/>
      <c r="F264" s="506"/>
      <c r="G264" s="506"/>
      <c r="H264" s="506"/>
      <c r="I264" s="506"/>
      <c r="J264" s="506"/>
      <c r="K264" s="506"/>
      <c r="L264" s="506"/>
      <c r="M264" s="506"/>
      <c r="N264" s="506"/>
      <c r="O264" s="506"/>
      <c r="P264" s="506"/>
      <c r="Q264" s="506"/>
      <c r="R264" s="506"/>
      <c r="S264" s="506"/>
      <c r="T264" s="506"/>
      <c r="U264" s="506"/>
      <c r="V264" s="506"/>
      <c r="W264" s="506"/>
      <c r="X264" s="506"/>
      <c r="Y264" s="506"/>
      <c r="Z264" s="506"/>
      <c r="AA264" s="506"/>
      <c r="AB264" s="506"/>
      <c r="AC264" s="506"/>
      <c r="AD264" s="506"/>
      <c r="AE264" s="506"/>
      <c r="AF264" s="506"/>
      <c r="AG264" s="506"/>
      <c r="AH264" s="506"/>
      <c r="AI264" s="506"/>
      <c r="AJ264" s="506"/>
      <c r="AK264" s="506"/>
      <c r="AL264" s="506"/>
      <c r="AM264" s="506"/>
    </row>
    <row r="265" spans="1:39" ht="12.75">
      <c r="A265" s="506"/>
      <c r="B265" s="506"/>
      <c r="C265" s="506"/>
      <c r="D265" s="506"/>
      <c r="E265" s="506"/>
      <c r="F265" s="506"/>
      <c r="G265" s="506"/>
      <c r="H265" s="506"/>
      <c r="I265" s="506"/>
      <c r="J265" s="506"/>
      <c r="K265" s="506"/>
      <c r="L265" s="506"/>
      <c r="M265" s="506"/>
      <c r="N265" s="506"/>
      <c r="O265" s="506"/>
      <c r="P265" s="506"/>
      <c r="Q265" s="506"/>
      <c r="R265" s="506"/>
      <c r="S265" s="506"/>
      <c r="T265" s="506"/>
      <c r="U265" s="506"/>
      <c r="V265" s="506"/>
      <c r="W265" s="506"/>
      <c r="X265" s="506"/>
      <c r="Y265" s="506"/>
      <c r="Z265" s="506"/>
      <c r="AA265" s="506"/>
      <c r="AB265" s="506"/>
      <c r="AC265" s="506"/>
      <c r="AD265" s="506"/>
      <c r="AE265" s="506"/>
      <c r="AF265" s="506"/>
      <c r="AG265" s="506"/>
      <c r="AH265" s="506"/>
      <c r="AI265" s="506"/>
      <c r="AJ265" s="506"/>
      <c r="AK265" s="506"/>
      <c r="AL265" s="506"/>
      <c r="AM265" s="506"/>
    </row>
    <row r="266" spans="1:39" ht="12.75">
      <c r="A266" s="506"/>
      <c r="B266" s="506"/>
      <c r="C266" s="506"/>
      <c r="D266" s="506"/>
      <c r="E266" s="506"/>
      <c r="F266" s="506"/>
      <c r="G266" s="506"/>
      <c r="H266" s="506"/>
      <c r="I266" s="506"/>
      <c r="J266" s="506"/>
      <c r="K266" s="506"/>
      <c r="L266" s="506"/>
      <c r="M266" s="506"/>
      <c r="N266" s="506"/>
      <c r="O266" s="506"/>
      <c r="P266" s="506"/>
      <c r="Q266" s="506"/>
      <c r="R266" s="506"/>
      <c r="S266" s="506"/>
      <c r="T266" s="506"/>
      <c r="U266" s="506"/>
      <c r="V266" s="506"/>
      <c r="W266" s="506"/>
      <c r="X266" s="506"/>
      <c r="Y266" s="506"/>
      <c r="Z266" s="506"/>
      <c r="AA266" s="506"/>
      <c r="AB266" s="506"/>
      <c r="AC266" s="506"/>
      <c r="AD266" s="506"/>
      <c r="AE266" s="506"/>
      <c r="AF266" s="506"/>
      <c r="AG266" s="506"/>
      <c r="AH266" s="506"/>
      <c r="AI266" s="506"/>
      <c r="AJ266" s="506"/>
      <c r="AK266" s="506"/>
      <c r="AL266" s="506"/>
      <c r="AM266" s="506"/>
    </row>
    <row r="267" spans="1:39" ht="12.75">
      <c r="A267" s="506"/>
      <c r="B267" s="506"/>
      <c r="C267" s="506"/>
      <c r="D267" s="506"/>
      <c r="E267" s="506"/>
      <c r="F267" s="506"/>
      <c r="G267" s="506"/>
      <c r="H267" s="506"/>
      <c r="I267" s="506"/>
      <c r="J267" s="506"/>
      <c r="K267" s="506"/>
      <c r="L267" s="506"/>
      <c r="M267" s="506"/>
      <c r="N267" s="506"/>
      <c r="O267" s="506"/>
      <c r="P267" s="506"/>
      <c r="Q267" s="506"/>
      <c r="R267" s="506"/>
      <c r="S267" s="506"/>
      <c r="T267" s="506"/>
      <c r="U267" s="506"/>
      <c r="V267" s="506"/>
      <c r="W267" s="506"/>
      <c r="X267" s="506"/>
      <c r="Y267" s="506"/>
      <c r="Z267" s="506"/>
      <c r="AA267" s="506"/>
      <c r="AB267" s="506"/>
      <c r="AC267" s="506"/>
      <c r="AD267" s="506"/>
      <c r="AE267" s="506"/>
      <c r="AF267" s="506"/>
      <c r="AG267" s="506"/>
      <c r="AH267" s="506"/>
      <c r="AI267" s="506"/>
      <c r="AJ267" s="506"/>
      <c r="AK267" s="506"/>
      <c r="AL267" s="506"/>
      <c r="AM267" s="506"/>
    </row>
    <row r="268" spans="1:39" ht="12.75">
      <c r="A268" s="506"/>
      <c r="B268" s="506"/>
      <c r="C268" s="506"/>
      <c r="D268" s="506"/>
      <c r="E268" s="506"/>
      <c r="F268" s="506"/>
      <c r="G268" s="506"/>
      <c r="H268" s="506"/>
      <c r="I268" s="506"/>
      <c r="J268" s="506"/>
      <c r="K268" s="506"/>
      <c r="L268" s="506"/>
      <c r="M268" s="506"/>
      <c r="N268" s="506"/>
      <c r="O268" s="506"/>
      <c r="P268" s="506"/>
      <c r="Q268" s="506"/>
      <c r="R268" s="506"/>
      <c r="S268" s="506"/>
      <c r="T268" s="506"/>
      <c r="U268" s="506"/>
      <c r="V268" s="506"/>
      <c r="W268" s="506"/>
      <c r="X268" s="506"/>
      <c r="Y268" s="506"/>
      <c r="Z268" s="506"/>
      <c r="AA268" s="506"/>
      <c r="AB268" s="506"/>
      <c r="AC268" s="506"/>
      <c r="AD268" s="506"/>
      <c r="AE268" s="506"/>
      <c r="AF268" s="506"/>
      <c r="AG268" s="506"/>
      <c r="AH268" s="506"/>
      <c r="AI268" s="506"/>
      <c r="AJ268" s="506"/>
      <c r="AK268" s="506"/>
      <c r="AL268" s="506"/>
      <c r="AM268" s="506"/>
    </row>
    <row r="269" spans="1:39" ht="12.75">
      <c r="A269" s="506"/>
      <c r="B269" s="506"/>
      <c r="C269" s="506"/>
      <c r="D269" s="506"/>
      <c r="E269" s="506"/>
      <c r="F269" s="506"/>
      <c r="G269" s="506"/>
      <c r="H269" s="506"/>
      <c r="I269" s="506"/>
      <c r="J269" s="506"/>
      <c r="K269" s="506"/>
      <c r="L269" s="506"/>
      <c r="M269" s="506"/>
      <c r="N269" s="506"/>
      <c r="O269" s="506"/>
      <c r="P269" s="506"/>
      <c r="Q269" s="506"/>
      <c r="R269" s="506"/>
      <c r="S269" s="506"/>
      <c r="T269" s="506"/>
      <c r="U269" s="506"/>
      <c r="V269" s="506"/>
      <c r="W269" s="506"/>
      <c r="X269" s="506"/>
      <c r="Y269" s="506"/>
      <c r="Z269" s="506"/>
      <c r="AA269" s="506"/>
      <c r="AB269" s="506"/>
      <c r="AC269" s="506"/>
      <c r="AD269" s="506"/>
      <c r="AE269" s="506"/>
      <c r="AF269" s="506"/>
      <c r="AG269" s="506"/>
      <c r="AH269" s="506"/>
      <c r="AI269" s="506"/>
      <c r="AJ269" s="506"/>
      <c r="AK269" s="506"/>
      <c r="AL269" s="506"/>
      <c r="AM269" s="506"/>
    </row>
    <row r="270" spans="1:39" ht="12.75">
      <c r="A270" s="506"/>
      <c r="B270" s="506"/>
      <c r="C270" s="506"/>
      <c r="D270" s="506"/>
      <c r="E270" s="506"/>
      <c r="F270" s="506"/>
      <c r="G270" s="506"/>
      <c r="H270" s="506"/>
      <c r="I270" s="506"/>
      <c r="J270" s="506"/>
      <c r="K270" s="506"/>
      <c r="L270" s="506"/>
      <c r="M270" s="506"/>
      <c r="N270" s="506"/>
      <c r="O270" s="506"/>
      <c r="P270" s="506"/>
      <c r="Q270" s="506"/>
      <c r="R270" s="506"/>
      <c r="S270" s="506"/>
      <c r="T270" s="506"/>
      <c r="U270" s="506"/>
      <c r="V270" s="506"/>
      <c r="W270" s="506"/>
      <c r="X270" s="506"/>
      <c r="Y270" s="506"/>
      <c r="Z270" s="506"/>
      <c r="AA270" s="506"/>
      <c r="AB270" s="506"/>
      <c r="AC270" s="506"/>
      <c r="AD270" s="506"/>
      <c r="AE270" s="506"/>
      <c r="AF270" s="506"/>
      <c r="AG270" s="506"/>
      <c r="AH270" s="506"/>
      <c r="AI270" s="506"/>
      <c r="AJ270" s="506"/>
      <c r="AK270" s="506"/>
      <c r="AL270" s="506"/>
      <c r="AM270" s="506"/>
    </row>
    <row r="271" spans="1:39" ht="12.75">
      <c r="A271" s="506"/>
      <c r="B271" s="506"/>
      <c r="C271" s="506"/>
      <c r="D271" s="506"/>
      <c r="E271" s="506"/>
      <c r="F271" s="506"/>
      <c r="G271" s="506"/>
      <c r="H271" s="506"/>
      <c r="I271" s="506"/>
      <c r="J271" s="506"/>
      <c r="K271" s="506"/>
      <c r="L271" s="506"/>
      <c r="M271" s="506"/>
      <c r="N271" s="506"/>
      <c r="O271" s="506"/>
      <c r="P271" s="506"/>
      <c r="Q271" s="506"/>
      <c r="R271" s="506"/>
      <c r="S271" s="506"/>
      <c r="T271" s="506"/>
      <c r="U271" s="506"/>
      <c r="V271" s="506"/>
      <c r="W271" s="506"/>
      <c r="X271" s="506"/>
      <c r="Y271" s="506"/>
      <c r="Z271" s="506"/>
      <c r="AA271" s="506"/>
      <c r="AB271" s="506"/>
      <c r="AC271" s="506"/>
      <c r="AD271" s="506"/>
      <c r="AE271" s="506"/>
      <c r="AF271" s="506"/>
      <c r="AG271" s="506"/>
      <c r="AH271" s="506"/>
      <c r="AI271" s="506"/>
      <c r="AJ271" s="506"/>
      <c r="AK271" s="506"/>
      <c r="AL271" s="506"/>
      <c r="AM271" s="506"/>
    </row>
    <row r="272" spans="1:39" ht="12.75">
      <c r="A272" s="506"/>
      <c r="B272" s="506"/>
      <c r="C272" s="506"/>
      <c r="D272" s="506"/>
      <c r="E272" s="506"/>
      <c r="F272" s="506"/>
      <c r="G272" s="506"/>
      <c r="H272" s="506"/>
      <c r="I272" s="506"/>
      <c r="J272" s="506"/>
      <c r="K272" s="506"/>
      <c r="L272" s="506"/>
      <c r="M272" s="506"/>
      <c r="N272" s="506"/>
      <c r="O272" s="506"/>
      <c r="P272" s="506"/>
      <c r="Q272" s="506"/>
      <c r="R272" s="506"/>
      <c r="S272" s="506"/>
      <c r="T272" s="506"/>
      <c r="U272" s="506"/>
      <c r="V272" s="506"/>
      <c r="W272" s="506"/>
      <c r="X272" s="506"/>
      <c r="Y272" s="506"/>
      <c r="Z272" s="506"/>
      <c r="AA272" s="506"/>
      <c r="AB272" s="506"/>
      <c r="AC272" s="506"/>
      <c r="AD272" s="506"/>
      <c r="AE272" s="506"/>
      <c r="AF272" s="506"/>
      <c r="AG272" s="506"/>
      <c r="AH272" s="506"/>
      <c r="AI272" s="506"/>
      <c r="AJ272" s="506"/>
      <c r="AK272" s="506"/>
      <c r="AL272" s="506"/>
      <c r="AM272" s="506"/>
    </row>
    <row r="273" spans="1:39" ht="12.75">
      <c r="A273" s="506"/>
      <c r="B273" s="506"/>
      <c r="C273" s="506"/>
      <c r="D273" s="506"/>
      <c r="E273" s="506"/>
      <c r="F273" s="506"/>
      <c r="G273" s="506"/>
      <c r="H273" s="506"/>
      <c r="I273" s="506"/>
      <c r="J273" s="506"/>
      <c r="K273" s="506"/>
      <c r="L273" s="506"/>
      <c r="M273" s="506"/>
      <c r="N273" s="506"/>
      <c r="O273" s="506"/>
      <c r="P273" s="506"/>
      <c r="Q273" s="506"/>
      <c r="R273" s="506"/>
      <c r="S273" s="506"/>
      <c r="T273" s="506"/>
      <c r="U273" s="506"/>
      <c r="V273" s="506"/>
      <c r="W273" s="506"/>
      <c r="X273" s="506"/>
      <c r="Y273" s="506"/>
      <c r="Z273" s="506"/>
      <c r="AA273" s="506"/>
      <c r="AB273" s="506"/>
      <c r="AC273" s="506"/>
      <c r="AD273" s="506"/>
      <c r="AE273" s="506"/>
      <c r="AF273" s="506"/>
      <c r="AG273" s="506"/>
      <c r="AH273" s="506"/>
      <c r="AI273" s="506"/>
      <c r="AJ273" s="506"/>
      <c r="AK273" s="506"/>
      <c r="AL273" s="506"/>
      <c r="AM273" s="506"/>
    </row>
    <row r="274" spans="1:39" ht="12.75">
      <c r="A274" s="506"/>
      <c r="B274" s="506"/>
      <c r="C274" s="506"/>
      <c r="D274" s="506"/>
      <c r="E274" s="506"/>
      <c r="F274" s="506"/>
      <c r="G274" s="506"/>
      <c r="H274" s="506"/>
      <c r="I274" s="506"/>
      <c r="J274" s="506"/>
      <c r="K274" s="506"/>
      <c r="L274" s="506"/>
      <c r="M274" s="506"/>
      <c r="N274" s="506"/>
      <c r="O274" s="506"/>
      <c r="P274" s="506"/>
      <c r="Q274" s="506"/>
      <c r="R274" s="506"/>
      <c r="S274" s="506"/>
      <c r="T274" s="506"/>
      <c r="U274" s="506"/>
      <c r="V274" s="506"/>
      <c r="W274" s="506"/>
      <c r="X274" s="506"/>
      <c r="Y274" s="506"/>
      <c r="Z274" s="506"/>
      <c r="AA274" s="506"/>
      <c r="AB274" s="506"/>
      <c r="AC274" s="506"/>
      <c r="AD274" s="506"/>
      <c r="AE274" s="506"/>
      <c r="AF274" s="506"/>
      <c r="AG274" s="506"/>
      <c r="AH274" s="506"/>
      <c r="AI274" s="506"/>
      <c r="AJ274" s="506"/>
      <c r="AK274" s="506"/>
      <c r="AL274" s="506"/>
      <c r="AM274" s="506"/>
    </row>
    <row r="275" spans="1:39" ht="12.75">
      <c r="A275" s="506"/>
      <c r="B275" s="506"/>
      <c r="C275" s="506"/>
      <c r="D275" s="506"/>
      <c r="E275" s="506"/>
      <c r="F275" s="506"/>
      <c r="G275" s="506"/>
      <c r="H275" s="506"/>
      <c r="I275" s="506"/>
      <c r="J275" s="506"/>
      <c r="K275" s="506"/>
      <c r="L275" s="506"/>
      <c r="M275" s="506"/>
      <c r="N275" s="506"/>
      <c r="O275" s="506"/>
      <c r="P275" s="506"/>
      <c r="Q275" s="506"/>
      <c r="R275" s="506"/>
      <c r="S275" s="506"/>
      <c r="T275" s="506"/>
      <c r="U275" s="506"/>
      <c r="V275" s="506"/>
      <c r="W275" s="506"/>
      <c r="X275" s="506"/>
      <c r="Y275" s="506"/>
      <c r="Z275" s="506"/>
      <c r="AA275" s="506"/>
      <c r="AB275" s="506"/>
      <c r="AC275" s="506"/>
      <c r="AD275" s="506"/>
      <c r="AE275" s="506"/>
      <c r="AF275" s="506"/>
      <c r="AG275" s="506"/>
      <c r="AH275" s="506"/>
      <c r="AI275" s="506"/>
      <c r="AJ275" s="506"/>
      <c r="AK275" s="506"/>
      <c r="AL275" s="506"/>
      <c r="AM275" s="506"/>
    </row>
    <row r="276" spans="1:39" ht="12.75">
      <c r="A276" s="506"/>
      <c r="B276" s="506"/>
      <c r="C276" s="506"/>
      <c r="D276" s="506"/>
      <c r="E276" s="506"/>
      <c r="F276" s="506"/>
      <c r="G276" s="506"/>
      <c r="H276" s="506"/>
      <c r="I276" s="506"/>
      <c r="J276" s="506"/>
      <c r="K276" s="506"/>
      <c r="L276" s="506"/>
      <c r="M276" s="506"/>
      <c r="N276" s="506"/>
      <c r="O276" s="506"/>
      <c r="P276" s="506"/>
      <c r="Q276" s="506"/>
      <c r="R276" s="506"/>
      <c r="S276" s="506"/>
      <c r="T276" s="506"/>
      <c r="U276" s="506"/>
      <c r="V276" s="506"/>
      <c r="W276" s="506"/>
      <c r="X276" s="506"/>
      <c r="Y276" s="506"/>
      <c r="Z276" s="506"/>
      <c r="AA276" s="506"/>
      <c r="AB276" s="506"/>
      <c r="AC276" s="506"/>
      <c r="AD276" s="506"/>
      <c r="AE276" s="506"/>
      <c r="AF276" s="506"/>
      <c r="AG276" s="506"/>
      <c r="AH276" s="506"/>
      <c r="AI276" s="506"/>
      <c r="AJ276" s="506"/>
      <c r="AK276" s="506"/>
      <c r="AL276" s="506"/>
      <c r="AM276" s="506"/>
    </row>
    <row r="277" spans="1:39" ht="12.75">
      <c r="A277" s="506"/>
      <c r="B277" s="506"/>
      <c r="C277" s="506"/>
      <c r="D277" s="506"/>
      <c r="E277" s="506"/>
      <c r="F277" s="506"/>
      <c r="G277" s="506"/>
      <c r="H277" s="506"/>
      <c r="I277" s="506"/>
      <c r="J277" s="506"/>
      <c r="K277" s="506"/>
      <c r="L277" s="506"/>
      <c r="M277" s="506"/>
      <c r="N277" s="506"/>
      <c r="O277" s="506"/>
      <c r="P277" s="506"/>
      <c r="Q277" s="506"/>
      <c r="R277" s="506"/>
      <c r="S277" s="506"/>
      <c r="T277" s="506"/>
      <c r="U277" s="506"/>
      <c r="V277" s="506"/>
      <c r="W277" s="506"/>
      <c r="X277" s="506"/>
      <c r="Y277" s="506"/>
      <c r="Z277" s="506"/>
      <c r="AA277" s="506"/>
      <c r="AB277" s="506"/>
      <c r="AC277" s="506"/>
      <c r="AD277" s="506"/>
      <c r="AE277" s="506"/>
      <c r="AF277" s="506"/>
      <c r="AG277" s="506"/>
      <c r="AH277" s="506"/>
      <c r="AI277" s="506"/>
      <c r="AJ277" s="506"/>
      <c r="AK277" s="506"/>
      <c r="AL277" s="506"/>
      <c r="AM277" s="506"/>
    </row>
    <row r="278" spans="1:39" ht="12.75">
      <c r="A278" s="506"/>
      <c r="B278" s="506"/>
      <c r="C278" s="506"/>
      <c r="D278" s="506"/>
      <c r="E278" s="506"/>
      <c r="F278" s="506"/>
      <c r="G278" s="506"/>
      <c r="H278" s="506"/>
      <c r="I278" s="506"/>
      <c r="J278" s="506"/>
      <c r="K278" s="506"/>
      <c r="L278" s="506"/>
      <c r="M278" s="506"/>
      <c r="N278" s="506"/>
      <c r="O278" s="506"/>
      <c r="P278" s="506"/>
      <c r="Q278" s="506"/>
      <c r="R278" s="506"/>
      <c r="S278" s="506"/>
      <c r="T278" s="506"/>
      <c r="U278" s="506"/>
      <c r="V278" s="506"/>
      <c r="W278" s="506"/>
      <c r="X278" s="506"/>
      <c r="Y278" s="506"/>
      <c r="Z278" s="506"/>
      <c r="AA278" s="506"/>
      <c r="AB278" s="506"/>
      <c r="AC278" s="506"/>
      <c r="AD278" s="506"/>
      <c r="AE278" s="506"/>
      <c r="AF278" s="506"/>
      <c r="AG278" s="506"/>
      <c r="AH278" s="506"/>
      <c r="AI278" s="506"/>
      <c r="AJ278" s="506"/>
      <c r="AK278" s="506"/>
      <c r="AL278" s="506"/>
      <c r="AM278" s="506"/>
    </row>
    <row r="279" spans="1:39" ht="12.75">
      <c r="A279" s="506"/>
      <c r="B279" s="506"/>
      <c r="C279" s="506"/>
      <c r="D279" s="506"/>
      <c r="E279" s="506"/>
      <c r="F279" s="506"/>
      <c r="G279" s="506"/>
      <c r="H279" s="506"/>
      <c r="I279" s="506"/>
      <c r="J279" s="506"/>
      <c r="K279" s="506"/>
      <c r="L279" s="506"/>
      <c r="M279" s="506"/>
      <c r="N279" s="506"/>
      <c r="O279" s="506"/>
      <c r="P279" s="506"/>
      <c r="Q279" s="506"/>
      <c r="R279" s="506"/>
      <c r="S279" s="506"/>
      <c r="T279" s="506"/>
      <c r="U279" s="506"/>
      <c r="V279" s="506"/>
      <c r="W279" s="506"/>
      <c r="X279" s="506"/>
      <c r="Y279" s="506"/>
      <c r="Z279" s="506"/>
      <c r="AA279" s="506"/>
      <c r="AB279" s="506"/>
      <c r="AC279" s="506"/>
      <c r="AD279" s="506"/>
      <c r="AE279" s="506"/>
      <c r="AF279" s="506"/>
      <c r="AG279" s="506"/>
      <c r="AH279" s="506"/>
      <c r="AI279" s="506"/>
      <c r="AJ279" s="506"/>
      <c r="AK279" s="506"/>
      <c r="AL279" s="506"/>
      <c r="AM279" s="506"/>
    </row>
    <row r="280" spans="1:39" ht="12.75">
      <c r="A280" s="506"/>
      <c r="B280" s="506"/>
      <c r="C280" s="506"/>
      <c r="D280" s="506"/>
      <c r="E280" s="506"/>
      <c r="F280" s="506"/>
      <c r="G280" s="506"/>
      <c r="H280" s="506"/>
      <c r="I280" s="506"/>
      <c r="J280" s="506"/>
      <c r="K280" s="506"/>
      <c r="L280" s="506"/>
      <c r="M280" s="506"/>
      <c r="N280" s="506"/>
      <c r="O280" s="506"/>
      <c r="P280" s="506"/>
      <c r="Q280" s="506"/>
      <c r="R280" s="506"/>
      <c r="S280" s="506"/>
      <c r="T280" s="506"/>
      <c r="U280" s="506"/>
      <c r="V280" s="506"/>
      <c r="W280" s="506"/>
      <c r="X280" s="506"/>
      <c r="Y280" s="506"/>
      <c r="Z280" s="506"/>
      <c r="AA280" s="506"/>
      <c r="AB280" s="506"/>
      <c r="AC280" s="506"/>
      <c r="AD280" s="506"/>
      <c r="AE280" s="506"/>
      <c r="AF280" s="506"/>
      <c r="AG280" s="506"/>
      <c r="AH280" s="506"/>
      <c r="AI280" s="506"/>
      <c r="AJ280" s="506"/>
      <c r="AK280" s="506"/>
      <c r="AL280" s="506"/>
      <c r="AM280" s="506"/>
    </row>
    <row r="281" spans="1:39" ht="12.75">
      <c r="A281" s="506"/>
      <c r="B281" s="506"/>
      <c r="C281" s="506"/>
      <c r="D281" s="506"/>
      <c r="E281" s="506"/>
      <c r="F281" s="506"/>
      <c r="G281" s="506"/>
      <c r="H281" s="506"/>
      <c r="I281" s="506"/>
      <c r="J281" s="506"/>
      <c r="K281" s="506"/>
      <c r="L281" s="506"/>
      <c r="M281" s="506"/>
      <c r="N281" s="506"/>
      <c r="O281" s="506"/>
      <c r="P281" s="506"/>
      <c r="Q281" s="506"/>
      <c r="R281" s="506"/>
      <c r="S281" s="506"/>
      <c r="T281" s="506"/>
      <c r="U281" s="506"/>
      <c r="V281" s="506"/>
      <c r="W281" s="506"/>
      <c r="X281" s="506"/>
      <c r="Y281" s="506"/>
      <c r="Z281" s="506"/>
      <c r="AA281" s="506"/>
      <c r="AB281" s="506"/>
      <c r="AC281" s="506"/>
      <c r="AD281" s="506"/>
      <c r="AE281" s="506"/>
      <c r="AF281" s="506"/>
      <c r="AG281" s="506"/>
      <c r="AH281" s="506"/>
      <c r="AI281" s="506"/>
      <c r="AJ281" s="506"/>
      <c r="AK281" s="506"/>
      <c r="AL281" s="506"/>
      <c r="AM281" s="506"/>
    </row>
    <row r="282" spans="1:39" ht="12.75">
      <c r="A282" s="506"/>
      <c r="B282" s="506"/>
      <c r="C282" s="506"/>
      <c r="D282" s="506"/>
      <c r="E282" s="506"/>
      <c r="F282" s="506"/>
      <c r="G282" s="506"/>
      <c r="H282" s="506"/>
      <c r="I282" s="506"/>
      <c r="J282" s="506"/>
      <c r="K282" s="506"/>
      <c r="L282" s="506"/>
      <c r="M282" s="506"/>
      <c r="N282" s="506"/>
      <c r="O282" s="506"/>
      <c r="P282" s="506"/>
      <c r="Q282" s="506"/>
      <c r="R282" s="506"/>
      <c r="S282" s="506"/>
      <c r="T282" s="506"/>
      <c r="U282" s="506"/>
      <c r="V282" s="506"/>
      <c r="W282" s="506"/>
      <c r="X282" s="506"/>
      <c r="Y282" s="506"/>
      <c r="Z282" s="506"/>
      <c r="AA282" s="506"/>
      <c r="AB282" s="506"/>
      <c r="AC282" s="506"/>
      <c r="AD282" s="506"/>
      <c r="AE282" s="506"/>
      <c r="AF282" s="506"/>
      <c r="AG282" s="506"/>
      <c r="AH282" s="506"/>
      <c r="AI282" s="506"/>
      <c r="AJ282" s="506"/>
      <c r="AK282" s="506"/>
      <c r="AL282" s="506"/>
      <c r="AM282" s="506"/>
    </row>
    <row r="283" spans="1:39" ht="12.75">
      <c r="A283" s="506"/>
      <c r="B283" s="506"/>
      <c r="C283" s="506"/>
      <c r="D283" s="506"/>
      <c r="E283" s="506"/>
      <c r="F283" s="506"/>
      <c r="G283" s="506"/>
      <c r="H283" s="506"/>
      <c r="I283" s="506"/>
      <c r="J283" s="506"/>
      <c r="K283" s="506"/>
      <c r="L283" s="506"/>
      <c r="M283" s="506"/>
      <c r="N283" s="506"/>
      <c r="O283" s="506"/>
      <c r="P283" s="506"/>
      <c r="Q283" s="506"/>
      <c r="R283" s="506"/>
      <c r="S283" s="506"/>
      <c r="T283" s="506"/>
      <c r="U283" s="506"/>
      <c r="V283" s="506"/>
      <c r="W283" s="506"/>
      <c r="X283" s="506"/>
      <c r="Y283" s="506"/>
      <c r="Z283" s="506"/>
      <c r="AA283" s="506"/>
      <c r="AB283" s="506"/>
      <c r="AC283" s="506"/>
      <c r="AD283" s="506"/>
      <c r="AE283" s="506"/>
      <c r="AF283" s="506"/>
      <c r="AG283" s="506"/>
      <c r="AH283" s="506"/>
      <c r="AI283" s="506"/>
      <c r="AJ283" s="506"/>
      <c r="AK283" s="506"/>
      <c r="AL283" s="506"/>
      <c r="AM283" s="506"/>
    </row>
    <row r="284" spans="1:39" ht="12.75">
      <c r="A284" s="506"/>
      <c r="B284" s="506"/>
      <c r="C284" s="506"/>
      <c r="D284" s="506"/>
      <c r="E284" s="506"/>
      <c r="F284" s="506"/>
      <c r="G284" s="506"/>
      <c r="H284" s="506"/>
      <c r="I284" s="506"/>
      <c r="J284" s="506"/>
      <c r="K284" s="506"/>
      <c r="L284" s="506"/>
      <c r="M284" s="506"/>
      <c r="N284" s="506"/>
      <c r="O284" s="506"/>
      <c r="P284" s="506"/>
      <c r="Q284" s="506"/>
      <c r="R284" s="506"/>
      <c r="S284" s="506"/>
      <c r="T284" s="506"/>
      <c r="U284" s="506"/>
      <c r="V284" s="506"/>
      <c r="W284" s="506"/>
      <c r="X284" s="506"/>
      <c r="Y284" s="506"/>
      <c r="Z284" s="506"/>
      <c r="AA284" s="506"/>
      <c r="AB284" s="506"/>
      <c r="AC284" s="506"/>
      <c r="AD284" s="506"/>
      <c r="AE284" s="506"/>
      <c r="AF284" s="506"/>
      <c r="AG284" s="506"/>
      <c r="AH284" s="506"/>
      <c r="AI284" s="506"/>
      <c r="AJ284" s="506"/>
      <c r="AK284" s="506"/>
      <c r="AL284" s="506"/>
      <c r="AM284" s="506"/>
    </row>
    <row r="285" spans="1:39" ht="12.75">
      <c r="A285" s="506"/>
      <c r="B285" s="506"/>
      <c r="C285" s="506"/>
      <c r="D285" s="506"/>
      <c r="E285" s="506"/>
      <c r="F285" s="506"/>
      <c r="G285" s="506"/>
      <c r="H285" s="506"/>
      <c r="I285" s="506"/>
      <c r="J285" s="506"/>
      <c r="K285" s="506"/>
      <c r="L285" s="506"/>
      <c r="M285" s="506"/>
      <c r="N285" s="506"/>
      <c r="O285" s="506"/>
      <c r="P285" s="506"/>
      <c r="Q285" s="506"/>
      <c r="R285" s="506"/>
      <c r="S285" s="506"/>
      <c r="T285" s="506"/>
      <c r="U285" s="506"/>
      <c r="V285" s="506"/>
      <c r="W285" s="506"/>
      <c r="X285" s="506"/>
      <c r="Y285" s="506"/>
      <c r="Z285" s="506"/>
      <c r="AA285" s="506"/>
      <c r="AB285" s="506"/>
      <c r="AC285" s="506"/>
      <c r="AD285" s="506"/>
      <c r="AE285" s="506"/>
      <c r="AF285" s="506"/>
      <c r="AG285" s="506"/>
      <c r="AH285" s="506"/>
      <c r="AI285" s="506"/>
      <c r="AJ285" s="506"/>
      <c r="AK285" s="506"/>
      <c r="AL285" s="506"/>
      <c r="AM285" s="506"/>
    </row>
    <row r="286" spans="1:39" ht="12.75">
      <c r="A286" s="506"/>
      <c r="B286" s="506"/>
      <c r="C286" s="506"/>
      <c r="D286" s="506"/>
      <c r="E286" s="506"/>
      <c r="F286" s="506"/>
      <c r="G286" s="506"/>
      <c r="H286" s="506"/>
      <c r="I286" s="506"/>
      <c r="J286" s="506"/>
      <c r="K286" s="506"/>
      <c r="L286" s="506"/>
      <c r="M286" s="506"/>
      <c r="N286" s="506"/>
      <c r="O286" s="506"/>
      <c r="P286" s="506"/>
      <c r="Q286" s="506"/>
      <c r="R286" s="506"/>
      <c r="S286" s="506"/>
      <c r="T286" s="506"/>
      <c r="U286" s="506"/>
      <c r="V286" s="506"/>
      <c r="W286" s="506"/>
      <c r="X286" s="506"/>
      <c r="Y286" s="506"/>
      <c r="Z286" s="506"/>
      <c r="AA286" s="506"/>
      <c r="AB286" s="506"/>
      <c r="AC286" s="506"/>
      <c r="AD286" s="506"/>
      <c r="AE286" s="506"/>
      <c r="AF286" s="506"/>
      <c r="AG286" s="506"/>
      <c r="AH286" s="506"/>
      <c r="AI286" s="506"/>
      <c r="AJ286" s="506"/>
      <c r="AK286" s="506"/>
      <c r="AL286" s="506"/>
      <c r="AM286" s="506"/>
    </row>
    <row r="287" spans="1:39" ht="12.75">
      <c r="A287" s="506"/>
      <c r="B287" s="506"/>
      <c r="C287" s="506"/>
      <c r="D287" s="506"/>
      <c r="E287" s="506"/>
      <c r="F287" s="506"/>
      <c r="G287" s="506"/>
      <c r="H287" s="506"/>
      <c r="I287" s="506"/>
      <c r="J287" s="506"/>
      <c r="K287" s="506"/>
      <c r="L287" s="506"/>
      <c r="M287" s="506"/>
      <c r="N287" s="506"/>
      <c r="O287" s="506"/>
      <c r="P287" s="506"/>
      <c r="Q287" s="506"/>
      <c r="R287" s="506"/>
      <c r="S287" s="506"/>
      <c r="T287" s="506"/>
      <c r="U287" s="506"/>
      <c r="V287" s="506"/>
      <c r="W287" s="506"/>
      <c r="X287" s="506"/>
      <c r="Y287" s="506"/>
      <c r="Z287" s="506"/>
      <c r="AA287" s="506"/>
      <c r="AB287" s="506"/>
      <c r="AC287" s="506"/>
      <c r="AD287" s="506"/>
      <c r="AE287" s="506"/>
      <c r="AF287" s="506"/>
      <c r="AG287" s="506"/>
      <c r="AH287" s="506"/>
      <c r="AI287" s="506"/>
      <c r="AJ287" s="506"/>
      <c r="AK287" s="506"/>
      <c r="AL287" s="506"/>
      <c r="AM287" s="506"/>
    </row>
    <row r="288" spans="1:39" ht="12.75">
      <c r="A288" s="506"/>
      <c r="B288" s="506"/>
      <c r="C288" s="506"/>
      <c r="D288" s="506"/>
      <c r="E288" s="506"/>
      <c r="F288" s="506"/>
      <c r="G288" s="506"/>
      <c r="H288" s="506"/>
      <c r="I288" s="506"/>
      <c r="J288" s="506"/>
      <c r="K288" s="506"/>
      <c r="L288" s="506"/>
      <c r="M288" s="506"/>
      <c r="N288" s="506"/>
      <c r="O288" s="506"/>
      <c r="P288" s="506"/>
      <c r="Q288" s="506"/>
      <c r="R288" s="506"/>
      <c r="S288" s="506"/>
      <c r="T288" s="506"/>
      <c r="U288" s="506"/>
      <c r="V288" s="506"/>
      <c r="W288" s="506"/>
      <c r="X288" s="506"/>
      <c r="Y288" s="506"/>
      <c r="Z288" s="506"/>
      <c r="AA288" s="506"/>
      <c r="AB288" s="506"/>
      <c r="AC288" s="506"/>
      <c r="AD288" s="506"/>
      <c r="AE288" s="506"/>
      <c r="AF288" s="506"/>
      <c r="AG288" s="506"/>
      <c r="AH288" s="506"/>
      <c r="AI288" s="506"/>
      <c r="AJ288" s="506"/>
      <c r="AK288" s="506"/>
      <c r="AL288" s="506"/>
      <c r="AM288" s="506"/>
    </row>
    <row r="289" spans="1:39" ht="12.75">
      <c r="A289" s="506"/>
      <c r="B289" s="506"/>
      <c r="C289" s="506"/>
      <c r="D289" s="506"/>
      <c r="E289" s="506"/>
      <c r="F289" s="506"/>
      <c r="G289" s="506"/>
      <c r="H289" s="506"/>
      <c r="I289" s="506"/>
      <c r="J289" s="506"/>
      <c r="K289" s="506"/>
      <c r="L289" s="506"/>
      <c r="M289" s="506"/>
      <c r="N289" s="506"/>
      <c r="O289" s="506"/>
      <c r="P289" s="506"/>
      <c r="Q289" s="506"/>
      <c r="R289" s="506"/>
      <c r="S289" s="506"/>
      <c r="T289" s="506"/>
      <c r="U289" s="506"/>
      <c r="V289" s="506"/>
      <c r="W289" s="506"/>
      <c r="X289" s="506"/>
      <c r="Y289" s="506"/>
      <c r="Z289" s="506"/>
      <c r="AA289" s="506"/>
      <c r="AB289" s="506"/>
      <c r="AC289" s="506"/>
      <c r="AD289" s="506"/>
      <c r="AE289" s="506"/>
      <c r="AF289" s="506"/>
      <c r="AG289" s="506"/>
      <c r="AH289" s="506"/>
      <c r="AI289" s="506"/>
      <c r="AJ289" s="506"/>
      <c r="AK289" s="506"/>
      <c r="AL289" s="506"/>
      <c r="AM289" s="506"/>
    </row>
    <row r="290" spans="1:39" ht="12.75">
      <c r="A290" s="506"/>
      <c r="B290" s="506"/>
      <c r="C290" s="506"/>
      <c r="D290" s="506"/>
      <c r="E290" s="506"/>
      <c r="F290" s="506"/>
      <c r="G290" s="506"/>
      <c r="H290" s="506"/>
      <c r="I290" s="506"/>
      <c r="J290" s="506"/>
      <c r="K290" s="506"/>
      <c r="L290" s="506"/>
      <c r="M290" s="506"/>
      <c r="N290" s="506"/>
      <c r="O290" s="506"/>
      <c r="P290" s="506"/>
      <c r="Q290" s="506"/>
      <c r="R290" s="506"/>
      <c r="S290" s="506"/>
      <c r="T290" s="506"/>
      <c r="U290" s="506"/>
      <c r="V290" s="506"/>
      <c r="W290" s="506"/>
      <c r="X290" s="506"/>
      <c r="Y290" s="506"/>
      <c r="Z290" s="506"/>
      <c r="AA290" s="506"/>
      <c r="AB290" s="506"/>
      <c r="AC290" s="506"/>
      <c r="AD290" s="506"/>
      <c r="AE290" s="506"/>
      <c r="AF290" s="506"/>
      <c r="AG290" s="506"/>
      <c r="AH290" s="506"/>
      <c r="AI290" s="506"/>
      <c r="AJ290" s="506"/>
      <c r="AK290" s="506"/>
      <c r="AL290" s="506"/>
      <c r="AM290" s="506"/>
    </row>
    <row r="291" spans="1:39" ht="12.75">
      <c r="A291" s="506"/>
      <c r="B291" s="506"/>
      <c r="C291" s="506"/>
      <c r="D291" s="506"/>
      <c r="E291" s="506"/>
      <c r="F291" s="506"/>
      <c r="G291" s="506"/>
      <c r="H291" s="506"/>
      <c r="I291" s="506"/>
      <c r="J291" s="506"/>
      <c r="K291" s="506"/>
      <c r="L291" s="506"/>
      <c r="M291" s="506"/>
      <c r="N291" s="506"/>
      <c r="O291" s="506"/>
      <c r="P291" s="506"/>
      <c r="Q291" s="506"/>
      <c r="R291" s="506"/>
      <c r="S291" s="506"/>
      <c r="T291" s="506"/>
      <c r="U291" s="506"/>
      <c r="V291" s="506"/>
      <c r="W291" s="506"/>
      <c r="X291" s="506"/>
      <c r="Y291" s="506"/>
      <c r="Z291" s="506"/>
      <c r="AA291" s="506"/>
      <c r="AB291" s="506"/>
      <c r="AC291" s="506"/>
      <c r="AD291" s="506"/>
      <c r="AE291" s="506"/>
      <c r="AF291" s="506"/>
      <c r="AG291" s="506"/>
      <c r="AH291" s="506"/>
      <c r="AI291" s="506"/>
      <c r="AJ291" s="506"/>
      <c r="AK291" s="506"/>
      <c r="AL291" s="506"/>
      <c r="AM291" s="506"/>
    </row>
    <row r="292" spans="1:39" ht="12.75">
      <c r="A292" s="506"/>
      <c r="B292" s="506"/>
      <c r="C292" s="506"/>
      <c r="D292" s="506"/>
      <c r="E292" s="506"/>
      <c r="F292" s="506"/>
      <c r="G292" s="506"/>
      <c r="H292" s="506"/>
      <c r="I292" s="506"/>
      <c r="J292" s="506"/>
      <c r="K292" s="506"/>
      <c r="L292" s="506"/>
      <c r="M292" s="506"/>
      <c r="N292" s="506"/>
      <c r="O292" s="506"/>
      <c r="P292" s="506"/>
      <c r="Q292" s="506"/>
      <c r="R292" s="506"/>
      <c r="S292" s="506"/>
      <c r="T292" s="506"/>
      <c r="U292" s="506"/>
      <c r="V292" s="506"/>
      <c r="W292" s="506"/>
      <c r="X292" s="506"/>
      <c r="Y292" s="506"/>
      <c r="Z292" s="506"/>
      <c r="AA292" s="506"/>
      <c r="AB292" s="506"/>
      <c r="AC292" s="506"/>
      <c r="AD292" s="506"/>
      <c r="AE292" s="506"/>
      <c r="AF292" s="506"/>
      <c r="AG292" s="506"/>
      <c r="AH292" s="506"/>
      <c r="AI292" s="506"/>
      <c r="AJ292" s="506"/>
      <c r="AK292" s="506"/>
      <c r="AL292" s="506"/>
      <c r="AM292" s="506"/>
    </row>
    <row r="293" spans="1:39" ht="12.75">
      <c r="A293" s="506"/>
      <c r="B293" s="506"/>
      <c r="C293" s="506"/>
      <c r="D293" s="506"/>
      <c r="E293" s="506"/>
      <c r="F293" s="506"/>
      <c r="G293" s="506"/>
      <c r="H293" s="506"/>
      <c r="I293" s="506"/>
      <c r="J293" s="506"/>
      <c r="K293" s="506"/>
      <c r="L293" s="506"/>
      <c r="M293" s="506"/>
      <c r="N293" s="506"/>
      <c r="O293" s="506"/>
      <c r="P293" s="506"/>
      <c r="Q293" s="506"/>
      <c r="R293" s="506"/>
      <c r="S293" s="506"/>
      <c r="T293" s="506"/>
      <c r="U293" s="506"/>
      <c r="V293" s="506"/>
      <c r="W293" s="506"/>
      <c r="X293" s="506"/>
      <c r="Y293" s="506"/>
      <c r="Z293" s="506"/>
      <c r="AA293" s="506"/>
      <c r="AB293" s="506"/>
      <c r="AC293" s="506"/>
      <c r="AD293" s="506"/>
      <c r="AE293" s="506"/>
      <c r="AF293" s="506"/>
      <c r="AG293" s="506"/>
      <c r="AH293" s="506"/>
      <c r="AI293" s="506"/>
      <c r="AJ293" s="506"/>
      <c r="AK293" s="506"/>
      <c r="AL293" s="506"/>
      <c r="AM293" s="506"/>
    </row>
    <row r="294" spans="1:39" ht="12.75">
      <c r="A294" s="506"/>
      <c r="B294" s="506"/>
      <c r="C294" s="506"/>
      <c r="D294" s="506"/>
      <c r="E294" s="506"/>
      <c r="F294" s="506"/>
      <c r="G294" s="506"/>
      <c r="H294" s="506"/>
      <c r="I294" s="506"/>
      <c r="J294" s="506"/>
      <c r="K294" s="506"/>
      <c r="L294" s="506"/>
      <c r="M294" s="506"/>
      <c r="N294" s="506"/>
      <c r="O294" s="506"/>
      <c r="P294" s="506"/>
      <c r="Q294" s="506"/>
      <c r="R294" s="506"/>
      <c r="S294" s="506"/>
      <c r="T294" s="506"/>
      <c r="U294" s="506"/>
      <c r="V294" s="506"/>
      <c r="W294" s="506"/>
      <c r="X294" s="506"/>
      <c r="Y294" s="506"/>
      <c r="Z294" s="506"/>
      <c r="AA294" s="506"/>
      <c r="AB294" s="506"/>
      <c r="AC294" s="506"/>
      <c r="AD294" s="506"/>
      <c r="AE294" s="506"/>
      <c r="AF294" s="506"/>
      <c r="AG294" s="506"/>
      <c r="AH294" s="506"/>
      <c r="AI294" s="506"/>
      <c r="AJ294" s="506"/>
      <c r="AK294" s="506"/>
      <c r="AL294" s="506"/>
      <c r="AM294" s="506"/>
    </row>
    <row r="295" spans="1:39" ht="12.75">
      <c r="A295" s="506"/>
      <c r="B295" s="506"/>
      <c r="C295" s="506"/>
      <c r="D295" s="506"/>
      <c r="E295" s="506"/>
      <c r="F295" s="506"/>
      <c r="G295" s="506"/>
      <c r="H295" s="506"/>
      <c r="I295" s="506"/>
      <c r="J295" s="506"/>
      <c r="K295" s="506"/>
      <c r="L295" s="506"/>
      <c r="M295" s="506"/>
      <c r="N295" s="506"/>
      <c r="O295" s="506"/>
      <c r="P295" s="506"/>
      <c r="Q295" s="506"/>
      <c r="R295" s="506"/>
      <c r="S295" s="506"/>
      <c r="T295" s="506"/>
      <c r="U295" s="506"/>
      <c r="V295" s="506"/>
      <c r="W295" s="506"/>
      <c r="X295" s="506"/>
      <c r="Y295" s="506"/>
      <c r="Z295" s="506"/>
      <c r="AA295" s="506"/>
      <c r="AB295" s="506"/>
      <c r="AC295" s="506"/>
      <c r="AD295" s="506"/>
      <c r="AE295" s="506"/>
      <c r="AF295" s="506"/>
      <c r="AG295" s="506"/>
      <c r="AH295" s="506"/>
      <c r="AI295" s="506"/>
      <c r="AJ295" s="506"/>
      <c r="AK295" s="506"/>
      <c r="AL295" s="506"/>
      <c r="AM295" s="506"/>
    </row>
    <row r="296" spans="1:39" ht="12.75">
      <c r="A296" s="506"/>
      <c r="B296" s="506"/>
      <c r="C296" s="506"/>
      <c r="D296" s="506"/>
      <c r="E296" s="506"/>
      <c r="F296" s="506"/>
      <c r="G296" s="506"/>
      <c r="H296" s="506"/>
      <c r="I296" s="506"/>
      <c r="J296" s="506"/>
      <c r="K296" s="506"/>
      <c r="L296" s="506"/>
      <c r="M296" s="506"/>
      <c r="N296" s="506"/>
      <c r="O296" s="506"/>
      <c r="P296" s="506"/>
      <c r="Q296" s="506"/>
      <c r="R296" s="506"/>
      <c r="S296" s="506"/>
      <c r="T296" s="506"/>
      <c r="U296" s="506"/>
      <c r="V296" s="506"/>
      <c r="W296" s="506"/>
      <c r="X296" s="506"/>
      <c r="Y296" s="506"/>
      <c r="Z296" s="506"/>
      <c r="AA296" s="506"/>
      <c r="AB296" s="506"/>
      <c r="AC296" s="506"/>
      <c r="AD296" s="506"/>
      <c r="AE296" s="506"/>
      <c r="AF296" s="506"/>
      <c r="AG296" s="506"/>
      <c r="AH296" s="506"/>
      <c r="AI296" s="506"/>
      <c r="AJ296" s="506"/>
      <c r="AK296" s="506"/>
      <c r="AL296" s="506"/>
      <c r="AM296" s="506"/>
    </row>
    <row r="297" spans="1:39" ht="12.75">
      <c r="A297" s="506"/>
      <c r="B297" s="506"/>
      <c r="C297" s="506"/>
      <c r="D297" s="506"/>
      <c r="E297" s="506"/>
      <c r="F297" s="506"/>
      <c r="G297" s="506"/>
      <c r="H297" s="506"/>
      <c r="I297" s="506"/>
      <c r="J297" s="506"/>
      <c r="K297" s="506"/>
      <c r="L297" s="506"/>
      <c r="M297" s="506"/>
      <c r="N297" s="506"/>
      <c r="O297" s="506"/>
      <c r="P297" s="506"/>
      <c r="Q297" s="506"/>
      <c r="R297" s="506"/>
      <c r="S297" s="506"/>
      <c r="T297" s="506"/>
      <c r="U297" s="506"/>
      <c r="V297" s="506"/>
      <c r="W297" s="506"/>
      <c r="X297" s="506"/>
      <c r="Y297" s="506"/>
      <c r="Z297" s="506"/>
      <c r="AA297" s="506"/>
      <c r="AB297" s="506"/>
      <c r="AC297" s="506"/>
      <c r="AD297" s="506"/>
      <c r="AE297" s="506"/>
      <c r="AF297" s="506"/>
      <c r="AG297" s="506"/>
      <c r="AH297" s="506"/>
      <c r="AI297" s="506"/>
      <c r="AJ297" s="506"/>
      <c r="AK297" s="506"/>
      <c r="AL297" s="506"/>
      <c r="AM297" s="506"/>
    </row>
    <row r="298" spans="1:39" ht="12.75">
      <c r="A298" s="506"/>
      <c r="B298" s="506"/>
      <c r="C298" s="506"/>
      <c r="D298" s="506"/>
      <c r="E298" s="506"/>
      <c r="F298" s="506"/>
      <c r="G298" s="506"/>
      <c r="H298" s="506"/>
      <c r="I298" s="506"/>
      <c r="J298" s="506"/>
      <c r="K298" s="506"/>
      <c r="L298" s="506"/>
      <c r="M298" s="506"/>
      <c r="N298" s="506"/>
      <c r="O298" s="506"/>
      <c r="P298" s="506"/>
      <c r="Q298" s="506"/>
      <c r="R298" s="506"/>
      <c r="S298" s="506"/>
      <c r="T298" s="506"/>
      <c r="U298" s="506"/>
      <c r="V298" s="506"/>
      <c r="W298" s="506"/>
      <c r="X298" s="506"/>
      <c r="Y298" s="506"/>
      <c r="Z298" s="506"/>
      <c r="AA298" s="506"/>
      <c r="AB298" s="506"/>
      <c r="AC298" s="506"/>
      <c r="AD298" s="506"/>
      <c r="AE298" s="506"/>
      <c r="AF298" s="506"/>
      <c r="AG298" s="506"/>
      <c r="AH298" s="506"/>
      <c r="AI298" s="506"/>
      <c r="AJ298" s="506"/>
      <c r="AK298" s="506"/>
      <c r="AL298" s="506"/>
      <c r="AM298" s="506"/>
    </row>
    <row r="299" spans="1:39" ht="12.75">
      <c r="A299" s="506"/>
      <c r="B299" s="506"/>
      <c r="C299" s="506"/>
      <c r="D299" s="506"/>
      <c r="E299" s="506"/>
      <c r="F299" s="506"/>
      <c r="G299" s="506"/>
      <c r="H299" s="506"/>
      <c r="I299" s="506"/>
      <c r="J299" s="506"/>
      <c r="K299" s="506"/>
      <c r="L299" s="506"/>
      <c r="M299" s="506"/>
      <c r="N299" s="506"/>
      <c r="O299" s="506"/>
      <c r="P299" s="506"/>
      <c r="Q299" s="506"/>
      <c r="R299" s="506"/>
      <c r="S299" s="506"/>
      <c r="T299" s="506"/>
      <c r="U299" s="506"/>
      <c r="V299" s="506"/>
      <c r="W299" s="506"/>
      <c r="X299" s="506"/>
      <c r="Y299" s="506"/>
      <c r="Z299" s="506"/>
      <c r="AA299" s="506"/>
      <c r="AB299" s="506"/>
      <c r="AC299" s="506"/>
      <c r="AD299" s="506"/>
      <c r="AE299" s="506"/>
      <c r="AF299" s="506"/>
      <c r="AG299" s="506"/>
      <c r="AH299" s="506"/>
      <c r="AI299" s="506"/>
      <c r="AJ299" s="506"/>
      <c r="AK299" s="506"/>
      <c r="AL299" s="506"/>
      <c r="AM299" s="506"/>
    </row>
    <row r="300" spans="1:39" ht="12.75">
      <c r="A300" s="506"/>
      <c r="B300" s="506"/>
      <c r="C300" s="506"/>
      <c r="D300" s="506"/>
      <c r="E300" s="506"/>
      <c r="F300" s="506"/>
      <c r="G300" s="506"/>
      <c r="H300" s="506"/>
      <c r="I300" s="506"/>
      <c r="J300" s="506"/>
      <c r="K300" s="506"/>
      <c r="L300" s="506"/>
      <c r="M300" s="506"/>
      <c r="N300" s="506"/>
      <c r="O300" s="506"/>
      <c r="P300" s="506"/>
      <c r="Q300" s="506"/>
      <c r="R300" s="506"/>
      <c r="S300" s="506"/>
      <c r="T300" s="506"/>
      <c r="U300" s="506"/>
      <c r="V300" s="506"/>
      <c r="W300" s="506"/>
      <c r="X300" s="506"/>
      <c r="Y300" s="506"/>
      <c r="Z300" s="506"/>
      <c r="AA300" s="506"/>
      <c r="AB300" s="506"/>
      <c r="AC300" s="506"/>
      <c r="AD300" s="506"/>
      <c r="AE300" s="506"/>
      <c r="AF300" s="506"/>
      <c r="AG300" s="506"/>
      <c r="AH300" s="506"/>
      <c r="AI300" s="506"/>
      <c r="AJ300" s="506"/>
      <c r="AK300" s="506"/>
      <c r="AL300" s="506"/>
      <c r="AM300" s="506"/>
    </row>
    <row r="301" spans="1:39" ht="12.75">
      <c r="A301" s="506"/>
      <c r="B301" s="506"/>
      <c r="C301" s="506"/>
      <c r="D301" s="506"/>
      <c r="E301" s="506"/>
      <c r="F301" s="506"/>
      <c r="G301" s="506"/>
      <c r="H301" s="506"/>
      <c r="I301" s="506"/>
      <c r="J301" s="506"/>
      <c r="K301" s="506"/>
      <c r="L301" s="506"/>
      <c r="M301" s="506"/>
      <c r="N301" s="506"/>
      <c r="O301" s="506"/>
      <c r="P301" s="506"/>
      <c r="Q301" s="506"/>
      <c r="R301" s="506"/>
      <c r="S301" s="506"/>
      <c r="T301" s="506"/>
      <c r="U301" s="506"/>
      <c r="V301" s="506"/>
      <c r="W301" s="506"/>
      <c r="X301" s="506"/>
      <c r="Y301" s="506"/>
      <c r="Z301" s="506"/>
      <c r="AA301" s="506"/>
      <c r="AB301" s="506"/>
      <c r="AC301" s="506"/>
      <c r="AD301" s="506"/>
      <c r="AE301" s="506"/>
      <c r="AF301" s="506"/>
      <c r="AG301" s="506"/>
      <c r="AH301" s="506"/>
      <c r="AI301" s="506"/>
      <c r="AJ301" s="506"/>
      <c r="AK301" s="506"/>
      <c r="AL301" s="506"/>
      <c r="AM301" s="506"/>
    </row>
    <row r="302" spans="1:39" ht="12.75">
      <c r="A302" s="506"/>
      <c r="B302" s="506"/>
      <c r="C302" s="506"/>
      <c r="D302" s="506"/>
      <c r="E302" s="506"/>
      <c r="F302" s="506"/>
      <c r="G302" s="506"/>
      <c r="H302" s="506"/>
      <c r="I302" s="506"/>
      <c r="J302" s="506"/>
      <c r="K302" s="506"/>
      <c r="L302" s="506"/>
      <c r="M302" s="506"/>
      <c r="N302" s="506"/>
      <c r="O302" s="506"/>
      <c r="P302" s="506"/>
      <c r="Q302" s="506"/>
      <c r="R302" s="506"/>
      <c r="S302" s="506"/>
      <c r="T302" s="506"/>
      <c r="U302" s="506"/>
      <c r="V302" s="506"/>
      <c r="W302" s="506"/>
      <c r="X302" s="506"/>
      <c r="Y302" s="506"/>
      <c r="Z302" s="506"/>
      <c r="AA302" s="506"/>
      <c r="AB302" s="506"/>
      <c r="AC302" s="506"/>
      <c r="AD302" s="506"/>
      <c r="AE302" s="506"/>
      <c r="AF302" s="506"/>
      <c r="AG302" s="506"/>
      <c r="AH302" s="506"/>
      <c r="AI302" s="506"/>
      <c r="AJ302" s="506"/>
      <c r="AK302" s="506"/>
      <c r="AL302" s="506"/>
      <c r="AM302" s="506"/>
    </row>
    <row r="303" spans="1:39" ht="12.75">
      <c r="A303" s="506"/>
      <c r="B303" s="506"/>
      <c r="C303" s="506"/>
      <c r="D303" s="506"/>
      <c r="E303" s="506"/>
      <c r="F303" s="506"/>
      <c r="G303" s="506"/>
      <c r="H303" s="506"/>
      <c r="I303" s="506"/>
      <c r="J303" s="506"/>
      <c r="K303" s="506"/>
      <c r="L303" s="506"/>
      <c r="M303" s="506"/>
      <c r="N303" s="506"/>
      <c r="O303" s="506"/>
      <c r="P303" s="506"/>
      <c r="Q303" s="506"/>
      <c r="R303" s="506"/>
      <c r="S303" s="506"/>
      <c r="T303" s="506"/>
      <c r="U303" s="506"/>
      <c r="V303" s="506"/>
      <c r="W303" s="506"/>
      <c r="X303" s="506"/>
      <c r="Y303" s="506"/>
      <c r="Z303" s="506"/>
      <c r="AA303" s="506"/>
      <c r="AB303" s="506"/>
      <c r="AC303" s="506"/>
      <c r="AD303" s="506"/>
      <c r="AE303" s="506"/>
      <c r="AF303" s="506"/>
      <c r="AG303" s="506"/>
      <c r="AH303" s="506"/>
      <c r="AI303" s="506"/>
      <c r="AJ303" s="506"/>
      <c r="AK303" s="506"/>
      <c r="AL303" s="506"/>
      <c r="AM303" s="506"/>
    </row>
    <row r="304" spans="1:39" ht="12.75">
      <c r="A304" s="506"/>
      <c r="B304" s="506"/>
      <c r="C304" s="506"/>
      <c r="D304" s="506"/>
      <c r="E304" s="506"/>
      <c r="F304" s="506"/>
      <c r="G304" s="506"/>
      <c r="H304" s="506"/>
      <c r="I304" s="506"/>
      <c r="J304" s="506"/>
      <c r="K304" s="506"/>
      <c r="L304" s="506"/>
      <c r="M304" s="506"/>
      <c r="N304" s="506"/>
      <c r="O304" s="506"/>
      <c r="P304" s="506"/>
      <c r="Q304" s="506"/>
      <c r="R304" s="506"/>
      <c r="S304" s="506"/>
      <c r="T304" s="506"/>
      <c r="U304" s="506"/>
      <c r="V304" s="506"/>
      <c r="W304" s="506"/>
      <c r="X304" s="506"/>
      <c r="Y304" s="506"/>
      <c r="Z304" s="506"/>
      <c r="AA304" s="506"/>
      <c r="AB304" s="506"/>
      <c r="AC304" s="506"/>
      <c r="AD304" s="506"/>
      <c r="AE304" s="506"/>
      <c r="AF304" s="506"/>
      <c r="AG304" s="506"/>
      <c r="AH304" s="506"/>
      <c r="AI304" s="506"/>
      <c r="AJ304" s="506"/>
      <c r="AK304" s="506"/>
      <c r="AL304" s="506"/>
      <c r="AM304" s="506"/>
    </row>
    <row r="305" spans="1:39" ht="12.75">
      <c r="A305" s="506"/>
      <c r="B305" s="506"/>
      <c r="C305" s="506"/>
      <c r="D305" s="506"/>
      <c r="E305" s="506"/>
      <c r="F305" s="506"/>
      <c r="G305" s="506"/>
      <c r="H305" s="506"/>
      <c r="I305" s="506"/>
      <c r="J305" s="506"/>
      <c r="K305" s="506"/>
      <c r="L305" s="506"/>
      <c r="M305" s="506"/>
      <c r="N305" s="506"/>
      <c r="O305" s="506"/>
      <c r="P305" s="506"/>
      <c r="Q305" s="506"/>
      <c r="R305" s="506"/>
      <c r="S305" s="506"/>
      <c r="T305" s="506"/>
      <c r="U305" s="506"/>
      <c r="V305" s="506"/>
      <c r="W305" s="506"/>
      <c r="X305" s="506"/>
      <c r="Y305" s="506"/>
      <c r="Z305" s="506"/>
      <c r="AA305" s="506"/>
      <c r="AB305" s="506"/>
      <c r="AC305" s="506"/>
      <c r="AD305" s="506"/>
      <c r="AE305" s="506"/>
      <c r="AF305" s="506"/>
      <c r="AG305" s="506"/>
      <c r="AH305" s="506"/>
      <c r="AI305" s="506"/>
      <c r="AJ305" s="506"/>
      <c r="AK305" s="506"/>
      <c r="AL305" s="506"/>
      <c r="AM305" s="506"/>
    </row>
    <row r="306" spans="1:39" ht="12.75">
      <c r="A306" s="506"/>
      <c r="B306" s="506"/>
      <c r="C306" s="506"/>
      <c r="D306" s="506"/>
      <c r="E306" s="506"/>
      <c r="F306" s="506"/>
      <c r="G306" s="506"/>
      <c r="H306" s="506"/>
      <c r="I306" s="506"/>
      <c r="J306" s="506"/>
      <c r="K306" s="506"/>
      <c r="L306" s="506"/>
      <c r="M306" s="506"/>
      <c r="N306" s="506"/>
      <c r="O306" s="506"/>
      <c r="P306" s="506"/>
      <c r="Q306" s="506"/>
      <c r="R306" s="506"/>
      <c r="S306" s="506"/>
      <c r="T306" s="506"/>
      <c r="U306" s="506"/>
      <c r="V306" s="506"/>
      <c r="W306" s="506"/>
      <c r="X306" s="506"/>
      <c r="Y306" s="506"/>
      <c r="Z306" s="506"/>
      <c r="AA306" s="506"/>
      <c r="AB306" s="506"/>
      <c r="AC306" s="506"/>
      <c r="AD306" s="506"/>
      <c r="AE306" s="506"/>
      <c r="AF306" s="506"/>
      <c r="AG306" s="506"/>
      <c r="AH306" s="506"/>
      <c r="AI306" s="506"/>
      <c r="AJ306" s="506"/>
      <c r="AK306" s="506"/>
      <c r="AL306" s="506"/>
      <c r="AM306" s="506"/>
    </row>
    <row r="307" spans="1:39" ht="12.75">
      <c r="A307" s="506"/>
      <c r="B307" s="506"/>
      <c r="C307" s="506"/>
      <c r="D307" s="506"/>
      <c r="E307" s="506"/>
      <c r="F307" s="506"/>
      <c r="G307" s="506"/>
      <c r="H307" s="506"/>
      <c r="I307" s="506"/>
      <c r="J307" s="506"/>
      <c r="K307" s="506"/>
      <c r="L307" s="506"/>
      <c r="M307" s="506"/>
      <c r="N307" s="506"/>
      <c r="O307" s="506"/>
      <c r="P307" s="506"/>
      <c r="Q307" s="506"/>
      <c r="R307" s="506"/>
      <c r="S307" s="506"/>
      <c r="T307" s="506"/>
      <c r="U307" s="506"/>
      <c r="V307" s="506"/>
      <c r="W307" s="506"/>
      <c r="X307" s="506"/>
      <c r="Y307" s="506"/>
      <c r="Z307" s="506"/>
      <c r="AA307" s="506"/>
      <c r="AB307" s="506"/>
      <c r="AC307" s="506"/>
      <c r="AD307" s="506"/>
      <c r="AE307" s="506"/>
      <c r="AF307" s="506"/>
      <c r="AG307" s="506"/>
      <c r="AH307" s="506"/>
      <c r="AI307" s="506"/>
      <c r="AJ307" s="506"/>
      <c r="AK307" s="506"/>
      <c r="AL307" s="506"/>
      <c r="AM307" s="506"/>
    </row>
    <row r="308" spans="1:39" ht="12.75">
      <c r="A308" s="506"/>
      <c r="B308" s="506"/>
      <c r="C308" s="506"/>
      <c r="D308" s="506"/>
      <c r="E308" s="506"/>
      <c r="F308" s="506"/>
      <c r="G308" s="506"/>
      <c r="H308" s="506"/>
      <c r="I308" s="506"/>
      <c r="J308" s="506"/>
      <c r="K308" s="506"/>
      <c r="L308" s="506"/>
      <c r="M308" s="506"/>
      <c r="N308" s="506"/>
      <c r="O308" s="506"/>
      <c r="P308" s="506"/>
      <c r="Q308" s="506"/>
      <c r="R308" s="506"/>
      <c r="S308" s="506"/>
      <c r="T308" s="506"/>
      <c r="U308" s="506"/>
      <c r="V308" s="506"/>
      <c r="W308" s="506"/>
      <c r="X308" s="506"/>
      <c r="Y308" s="506"/>
      <c r="Z308" s="506"/>
      <c r="AA308" s="506"/>
      <c r="AB308" s="506"/>
      <c r="AC308" s="506"/>
      <c r="AD308" s="506"/>
      <c r="AE308" s="506"/>
      <c r="AF308" s="506"/>
      <c r="AG308" s="506"/>
      <c r="AH308" s="506"/>
      <c r="AI308" s="506"/>
      <c r="AJ308" s="506"/>
      <c r="AK308" s="506"/>
      <c r="AL308" s="506"/>
      <c r="AM308" s="506"/>
    </row>
    <row r="309" spans="1:39" ht="12.75">
      <c r="A309" s="506"/>
      <c r="B309" s="506"/>
      <c r="C309" s="506"/>
      <c r="D309" s="506"/>
      <c r="E309" s="506"/>
      <c r="F309" s="506"/>
      <c r="G309" s="506"/>
      <c r="H309" s="506"/>
      <c r="I309" s="506"/>
      <c r="J309" s="506"/>
      <c r="K309" s="506"/>
      <c r="L309" s="506"/>
      <c r="M309" s="506"/>
      <c r="N309" s="506"/>
      <c r="O309" s="506"/>
      <c r="P309" s="506"/>
      <c r="Q309" s="506"/>
      <c r="R309" s="506"/>
      <c r="S309" s="506"/>
      <c r="T309" s="506"/>
      <c r="U309" s="506"/>
      <c r="V309" s="506"/>
      <c r="W309" s="506"/>
      <c r="X309" s="506"/>
      <c r="Y309" s="506"/>
      <c r="Z309" s="506"/>
      <c r="AA309" s="506"/>
      <c r="AB309" s="506"/>
      <c r="AC309" s="506"/>
      <c r="AD309" s="506"/>
      <c r="AE309" s="506"/>
      <c r="AF309" s="506"/>
      <c r="AG309" s="506"/>
      <c r="AH309" s="506"/>
      <c r="AI309" s="506"/>
      <c r="AJ309" s="506"/>
      <c r="AK309" s="506"/>
      <c r="AL309" s="506"/>
      <c r="AM309" s="506"/>
    </row>
    <row r="310" spans="1:39" ht="12.75">
      <c r="A310" s="506"/>
      <c r="B310" s="506"/>
      <c r="C310" s="506"/>
      <c r="D310" s="506"/>
      <c r="E310" s="506"/>
      <c r="F310" s="506"/>
      <c r="G310" s="506"/>
      <c r="H310" s="506"/>
      <c r="I310" s="506"/>
      <c r="J310" s="506"/>
      <c r="K310" s="506"/>
      <c r="L310" s="506"/>
      <c r="M310" s="506"/>
      <c r="N310" s="506"/>
      <c r="O310" s="506"/>
      <c r="P310" s="506"/>
      <c r="Q310" s="506"/>
      <c r="R310" s="506"/>
      <c r="S310" s="506"/>
      <c r="T310" s="506"/>
      <c r="U310" s="506"/>
      <c r="V310" s="506"/>
      <c r="W310" s="506"/>
      <c r="X310" s="506"/>
      <c r="Y310" s="506"/>
      <c r="Z310" s="506"/>
      <c r="AA310" s="506"/>
      <c r="AB310" s="506"/>
      <c r="AC310" s="506"/>
      <c r="AD310" s="506"/>
      <c r="AE310" s="506"/>
      <c r="AF310" s="506"/>
      <c r="AG310" s="506"/>
      <c r="AH310" s="506"/>
      <c r="AI310" s="506"/>
      <c r="AJ310" s="506"/>
      <c r="AK310" s="506"/>
      <c r="AL310" s="506"/>
      <c r="AM310" s="506"/>
    </row>
    <row r="311" spans="1:39" ht="12.75">
      <c r="A311" s="506"/>
      <c r="B311" s="506"/>
      <c r="C311" s="506"/>
      <c r="D311" s="506"/>
      <c r="E311" s="506"/>
      <c r="F311" s="506"/>
      <c r="G311" s="506"/>
      <c r="H311" s="506"/>
      <c r="I311" s="506"/>
      <c r="J311" s="506"/>
      <c r="K311" s="506"/>
      <c r="L311" s="506"/>
      <c r="M311" s="506"/>
      <c r="N311" s="506"/>
      <c r="O311" s="506"/>
      <c r="P311" s="506"/>
      <c r="Q311" s="506"/>
      <c r="R311" s="506"/>
      <c r="S311" s="506"/>
      <c r="T311" s="506"/>
      <c r="U311" s="506"/>
      <c r="V311" s="506"/>
      <c r="W311" s="506"/>
      <c r="X311" s="506"/>
      <c r="Y311" s="506"/>
      <c r="Z311" s="506"/>
      <c r="AA311" s="506"/>
      <c r="AB311" s="506"/>
      <c r="AC311" s="506"/>
      <c r="AD311" s="506"/>
      <c r="AE311" s="506"/>
      <c r="AF311" s="506"/>
      <c r="AG311" s="506"/>
      <c r="AH311" s="506"/>
      <c r="AI311" s="506"/>
      <c r="AJ311" s="506"/>
      <c r="AK311" s="506"/>
      <c r="AL311" s="506"/>
      <c r="AM311" s="506"/>
    </row>
    <row r="312" spans="1:39" ht="12.75">
      <c r="A312" s="506"/>
      <c r="B312" s="506"/>
      <c r="C312" s="506"/>
      <c r="D312" s="506"/>
      <c r="E312" s="506"/>
      <c r="F312" s="506"/>
      <c r="G312" s="506"/>
      <c r="H312" s="506"/>
      <c r="I312" s="506"/>
      <c r="J312" s="506"/>
      <c r="K312" s="506"/>
      <c r="L312" s="506"/>
      <c r="M312" s="506"/>
      <c r="N312" s="506"/>
      <c r="O312" s="506"/>
      <c r="P312" s="506"/>
      <c r="Q312" s="506"/>
      <c r="R312" s="506"/>
      <c r="S312" s="506"/>
      <c r="T312" s="506"/>
      <c r="U312" s="506"/>
      <c r="V312" s="506"/>
      <c r="W312" s="506"/>
      <c r="X312" s="506"/>
      <c r="Y312" s="506"/>
      <c r="Z312" s="506"/>
      <c r="AA312" s="506"/>
      <c r="AB312" s="506"/>
      <c r="AC312" s="506"/>
      <c r="AD312" s="506"/>
      <c r="AE312" s="506"/>
      <c r="AF312" s="506"/>
      <c r="AG312" s="506"/>
      <c r="AH312" s="506"/>
      <c r="AI312" s="506"/>
      <c r="AJ312" s="506"/>
      <c r="AK312" s="506"/>
      <c r="AL312" s="506"/>
      <c r="AM312" s="506"/>
    </row>
    <row r="313" spans="1:39" ht="12.75">
      <c r="A313" s="506"/>
      <c r="B313" s="506"/>
      <c r="C313" s="506"/>
      <c r="D313" s="506"/>
      <c r="E313" s="506"/>
      <c r="F313" s="506"/>
      <c r="G313" s="506"/>
      <c r="H313" s="506"/>
      <c r="I313" s="506"/>
      <c r="J313" s="506"/>
      <c r="K313" s="506"/>
      <c r="L313" s="506"/>
      <c r="M313" s="506"/>
      <c r="N313" s="506"/>
      <c r="O313" s="506"/>
      <c r="P313" s="506"/>
      <c r="Q313" s="506"/>
      <c r="R313" s="506"/>
      <c r="S313" s="506"/>
      <c r="T313" s="506"/>
      <c r="U313" s="506"/>
      <c r="V313" s="506"/>
      <c r="W313" s="506"/>
      <c r="X313" s="506"/>
      <c r="Y313" s="506"/>
      <c r="Z313" s="506"/>
      <c r="AA313" s="506"/>
      <c r="AB313" s="506"/>
      <c r="AC313" s="506"/>
      <c r="AD313" s="506"/>
      <c r="AE313" s="506"/>
      <c r="AF313" s="506"/>
      <c r="AG313" s="506"/>
      <c r="AH313" s="506"/>
      <c r="AI313" s="506"/>
      <c r="AJ313" s="506"/>
      <c r="AK313" s="506"/>
      <c r="AL313" s="506"/>
      <c r="AM313" s="506"/>
    </row>
    <row r="314" spans="1:39" ht="12.75">
      <c r="A314" s="506"/>
      <c r="B314" s="506"/>
      <c r="C314" s="506"/>
      <c r="D314" s="506"/>
      <c r="E314" s="506"/>
      <c r="F314" s="506"/>
      <c r="G314" s="506"/>
      <c r="H314" s="506"/>
      <c r="I314" s="506"/>
      <c r="J314" s="506"/>
      <c r="K314" s="506"/>
      <c r="L314" s="506"/>
      <c r="M314" s="506"/>
      <c r="N314" s="506"/>
      <c r="O314" s="506"/>
      <c r="P314" s="506"/>
      <c r="Q314" s="506"/>
      <c r="R314" s="506"/>
      <c r="S314" s="506"/>
      <c r="T314" s="506"/>
      <c r="U314" s="506"/>
      <c r="V314" s="506"/>
      <c r="W314" s="506"/>
      <c r="X314" s="506"/>
      <c r="Y314" s="506"/>
      <c r="Z314" s="506"/>
      <c r="AA314" s="506"/>
      <c r="AB314" s="506"/>
      <c r="AC314" s="506"/>
      <c r="AD314" s="506"/>
      <c r="AE314" s="506"/>
      <c r="AF314" s="506"/>
      <c r="AG314" s="506"/>
      <c r="AH314" s="506"/>
      <c r="AI314" s="506"/>
      <c r="AJ314" s="506"/>
      <c r="AK314" s="506"/>
      <c r="AL314" s="506"/>
      <c r="AM314" s="506"/>
    </row>
    <row r="315" spans="1:39" ht="12.75">
      <c r="A315" s="506"/>
      <c r="B315" s="506"/>
      <c r="C315" s="506"/>
      <c r="D315" s="506"/>
      <c r="E315" s="506"/>
      <c r="F315" s="506"/>
      <c r="G315" s="506"/>
      <c r="H315" s="506"/>
      <c r="I315" s="506"/>
      <c r="J315" s="506"/>
      <c r="K315" s="506"/>
      <c r="L315" s="506"/>
      <c r="M315" s="506"/>
      <c r="N315" s="506"/>
      <c r="O315" s="506"/>
      <c r="P315" s="506"/>
      <c r="Q315" s="506"/>
      <c r="R315" s="506"/>
      <c r="S315" s="506"/>
      <c r="T315" s="506"/>
      <c r="U315" s="506"/>
      <c r="V315" s="506"/>
      <c r="W315" s="506"/>
      <c r="X315" s="506"/>
      <c r="Y315" s="506"/>
      <c r="Z315" s="506"/>
      <c r="AA315" s="506"/>
      <c r="AB315" s="506"/>
      <c r="AC315" s="506"/>
      <c r="AD315" s="506"/>
      <c r="AE315" s="506"/>
      <c r="AF315" s="506"/>
      <c r="AG315" s="506"/>
      <c r="AH315" s="506"/>
      <c r="AI315" s="506"/>
      <c r="AJ315" s="506"/>
      <c r="AK315" s="506"/>
      <c r="AL315" s="506"/>
      <c r="AM315" s="506"/>
    </row>
    <row r="316" spans="1:39" ht="12.75">
      <c r="A316" s="506"/>
      <c r="B316" s="506"/>
      <c r="C316" s="506"/>
      <c r="D316" s="506"/>
      <c r="E316" s="506"/>
      <c r="F316" s="506"/>
      <c r="G316" s="506"/>
      <c r="H316" s="506"/>
      <c r="I316" s="506"/>
      <c r="J316" s="506"/>
      <c r="K316" s="506"/>
      <c r="L316" s="506"/>
      <c r="M316" s="506"/>
      <c r="N316" s="506"/>
      <c r="O316" s="506"/>
      <c r="P316" s="506"/>
      <c r="Q316" s="506"/>
      <c r="R316" s="506"/>
      <c r="S316" s="506"/>
      <c r="T316" s="506"/>
      <c r="U316" s="506"/>
      <c r="V316" s="506"/>
      <c r="W316" s="506"/>
      <c r="X316" s="506"/>
      <c r="Y316" s="506"/>
      <c r="Z316" s="506"/>
      <c r="AA316" s="506"/>
      <c r="AB316" s="506"/>
      <c r="AC316" s="506"/>
      <c r="AD316" s="506"/>
      <c r="AE316" s="506"/>
      <c r="AF316" s="506"/>
      <c r="AG316" s="506"/>
      <c r="AH316" s="506"/>
      <c r="AI316" s="506"/>
      <c r="AJ316" s="506"/>
      <c r="AK316" s="506"/>
      <c r="AL316" s="506"/>
      <c r="AM316" s="506"/>
    </row>
    <row r="317" spans="1:39" ht="12.75">
      <c r="A317" s="506"/>
      <c r="B317" s="506"/>
      <c r="C317" s="506"/>
      <c r="D317" s="506"/>
      <c r="E317" s="506"/>
      <c r="F317" s="506"/>
      <c r="G317" s="506"/>
      <c r="H317" s="506"/>
      <c r="I317" s="506"/>
      <c r="J317" s="506"/>
      <c r="K317" s="506"/>
      <c r="L317" s="506"/>
      <c r="M317" s="506"/>
      <c r="N317" s="506"/>
      <c r="O317" s="506"/>
      <c r="P317" s="506"/>
      <c r="Q317" s="506"/>
      <c r="R317" s="506"/>
      <c r="S317" s="506"/>
      <c r="T317" s="506"/>
      <c r="U317" s="506"/>
      <c r="V317" s="506"/>
      <c r="W317" s="506"/>
      <c r="X317" s="506"/>
      <c r="Y317" s="506"/>
      <c r="Z317" s="506"/>
      <c r="AA317" s="506"/>
      <c r="AB317" s="506"/>
      <c r="AC317" s="506"/>
      <c r="AD317" s="506"/>
      <c r="AE317" s="506"/>
      <c r="AF317" s="506"/>
      <c r="AG317" s="506"/>
      <c r="AH317" s="506"/>
      <c r="AI317" s="506"/>
      <c r="AJ317" s="506"/>
      <c r="AK317" s="506"/>
      <c r="AL317" s="506"/>
      <c r="AM317" s="506"/>
    </row>
    <row r="318" spans="1:39" ht="12.75">
      <c r="A318" s="506"/>
      <c r="B318" s="506"/>
      <c r="C318" s="506"/>
      <c r="D318" s="506"/>
      <c r="E318" s="506"/>
      <c r="F318" s="506"/>
      <c r="G318" s="506"/>
      <c r="H318" s="506"/>
      <c r="I318" s="506"/>
      <c r="J318" s="506"/>
      <c r="K318" s="506"/>
      <c r="L318" s="506"/>
      <c r="M318" s="506"/>
      <c r="N318" s="506"/>
      <c r="O318" s="506"/>
      <c r="P318" s="506"/>
      <c r="Q318" s="506"/>
      <c r="R318" s="506"/>
      <c r="S318" s="506"/>
      <c r="T318" s="506"/>
      <c r="U318" s="506"/>
      <c r="V318" s="506"/>
      <c r="W318" s="506"/>
      <c r="X318" s="506"/>
      <c r="Y318" s="506"/>
      <c r="Z318" s="506"/>
      <c r="AA318" s="506"/>
      <c r="AB318" s="506"/>
      <c r="AC318" s="506"/>
      <c r="AD318" s="506"/>
      <c r="AE318" s="506"/>
      <c r="AF318" s="506"/>
      <c r="AG318" s="506"/>
      <c r="AH318" s="506"/>
      <c r="AI318" s="506"/>
      <c r="AJ318" s="506"/>
      <c r="AK318" s="506"/>
      <c r="AL318" s="506"/>
      <c r="AM318" s="506"/>
    </row>
    <row r="319" spans="1:39" ht="12.75">
      <c r="A319" s="506"/>
      <c r="B319" s="506"/>
      <c r="C319" s="506"/>
      <c r="D319" s="506"/>
      <c r="E319" s="506"/>
      <c r="F319" s="506"/>
      <c r="G319" s="506"/>
      <c r="H319" s="506"/>
      <c r="I319" s="506"/>
      <c r="J319" s="506"/>
      <c r="K319" s="506"/>
      <c r="L319" s="506"/>
      <c r="M319" s="506"/>
      <c r="N319" s="506"/>
      <c r="O319" s="506"/>
      <c r="P319" s="506"/>
      <c r="Q319" s="506"/>
      <c r="R319" s="506"/>
      <c r="S319" s="506"/>
      <c r="T319" s="506"/>
      <c r="U319" s="506"/>
      <c r="V319" s="506"/>
      <c r="W319" s="506"/>
      <c r="X319" s="506"/>
      <c r="Y319" s="506"/>
      <c r="Z319" s="506"/>
      <c r="AA319" s="506"/>
      <c r="AB319" s="506"/>
      <c r="AC319" s="506"/>
      <c r="AD319" s="506"/>
      <c r="AE319" s="506"/>
      <c r="AF319" s="506"/>
      <c r="AG319" s="506"/>
      <c r="AH319" s="506"/>
      <c r="AI319" s="506"/>
      <c r="AJ319" s="506"/>
      <c r="AK319" s="506"/>
      <c r="AL319" s="506"/>
      <c r="AM319" s="506"/>
    </row>
    <row r="320" spans="1:39" ht="12.75">
      <c r="A320" s="506"/>
      <c r="B320" s="506"/>
      <c r="C320" s="506"/>
      <c r="D320" s="506"/>
      <c r="E320" s="506"/>
      <c r="F320" s="506"/>
      <c r="G320" s="506"/>
      <c r="H320" s="506"/>
      <c r="I320" s="506"/>
      <c r="J320" s="506"/>
      <c r="K320" s="506"/>
      <c r="L320" s="506"/>
      <c r="M320" s="506"/>
      <c r="N320" s="506"/>
      <c r="O320" s="506"/>
      <c r="P320" s="506"/>
      <c r="Q320" s="506"/>
      <c r="R320" s="506"/>
      <c r="S320" s="506"/>
      <c r="T320" s="506"/>
      <c r="U320" s="506"/>
      <c r="V320" s="506"/>
      <c r="W320" s="506"/>
      <c r="X320" s="506"/>
      <c r="Y320" s="506"/>
      <c r="Z320" s="506"/>
      <c r="AA320" s="506"/>
      <c r="AB320" s="506"/>
      <c r="AC320" s="506"/>
      <c r="AD320" s="506"/>
      <c r="AE320" s="506"/>
      <c r="AF320" s="506"/>
      <c r="AG320" s="506"/>
      <c r="AH320" s="506"/>
      <c r="AI320" s="506"/>
      <c r="AJ320" s="506"/>
      <c r="AK320" s="506"/>
      <c r="AL320" s="506"/>
      <c r="AM320" s="506"/>
    </row>
    <row r="321" spans="1:39" ht="12.75">
      <c r="A321" s="506"/>
      <c r="B321" s="506"/>
      <c r="C321" s="506"/>
      <c r="D321" s="506"/>
      <c r="E321" s="506"/>
      <c r="F321" s="506"/>
      <c r="G321" s="506"/>
      <c r="H321" s="506"/>
      <c r="I321" s="506"/>
      <c r="J321" s="506"/>
      <c r="K321" s="506"/>
      <c r="L321" s="506"/>
      <c r="M321" s="506"/>
      <c r="N321" s="506"/>
      <c r="O321" s="506"/>
      <c r="P321" s="506"/>
      <c r="Q321" s="506"/>
      <c r="R321" s="506"/>
      <c r="S321" s="506"/>
      <c r="T321" s="506"/>
      <c r="U321" s="506"/>
      <c r="V321" s="506"/>
      <c r="W321" s="506"/>
      <c r="X321" s="506"/>
      <c r="Y321" s="506"/>
      <c r="Z321" s="506"/>
      <c r="AA321" s="506"/>
      <c r="AB321" s="506"/>
      <c r="AC321" s="506"/>
      <c r="AD321" s="506"/>
      <c r="AE321" s="506"/>
      <c r="AF321" s="506"/>
      <c r="AG321" s="506"/>
      <c r="AH321" s="506"/>
      <c r="AI321" s="506"/>
      <c r="AJ321" s="506"/>
      <c r="AK321" s="506"/>
      <c r="AL321" s="506"/>
      <c r="AM321" s="506"/>
    </row>
    <row r="322" spans="1:39" ht="12.75">
      <c r="A322" s="506"/>
      <c r="B322" s="506"/>
      <c r="C322" s="506"/>
      <c r="D322" s="506"/>
      <c r="E322" s="506"/>
      <c r="F322" s="506"/>
      <c r="G322" s="506"/>
      <c r="H322" s="506"/>
      <c r="I322" s="506"/>
      <c r="J322" s="506"/>
      <c r="K322" s="506"/>
      <c r="L322" s="506"/>
      <c r="M322" s="506"/>
      <c r="N322" s="506"/>
      <c r="O322" s="506"/>
      <c r="P322" s="506"/>
      <c r="Q322" s="506"/>
      <c r="R322" s="506"/>
      <c r="S322" s="506"/>
      <c r="T322" s="506"/>
      <c r="U322" s="506"/>
      <c r="V322" s="506"/>
      <c r="W322" s="506"/>
      <c r="X322" s="506"/>
      <c r="Y322" s="506"/>
      <c r="Z322" s="506"/>
      <c r="AA322" s="506"/>
      <c r="AB322" s="506"/>
      <c r="AC322" s="506"/>
      <c r="AD322" s="506"/>
      <c r="AE322" s="506"/>
      <c r="AF322" s="506"/>
      <c r="AG322" s="506"/>
      <c r="AH322" s="506"/>
      <c r="AI322" s="506"/>
      <c r="AJ322" s="506"/>
      <c r="AK322" s="506"/>
      <c r="AL322" s="506"/>
      <c r="AM322" s="506"/>
    </row>
    <row r="323" spans="1:39" ht="12.75">
      <c r="A323" s="506"/>
      <c r="B323" s="506"/>
      <c r="C323" s="506"/>
      <c r="D323" s="506"/>
      <c r="E323" s="506"/>
      <c r="F323" s="506"/>
      <c r="G323" s="506"/>
      <c r="H323" s="506"/>
      <c r="I323" s="506"/>
      <c r="J323" s="506"/>
      <c r="K323" s="506"/>
      <c r="L323" s="506"/>
      <c r="M323" s="506"/>
      <c r="N323" s="506"/>
      <c r="O323" s="506"/>
      <c r="P323" s="506"/>
      <c r="Q323" s="506"/>
      <c r="R323" s="506"/>
      <c r="S323" s="506"/>
      <c r="T323" s="506"/>
      <c r="U323" s="506"/>
      <c r="V323" s="506"/>
      <c r="W323" s="506"/>
      <c r="X323" s="506"/>
      <c r="Y323" s="506"/>
      <c r="Z323" s="506"/>
      <c r="AA323" s="506"/>
      <c r="AB323" s="506"/>
      <c r="AC323" s="506"/>
      <c r="AD323" s="506"/>
      <c r="AE323" s="506"/>
      <c r="AF323" s="506"/>
      <c r="AG323" s="506"/>
      <c r="AH323" s="506"/>
      <c r="AI323" s="506"/>
      <c r="AJ323" s="506"/>
      <c r="AK323" s="506"/>
      <c r="AL323" s="506"/>
      <c r="AM323" s="506"/>
    </row>
    <row r="324" spans="1:39" ht="12.75">
      <c r="A324" s="506"/>
      <c r="B324" s="506"/>
      <c r="C324" s="506"/>
      <c r="D324" s="506"/>
      <c r="E324" s="506"/>
      <c r="F324" s="506"/>
      <c r="G324" s="506"/>
      <c r="H324" s="506"/>
      <c r="I324" s="506"/>
      <c r="J324" s="506"/>
      <c r="K324" s="506"/>
      <c r="L324" s="506"/>
      <c r="M324" s="506"/>
      <c r="N324" s="506"/>
      <c r="O324" s="506"/>
      <c r="P324" s="506"/>
      <c r="Q324" s="506"/>
      <c r="R324" s="506"/>
      <c r="S324" s="506"/>
      <c r="T324" s="506"/>
      <c r="U324" s="506"/>
      <c r="V324" s="506"/>
      <c r="W324" s="506"/>
      <c r="X324" s="506"/>
      <c r="Y324" s="506"/>
      <c r="Z324" s="506"/>
      <c r="AA324" s="506"/>
      <c r="AB324" s="506"/>
      <c r="AC324" s="506"/>
      <c r="AD324" s="506"/>
      <c r="AE324" s="506"/>
      <c r="AF324" s="506"/>
      <c r="AG324" s="506"/>
      <c r="AH324" s="506"/>
      <c r="AI324" s="506"/>
      <c r="AJ324" s="506"/>
      <c r="AK324" s="506"/>
      <c r="AL324" s="506"/>
      <c r="AM324" s="506"/>
    </row>
    <row r="325" spans="1:39" ht="12.75">
      <c r="A325" s="506"/>
      <c r="B325" s="506"/>
      <c r="C325" s="506"/>
      <c r="D325" s="506"/>
      <c r="E325" s="506"/>
      <c r="F325" s="506"/>
      <c r="G325" s="506"/>
      <c r="H325" s="506"/>
      <c r="I325" s="506"/>
      <c r="J325" s="506"/>
      <c r="K325" s="506"/>
      <c r="L325" s="506"/>
      <c r="M325" s="506"/>
      <c r="N325" s="506"/>
      <c r="O325" s="506"/>
      <c r="P325" s="506"/>
      <c r="Q325" s="506"/>
      <c r="R325" s="506"/>
      <c r="S325" s="506"/>
      <c r="T325" s="506"/>
      <c r="U325" s="506"/>
      <c r="V325" s="506"/>
      <c r="W325" s="506"/>
      <c r="X325" s="506"/>
      <c r="Y325" s="506"/>
      <c r="Z325" s="506"/>
      <c r="AA325" s="506"/>
      <c r="AB325" s="506"/>
      <c r="AC325" s="506"/>
      <c r="AD325" s="506"/>
      <c r="AE325" s="506"/>
      <c r="AF325" s="506"/>
      <c r="AG325" s="506"/>
      <c r="AH325" s="506"/>
      <c r="AI325" s="506"/>
      <c r="AJ325" s="506"/>
      <c r="AK325" s="506"/>
      <c r="AL325" s="506"/>
      <c r="AM325" s="506"/>
    </row>
    <row r="326" spans="1:39" ht="12.75">
      <c r="A326" s="506"/>
      <c r="B326" s="506"/>
      <c r="C326" s="506"/>
      <c r="D326" s="506"/>
      <c r="E326" s="506"/>
      <c r="F326" s="506"/>
      <c r="G326" s="506"/>
      <c r="H326" s="506"/>
      <c r="I326" s="506"/>
      <c r="J326" s="506"/>
      <c r="K326" s="506"/>
      <c r="L326" s="506"/>
      <c r="M326" s="506"/>
      <c r="N326" s="506"/>
      <c r="O326" s="506"/>
      <c r="P326" s="506"/>
      <c r="Q326" s="506"/>
      <c r="R326" s="506"/>
      <c r="S326" s="506"/>
      <c r="T326" s="506"/>
      <c r="U326" s="506"/>
      <c r="V326" s="506"/>
      <c r="W326" s="506"/>
      <c r="X326" s="506"/>
      <c r="Y326" s="506"/>
      <c r="Z326" s="506"/>
      <c r="AA326" s="506"/>
      <c r="AB326" s="506"/>
      <c r="AC326" s="506"/>
      <c r="AD326" s="506"/>
      <c r="AE326" s="506"/>
      <c r="AF326" s="506"/>
      <c r="AG326" s="506"/>
      <c r="AH326" s="506"/>
      <c r="AI326" s="506"/>
      <c r="AJ326" s="506"/>
      <c r="AK326" s="506"/>
      <c r="AL326" s="506"/>
      <c r="AM326" s="506"/>
    </row>
    <row r="327" spans="1:39" ht="12.75">
      <c r="A327" s="506"/>
      <c r="B327" s="506"/>
      <c r="C327" s="506"/>
      <c r="D327" s="506"/>
      <c r="E327" s="506"/>
      <c r="F327" s="506"/>
      <c r="G327" s="506"/>
      <c r="H327" s="506"/>
      <c r="I327" s="506"/>
      <c r="J327" s="506"/>
      <c r="K327" s="506"/>
      <c r="L327" s="506"/>
      <c r="M327" s="506"/>
      <c r="N327" s="506"/>
      <c r="O327" s="506"/>
      <c r="P327" s="506"/>
      <c r="Q327" s="506"/>
      <c r="R327" s="506"/>
      <c r="S327" s="506"/>
      <c r="T327" s="506"/>
      <c r="U327" s="506"/>
      <c r="V327" s="506"/>
      <c r="W327" s="506"/>
      <c r="X327" s="506"/>
      <c r="Y327" s="506"/>
      <c r="Z327" s="506"/>
      <c r="AA327" s="506"/>
      <c r="AB327" s="506"/>
      <c r="AC327" s="506"/>
      <c r="AD327" s="506"/>
      <c r="AE327" s="506"/>
      <c r="AF327" s="506"/>
      <c r="AG327" s="506"/>
      <c r="AH327" s="506"/>
      <c r="AI327" s="506"/>
      <c r="AJ327" s="506"/>
      <c r="AK327" s="506"/>
      <c r="AL327" s="506"/>
      <c r="AM327" s="506"/>
    </row>
    <row r="328" spans="1:39" ht="12.75">
      <c r="A328" s="506"/>
      <c r="B328" s="506"/>
      <c r="C328" s="506"/>
      <c r="D328" s="506"/>
      <c r="E328" s="506"/>
      <c r="F328" s="506"/>
      <c r="G328" s="506"/>
      <c r="H328" s="506"/>
      <c r="I328" s="506"/>
      <c r="J328" s="506"/>
      <c r="K328" s="506"/>
      <c r="L328" s="506"/>
      <c r="M328" s="506"/>
      <c r="N328" s="506"/>
      <c r="O328" s="506"/>
      <c r="P328" s="506"/>
      <c r="Q328" s="506"/>
      <c r="R328" s="506"/>
      <c r="S328" s="506"/>
      <c r="T328" s="506"/>
      <c r="U328" s="506"/>
      <c r="V328" s="506"/>
      <c r="W328" s="506"/>
      <c r="X328" s="506"/>
      <c r="Y328" s="506"/>
      <c r="Z328" s="506"/>
      <c r="AA328" s="506"/>
      <c r="AB328" s="506"/>
      <c r="AC328" s="506"/>
      <c r="AD328" s="506"/>
      <c r="AE328" s="506"/>
      <c r="AF328" s="506"/>
      <c r="AG328" s="506"/>
      <c r="AH328" s="506"/>
      <c r="AI328" s="506"/>
      <c r="AJ328" s="506"/>
      <c r="AK328" s="506"/>
      <c r="AL328" s="506"/>
      <c r="AM328" s="506"/>
    </row>
    <row r="329" spans="1:39" ht="12.75">
      <c r="A329" s="506"/>
      <c r="B329" s="506"/>
      <c r="C329" s="506"/>
      <c r="D329" s="506"/>
      <c r="E329" s="506"/>
      <c r="F329" s="506"/>
      <c r="G329" s="506"/>
      <c r="H329" s="506"/>
      <c r="I329" s="506"/>
      <c r="J329" s="506"/>
      <c r="K329" s="506"/>
      <c r="L329" s="506"/>
      <c r="M329" s="506"/>
      <c r="N329" s="506"/>
      <c r="O329" s="506"/>
      <c r="P329" s="506"/>
      <c r="Q329" s="506"/>
      <c r="R329" s="506"/>
      <c r="S329" s="506"/>
      <c r="T329" s="506"/>
      <c r="U329" s="506"/>
      <c r="V329" s="506"/>
      <c r="W329" s="506"/>
      <c r="X329" s="506"/>
      <c r="Y329" s="506"/>
      <c r="Z329" s="506"/>
      <c r="AA329" s="506"/>
      <c r="AB329" s="506"/>
      <c r="AC329" s="506"/>
      <c r="AD329" s="506"/>
      <c r="AE329" s="506"/>
      <c r="AF329" s="506"/>
      <c r="AG329" s="506"/>
      <c r="AH329" s="506"/>
      <c r="AI329" s="506"/>
      <c r="AJ329" s="506"/>
      <c r="AK329" s="506"/>
      <c r="AL329" s="506"/>
      <c r="AM329" s="506"/>
    </row>
    <row r="330" spans="1:39" ht="12.75">
      <c r="A330" s="506"/>
      <c r="B330" s="506"/>
      <c r="C330" s="506"/>
      <c r="D330" s="506"/>
      <c r="E330" s="506"/>
      <c r="F330" s="506"/>
      <c r="G330" s="506"/>
      <c r="H330" s="506"/>
      <c r="I330" s="506"/>
      <c r="J330" s="506"/>
      <c r="K330" s="506"/>
      <c r="L330" s="506"/>
      <c r="M330" s="506"/>
      <c r="N330" s="506"/>
      <c r="O330" s="506"/>
      <c r="P330" s="506"/>
      <c r="Q330" s="506"/>
      <c r="R330" s="506"/>
      <c r="S330" s="506"/>
      <c r="T330" s="506"/>
      <c r="U330" s="506"/>
      <c r="V330" s="506"/>
      <c r="W330" s="506"/>
      <c r="X330" s="506"/>
      <c r="Y330" s="506"/>
      <c r="Z330" s="506"/>
      <c r="AA330" s="506"/>
      <c r="AB330" s="506"/>
      <c r="AC330" s="506"/>
      <c r="AD330" s="506"/>
      <c r="AE330" s="506"/>
      <c r="AF330" s="506"/>
      <c r="AG330" s="506"/>
      <c r="AH330" s="506"/>
      <c r="AI330" s="506"/>
      <c r="AJ330" s="506"/>
      <c r="AK330" s="506"/>
      <c r="AL330" s="506"/>
      <c r="AM330" s="506"/>
    </row>
    <row r="331" spans="1:39" ht="12.75">
      <c r="A331" s="506"/>
      <c r="B331" s="506"/>
      <c r="C331" s="506"/>
      <c r="D331" s="506"/>
      <c r="E331" s="506"/>
      <c r="F331" s="506"/>
      <c r="G331" s="506"/>
      <c r="H331" s="506"/>
      <c r="I331" s="506"/>
      <c r="J331" s="506"/>
      <c r="K331" s="506"/>
      <c r="L331" s="506"/>
      <c r="M331" s="506"/>
      <c r="N331" s="506"/>
      <c r="O331" s="506"/>
      <c r="P331" s="506"/>
      <c r="Q331" s="506"/>
      <c r="R331" s="506"/>
      <c r="S331" s="506"/>
      <c r="T331" s="506"/>
      <c r="U331" s="506"/>
      <c r="V331" s="506"/>
      <c r="W331" s="506"/>
      <c r="X331" s="506"/>
      <c r="Y331" s="506"/>
      <c r="Z331" s="506"/>
      <c r="AA331" s="506"/>
      <c r="AB331" s="506"/>
      <c r="AC331" s="506"/>
      <c r="AD331" s="506"/>
      <c r="AE331" s="506"/>
      <c r="AF331" s="506"/>
      <c r="AG331" s="506"/>
      <c r="AH331" s="506"/>
      <c r="AI331" s="506"/>
      <c r="AJ331" s="506"/>
      <c r="AK331" s="506"/>
      <c r="AL331" s="506"/>
      <c r="AM331" s="506"/>
    </row>
    <row r="332" spans="1:39" ht="12.75">
      <c r="A332" s="506"/>
      <c r="B332" s="506"/>
      <c r="C332" s="506"/>
      <c r="D332" s="506"/>
      <c r="E332" s="506"/>
      <c r="F332" s="506"/>
      <c r="G332" s="506"/>
      <c r="H332" s="506"/>
      <c r="I332" s="506"/>
      <c r="J332" s="506"/>
      <c r="K332" s="506"/>
      <c r="L332" s="506"/>
      <c r="M332" s="506"/>
      <c r="N332" s="506"/>
      <c r="O332" s="506"/>
      <c r="P332" s="506"/>
      <c r="Q332" s="506"/>
      <c r="R332" s="506"/>
      <c r="S332" s="506"/>
      <c r="T332" s="506"/>
      <c r="U332" s="506"/>
      <c r="V332" s="506"/>
      <c r="W332" s="506"/>
      <c r="X332" s="506"/>
      <c r="Y332" s="506"/>
      <c r="Z332" s="506"/>
      <c r="AA332" s="506"/>
      <c r="AB332" s="506"/>
      <c r="AC332" s="506"/>
      <c r="AD332" s="506"/>
      <c r="AE332" s="506"/>
      <c r="AF332" s="506"/>
      <c r="AG332" s="506"/>
      <c r="AH332" s="506"/>
      <c r="AI332" s="506"/>
      <c r="AJ332" s="506"/>
      <c r="AK332" s="506"/>
      <c r="AL332" s="506"/>
      <c r="AM332" s="506"/>
    </row>
    <row r="333" spans="1:39" ht="12.75">
      <c r="A333" s="506"/>
      <c r="B333" s="506"/>
      <c r="C333" s="506"/>
      <c r="D333" s="506"/>
      <c r="E333" s="506"/>
      <c r="F333" s="506"/>
      <c r="G333" s="506"/>
      <c r="H333" s="506"/>
      <c r="I333" s="506"/>
      <c r="J333" s="506"/>
      <c r="K333" s="506"/>
      <c r="L333" s="506"/>
      <c r="M333" s="506"/>
      <c r="N333" s="506"/>
      <c r="O333" s="506"/>
      <c r="P333" s="506"/>
      <c r="Q333" s="506"/>
      <c r="R333" s="506"/>
      <c r="S333" s="506"/>
      <c r="T333" s="506"/>
      <c r="U333" s="506"/>
      <c r="V333" s="506"/>
      <c r="W333" s="506"/>
      <c r="X333" s="506"/>
      <c r="Y333" s="506"/>
      <c r="Z333" s="506"/>
      <c r="AA333" s="506"/>
      <c r="AB333" s="506"/>
      <c r="AC333" s="506"/>
      <c r="AD333" s="506"/>
      <c r="AE333" s="506"/>
      <c r="AF333" s="506"/>
      <c r="AG333" s="506"/>
      <c r="AH333" s="506"/>
      <c r="AI333" s="506"/>
      <c r="AJ333" s="506"/>
      <c r="AK333" s="506"/>
      <c r="AL333" s="506"/>
      <c r="AM333" s="506"/>
    </row>
    <row r="334" spans="1:39" ht="12.75">
      <c r="A334" s="506"/>
      <c r="B334" s="506"/>
      <c r="C334" s="506"/>
      <c r="D334" s="506"/>
      <c r="E334" s="506"/>
      <c r="F334" s="506"/>
      <c r="G334" s="506"/>
      <c r="H334" s="506"/>
      <c r="I334" s="506"/>
      <c r="J334" s="506"/>
      <c r="K334" s="506"/>
      <c r="L334" s="506"/>
      <c r="M334" s="506"/>
      <c r="N334" s="506"/>
      <c r="O334" s="506"/>
      <c r="P334" s="506"/>
      <c r="Q334" s="506"/>
      <c r="R334" s="506"/>
      <c r="S334" s="506"/>
      <c r="T334" s="506"/>
      <c r="U334" s="506"/>
      <c r="V334" s="506"/>
      <c r="W334" s="506"/>
      <c r="X334" s="506"/>
      <c r="Y334" s="506"/>
      <c r="Z334" s="506"/>
      <c r="AA334" s="506"/>
      <c r="AB334" s="506"/>
      <c r="AC334" s="506"/>
      <c r="AD334" s="506"/>
      <c r="AE334" s="506"/>
      <c r="AF334" s="506"/>
      <c r="AG334" s="506"/>
      <c r="AH334" s="506"/>
      <c r="AI334" s="506"/>
      <c r="AJ334" s="506"/>
      <c r="AK334" s="506"/>
      <c r="AL334" s="506"/>
      <c r="AM334" s="506"/>
    </row>
    <row r="335" spans="1:39" ht="12.75">
      <c r="A335" s="506"/>
      <c r="B335" s="506"/>
      <c r="C335" s="506"/>
      <c r="D335" s="506"/>
      <c r="E335" s="506"/>
      <c r="F335" s="506"/>
      <c r="G335" s="506"/>
      <c r="H335" s="506"/>
      <c r="I335" s="506"/>
      <c r="J335" s="506"/>
      <c r="K335" s="506"/>
      <c r="L335" s="506"/>
      <c r="M335" s="506"/>
      <c r="N335" s="506"/>
      <c r="O335" s="506"/>
      <c r="P335" s="506"/>
      <c r="Q335" s="506"/>
      <c r="R335" s="506"/>
      <c r="S335" s="506"/>
      <c r="T335" s="506"/>
      <c r="U335" s="506"/>
      <c r="V335" s="506"/>
      <c r="W335" s="506"/>
      <c r="X335" s="506"/>
      <c r="Y335" s="506"/>
      <c r="Z335" s="506"/>
      <c r="AA335" s="506"/>
      <c r="AB335" s="506"/>
      <c r="AC335" s="506"/>
      <c r="AD335" s="506"/>
      <c r="AE335" s="506"/>
      <c r="AF335" s="506"/>
      <c r="AG335" s="506"/>
      <c r="AH335" s="506"/>
      <c r="AI335" s="506"/>
      <c r="AJ335" s="506"/>
      <c r="AK335" s="506"/>
      <c r="AL335" s="506"/>
      <c r="AM335" s="506"/>
    </row>
    <row r="336" spans="1:39" ht="12.75">
      <c r="A336" s="506"/>
      <c r="B336" s="506"/>
      <c r="C336" s="506"/>
      <c r="D336" s="506"/>
      <c r="E336" s="506"/>
      <c r="F336" s="506"/>
      <c r="G336" s="506"/>
      <c r="H336" s="506"/>
      <c r="I336" s="506"/>
      <c r="J336" s="506"/>
      <c r="K336" s="506"/>
      <c r="L336" s="506"/>
      <c r="M336" s="506"/>
      <c r="N336" s="506"/>
      <c r="O336" s="506"/>
      <c r="P336" s="506"/>
      <c r="Q336" s="506"/>
      <c r="R336" s="506"/>
      <c r="S336" s="506"/>
      <c r="T336" s="506"/>
      <c r="U336" s="506"/>
      <c r="V336" s="506"/>
      <c r="W336" s="506"/>
      <c r="X336" s="506"/>
      <c r="Y336" s="506"/>
      <c r="Z336" s="506"/>
      <c r="AA336" s="506"/>
      <c r="AB336" s="506"/>
      <c r="AC336" s="506"/>
      <c r="AD336" s="506"/>
      <c r="AE336" s="506"/>
      <c r="AF336" s="506"/>
      <c r="AG336" s="506"/>
      <c r="AH336" s="506"/>
      <c r="AI336" s="506"/>
      <c r="AJ336" s="506"/>
      <c r="AK336" s="506"/>
      <c r="AL336" s="506"/>
      <c r="AM336" s="506"/>
    </row>
    <row r="337" spans="1:39" ht="12.75">
      <c r="A337" s="506"/>
      <c r="B337" s="506"/>
      <c r="C337" s="506"/>
      <c r="D337" s="506"/>
      <c r="E337" s="506"/>
      <c r="F337" s="506"/>
      <c r="G337" s="506"/>
      <c r="H337" s="506"/>
      <c r="I337" s="506"/>
      <c r="J337" s="506"/>
      <c r="K337" s="506"/>
      <c r="L337" s="506"/>
      <c r="M337" s="506"/>
      <c r="N337" s="506"/>
      <c r="O337" s="506"/>
      <c r="P337" s="506"/>
      <c r="Q337" s="506"/>
      <c r="R337" s="506"/>
      <c r="S337" s="506"/>
      <c r="T337" s="506"/>
      <c r="U337" s="506"/>
      <c r="V337" s="506"/>
      <c r="W337" s="506"/>
      <c r="X337" s="506"/>
      <c r="Y337" s="506"/>
      <c r="Z337" s="506"/>
      <c r="AA337" s="506"/>
      <c r="AB337" s="506"/>
      <c r="AC337" s="506"/>
      <c r="AD337" s="506"/>
      <c r="AE337" s="506"/>
      <c r="AF337" s="506"/>
      <c r="AG337" s="506"/>
      <c r="AH337" s="506"/>
      <c r="AI337" s="506"/>
      <c r="AJ337" s="506"/>
      <c r="AK337" s="506"/>
      <c r="AL337" s="506"/>
      <c r="AM337" s="506"/>
    </row>
    <row r="338" spans="1:39" ht="12.75">
      <c r="A338" s="506"/>
      <c r="B338" s="506"/>
      <c r="C338" s="506"/>
      <c r="D338" s="506"/>
      <c r="E338" s="506"/>
      <c r="F338" s="506"/>
      <c r="G338" s="506"/>
      <c r="H338" s="506"/>
      <c r="I338" s="506"/>
      <c r="J338" s="506"/>
      <c r="K338" s="506"/>
      <c r="L338" s="506"/>
      <c r="M338" s="506"/>
      <c r="N338" s="506"/>
      <c r="O338" s="506"/>
      <c r="P338" s="506"/>
      <c r="Q338" s="506"/>
      <c r="R338" s="506"/>
      <c r="S338" s="506"/>
      <c r="T338" s="506"/>
      <c r="U338" s="506"/>
      <c r="V338" s="506"/>
      <c r="W338" s="506"/>
      <c r="X338" s="506"/>
      <c r="Y338" s="506"/>
      <c r="Z338" s="506"/>
      <c r="AA338" s="506"/>
      <c r="AB338" s="506"/>
      <c r="AC338" s="506"/>
      <c r="AD338" s="506"/>
      <c r="AE338" s="506"/>
      <c r="AF338" s="506"/>
      <c r="AG338" s="506"/>
      <c r="AH338" s="506"/>
      <c r="AI338" s="506"/>
      <c r="AJ338" s="506"/>
      <c r="AK338" s="506"/>
      <c r="AL338" s="506"/>
      <c r="AM338" s="506"/>
    </row>
    <row r="339" spans="1:39" ht="12.75">
      <c r="A339" s="506"/>
      <c r="B339" s="506"/>
      <c r="C339" s="506"/>
      <c r="D339" s="506"/>
      <c r="E339" s="506"/>
      <c r="F339" s="506"/>
      <c r="G339" s="506"/>
      <c r="H339" s="506"/>
      <c r="I339" s="506"/>
      <c r="J339" s="506"/>
      <c r="K339" s="506"/>
      <c r="L339" s="506"/>
      <c r="M339" s="506"/>
      <c r="N339" s="506"/>
      <c r="O339" s="506"/>
      <c r="P339" s="506"/>
      <c r="Q339" s="506"/>
      <c r="R339" s="506"/>
      <c r="S339" s="506"/>
      <c r="T339" s="506"/>
      <c r="U339" s="506"/>
      <c r="V339" s="506"/>
      <c r="W339" s="506"/>
      <c r="X339" s="506"/>
      <c r="Y339" s="506"/>
      <c r="Z339" s="506"/>
      <c r="AA339" s="506"/>
      <c r="AB339" s="506"/>
      <c r="AC339" s="506"/>
      <c r="AD339" s="506"/>
      <c r="AE339" s="506"/>
      <c r="AF339" s="506"/>
      <c r="AG339" s="506"/>
      <c r="AH339" s="506"/>
      <c r="AI339" s="506"/>
      <c r="AJ339" s="506"/>
      <c r="AK339" s="506"/>
      <c r="AL339" s="506"/>
      <c r="AM339" s="506"/>
    </row>
    <row r="340" spans="1:39" ht="12.75">
      <c r="A340" s="506"/>
      <c r="B340" s="506"/>
      <c r="C340" s="506"/>
      <c r="D340" s="506"/>
      <c r="E340" s="506"/>
      <c r="F340" s="506"/>
      <c r="G340" s="506"/>
      <c r="H340" s="506"/>
      <c r="I340" s="506"/>
      <c r="J340" s="506"/>
      <c r="K340" s="506"/>
      <c r="L340" s="506"/>
      <c r="M340" s="506"/>
      <c r="N340" s="506"/>
      <c r="O340" s="506"/>
      <c r="P340" s="506"/>
      <c r="Q340" s="506"/>
      <c r="R340" s="506"/>
      <c r="S340" s="506"/>
      <c r="T340" s="506"/>
      <c r="U340" s="506"/>
      <c r="V340" s="506"/>
      <c r="W340" s="506"/>
      <c r="X340" s="506"/>
      <c r="Y340" s="506"/>
      <c r="Z340" s="506"/>
      <c r="AA340" s="506"/>
      <c r="AB340" s="506"/>
      <c r="AC340" s="506"/>
      <c r="AD340" s="506"/>
      <c r="AE340" s="506"/>
      <c r="AF340" s="506"/>
      <c r="AG340" s="506"/>
      <c r="AH340" s="506"/>
      <c r="AI340" s="506"/>
      <c r="AJ340" s="506"/>
      <c r="AK340" s="506"/>
      <c r="AL340" s="506"/>
      <c r="AM340" s="506"/>
    </row>
    <row r="341" spans="1:39" ht="12.75">
      <c r="A341" s="506"/>
      <c r="B341" s="506"/>
      <c r="C341" s="506"/>
      <c r="D341" s="506"/>
      <c r="E341" s="506"/>
      <c r="F341" s="506"/>
      <c r="G341" s="506"/>
      <c r="H341" s="506"/>
      <c r="I341" s="506"/>
      <c r="J341" s="506"/>
      <c r="K341" s="506"/>
      <c r="L341" s="506"/>
      <c r="M341" s="506"/>
      <c r="N341" s="506"/>
      <c r="O341" s="506"/>
      <c r="P341" s="506"/>
      <c r="Q341" s="506"/>
      <c r="R341" s="506"/>
      <c r="S341" s="506"/>
      <c r="T341" s="506"/>
      <c r="U341" s="506"/>
      <c r="V341" s="506"/>
      <c r="W341" s="506"/>
      <c r="X341" s="506"/>
      <c r="Y341" s="506"/>
      <c r="Z341" s="506"/>
      <c r="AA341" s="506"/>
      <c r="AB341" s="506"/>
      <c r="AC341" s="506"/>
      <c r="AD341" s="506"/>
      <c r="AE341" s="506"/>
      <c r="AF341" s="506"/>
      <c r="AG341" s="506"/>
      <c r="AH341" s="506"/>
      <c r="AI341" s="506"/>
      <c r="AJ341" s="506"/>
      <c r="AK341" s="506"/>
      <c r="AL341" s="506"/>
      <c r="AM341" s="506"/>
    </row>
    <row r="342" spans="1:39" ht="12.75">
      <c r="A342" s="506"/>
      <c r="B342" s="506"/>
      <c r="C342" s="506"/>
      <c r="D342" s="506"/>
      <c r="E342" s="506"/>
      <c r="F342" s="506"/>
      <c r="G342" s="506"/>
      <c r="H342" s="506"/>
      <c r="I342" s="506"/>
      <c r="J342" s="506"/>
      <c r="K342" s="506"/>
      <c r="L342" s="506"/>
      <c r="M342" s="506"/>
      <c r="N342" s="506"/>
      <c r="O342" s="506"/>
      <c r="P342" s="506"/>
      <c r="Q342" s="506"/>
      <c r="R342" s="506"/>
      <c r="S342" s="506"/>
      <c r="T342" s="506"/>
      <c r="U342" s="506"/>
      <c r="V342" s="506"/>
      <c r="W342" s="506"/>
      <c r="X342" s="506"/>
      <c r="Y342" s="506"/>
      <c r="Z342" s="506"/>
      <c r="AA342" s="506"/>
      <c r="AB342" s="506"/>
      <c r="AC342" s="506"/>
      <c r="AD342" s="506"/>
      <c r="AE342" s="506"/>
      <c r="AF342" s="506"/>
      <c r="AG342" s="506"/>
      <c r="AH342" s="506"/>
      <c r="AI342" s="506"/>
      <c r="AJ342" s="506"/>
      <c r="AK342" s="506"/>
      <c r="AL342" s="506"/>
      <c r="AM342" s="506"/>
    </row>
    <row r="343" spans="1:39" ht="12.75">
      <c r="A343" s="506"/>
      <c r="B343" s="506"/>
      <c r="C343" s="506"/>
      <c r="D343" s="506"/>
      <c r="E343" s="506"/>
      <c r="F343" s="506"/>
      <c r="G343" s="506"/>
      <c r="H343" s="506"/>
      <c r="I343" s="506"/>
      <c r="J343" s="506"/>
      <c r="K343" s="506"/>
      <c r="L343" s="506"/>
      <c r="M343" s="506"/>
      <c r="N343" s="506"/>
      <c r="O343" s="506"/>
      <c r="P343" s="506"/>
      <c r="Q343" s="506"/>
      <c r="R343" s="506"/>
      <c r="S343" s="506"/>
      <c r="T343" s="506"/>
      <c r="U343" s="506"/>
      <c r="V343" s="506"/>
      <c r="W343" s="506"/>
      <c r="X343" s="506"/>
      <c r="Y343" s="506"/>
      <c r="Z343" s="506"/>
      <c r="AA343" s="506"/>
      <c r="AB343" s="506"/>
      <c r="AC343" s="506"/>
      <c r="AD343" s="506"/>
      <c r="AE343" s="506"/>
      <c r="AF343" s="506"/>
      <c r="AG343" s="506"/>
      <c r="AH343" s="506"/>
      <c r="AI343" s="506"/>
      <c r="AJ343" s="506"/>
      <c r="AK343" s="506"/>
      <c r="AL343" s="506"/>
      <c r="AM343" s="506"/>
    </row>
    <row r="344" spans="1:39" ht="12.75">
      <c r="A344" s="506"/>
      <c r="B344" s="506"/>
      <c r="C344" s="506"/>
      <c r="D344" s="506"/>
      <c r="E344" s="506"/>
      <c r="F344" s="506"/>
      <c r="G344" s="506"/>
      <c r="H344" s="506"/>
      <c r="I344" s="506"/>
      <c r="J344" s="506"/>
      <c r="K344" s="506"/>
      <c r="L344" s="506"/>
      <c r="M344" s="506"/>
      <c r="N344" s="506"/>
      <c r="O344" s="506"/>
      <c r="P344" s="506"/>
      <c r="Q344" s="506"/>
      <c r="R344" s="506"/>
      <c r="S344" s="506"/>
      <c r="T344" s="506"/>
      <c r="U344" s="506"/>
      <c r="V344" s="506"/>
      <c r="W344" s="506"/>
      <c r="X344" s="506"/>
      <c r="Y344" s="506"/>
      <c r="Z344" s="506"/>
      <c r="AA344" s="506"/>
      <c r="AB344" s="506"/>
      <c r="AC344" s="506"/>
      <c r="AD344" s="506"/>
      <c r="AE344" s="506"/>
      <c r="AF344" s="506"/>
      <c r="AG344" s="506"/>
      <c r="AH344" s="506"/>
      <c r="AI344" s="506"/>
      <c r="AJ344" s="506"/>
      <c r="AK344" s="506"/>
      <c r="AL344" s="506"/>
      <c r="AM344" s="506"/>
    </row>
    <row r="345" spans="1:39" ht="12.75">
      <c r="A345" s="506"/>
      <c r="B345" s="506"/>
      <c r="C345" s="506"/>
      <c r="D345" s="506"/>
      <c r="E345" s="506"/>
      <c r="F345" s="506"/>
      <c r="G345" s="506"/>
      <c r="H345" s="506"/>
      <c r="I345" s="506"/>
      <c r="J345" s="506"/>
      <c r="K345" s="506"/>
      <c r="L345" s="506"/>
      <c r="M345" s="506"/>
      <c r="N345" s="506"/>
      <c r="O345" s="506"/>
      <c r="P345" s="506"/>
      <c r="Q345" s="506"/>
      <c r="R345" s="506"/>
      <c r="S345" s="506"/>
      <c r="T345" s="506"/>
      <c r="U345" s="506"/>
      <c r="V345" s="506"/>
      <c r="W345" s="506"/>
      <c r="X345" s="506"/>
      <c r="Y345" s="506"/>
      <c r="Z345" s="506"/>
      <c r="AA345" s="506"/>
      <c r="AB345" s="506"/>
      <c r="AC345" s="506"/>
      <c r="AD345" s="506"/>
      <c r="AE345" s="506"/>
      <c r="AF345" s="506"/>
      <c r="AG345" s="506"/>
      <c r="AH345" s="506"/>
      <c r="AI345" s="506"/>
      <c r="AJ345" s="506"/>
      <c r="AK345" s="506"/>
      <c r="AL345" s="506"/>
      <c r="AM345" s="506"/>
    </row>
    <row r="346" spans="1:39" ht="12.75">
      <c r="A346" s="506"/>
      <c r="B346" s="506"/>
      <c r="C346" s="506"/>
      <c r="D346" s="506"/>
      <c r="E346" s="506"/>
      <c r="F346" s="506"/>
      <c r="G346" s="506"/>
      <c r="H346" s="506"/>
      <c r="I346" s="506"/>
      <c r="J346" s="506"/>
      <c r="K346" s="506"/>
      <c r="L346" s="506"/>
      <c r="M346" s="506"/>
      <c r="N346" s="506"/>
      <c r="O346" s="506"/>
      <c r="P346" s="506"/>
      <c r="Q346" s="506"/>
      <c r="R346" s="506"/>
      <c r="S346" s="506"/>
      <c r="T346" s="506"/>
      <c r="U346" s="506"/>
      <c r="V346" s="506"/>
      <c r="W346" s="506"/>
      <c r="X346" s="506"/>
      <c r="Y346" s="506"/>
      <c r="Z346" s="506"/>
      <c r="AA346" s="506"/>
      <c r="AB346" s="506"/>
      <c r="AC346" s="506"/>
      <c r="AD346" s="506"/>
      <c r="AE346" s="506"/>
      <c r="AF346" s="506"/>
      <c r="AG346" s="506"/>
      <c r="AH346" s="506"/>
      <c r="AI346" s="506"/>
      <c r="AJ346" s="506"/>
      <c r="AK346" s="506"/>
      <c r="AL346" s="506"/>
      <c r="AM346" s="506"/>
    </row>
    <row r="347" spans="1:39" ht="12.75">
      <c r="A347" s="506"/>
      <c r="B347" s="506"/>
      <c r="C347" s="506"/>
      <c r="D347" s="506"/>
      <c r="E347" s="506"/>
      <c r="F347" s="506"/>
      <c r="G347" s="506"/>
      <c r="H347" s="506"/>
      <c r="I347" s="506"/>
      <c r="J347" s="506"/>
      <c r="K347" s="506"/>
      <c r="L347" s="506"/>
      <c r="M347" s="506"/>
      <c r="N347" s="506"/>
      <c r="O347" s="506"/>
      <c r="P347" s="506"/>
      <c r="Q347" s="506"/>
      <c r="R347" s="506"/>
      <c r="S347" s="506"/>
      <c r="T347" s="506"/>
      <c r="U347" s="506"/>
      <c r="V347" s="506"/>
      <c r="W347" s="506"/>
      <c r="X347" s="506"/>
      <c r="Y347" s="506"/>
      <c r="Z347" s="506"/>
      <c r="AA347" s="506"/>
      <c r="AB347" s="506"/>
      <c r="AC347" s="506"/>
      <c r="AD347" s="506"/>
      <c r="AE347" s="506"/>
      <c r="AF347" s="506"/>
      <c r="AG347" s="506"/>
      <c r="AH347" s="506"/>
      <c r="AI347" s="506"/>
      <c r="AJ347" s="506"/>
      <c r="AK347" s="506"/>
      <c r="AL347" s="506"/>
      <c r="AM347" s="506"/>
    </row>
    <row r="348" spans="1:39" ht="12.75">
      <c r="A348" s="506"/>
      <c r="B348" s="506"/>
      <c r="C348" s="506"/>
      <c r="D348" s="506"/>
      <c r="E348" s="506"/>
      <c r="F348" s="506"/>
      <c r="G348" s="506"/>
      <c r="H348" s="506"/>
      <c r="I348" s="506"/>
      <c r="J348" s="506"/>
      <c r="K348" s="506"/>
      <c r="L348" s="506"/>
      <c r="M348" s="506"/>
      <c r="N348" s="506"/>
      <c r="O348" s="506"/>
      <c r="P348" s="506"/>
      <c r="Q348" s="506"/>
      <c r="R348" s="506"/>
      <c r="S348" s="506"/>
      <c r="T348" s="506"/>
      <c r="U348" s="506"/>
      <c r="V348" s="506"/>
      <c r="W348" s="506"/>
      <c r="X348" s="506"/>
      <c r="Y348" s="506"/>
      <c r="Z348" s="506"/>
      <c r="AA348" s="506"/>
      <c r="AB348" s="506"/>
      <c r="AC348" s="506"/>
      <c r="AD348" s="506"/>
      <c r="AE348" s="506"/>
      <c r="AF348" s="506"/>
      <c r="AG348" s="506"/>
      <c r="AH348" s="506"/>
      <c r="AI348" s="506"/>
      <c r="AJ348" s="506"/>
      <c r="AK348" s="506"/>
      <c r="AL348" s="506"/>
      <c r="AM348" s="506"/>
    </row>
    <row r="349" spans="1:39" ht="12.75">
      <c r="A349" s="506"/>
      <c r="B349" s="506"/>
      <c r="C349" s="506"/>
      <c r="D349" s="506"/>
      <c r="E349" s="506"/>
      <c r="F349" s="506"/>
      <c r="G349" s="506"/>
      <c r="H349" s="506"/>
      <c r="I349" s="506"/>
      <c r="J349" s="506"/>
      <c r="K349" s="506"/>
      <c r="L349" s="506"/>
      <c r="M349" s="506"/>
      <c r="N349" s="506"/>
      <c r="O349" s="506"/>
      <c r="P349" s="506"/>
      <c r="Q349" s="506"/>
      <c r="R349" s="506"/>
      <c r="S349" s="506"/>
      <c r="T349" s="506"/>
      <c r="U349" s="506"/>
      <c r="V349" s="506"/>
      <c r="W349" s="506"/>
      <c r="X349" s="506"/>
      <c r="Y349" s="506"/>
      <c r="Z349" s="506"/>
      <c r="AA349" s="506"/>
      <c r="AB349" s="506"/>
      <c r="AC349" s="506"/>
      <c r="AD349" s="506"/>
      <c r="AE349" s="506"/>
      <c r="AF349" s="506"/>
      <c r="AG349" s="506"/>
      <c r="AH349" s="506"/>
      <c r="AI349" s="506"/>
      <c r="AJ349" s="506"/>
      <c r="AK349" s="506"/>
      <c r="AL349" s="506"/>
      <c r="AM349" s="506"/>
    </row>
    <row r="350" spans="1:39" ht="12.75">
      <c r="A350" s="506"/>
      <c r="B350" s="506"/>
      <c r="C350" s="506"/>
      <c r="D350" s="506"/>
      <c r="E350" s="506"/>
      <c r="F350" s="506"/>
      <c r="G350" s="506"/>
      <c r="H350" s="506"/>
      <c r="I350" s="506"/>
      <c r="J350" s="506"/>
      <c r="K350" s="506"/>
      <c r="L350" s="506"/>
      <c r="M350" s="506"/>
      <c r="N350" s="506"/>
      <c r="O350" s="506"/>
      <c r="P350" s="506"/>
      <c r="Q350" s="506"/>
      <c r="R350" s="506"/>
      <c r="S350" s="506"/>
      <c r="T350" s="506"/>
      <c r="U350" s="506"/>
      <c r="V350" s="506"/>
      <c r="W350" s="506"/>
      <c r="X350" s="506"/>
      <c r="Y350" s="506"/>
      <c r="Z350" s="506"/>
      <c r="AA350" s="506"/>
      <c r="AB350" s="506"/>
      <c r="AC350" s="506"/>
      <c r="AD350" s="506"/>
      <c r="AE350" s="506"/>
      <c r="AF350" s="506"/>
      <c r="AG350" s="506"/>
      <c r="AH350" s="506"/>
      <c r="AI350" s="506"/>
      <c r="AJ350" s="506"/>
      <c r="AK350" s="506"/>
      <c r="AL350" s="506"/>
      <c r="AM350" s="506"/>
    </row>
    <row r="351" spans="1:39" ht="12.75">
      <c r="A351" s="506"/>
      <c r="B351" s="506"/>
      <c r="C351" s="506"/>
      <c r="D351" s="506"/>
      <c r="E351" s="506"/>
      <c r="F351" s="506"/>
      <c r="G351" s="506"/>
      <c r="H351" s="506"/>
      <c r="I351" s="506"/>
      <c r="J351" s="506"/>
      <c r="K351" s="506"/>
      <c r="L351" s="506"/>
      <c r="M351" s="506"/>
      <c r="N351" s="506"/>
      <c r="O351" s="506"/>
      <c r="P351" s="506"/>
      <c r="Q351" s="506"/>
      <c r="R351" s="506"/>
      <c r="S351" s="506"/>
      <c r="T351" s="506"/>
      <c r="U351" s="506"/>
      <c r="V351" s="506"/>
      <c r="W351" s="506"/>
      <c r="X351" s="506"/>
      <c r="Y351" s="506"/>
      <c r="Z351" s="506"/>
      <c r="AA351" s="506"/>
      <c r="AB351" s="506"/>
      <c r="AC351" s="506"/>
      <c r="AD351" s="506"/>
      <c r="AE351" s="506"/>
      <c r="AF351" s="506"/>
      <c r="AG351" s="506"/>
      <c r="AH351" s="506"/>
      <c r="AI351" s="506"/>
      <c r="AJ351" s="506"/>
      <c r="AK351" s="506"/>
      <c r="AL351" s="506"/>
      <c r="AM351" s="506"/>
    </row>
    <row r="352" spans="1:39" ht="12.75">
      <c r="A352" s="506"/>
      <c r="B352" s="506"/>
      <c r="C352" s="506"/>
      <c r="D352" s="506"/>
      <c r="E352" s="506"/>
      <c r="F352" s="506"/>
      <c r="G352" s="506"/>
      <c r="H352" s="506"/>
      <c r="I352" s="506"/>
      <c r="J352" s="506"/>
      <c r="K352" s="506"/>
      <c r="L352" s="506"/>
      <c r="M352" s="506"/>
      <c r="N352" s="506"/>
      <c r="O352" s="506"/>
      <c r="P352" s="506"/>
      <c r="Q352" s="506"/>
      <c r="R352" s="506"/>
      <c r="S352" s="506"/>
      <c r="T352" s="506"/>
      <c r="U352" s="506"/>
      <c r="V352" s="506"/>
      <c r="W352" s="506"/>
      <c r="X352" s="506"/>
      <c r="Y352" s="506"/>
      <c r="Z352" s="506"/>
      <c r="AA352" s="506"/>
      <c r="AB352" s="506"/>
      <c r="AC352" s="506"/>
      <c r="AD352" s="506"/>
      <c r="AE352" s="506"/>
      <c r="AF352" s="506"/>
      <c r="AG352" s="506"/>
      <c r="AH352" s="506"/>
      <c r="AI352" s="506"/>
      <c r="AJ352" s="506"/>
      <c r="AK352" s="506"/>
      <c r="AL352" s="506"/>
      <c r="AM352" s="506"/>
    </row>
    <row r="353" spans="1:39" ht="12.75">
      <c r="A353" s="506"/>
      <c r="B353" s="506"/>
      <c r="C353" s="506"/>
      <c r="D353" s="506"/>
      <c r="E353" s="506"/>
      <c r="F353" s="506"/>
      <c r="G353" s="506"/>
      <c r="H353" s="506"/>
      <c r="I353" s="506"/>
      <c r="J353" s="506"/>
      <c r="K353" s="506"/>
      <c r="L353" s="506"/>
      <c r="M353" s="506"/>
      <c r="N353" s="506"/>
      <c r="O353" s="506"/>
      <c r="P353" s="506"/>
      <c r="Q353" s="506"/>
      <c r="R353" s="506"/>
      <c r="S353" s="506"/>
      <c r="T353" s="506"/>
      <c r="U353" s="506"/>
      <c r="V353" s="506"/>
      <c r="W353" s="506"/>
      <c r="X353" s="506"/>
      <c r="Y353" s="506"/>
      <c r="Z353" s="506"/>
      <c r="AA353" s="506"/>
      <c r="AB353" s="506"/>
      <c r="AC353" s="506"/>
      <c r="AD353" s="506"/>
      <c r="AE353" s="506"/>
      <c r="AF353" s="506"/>
      <c r="AG353" s="506"/>
      <c r="AH353" s="506"/>
      <c r="AI353" s="506"/>
      <c r="AJ353" s="506"/>
      <c r="AK353" s="506"/>
      <c r="AL353" s="506"/>
      <c r="AM353" s="506"/>
    </row>
    <row r="354" spans="1:39" ht="12.75">
      <c r="A354" s="506"/>
      <c r="B354" s="506"/>
      <c r="C354" s="506"/>
      <c r="D354" s="506"/>
      <c r="E354" s="506"/>
      <c r="F354" s="506"/>
      <c r="G354" s="506"/>
      <c r="H354" s="506"/>
      <c r="I354" s="506"/>
      <c r="J354" s="506"/>
      <c r="K354" s="506"/>
      <c r="L354" s="506"/>
      <c r="M354" s="506"/>
      <c r="N354" s="506"/>
      <c r="O354" s="506"/>
      <c r="P354" s="506"/>
      <c r="Q354" s="506"/>
      <c r="R354" s="506"/>
      <c r="S354" s="506"/>
      <c r="T354" s="506"/>
      <c r="U354" s="506"/>
      <c r="V354" s="506"/>
      <c r="W354" s="506"/>
      <c r="X354" s="506"/>
      <c r="Y354" s="506"/>
      <c r="Z354" s="506"/>
      <c r="AA354" s="506"/>
      <c r="AB354" s="506"/>
      <c r="AC354" s="506"/>
      <c r="AD354" s="506"/>
      <c r="AE354" s="506"/>
      <c r="AF354" s="506"/>
      <c r="AG354" s="506"/>
      <c r="AH354" s="506"/>
      <c r="AI354" s="506"/>
      <c r="AJ354" s="506"/>
      <c r="AK354" s="506"/>
      <c r="AL354" s="506"/>
      <c r="AM354" s="506"/>
    </row>
    <row r="355" spans="1:39" ht="12.75">
      <c r="A355" s="506"/>
      <c r="B355" s="506"/>
      <c r="C355" s="506"/>
      <c r="D355" s="506"/>
      <c r="E355" s="506"/>
      <c r="F355" s="506"/>
      <c r="G355" s="506"/>
      <c r="H355" s="506"/>
      <c r="I355" s="506"/>
      <c r="J355" s="506"/>
      <c r="K355" s="506"/>
      <c r="L355" s="506"/>
      <c r="M355" s="506"/>
      <c r="N355" s="506"/>
      <c r="O355" s="506"/>
      <c r="P355" s="506"/>
      <c r="Q355" s="506"/>
      <c r="R355" s="506"/>
      <c r="S355" s="506"/>
      <c r="T355" s="506"/>
      <c r="U355" s="506"/>
      <c r="V355" s="506"/>
      <c r="W355" s="506"/>
      <c r="X355" s="506"/>
      <c r="Y355" s="506"/>
      <c r="Z355" s="506"/>
      <c r="AA355" s="506"/>
      <c r="AB355" s="506"/>
      <c r="AC355" s="506"/>
      <c r="AD355" s="506"/>
      <c r="AE355" s="506"/>
      <c r="AF355" s="506"/>
      <c r="AG355" s="506"/>
      <c r="AH355" s="506"/>
      <c r="AI355" s="506"/>
      <c r="AJ355" s="506"/>
      <c r="AK355" s="506"/>
      <c r="AL355" s="506"/>
      <c r="AM355" s="506"/>
    </row>
    <row r="356" spans="1:39" ht="12.75">
      <c r="A356" s="506"/>
      <c r="B356" s="506"/>
      <c r="C356" s="506"/>
      <c r="D356" s="506"/>
      <c r="E356" s="506"/>
      <c r="F356" s="506"/>
      <c r="G356" s="506"/>
      <c r="H356" s="506"/>
      <c r="I356" s="506"/>
      <c r="J356" s="506"/>
      <c r="K356" s="506"/>
      <c r="L356" s="506"/>
      <c r="M356" s="506"/>
      <c r="N356" s="506"/>
      <c r="O356" s="506"/>
      <c r="P356" s="506"/>
      <c r="Q356" s="506"/>
      <c r="R356" s="506"/>
      <c r="S356" s="506"/>
      <c r="T356" s="506"/>
      <c r="U356" s="506"/>
      <c r="V356" s="506"/>
      <c r="W356" s="506"/>
      <c r="X356" s="506"/>
      <c r="Y356" s="506"/>
      <c r="Z356" s="506"/>
      <c r="AA356" s="506"/>
      <c r="AB356" s="506"/>
      <c r="AC356" s="506"/>
      <c r="AD356" s="506"/>
      <c r="AE356" s="506"/>
      <c r="AF356" s="506"/>
      <c r="AG356" s="506"/>
      <c r="AH356" s="506"/>
      <c r="AI356" s="506"/>
      <c r="AJ356" s="506"/>
      <c r="AK356" s="506"/>
      <c r="AL356" s="506"/>
      <c r="AM356" s="506"/>
    </row>
    <row r="357" spans="1:39" ht="12.75">
      <c r="A357" s="506"/>
      <c r="B357" s="506"/>
      <c r="C357" s="506"/>
      <c r="D357" s="506"/>
      <c r="E357" s="506"/>
      <c r="F357" s="506"/>
      <c r="G357" s="506"/>
      <c r="H357" s="506"/>
      <c r="I357" s="506"/>
      <c r="J357" s="506"/>
      <c r="K357" s="506"/>
      <c r="L357" s="506"/>
      <c r="M357" s="506"/>
      <c r="N357" s="506"/>
      <c r="O357" s="506"/>
      <c r="P357" s="506"/>
      <c r="Q357" s="506"/>
      <c r="R357" s="506"/>
      <c r="S357" s="506"/>
      <c r="T357" s="506"/>
      <c r="U357" s="506"/>
      <c r="V357" s="506"/>
      <c r="W357" s="506"/>
      <c r="X357" s="506"/>
      <c r="Y357" s="506"/>
      <c r="Z357" s="506"/>
      <c r="AA357" s="506"/>
      <c r="AB357" s="506"/>
      <c r="AC357" s="506"/>
      <c r="AD357" s="506"/>
      <c r="AE357" s="506"/>
      <c r="AF357" s="506"/>
      <c r="AG357" s="506"/>
      <c r="AH357" s="506"/>
      <c r="AI357" s="506"/>
      <c r="AJ357" s="506"/>
      <c r="AK357" s="506"/>
      <c r="AL357" s="506"/>
      <c r="AM357" s="506"/>
    </row>
    <row r="358" spans="1:39" ht="12.75">
      <c r="A358" s="506"/>
      <c r="B358" s="506"/>
      <c r="C358" s="506"/>
      <c r="D358" s="506"/>
      <c r="E358" s="506"/>
      <c r="F358" s="506"/>
      <c r="G358" s="506"/>
      <c r="H358" s="506"/>
      <c r="I358" s="506"/>
      <c r="J358" s="506"/>
      <c r="K358" s="506"/>
      <c r="L358" s="506"/>
      <c r="M358" s="506"/>
      <c r="N358" s="506"/>
      <c r="O358" s="506"/>
      <c r="P358" s="506"/>
      <c r="Q358" s="506"/>
      <c r="R358" s="506"/>
      <c r="S358" s="506"/>
      <c r="T358" s="506"/>
      <c r="U358" s="506"/>
      <c r="V358" s="506"/>
      <c r="W358" s="506"/>
      <c r="X358" s="506"/>
      <c r="Y358" s="506"/>
      <c r="Z358" s="506"/>
      <c r="AA358" s="506"/>
      <c r="AB358" s="506"/>
      <c r="AC358" s="506"/>
      <c r="AD358" s="506"/>
      <c r="AE358" s="506"/>
      <c r="AF358" s="506"/>
      <c r="AG358" s="506"/>
      <c r="AH358" s="506"/>
      <c r="AI358" s="506"/>
      <c r="AJ358" s="506"/>
      <c r="AK358" s="506"/>
      <c r="AL358" s="506"/>
      <c r="AM358" s="506"/>
    </row>
    <row r="359" spans="1:39" ht="12.75">
      <c r="A359" s="506"/>
      <c r="B359" s="506"/>
      <c r="C359" s="506"/>
      <c r="D359" s="506"/>
      <c r="E359" s="506"/>
      <c r="F359" s="506"/>
      <c r="G359" s="506"/>
      <c r="H359" s="506"/>
      <c r="I359" s="506"/>
      <c r="J359" s="506"/>
      <c r="K359" s="506"/>
      <c r="L359" s="506"/>
      <c r="M359" s="506"/>
      <c r="N359" s="506"/>
      <c r="O359" s="506"/>
      <c r="P359" s="506"/>
      <c r="Q359" s="506"/>
      <c r="R359" s="506"/>
      <c r="S359" s="506"/>
      <c r="T359" s="506"/>
      <c r="U359" s="506"/>
      <c r="V359" s="506"/>
      <c r="W359" s="506"/>
      <c r="X359" s="506"/>
      <c r="Y359" s="506"/>
      <c r="Z359" s="506"/>
      <c r="AA359" s="506"/>
      <c r="AB359" s="506"/>
      <c r="AC359" s="506"/>
      <c r="AD359" s="506"/>
      <c r="AE359" s="506"/>
      <c r="AF359" s="506"/>
      <c r="AG359" s="506"/>
      <c r="AH359" s="506"/>
      <c r="AI359" s="506"/>
      <c r="AJ359" s="506"/>
      <c r="AK359" s="506"/>
      <c r="AL359" s="506"/>
      <c r="AM359" s="506"/>
    </row>
    <row r="360" spans="1:39" ht="12.75">
      <c r="A360" s="506"/>
      <c r="B360" s="506"/>
      <c r="C360" s="506"/>
      <c r="D360" s="506"/>
      <c r="E360" s="506"/>
      <c r="F360" s="506"/>
      <c r="G360" s="506"/>
      <c r="H360" s="506"/>
      <c r="I360" s="506"/>
      <c r="J360" s="506"/>
      <c r="K360" s="506"/>
      <c r="L360" s="506"/>
      <c r="M360" s="506"/>
      <c r="N360" s="506"/>
      <c r="O360" s="506"/>
      <c r="P360" s="506"/>
      <c r="Q360" s="506"/>
      <c r="R360" s="506"/>
      <c r="S360" s="506"/>
      <c r="T360" s="506"/>
      <c r="U360" s="506"/>
      <c r="V360" s="506"/>
      <c r="W360" s="506"/>
      <c r="X360" s="506"/>
      <c r="Y360" s="506"/>
      <c r="Z360" s="506"/>
      <c r="AA360" s="506"/>
      <c r="AB360" s="506"/>
      <c r="AC360" s="506"/>
      <c r="AD360" s="506"/>
      <c r="AE360" s="506"/>
      <c r="AF360" s="506"/>
      <c r="AG360" s="506"/>
      <c r="AH360" s="506"/>
      <c r="AI360" s="506"/>
      <c r="AJ360" s="506"/>
      <c r="AK360" s="506"/>
      <c r="AL360" s="506"/>
      <c r="AM360" s="506"/>
    </row>
    <row r="361" spans="1:39" ht="12.75">
      <c r="A361" s="506"/>
      <c r="B361" s="506"/>
      <c r="C361" s="506"/>
      <c r="D361" s="506"/>
      <c r="E361" s="506"/>
      <c r="F361" s="506"/>
      <c r="G361" s="506"/>
      <c r="H361" s="506"/>
      <c r="I361" s="506"/>
      <c r="J361" s="506"/>
      <c r="K361" s="506"/>
      <c r="L361" s="506"/>
      <c r="M361" s="506"/>
      <c r="N361" s="506"/>
      <c r="O361" s="506"/>
      <c r="P361" s="506"/>
      <c r="Q361" s="506"/>
      <c r="R361" s="506"/>
      <c r="S361" s="506"/>
      <c r="T361" s="506"/>
      <c r="U361" s="506"/>
      <c r="V361" s="506"/>
      <c r="W361" s="506"/>
      <c r="X361" s="506"/>
      <c r="Y361" s="506"/>
      <c r="Z361" s="506"/>
      <c r="AA361" s="506"/>
      <c r="AB361" s="506"/>
      <c r="AC361" s="506"/>
      <c r="AD361" s="506"/>
      <c r="AE361" s="506"/>
      <c r="AF361" s="506"/>
      <c r="AG361" s="506"/>
      <c r="AH361" s="506"/>
      <c r="AI361" s="506"/>
      <c r="AJ361" s="506"/>
      <c r="AK361" s="506"/>
      <c r="AL361" s="506"/>
      <c r="AM361" s="506"/>
    </row>
    <row r="362" spans="1:39" ht="12.75">
      <c r="A362" s="506"/>
      <c r="B362" s="506"/>
      <c r="C362" s="506"/>
      <c r="D362" s="506"/>
      <c r="E362" s="506"/>
      <c r="F362" s="506"/>
      <c r="G362" s="506"/>
      <c r="H362" s="506"/>
      <c r="I362" s="506"/>
      <c r="J362" s="506"/>
      <c r="K362" s="506"/>
      <c r="L362" s="506"/>
      <c r="M362" s="506"/>
      <c r="N362" s="506"/>
      <c r="O362" s="506"/>
      <c r="P362" s="506"/>
      <c r="Q362" s="506"/>
      <c r="R362" s="506"/>
      <c r="S362" s="506"/>
      <c r="T362" s="506"/>
      <c r="U362" s="506"/>
      <c r="V362" s="506"/>
      <c r="W362" s="506"/>
      <c r="X362" s="506"/>
      <c r="Y362" s="506"/>
      <c r="Z362" s="506"/>
      <c r="AA362" s="506"/>
      <c r="AB362" s="506"/>
      <c r="AC362" s="506"/>
      <c r="AD362" s="506"/>
      <c r="AE362" s="506"/>
      <c r="AF362" s="506"/>
      <c r="AG362" s="506"/>
      <c r="AH362" s="506"/>
      <c r="AI362" s="506"/>
      <c r="AJ362" s="506"/>
      <c r="AK362" s="506"/>
      <c r="AL362" s="506"/>
      <c r="AM362" s="506"/>
    </row>
    <row r="363" spans="1:39" ht="12.75">
      <c r="A363" s="506"/>
      <c r="B363" s="506"/>
      <c r="C363" s="506"/>
      <c r="D363" s="506"/>
      <c r="E363" s="506"/>
      <c r="F363" s="506"/>
      <c r="G363" s="506"/>
      <c r="H363" s="506"/>
      <c r="I363" s="506"/>
      <c r="J363" s="506"/>
      <c r="K363" s="506"/>
      <c r="L363" s="506"/>
      <c r="M363" s="506"/>
      <c r="N363" s="506"/>
      <c r="O363" s="506"/>
      <c r="P363" s="506"/>
      <c r="Q363" s="506"/>
      <c r="R363" s="506"/>
      <c r="S363" s="506"/>
      <c r="T363" s="506"/>
      <c r="U363" s="506"/>
      <c r="V363" s="506"/>
      <c r="W363" s="506"/>
      <c r="X363" s="506"/>
      <c r="Y363" s="506"/>
      <c r="Z363" s="506"/>
      <c r="AA363" s="506"/>
      <c r="AB363" s="506"/>
      <c r="AC363" s="506"/>
      <c r="AD363" s="506"/>
      <c r="AE363" s="506"/>
      <c r="AF363" s="506"/>
      <c r="AG363" s="506"/>
      <c r="AH363" s="506"/>
      <c r="AI363" s="506"/>
      <c r="AJ363" s="506"/>
      <c r="AK363" s="506"/>
      <c r="AL363" s="506"/>
      <c r="AM363" s="506"/>
    </row>
    <row r="364" spans="1:39" ht="12.75">
      <c r="A364" s="506"/>
      <c r="B364" s="506"/>
      <c r="C364" s="506"/>
      <c r="D364" s="506"/>
      <c r="E364" s="506"/>
      <c r="F364" s="506"/>
      <c r="G364" s="506"/>
      <c r="H364" s="506"/>
      <c r="I364" s="506"/>
      <c r="J364" s="506"/>
      <c r="K364" s="506"/>
      <c r="L364" s="506"/>
      <c r="M364" s="506"/>
      <c r="N364" s="506"/>
      <c r="O364" s="506"/>
      <c r="P364" s="506"/>
      <c r="Q364" s="506"/>
      <c r="R364" s="506"/>
      <c r="S364" s="506"/>
      <c r="T364" s="506"/>
      <c r="U364" s="506"/>
      <c r="V364" s="506"/>
      <c r="W364" s="506"/>
      <c r="X364" s="506"/>
      <c r="Y364" s="506"/>
      <c r="Z364" s="506"/>
      <c r="AA364" s="506"/>
      <c r="AB364" s="506"/>
      <c r="AC364" s="506"/>
      <c r="AD364" s="506"/>
      <c r="AE364" s="506"/>
      <c r="AF364" s="506"/>
      <c r="AG364" s="506"/>
      <c r="AH364" s="506"/>
      <c r="AI364" s="506"/>
      <c r="AJ364" s="506"/>
      <c r="AK364" s="506"/>
      <c r="AL364" s="506"/>
      <c r="AM364" s="506"/>
    </row>
    <row r="365" spans="1:39" ht="12.75">
      <c r="A365" s="506"/>
      <c r="B365" s="506"/>
      <c r="C365" s="506"/>
      <c r="D365" s="506"/>
      <c r="E365" s="506"/>
      <c r="F365" s="506"/>
      <c r="G365" s="506"/>
      <c r="H365" s="506"/>
      <c r="I365" s="506"/>
      <c r="J365" s="506"/>
      <c r="K365" s="506"/>
      <c r="L365" s="506"/>
      <c r="M365" s="506"/>
      <c r="N365" s="506"/>
      <c r="O365" s="506"/>
      <c r="P365" s="506"/>
      <c r="Q365" s="506"/>
      <c r="R365" s="506"/>
      <c r="S365" s="506"/>
      <c r="T365" s="506"/>
      <c r="U365" s="506"/>
      <c r="V365" s="506"/>
      <c r="W365" s="506"/>
      <c r="X365" s="506"/>
      <c r="Y365" s="506"/>
      <c r="Z365" s="506"/>
      <c r="AA365" s="506"/>
      <c r="AB365" s="506"/>
      <c r="AC365" s="506"/>
      <c r="AD365" s="506"/>
      <c r="AE365" s="506"/>
      <c r="AF365" s="506"/>
      <c r="AG365" s="506"/>
      <c r="AH365" s="506"/>
      <c r="AI365" s="506"/>
      <c r="AJ365" s="506"/>
      <c r="AK365" s="506"/>
      <c r="AL365" s="506"/>
      <c r="AM365" s="506"/>
    </row>
    <row r="366" spans="1:39" ht="12.75">
      <c r="A366" s="506"/>
      <c r="B366" s="506"/>
      <c r="C366" s="506"/>
      <c r="D366" s="506"/>
      <c r="E366" s="506"/>
      <c r="F366" s="506"/>
      <c r="G366" s="506"/>
      <c r="H366" s="506"/>
      <c r="I366" s="506"/>
      <c r="J366" s="506"/>
      <c r="K366" s="506"/>
      <c r="L366" s="506"/>
      <c r="M366" s="506"/>
      <c r="N366" s="506"/>
      <c r="O366" s="506"/>
      <c r="P366" s="506"/>
      <c r="Q366" s="506"/>
      <c r="R366" s="506"/>
      <c r="S366" s="506"/>
      <c r="T366" s="506"/>
      <c r="U366" s="506"/>
      <c r="V366" s="506"/>
      <c r="W366" s="506"/>
      <c r="X366" s="506"/>
      <c r="Y366" s="506"/>
      <c r="Z366" s="506"/>
      <c r="AA366" s="506"/>
      <c r="AB366" s="506"/>
      <c r="AC366" s="506"/>
      <c r="AD366" s="506"/>
      <c r="AE366" s="506"/>
      <c r="AF366" s="506"/>
      <c r="AG366" s="506"/>
      <c r="AH366" s="506"/>
      <c r="AI366" s="506"/>
      <c r="AJ366" s="506"/>
      <c r="AK366" s="506"/>
      <c r="AL366" s="506"/>
      <c r="AM366" s="506"/>
    </row>
    <row r="367" spans="1:39" ht="12.75">
      <c r="A367" s="506"/>
      <c r="B367" s="506"/>
      <c r="C367" s="506"/>
      <c r="D367" s="506"/>
      <c r="E367" s="506"/>
      <c r="F367" s="506"/>
      <c r="G367" s="506"/>
      <c r="H367" s="506"/>
      <c r="I367" s="506"/>
      <c r="J367" s="506"/>
      <c r="K367" s="506"/>
      <c r="L367" s="506"/>
      <c r="M367" s="506"/>
      <c r="N367" s="506"/>
      <c r="O367" s="506"/>
      <c r="P367" s="506"/>
      <c r="Q367" s="506"/>
      <c r="R367" s="506"/>
      <c r="S367" s="506"/>
      <c r="T367" s="506"/>
      <c r="U367" s="506"/>
      <c r="V367" s="506"/>
      <c r="W367" s="506"/>
      <c r="X367" s="506"/>
      <c r="Y367" s="506"/>
      <c r="Z367" s="506"/>
      <c r="AA367" s="506"/>
      <c r="AB367" s="506"/>
      <c r="AC367" s="506"/>
      <c r="AD367" s="506"/>
      <c r="AE367" s="506"/>
      <c r="AF367" s="506"/>
      <c r="AG367" s="506"/>
      <c r="AH367" s="506"/>
      <c r="AI367" s="506"/>
      <c r="AJ367" s="506"/>
      <c r="AK367" s="506"/>
      <c r="AL367" s="506"/>
      <c r="AM367" s="506"/>
    </row>
    <row r="368" spans="1:39" ht="12.75">
      <c r="A368" s="506"/>
      <c r="B368" s="506"/>
      <c r="C368" s="506"/>
      <c r="D368" s="506"/>
      <c r="E368" s="506"/>
      <c r="F368" s="506"/>
      <c r="G368" s="506"/>
      <c r="H368" s="506"/>
      <c r="I368" s="506"/>
      <c r="J368" s="506"/>
      <c r="K368" s="506"/>
      <c r="L368" s="506"/>
      <c r="M368" s="506"/>
      <c r="N368" s="506"/>
      <c r="O368" s="506"/>
      <c r="P368" s="506"/>
      <c r="Q368" s="506"/>
      <c r="R368" s="506"/>
      <c r="S368" s="506"/>
      <c r="T368" s="506"/>
      <c r="U368" s="506"/>
      <c r="V368" s="506"/>
      <c r="W368" s="506"/>
      <c r="X368" s="506"/>
      <c r="Y368" s="506"/>
      <c r="Z368" s="506"/>
      <c r="AA368" s="506"/>
      <c r="AB368" s="506"/>
      <c r="AC368" s="506"/>
      <c r="AD368" s="506"/>
      <c r="AE368" s="506"/>
      <c r="AF368" s="506"/>
      <c r="AG368" s="506"/>
      <c r="AH368" s="506"/>
      <c r="AI368" s="506"/>
      <c r="AJ368" s="506"/>
      <c r="AK368" s="506"/>
      <c r="AL368" s="506"/>
      <c r="AM368" s="506"/>
    </row>
    <row r="369" spans="1:39" ht="12.75">
      <c r="A369" s="506"/>
      <c r="B369" s="506"/>
      <c r="C369" s="506"/>
      <c r="D369" s="506"/>
      <c r="E369" s="506"/>
      <c r="F369" s="506"/>
      <c r="G369" s="506"/>
      <c r="H369" s="506"/>
      <c r="I369" s="506"/>
      <c r="J369" s="506"/>
      <c r="K369" s="506"/>
      <c r="L369" s="506"/>
      <c r="M369" s="506"/>
      <c r="N369" s="506"/>
      <c r="O369" s="506"/>
      <c r="P369" s="506"/>
      <c r="Q369" s="506"/>
      <c r="R369" s="506"/>
      <c r="S369" s="506"/>
      <c r="T369" s="506"/>
      <c r="U369" s="506"/>
      <c r="V369" s="506"/>
      <c r="W369" s="506"/>
      <c r="X369" s="506"/>
      <c r="Y369" s="506"/>
      <c r="Z369" s="506"/>
      <c r="AA369" s="506"/>
      <c r="AB369" s="506"/>
      <c r="AC369" s="506"/>
      <c r="AD369" s="506"/>
      <c r="AE369" s="506"/>
      <c r="AF369" s="506"/>
      <c r="AG369" s="506"/>
      <c r="AH369" s="506"/>
      <c r="AI369" s="506"/>
      <c r="AJ369" s="506"/>
      <c r="AK369" s="506"/>
      <c r="AL369" s="506"/>
      <c r="AM369" s="506"/>
    </row>
    <row r="370" spans="1:39" ht="12.75">
      <c r="A370" s="506"/>
      <c r="B370" s="506"/>
      <c r="C370" s="506"/>
      <c r="D370" s="506"/>
      <c r="E370" s="506"/>
      <c r="F370" s="506"/>
      <c r="G370" s="506"/>
      <c r="H370" s="506"/>
      <c r="I370" s="506"/>
      <c r="J370" s="506"/>
      <c r="K370" s="506"/>
      <c r="L370" s="506"/>
      <c r="M370" s="506"/>
      <c r="N370" s="506"/>
      <c r="O370" s="506"/>
      <c r="P370" s="506"/>
      <c r="Q370" s="506"/>
      <c r="R370" s="506"/>
      <c r="S370" s="506"/>
      <c r="T370" s="506"/>
      <c r="U370" s="506"/>
      <c r="V370" s="506"/>
      <c r="W370" s="506"/>
      <c r="X370" s="506"/>
      <c r="Y370" s="506"/>
      <c r="Z370" s="506"/>
      <c r="AA370" s="506"/>
      <c r="AB370" s="506"/>
      <c r="AC370" s="506"/>
      <c r="AD370" s="506"/>
      <c r="AE370" s="506"/>
      <c r="AF370" s="506"/>
      <c r="AG370" s="506"/>
      <c r="AH370" s="506"/>
      <c r="AI370" s="506"/>
      <c r="AJ370" s="506"/>
      <c r="AK370" s="506"/>
      <c r="AL370" s="506"/>
      <c r="AM370" s="506"/>
    </row>
    <row r="371" spans="1:39" ht="12.75">
      <c r="A371" s="506"/>
      <c r="B371" s="506"/>
      <c r="C371" s="506"/>
      <c r="D371" s="506"/>
      <c r="E371" s="506"/>
      <c r="F371" s="506"/>
      <c r="G371" s="506"/>
      <c r="H371" s="506"/>
      <c r="I371" s="506"/>
      <c r="J371" s="506"/>
      <c r="K371" s="506"/>
      <c r="L371" s="506"/>
      <c r="M371" s="506"/>
      <c r="N371" s="506"/>
      <c r="O371" s="506"/>
      <c r="P371" s="506"/>
      <c r="Q371" s="506"/>
      <c r="R371" s="506"/>
      <c r="S371" s="506"/>
      <c r="T371" s="506"/>
      <c r="U371" s="506"/>
      <c r="V371" s="506"/>
      <c r="W371" s="506"/>
      <c r="X371" s="506"/>
      <c r="Y371" s="506"/>
      <c r="Z371" s="506"/>
      <c r="AA371" s="506"/>
      <c r="AB371" s="506"/>
      <c r="AC371" s="506"/>
      <c r="AD371" s="506"/>
      <c r="AE371" s="506"/>
      <c r="AF371" s="506"/>
      <c r="AG371" s="506"/>
      <c r="AH371" s="506"/>
      <c r="AI371" s="506"/>
      <c r="AJ371" s="506"/>
      <c r="AK371" s="506"/>
      <c r="AL371" s="506"/>
      <c r="AM371" s="506"/>
    </row>
    <row r="372" spans="1:39" ht="12.75">
      <c r="A372" s="506"/>
      <c r="B372" s="506"/>
      <c r="C372" s="506"/>
      <c r="D372" s="506"/>
      <c r="E372" s="506"/>
      <c r="F372" s="506"/>
      <c r="G372" s="506"/>
      <c r="H372" s="506"/>
      <c r="I372" s="506"/>
      <c r="J372" s="506"/>
      <c r="K372" s="506"/>
      <c r="L372" s="506"/>
      <c r="M372" s="506"/>
      <c r="N372" s="506"/>
      <c r="O372" s="506"/>
      <c r="P372" s="506"/>
      <c r="Q372" s="506"/>
      <c r="R372" s="506"/>
      <c r="S372" s="506"/>
      <c r="T372" s="506"/>
      <c r="U372" s="506"/>
      <c r="V372" s="506"/>
      <c r="W372" s="506"/>
      <c r="X372" s="506"/>
      <c r="Y372" s="506"/>
      <c r="Z372" s="506"/>
      <c r="AA372" s="506"/>
      <c r="AB372" s="506"/>
      <c r="AC372" s="506"/>
      <c r="AD372" s="506"/>
      <c r="AE372" s="506"/>
      <c r="AF372" s="506"/>
      <c r="AG372" s="506"/>
      <c r="AH372" s="506"/>
      <c r="AI372" s="506"/>
      <c r="AJ372" s="506"/>
      <c r="AK372" s="506"/>
      <c r="AL372" s="506"/>
      <c r="AM372" s="506"/>
    </row>
    <row r="373" spans="1:39" ht="12.75">
      <c r="A373" s="506"/>
      <c r="B373" s="506"/>
      <c r="C373" s="506"/>
      <c r="D373" s="506"/>
      <c r="E373" s="506"/>
      <c r="F373" s="506"/>
      <c r="G373" s="506"/>
      <c r="H373" s="506"/>
      <c r="I373" s="506"/>
      <c r="J373" s="506"/>
      <c r="K373" s="506"/>
      <c r="L373" s="506"/>
      <c r="M373" s="506"/>
      <c r="N373" s="506"/>
      <c r="O373" s="506"/>
      <c r="P373" s="506"/>
      <c r="Q373" s="506"/>
      <c r="R373" s="506"/>
      <c r="S373" s="506"/>
      <c r="T373" s="506"/>
      <c r="U373" s="506"/>
      <c r="V373" s="506"/>
      <c r="W373" s="506"/>
      <c r="X373" s="506"/>
      <c r="Y373" s="506"/>
      <c r="Z373" s="506"/>
      <c r="AA373" s="506"/>
      <c r="AB373" s="506"/>
      <c r="AC373" s="506"/>
      <c r="AD373" s="506"/>
      <c r="AE373" s="506"/>
      <c r="AF373" s="506"/>
      <c r="AG373" s="506"/>
      <c r="AH373" s="506"/>
      <c r="AI373" s="506"/>
      <c r="AJ373" s="506"/>
      <c r="AK373" s="506"/>
      <c r="AL373" s="506"/>
      <c r="AM373" s="506"/>
    </row>
    <row r="374" spans="1:39" ht="12.75">
      <c r="A374" s="506"/>
      <c r="B374" s="506"/>
      <c r="C374" s="506"/>
      <c r="D374" s="506"/>
      <c r="E374" s="506"/>
      <c r="F374" s="506"/>
      <c r="G374" s="506"/>
      <c r="H374" s="506"/>
      <c r="I374" s="506"/>
      <c r="J374" s="506"/>
      <c r="K374" s="506"/>
      <c r="L374" s="506"/>
      <c r="M374" s="506"/>
      <c r="N374" s="506"/>
      <c r="O374" s="506"/>
      <c r="P374" s="506"/>
      <c r="Q374" s="506"/>
      <c r="R374" s="506"/>
      <c r="S374" s="506"/>
      <c r="T374" s="506"/>
      <c r="U374" s="506"/>
      <c r="V374" s="506"/>
      <c r="W374" s="506"/>
      <c r="X374" s="506"/>
      <c r="Y374" s="506"/>
      <c r="Z374" s="506"/>
      <c r="AA374" s="506"/>
      <c r="AB374" s="506"/>
      <c r="AC374" s="506"/>
      <c r="AD374" s="506"/>
      <c r="AE374" s="506"/>
      <c r="AF374" s="506"/>
      <c r="AG374" s="506"/>
      <c r="AH374" s="506"/>
      <c r="AI374" s="506"/>
      <c r="AJ374" s="506"/>
      <c r="AK374" s="506"/>
      <c r="AL374" s="506"/>
      <c r="AM374" s="506"/>
    </row>
    <row r="375" spans="1:39" ht="12.75">
      <c r="A375" s="506"/>
      <c r="B375" s="506"/>
      <c r="C375" s="506"/>
      <c r="D375" s="506"/>
      <c r="E375" s="506"/>
      <c r="F375" s="506"/>
      <c r="G375" s="506"/>
      <c r="H375" s="506"/>
      <c r="I375" s="506"/>
      <c r="J375" s="506"/>
      <c r="K375" s="506"/>
      <c r="L375" s="506"/>
      <c r="M375" s="506"/>
      <c r="N375" s="506"/>
      <c r="O375" s="506"/>
      <c r="P375" s="506"/>
      <c r="Q375" s="506"/>
      <c r="R375" s="506"/>
      <c r="S375" s="506"/>
      <c r="T375" s="506"/>
      <c r="U375" s="506"/>
      <c r="V375" s="506"/>
      <c r="W375" s="506"/>
      <c r="X375" s="506"/>
      <c r="Y375" s="506"/>
      <c r="Z375" s="506"/>
      <c r="AA375" s="506"/>
      <c r="AB375" s="506"/>
      <c r="AC375" s="506"/>
      <c r="AD375" s="506"/>
      <c r="AE375" s="506"/>
      <c r="AF375" s="506"/>
      <c r="AG375" s="506"/>
      <c r="AH375" s="506"/>
      <c r="AI375" s="506"/>
      <c r="AJ375" s="506"/>
      <c r="AK375" s="506"/>
      <c r="AL375" s="506"/>
      <c r="AM375" s="506"/>
    </row>
    <row r="376" spans="1:39" ht="12.75">
      <c r="A376" s="506"/>
      <c r="B376" s="506"/>
      <c r="C376" s="506"/>
      <c r="D376" s="506"/>
      <c r="E376" s="506"/>
      <c r="F376" s="506"/>
      <c r="G376" s="506"/>
      <c r="H376" s="506"/>
      <c r="I376" s="506"/>
      <c r="J376" s="506"/>
      <c r="K376" s="506"/>
      <c r="L376" s="506"/>
      <c r="M376" s="506"/>
      <c r="N376" s="506"/>
      <c r="O376" s="506"/>
      <c r="P376" s="506"/>
      <c r="Q376" s="506"/>
      <c r="R376" s="506"/>
      <c r="S376" s="506"/>
      <c r="T376" s="506"/>
      <c r="U376" s="506"/>
      <c r="V376" s="506"/>
      <c r="W376" s="506"/>
      <c r="X376" s="506"/>
      <c r="Y376" s="506"/>
      <c r="Z376" s="506"/>
      <c r="AA376" s="506"/>
      <c r="AB376" s="506"/>
      <c r="AC376" s="506"/>
      <c r="AD376" s="506"/>
      <c r="AE376" s="506"/>
      <c r="AF376" s="506"/>
      <c r="AG376" s="506"/>
      <c r="AH376" s="506"/>
      <c r="AI376" s="506"/>
      <c r="AJ376" s="506"/>
      <c r="AK376" s="506"/>
      <c r="AL376" s="506"/>
      <c r="AM376" s="506"/>
    </row>
    <row r="377" spans="1:39" ht="12.75">
      <c r="A377" s="506"/>
      <c r="B377" s="506"/>
      <c r="C377" s="506"/>
      <c r="D377" s="506"/>
      <c r="E377" s="506"/>
      <c r="F377" s="506"/>
      <c r="G377" s="506"/>
      <c r="H377" s="506"/>
      <c r="I377" s="506"/>
      <c r="J377" s="506"/>
      <c r="K377" s="506"/>
      <c r="L377" s="506"/>
      <c r="M377" s="506"/>
      <c r="N377" s="506"/>
      <c r="O377" s="506"/>
      <c r="P377" s="506"/>
      <c r="Q377" s="506"/>
      <c r="R377" s="506"/>
      <c r="S377" s="506"/>
      <c r="T377" s="506"/>
      <c r="U377" s="506"/>
      <c r="V377" s="506"/>
      <c r="W377" s="506"/>
      <c r="X377" s="506"/>
      <c r="Y377" s="506"/>
      <c r="Z377" s="506"/>
      <c r="AA377" s="506"/>
      <c r="AB377" s="506"/>
      <c r="AC377" s="506"/>
      <c r="AD377" s="506"/>
      <c r="AE377" s="506"/>
      <c r="AF377" s="506"/>
      <c r="AG377" s="506"/>
      <c r="AH377" s="506"/>
      <c r="AI377" s="506"/>
      <c r="AJ377" s="506"/>
      <c r="AK377" s="506"/>
      <c r="AL377" s="506"/>
      <c r="AM377" s="506"/>
    </row>
    <row r="378" spans="1:39" ht="12.75">
      <c r="A378" s="506"/>
      <c r="B378" s="506"/>
      <c r="C378" s="506"/>
      <c r="D378" s="506"/>
      <c r="E378" s="506"/>
      <c r="F378" s="506"/>
      <c r="G378" s="506"/>
      <c r="H378" s="506"/>
      <c r="I378" s="506"/>
      <c r="J378" s="506"/>
      <c r="K378" s="506"/>
      <c r="L378" s="506"/>
      <c r="M378" s="506"/>
      <c r="N378" s="506"/>
      <c r="O378" s="506"/>
      <c r="P378" s="506"/>
      <c r="Q378" s="506"/>
      <c r="R378" s="506"/>
      <c r="S378" s="506"/>
      <c r="T378" s="506"/>
      <c r="U378" s="506"/>
      <c r="V378" s="506"/>
      <c r="W378" s="506"/>
      <c r="X378" s="506"/>
      <c r="Y378" s="506"/>
      <c r="Z378" s="506"/>
      <c r="AA378" s="506"/>
      <c r="AB378" s="506"/>
      <c r="AC378" s="506"/>
      <c r="AD378" s="506"/>
      <c r="AE378" s="506"/>
      <c r="AF378" s="506"/>
      <c r="AG378" s="506"/>
      <c r="AH378" s="506"/>
      <c r="AI378" s="506"/>
      <c r="AJ378" s="506"/>
      <c r="AK378" s="506"/>
      <c r="AL378" s="506"/>
      <c r="AM378" s="506"/>
    </row>
    <row r="379" spans="1:39" ht="12.75">
      <c r="A379" s="506"/>
      <c r="B379" s="506"/>
      <c r="C379" s="506"/>
      <c r="D379" s="506"/>
      <c r="E379" s="506"/>
      <c r="F379" s="506"/>
      <c r="G379" s="506"/>
      <c r="H379" s="506"/>
      <c r="I379" s="506"/>
      <c r="J379" s="506"/>
      <c r="K379" s="506"/>
      <c r="L379" s="506"/>
      <c r="M379" s="506"/>
      <c r="N379" s="506"/>
      <c r="O379" s="506"/>
      <c r="P379" s="506"/>
      <c r="Q379" s="506"/>
      <c r="R379" s="506"/>
      <c r="S379" s="506"/>
      <c r="T379" s="506"/>
      <c r="U379" s="506"/>
      <c r="V379" s="506"/>
      <c r="W379" s="506"/>
      <c r="X379" s="506"/>
      <c r="Y379" s="506"/>
      <c r="Z379" s="506"/>
      <c r="AA379" s="506"/>
      <c r="AB379" s="506"/>
      <c r="AC379" s="506"/>
      <c r="AD379" s="506"/>
      <c r="AE379" s="506"/>
      <c r="AF379" s="506"/>
      <c r="AG379" s="506"/>
      <c r="AH379" s="506"/>
      <c r="AI379" s="506"/>
      <c r="AJ379" s="506"/>
      <c r="AK379" s="506"/>
      <c r="AL379" s="506"/>
      <c r="AM379" s="506"/>
    </row>
    <row r="380" spans="1:39" ht="12.75">
      <c r="A380" s="506"/>
      <c r="B380" s="506"/>
      <c r="C380" s="506"/>
      <c r="D380" s="506"/>
      <c r="E380" s="506"/>
      <c r="F380" s="506"/>
      <c r="G380" s="506"/>
      <c r="H380" s="506"/>
      <c r="I380" s="506"/>
      <c r="J380" s="506"/>
      <c r="K380" s="506"/>
      <c r="L380" s="506"/>
      <c r="M380" s="506"/>
      <c r="N380" s="506"/>
      <c r="O380" s="506"/>
      <c r="P380" s="506"/>
      <c r="Q380" s="506"/>
      <c r="R380" s="506"/>
      <c r="S380" s="506"/>
      <c r="T380" s="506"/>
      <c r="U380" s="506"/>
      <c r="V380" s="506"/>
      <c r="W380" s="506"/>
      <c r="X380" s="506"/>
      <c r="Y380" s="506"/>
      <c r="Z380" s="506"/>
      <c r="AA380" s="506"/>
      <c r="AB380" s="506"/>
      <c r="AC380" s="506"/>
      <c r="AD380" s="506"/>
      <c r="AE380" s="506"/>
      <c r="AF380" s="506"/>
      <c r="AG380" s="506"/>
      <c r="AH380" s="506"/>
      <c r="AI380" s="506"/>
      <c r="AJ380" s="506"/>
      <c r="AK380" s="506"/>
      <c r="AL380" s="506"/>
      <c r="AM380" s="506"/>
    </row>
    <row r="381" spans="1:39" ht="12.75">
      <c r="A381" s="506"/>
      <c r="B381" s="506"/>
      <c r="C381" s="506"/>
      <c r="D381" s="506"/>
      <c r="E381" s="506"/>
      <c r="F381" s="506"/>
      <c r="G381" s="506"/>
      <c r="H381" s="506"/>
      <c r="I381" s="506"/>
      <c r="J381" s="506"/>
      <c r="K381" s="506"/>
      <c r="L381" s="506"/>
      <c r="M381" s="506"/>
      <c r="N381" s="506"/>
      <c r="O381" s="506"/>
      <c r="P381" s="506"/>
      <c r="Q381" s="506"/>
      <c r="R381" s="506"/>
      <c r="S381" s="506"/>
      <c r="T381" s="506"/>
      <c r="U381" s="506"/>
      <c r="V381" s="506"/>
      <c r="W381" s="506"/>
      <c r="X381" s="506"/>
      <c r="Y381" s="506"/>
      <c r="Z381" s="506"/>
      <c r="AA381" s="506"/>
      <c r="AB381" s="506"/>
      <c r="AC381" s="506"/>
      <c r="AD381" s="506"/>
      <c r="AE381" s="506"/>
      <c r="AF381" s="506"/>
      <c r="AG381" s="506"/>
      <c r="AH381" s="506"/>
      <c r="AI381" s="506"/>
      <c r="AJ381" s="506"/>
      <c r="AK381" s="506"/>
      <c r="AL381" s="506"/>
      <c r="AM381" s="506"/>
    </row>
    <row r="382" spans="1:39" ht="12.75">
      <c r="A382" s="506"/>
      <c r="B382" s="506"/>
      <c r="C382" s="506"/>
      <c r="D382" s="506"/>
      <c r="E382" s="506"/>
      <c r="F382" s="506"/>
      <c r="G382" s="506"/>
      <c r="H382" s="506"/>
      <c r="I382" s="506"/>
      <c r="J382" s="506"/>
      <c r="K382" s="506"/>
      <c r="L382" s="506"/>
      <c r="M382" s="506"/>
      <c r="N382" s="506"/>
      <c r="O382" s="506"/>
      <c r="P382" s="506"/>
      <c r="Q382" s="506"/>
      <c r="R382" s="506"/>
      <c r="S382" s="506"/>
      <c r="T382" s="506"/>
      <c r="U382" s="506"/>
      <c r="V382" s="506"/>
      <c r="W382" s="506"/>
      <c r="X382" s="506"/>
      <c r="Y382" s="506"/>
      <c r="Z382" s="506"/>
      <c r="AA382" s="506"/>
      <c r="AB382" s="506"/>
      <c r="AC382" s="506"/>
      <c r="AD382" s="506"/>
      <c r="AE382" s="506"/>
      <c r="AF382" s="506"/>
      <c r="AG382" s="506"/>
      <c r="AH382" s="506"/>
      <c r="AI382" s="506"/>
      <c r="AJ382" s="506"/>
      <c r="AK382" s="506"/>
      <c r="AL382" s="506"/>
      <c r="AM382" s="506"/>
    </row>
    <row r="383" spans="1:39" ht="12.75">
      <c r="A383" s="506"/>
      <c r="B383" s="506"/>
      <c r="C383" s="506"/>
      <c r="D383" s="506"/>
      <c r="E383" s="506"/>
      <c r="F383" s="506"/>
      <c r="G383" s="506"/>
      <c r="H383" s="506"/>
      <c r="I383" s="506"/>
      <c r="J383" s="506"/>
      <c r="K383" s="506"/>
      <c r="L383" s="506"/>
      <c r="M383" s="506"/>
      <c r="N383" s="506"/>
      <c r="O383" s="506"/>
      <c r="P383" s="506"/>
      <c r="Q383" s="506"/>
      <c r="R383" s="506"/>
      <c r="S383" s="506"/>
      <c r="T383" s="506"/>
      <c r="U383" s="506"/>
      <c r="V383" s="506"/>
      <c r="W383" s="506"/>
      <c r="X383" s="506"/>
      <c r="Y383" s="506"/>
      <c r="Z383" s="506"/>
      <c r="AA383" s="506"/>
      <c r="AB383" s="506"/>
      <c r="AC383" s="506"/>
      <c r="AD383" s="506"/>
      <c r="AE383" s="506"/>
      <c r="AF383" s="506"/>
      <c r="AG383" s="506"/>
      <c r="AH383" s="506"/>
      <c r="AI383" s="506"/>
      <c r="AJ383" s="506"/>
      <c r="AK383" s="506"/>
      <c r="AL383" s="506"/>
      <c r="AM383" s="506"/>
    </row>
    <row r="384" spans="1:39" ht="12.75">
      <c r="A384" s="506"/>
      <c r="B384" s="506"/>
      <c r="C384" s="506"/>
      <c r="D384" s="506"/>
      <c r="E384" s="506"/>
      <c r="F384" s="506"/>
      <c r="G384" s="506"/>
      <c r="H384" s="506"/>
      <c r="I384" s="506"/>
      <c r="J384" s="506"/>
      <c r="K384" s="506"/>
      <c r="L384" s="506"/>
      <c r="M384" s="506"/>
      <c r="N384" s="506"/>
      <c r="O384" s="506"/>
      <c r="P384" s="506"/>
      <c r="Q384" s="506"/>
      <c r="R384" s="506"/>
      <c r="S384" s="506"/>
      <c r="T384" s="506"/>
      <c r="U384" s="506"/>
      <c r="V384" s="506"/>
      <c r="W384" s="506"/>
      <c r="X384" s="506"/>
      <c r="Y384" s="506"/>
      <c r="Z384" s="506"/>
      <c r="AA384" s="506"/>
      <c r="AB384" s="506"/>
      <c r="AC384" s="506"/>
      <c r="AD384" s="506"/>
      <c r="AE384" s="506"/>
      <c r="AF384" s="506"/>
      <c r="AG384" s="506"/>
      <c r="AH384" s="506"/>
      <c r="AI384" s="506"/>
      <c r="AJ384" s="506"/>
      <c r="AK384" s="506"/>
      <c r="AL384" s="506"/>
      <c r="AM384" s="506"/>
    </row>
    <row r="385" spans="1:39" ht="12.75">
      <c r="A385" s="506"/>
      <c r="B385" s="506"/>
      <c r="C385" s="506"/>
      <c r="D385" s="506"/>
      <c r="E385" s="506"/>
      <c r="F385" s="506"/>
      <c r="G385" s="506"/>
      <c r="H385" s="506"/>
      <c r="I385" s="506"/>
      <c r="J385" s="506"/>
      <c r="K385" s="506"/>
      <c r="L385" s="506"/>
      <c r="M385" s="506"/>
      <c r="N385" s="506"/>
      <c r="O385" s="506"/>
      <c r="P385" s="506"/>
      <c r="Q385" s="506"/>
      <c r="R385" s="506"/>
      <c r="S385" s="506"/>
      <c r="T385" s="506"/>
      <c r="U385" s="506"/>
      <c r="V385" s="506"/>
      <c r="W385" s="506"/>
      <c r="X385" s="506"/>
      <c r="Y385" s="506"/>
      <c r="Z385" s="506"/>
      <c r="AA385" s="506"/>
      <c r="AB385" s="506"/>
      <c r="AC385" s="506"/>
      <c r="AD385" s="506"/>
      <c r="AE385" s="506"/>
      <c r="AF385" s="506"/>
      <c r="AG385" s="506"/>
      <c r="AH385" s="506"/>
      <c r="AI385" s="506"/>
      <c r="AJ385" s="506"/>
      <c r="AK385" s="506"/>
      <c r="AL385" s="506"/>
      <c r="AM385" s="506"/>
    </row>
    <row r="386" spans="1:39" ht="12.75">
      <c r="A386" s="506"/>
      <c r="B386" s="506"/>
      <c r="C386" s="506"/>
      <c r="D386" s="506"/>
      <c r="E386" s="506"/>
      <c r="F386" s="506"/>
      <c r="G386" s="506"/>
      <c r="H386" s="506"/>
      <c r="I386" s="506"/>
      <c r="J386" s="506"/>
      <c r="K386" s="506"/>
      <c r="L386" s="506"/>
      <c r="M386" s="506"/>
      <c r="N386" s="506"/>
      <c r="O386" s="506"/>
      <c r="P386" s="506"/>
      <c r="Q386" s="506"/>
      <c r="R386" s="506"/>
      <c r="S386" s="506"/>
      <c r="T386" s="506"/>
      <c r="U386" s="506"/>
      <c r="V386" s="506"/>
      <c r="W386" s="506"/>
      <c r="X386" s="506"/>
      <c r="Y386" s="506"/>
      <c r="Z386" s="506"/>
      <c r="AA386" s="506"/>
      <c r="AB386" s="506"/>
      <c r="AC386" s="506"/>
      <c r="AD386" s="506"/>
      <c r="AE386" s="506"/>
      <c r="AF386" s="506"/>
      <c r="AG386" s="506"/>
      <c r="AH386" s="506"/>
      <c r="AI386" s="506"/>
      <c r="AJ386" s="506"/>
      <c r="AK386" s="506"/>
      <c r="AL386" s="506"/>
      <c r="AM386" s="506"/>
    </row>
    <row r="387" spans="1:39" ht="12.75">
      <c r="A387" s="506"/>
      <c r="B387" s="506"/>
      <c r="C387" s="506"/>
      <c r="D387" s="506"/>
      <c r="E387" s="506"/>
      <c r="F387" s="506"/>
      <c r="G387" s="506"/>
      <c r="H387" s="506"/>
      <c r="I387" s="506"/>
      <c r="J387" s="506"/>
      <c r="K387" s="506"/>
      <c r="L387" s="506"/>
      <c r="M387" s="506"/>
      <c r="N387" s="506"/>
      <c r="O387" s="506"/>
      <c r="P387" s="506"/>
      <c r="Q387" s="506"/>
      <c r="R387" s="506"/>
      <c r="S387" s="506"/>
      <c r="T387" s="506"/>
      <c r="U387" s="506"/>
      <c r="V387" s="506"/>
      <c r="W387" s="506"/>
      <c r="X387" s="506"/>
      <c r="Y387" s="506"/>
      <c r="Z387" s="506"/>
      <c r="AA387" s="506"/>
      <c r="AB387" s="506"/>
      <c r="AC387" s="506"/>
      <c r="AD387" s="506"/>
      <c r="AE387" s="506"/>
      <c r="AF387" s="506"/>
      <c r="AG387" s="506"/>
      <c r="AH387" s="506"/>
      <c r="AI387" s="506"/>
      <c r="AJ387" s="506"/>
      <c r="AK387" s="506"/>
      <c r="AL387" s="506"/>
      <c r="AM387" s="506"/>
    </row>
    <row r="388" spans="1:39" ht="12.75">
      <c r="A388" s="506"/>
      <c r="B388" s="506"/>
      <c r="C388" s="506"/>
      <c r="D388" s="506"/>
      <c r="E388" s="506"/>
      <c r="F388" s="506"/>
      <c r="G388" s="506"/>
      <c r="H388" s="506"/>
      <c r="I388" s="506"/>
      <c r="J388" s="506"/>
      <c r="K388" s="506"/>
      <c r="L388" s="506"/>
      <c r="M388" s="506"/>
      <c r="N388" s="506"/>
      <c r="O388" s="506"/>
      <c r="P388" s="506"/>
      <c r="Q388" s="506"/>
      <c r="R388" s="506"/>
      <c r="S388" s="506"/>
      <c r="T388" s="506"/>
      <c r="U388" s="506"/>
      <c r="V388" s="506"/>
      <c r="W388" s="506"/>
      <c r="X388" s="506"/>
      <c r="Y388" s="506"/>
      <c r="Z388" s="506"/>
      <c r="AA388" s="506"/>
      <c r="AB388" s="506"/>
      <c r="AC388" s="506"/>
      <c r="AD388" s="506"/>
      <c r="AE388" s="506"/>
      <c r="AF388" s="506"/>
      <c r="AG388" s="506"/>
      <c r="AH388" s="506"/>
      <c r="AI388" s="506"/>
      <c r="AJ388" s="506"/>
      <c r="AK388" s="506"/>
      <c r="AL388" s="506"/>
      <c r="AM388" s="506"/>
    </row>
    <row r="389" spans="1:39" ht="12.75">
      <c r="A389" s="506"/>
      <c r="B389" s="506"/>
      <c r="C389" s="506"/>
      <c r="D389" s="506"/>
      <c r="E389" s="506"/>
      <c r="F389" s="506"/>
      <c r="G389" s="506"/>
      <c r="H389" s="506"/>
      <c r="I389" s="506"/>
      <c r="J389" s="506"/>
      <c r="K389" s="506"/>
      <c r="L389" s="506"/>
      <c r="M389" s="506"/>
      <c r="N389" s="506"/>
      <c r="O389" s="506"/>
      <c r="P389" s="506"/>
      <c r="Q389" s="506"/>
      <c r="R389" s="506"/>
      <c r="S389" s="506"/>
      <c r="T389" s="506"/>
      <c r="U389" s="506"/>
      <c r="V389" s="506"/>
      <c r="W389" s="506"/>
      <c r="X389" s="506"/>
      <c r="Y389" s="506"/>
      <c r="Z389" s="506"/>
      <c r="AA389" s="506"/>
      <c r="AB389" s="506"/>
      <c r="AC389" s="506"/>
      <c r="AD389" s="506"/>
      <c r="AE389" s="506"/>
      <c r="AF389" s="506"/>
      <c r="AG389" s="506"/>
      <c r="AH389" s="506"/>
      <c r="AI389" s="506"/>
      <c r="AJ389" s="506"/>
      <c r="AK389" s="506"/>
      <c r="AL389" s="506"/>
      <c r="AM389" s="506"/>
    </row>
    <row r="390" spans="1:39" ht="12.75">
      <c r="A390" s="506"/>
      <c r="B390" s="506"/>
      <c r="C390" s="506"/>
      <c r="D390" s="506"/>
      <c r="E390" s="506"/>
      <c r="F390" s="506"/>
      <c r="G390" s="506"/>
      <c r="H390" s="506"/>
      <c r="I390" s="506"/>
      <c r="J390" s="506"/>
      <c r="K390" s="506"/>
      <c r="L390" s="506"/>
      <c r="M390" s="506"/>
      <c r="N390" s="506"/>
      <c r="O390" s="506"/>
      <c r="P390" s="506"/>
      <c r="Q390" s="506"/>
      <c r="R390" s="506"/>
      <c r="S390" s="506"/>
      <c r="T390" s="506"/>
      <c r="U390" s="506"/>
      <c r="V390" s="506"/>
      <c r="W390" s="506"/>
      <c r="X390" s="506"/>
      <c r="Y390" s="506"/>
      <c r="Z390" s="506"/>
      <c r="AA390" s="506"/>
      <c r="AB390" s="506"/>
      <c r="AC390" s="506"/>
      <c r="AD390" s="506"/>
      <c r="AE390" s="506"/>
      <c r="AF390" s="506"/>
      <c r="AG390" s="506"/>
      <c r="AH390" s="506"/>
      <c r="AI390" s="506"/>
      <c r="AJ390" s="506"/>
      <c r="AK390" s="506"/>
      <c r="AL390" s="506"/>
      <c r="AM390" s="506"/>
    </row>
    <row r="391" spans="1:39" ht="12.75">
      <c r="A391" s="506"/>
      <c r="B391" s="506"/>
      <c r="C391" s="506"/>
      <c r="D391" s="506"/>
      <c r="E391" s="506"/>
      <c r="F391" s="506"/>
      <c r="G391" s="506"/>
      <c r="H391" s="506"/>
      <c r="I391" s="506"/>
      <c r="J391" s="506"/>
      <c r="K391" s="506"/>
      <c r="L391" s="506"/>
      <c r="M391" s="506"/>
      <c r="N391" s="506"/>
      <c r="O391" s="506"/>
      <c r="P391" s="506"/>
      <c r="Q391" s="506"/>
      <c r="R391" s="506"/>
      <c r="S391" s="506"/>
      <c r="T391" s="506"/>
      <c r="U391" s="506"/>
      <c r="V391" s="506"/>
      <c r="W391" s="506"/>
      <c r="X391" s="506"/>
      <c r="Y391" s="506"/>
      <c r="Z391" s="506"/>
      <c r="AA391" s="506"/>
      <c r="AB391" s="506"/>
      <c r="AC391" s="506"/>
      <c r="AD391" s="506"/>
      <c r="AE391" s="506"/>
      <c r="AF391" s="506"/>
      <c r="AG391" s="506"/>
      <c r="AH391" s="506"/>
      <c r="AI391" s="506"/>
      <c r="AJ391" s="506"/>
      <c r="AK391" s="506"/>
      <c r="AL391" s="506"/>
      <c r="AM391" s="506"/>
    </row>
    <row r="392" spans="1:39" ht="12.75">
      <c r="A392" s="506"/>
      <c r="B392" s="506"/>
      <c r="C392" s="506"/>
      <c r="D392" s="506"/>
      <c r="E392" s="506"/>
      <c r="F392" s="506"/>
      <c r="G392" s="506"/>
      <c r="H392" s="506"/>
      <c r="I392" s="506"/>
      <c r="J392" s="506"/>
      <c r="K392" s="506"/>
      <c r="L392" s="506"/>
      <c r="M392" s="506"/>
      <c r="N392" s="506"/>
      <c r="O392" s="506"/>
      <c r="P392" s="506"/>
      <c r="Q392" s="506"/>
      <c r="R392" s="506"/>
      <c r="S392" s="506"/>
      <c r="T392" s="506"/>
      <c r="U392" s="506"/>
      <c r="V392" s="506"/>
      <c r="W392" s="506"/>
      <c r="X392" s="506"/>
      <c r="Y392" s="506"/>
      <c r="Z392" s="506"/>
      <c r="AA392" s="506"/>
      <c r="AB392" s="506"/>
      <c r="AC392" s="506"/>
      <c r="AD392" s="506"/>
      <c r="AE392" s="506"/>
      <c r="AF392" s="506"/>
      <c r="AG392" s="506"/>
      <c r="AH392" s="506"/>
      <c r="AI392" s="506"/>
      <c r="AJ392" s="506"/>
      <c r="AK392" s="506"/>
      <c r="AL392" s="506"/>
      <c r="AM392" s="506"/>
    </row>
    <row r="393" spans="1:39" ht="12.75">
      <c r="A393" s="506"/>
      <c r="B393" s="506"/>
      <c r="C393" s="506"/>
      <c r="D393" s="506"/>
      <c r="E393" s="506"/>
      <c r="F393" s="506"/>
      <c r="G393" s="506"/>
      <c r="H393" s="506"/>
      <c r="I393" s="506"/>
      <c r="J393" s="506"/>
      <c r="K393" s="506"/>
      <c r="L393" s="506"/>
      <c r="M393" s="506"/>
      <c r="N393" s="506"/>
      <c r="O393" s="506"/>
      <c r="P393" s="506"/>
      <c r="Q393" s="506"/>
      <c r="R393" s="506"/>
      <c r="S393" s="506"/>
      <c r="T393" s="506"/>
      <c r="U393" s="506"/>
      <c r="V393" s="506"/>
      <c r="W393" s="506"/>
      <c r="X393" s="506"/>
      <c r="Y393" s="506"/>
      <c r="Z393" s="506"/>
      <c r="AA393" s="506"/>
      <c r="AB393" s="506"/>
      <c r="AC393" s="506"/>
      <c r="AD393" s="506"/>
      <c r="AE393" s="506"/>
      <c r="AF393" s="506"/>
      <c r="AG393" s="506"/>
      <c r="AH393" s="506"/>
      <c r="AI393" s="506"/>
      <c r="AJ393" s="506"/>
      <c r="AK393" s="506"/>
      <c r="AL393" s="506"/>
      <c r="AM393" s="506"/>
    </row>
    <row r="394" spans="1:39" ht="12.75">
      <c r="A394" s="506"/>
      <c r="B394" s="506"/>
      <c r="C394" s="506"/>
      <c r="D394" s="506"/>
      <c r="E394" s="506"/>
      <c r="F394" s="506"/>
      <c r="G394" s="506"/>
      <c r="H394" s="506"/>
      <c r="I394" s="506"/>
      <c r="J394" s="506"/>
      <c r="K394" s="506"/>
      <c r="L394" s="506"/>
      <c r="M394" s="506"/>
      <c r="N394" s="506"/>
      <c r="O394" s="506"/>
      <c r="P394" s="506"/>
      <c r="Q394" s="506"/>
      <c r="R394" s="506"/>
      <c r="S394" s="506"/>
      <c r="T394" s="506"/>
      <c r="U394" s="506"/>
      <c r="V394" s="506"/>
      <c r="W394" s="506"/>
      <c r="X394" s="506"/>
      <c r="Y394" s="506"/>
      <c r="Z394" s="506"/>
      <c r="AA394" s="506"/>
      <c r="AB394" s="506"/>
      <c r="AC394" s="506"/>
      <c r="AD394" s="506"/>
      <c r="AE394" s="506"/>
      <c r="AF394" s="506"/>
      <c r="AG394" s="506"/>
      <c r="AH394" s="506"/>
      <c r="AI394" s="506"/>
      <c r="AJ394" s="506"/>
      <c r="AK394" s="506"/>
      <c r="AL394" s="506"/>
      <c r="AM394" s="506"/>
    </row>
    <row r="395" spans="1:39" ht="12.75">
      <c r="A395" s="506"/>
      <c r="B395" s="506"/>
      <c r="C395" s="506"/>
      <c r="D395" s="506"/>
      <c r="E395" s="506"/>
      <c r="F395" s="506"/>
      <c r="G395" s="506"/>
      <c r="H395" s="506"/>
      <c r="I395" s="506"/>
      <c r="J395" s="506"/>
      <c r="K395" s="506"/>
      <c r="L395" s="506"/>
      <c r="M395" s="506"/>
      <c r="N395" s="506"/>
      <c r="O395" s="506"/>
      <c r="P395" s="506"/>
      <c r="Q395" s="506"/>
      <c r="R395" s="506"/>
      <c r="S395" s="506"/>
      <c r="T395" s="506"/>
      <c r="U395" s="506"/>
      <c r="V395" s="506"/>
      <c r="W395" s="506"/>
      <c r="X395" s="506"/>
      <c r="Y395" s="506"/>
      <c r="Z395" s="506"/>
      <c r="AA395" s="506"/>
      <c r="AB395" s="506"/>
      <c r="AC395" s="506"/>
      <c r="AD395" s="506"/>
      <c r="AE395" s="506"/>
      <c r="AF395" s="506"/>
      <c r="AG395" s="506"/>
      <c r="AH395" s="506"/>
      <c r="AI395" s="506"/>
      <c r="AJ395" s="506"/>
      <c r="AK395" s="506"/>
      <c r="AL395" s="506"/>
      <c r="AM395" s="506"/>
    </row>
    <row r="396" spans="1:39" ht="12.75">
      <c r="A396" s="506"/>
      <c r="B396" s="506"/>
      <c r="C396" s="506"/>
      <c r="D396" s="506"/>
      <c r="E396" s="506"/>
      <c r="F396" s="506"/>
      <c r="G396" s="506"/>
      <c r="H396" s="506"/>
      <c r="I396" s="506"/>
      <c r="J396" s="506"/>
      <c r="K396" s="506"/>
      <c r="L396" s="506"/>
      <c r="M396" s="506"/>
      <c r="N396" s="506"/>
      <c r="O396" s="506"/>
      <c r="P396" s="506"/>
      <c r="Q396" s="506"/>
      <c r="R396" s="506"/>
      <c r="S396" s="506"/>
      <c r="T396" s="506"/>
      <c r="U396" s="506"/>
      <c r="V396" s="506"/>
      <c r="W396" s="506"/>
      <c r="X396" s="506"/>
      <c r="Y396" s="506"/>
      <c r="Z396" s="506"/>
      <c r="AA396" s="506"/>
      <c r="AB396" s="506"/>
      <c r="AC396" s="506"/>
      <c r="AD396" s="506"/>
      <c r="AE396" s="506"/>
      <c r="AF396" s="506"/>
      <c r="AG396" s="506"/>
      <c r="AH396" s="506"/>
      <c r="AI396" s="506"/>
      <c r="AJ396" s="506"/>
      <c r="AK396" s="506"/>
      <c r="AL396" s="506"/>
      <c r="AM396" s="506"/>
    </row>
    <row r="397" spans="1:39" ht="12.75">
      <c r="A397" s="506"/>
      <c r="B397" s="506"/>
      <c r="C397" s="506"/>
      <c r="D397" s="506"/>
      <c r="E397" s="506"/>
      <c r="F397" s="506"/>
      <c r="G397" s="506"/>
      <c r="H397" s="506"/>
      <c r="I397" s="506"/>
      <c r="J397" s="506"/>
      <c r="K397" s="506"/>
      <c r="L397" s="506"/>
      <c r="M397" s="506"/>
      <c r="N397" s="506"/>
      <c r="O397" s="506"/>
      <c r="P397" s="506"/>
      <c r="Q397" s="506"/>
      <c r="R397" s="506"/>
      <c r="S397" s="506"/>
      <c r="T397" s="506"/>
      <c r="U397" s="506"/>
      <c r="V397" s="506"/>
      <c r="W397" s="506"/>
      <c r="X397" s="506"/>
      <c r="Y397" s="506"/>
      <c r="Z397" s="506"/>
      <c r="AA397" s="506"/>
      <c r="AB397" s="506"/>
      <c r="AC397" s="506"/>
      <c r="AD397" s="506"/>
      <c r="AE397" s="506"/>
      <c r="AF397" s="506"/>
      <c r="AG397" s="506"/>
      <c r="AH397" s="506"/>
      <c r="AI397" s="506"/>
      <c r="AJ397" s="506"/>
      <c r="AK397" s="506"/>
      <c r="AL397" s="506"/>
      <c r="AM397" s="506"/>
    </row>
    <row r="398" spans="1:39" ht="12.75">
      <c r="A398" s="506"/>
      <c r="B398" s="506"/>
      <c r="C398" s="506"/>
      <c r="D398" s="506"/>
      <c r="E398" s="506"/>
      <c r="F398" s="506"/>
      <c r="G398" s="506"/>
      <c r="H398" s="506"/>
      <c r="I398" s="506"/>
      <c r="J398" s="506"/>
      <c r="K398" s="506"/>
      <c r="L398" s="506"/>
      <c r="M398" s="506"/>
      <c r="N398" s="506"/>
      <c r="O398" s="506"/>
      <c r="P398" s="506"/>
      <c r="Q398" s="506"/>
      <c r="R398" s="506"/>
      <c r="S398" s="506"/>
      <c r="T398" s="506"/>
      <c r="U398" s="506"/>
      <c r="V398" s="506"/>
      <c r="W398" s="506"/>
      <c r="X398" s="506"/>
      <c r="Y398" s="506"/>
      <c r="Z398" s="506"/>
      <c r="AA398" s="506"/>
      <c r="AB398" s="506"/>
      <c r="AC398" s="506"/>
      <c r="AD398" s="506"/>
      <c r="AE398" s="506"/>
      <c r="AF398" s="506"/>
      <c r="AG398" s="506"/>
      <c r="AH398" s="506"/>
      <c r="AI398" s="506"/>
      <c r="AJ398" s="506"/>
      <c r="AK398" s="506"/>
      <c r="AL398" s="506"/>
      <c r="AM398" s="506"/>
    </row>
    <row r="399" spans="1:39" ht="12.75">
      <c r="A399" s="506"/>
      <c r="B399" s="506"/>
      <c r="C399" s="506"/>
      <c r="D399" s="506"/>
      <c r="E399" s="506"/>
      <c r="F399" s="506"/>
      <c r="G399" s="506"/>
      <c r="H399" s="506"/>
      <c r="I399" s="506"/>
      <c r="J399" s="506"/>
      <c r="K399" s="506"/>
      <c r="L399" s="506"/>
      <c r="M399" s="506"/>
      <c r="N399" s="506"/>
      <c r="O399" s="506"/>
      <c r="P399" s="506"/>
      <c r="Q399" s="506"/>
      <c r="R399" s="506"/>
      <c r="S399" s="506"/>
      <c r="T399" s="506"/>
      <c r="U399" s="506"/>
      <c r="V399" s="506"/>
      <c r="W399" s="506"/>
      <c r="X399" s="506"/>
      <c r="Y399" s="506"/>
      <c r="Z399" s="506"/>
      <c r="AA399" s="506"/>
      <c r="AB399" s="506"/>
      <c r="AC399" s="506"/>
      <c r="AD399" s="506"/>
      <c r="AE399" s="506"/>
      <c r="AF399" s="506"/>
      <c r="AG399" s="506"/>
      <c r="AH399" s="506"/>
      <c r="AI399" s="506"/>
      <c r="AJ399" s="506"/>
      <c r="AK399" s="506"/>
      <c r="AL399" s="506"/>
      <c r="AM399" s="506"/>
    </row>
    <row r="400" spans="1:39" ht="12.75">
      <c r="A400" s="506"/>
      <c r="B400" s="506"/>
      <c r="C400" s="506"/>
      <c r="D400" s="506"/>
      <c r="E400" s="506"/>
      <c r="F400" s="506"/>
      <c r="G400" s="506"/>
      <c r="H400" s="506"/>
      <c r="I400" s="506"/>
      <c r="J400" s="506"/>
      <c r="K400" s="506"/>
      <c r="L400" s="506"/>
      <c r="M400" s="506"/>
      <c r="N400" s="506"/>
      <c r="O400" s="506"/>
      <c r="P400" s="506"/>
      <c r="Q400" s="506"/>
      <c r="R400" s="506"/>
      <c r="S400" s="506"/>
      <c r="T400" s="506"/>
      <c r="U400" s="506"/>
      <c r="V400" s="506"/>
      <c r="W400" s="506"/>
      <c r="X400" s="506"/>
      <c r="Y400" s="506"/>
      <c r="Z400" s="506"/>
      <c r="AA400" s="506"/>
      <c r="AB400" s="506"/>
      <c r="AC400" s="506"/>
      <c r="AD400" s="506"/>
      <c r="AE400" s="506"/>
      <c r="AF400" s="506"/>
      <c r="AG400" s="506"/>
      <c r="AH400" s="506"/>
      <c r="AI400" s="506"/>
      <c r="AJ400" s="506"/>
      <c r="AK400" s="506"/>
      <c r="AL400" s="506"/>
      <c r="AM400" s="506"/>
    </row>
    <row r="401" spans="1:39" ht="12.75">
      <c r="A401" s="506"/>
      <c r="B401" s="506"/>
      <c r="C401" s="506"/>
      <c r="D401" s="506"/>
      <c r="E401" s="506"/>
      <c r="F401" s="506"/>
      <c r="G401" s="506"/>
      <c r="H401" s="506"/>
      <c r="I401" s="506"/>
      <c r="J401" s="506"/>
      <c r="K401" s="506"/>
      <c r="L401" s="506"/>
      <c r="M401" s="506"/>
      <c r="N401" s="506"/>
      <c r="O401" s="506"/>
      <c r="P401" s="506"/>
      <c r="Q401" s="506"/>
      <c r="R401" s="506"/>
      <c r="S401" s="506"/>
      <c r="T401" s="506"/>
      <c r="U401" s="506"/>
      <c r="V401" s="506"/>
      <c r="W401" s="506"/>
      <c r="X401" s="506"/>
      <c r="Y401" s="506"/>
      <c r="Z401" s="506"/>
      <c r="AA401" s="506"/>
      <c r="AB401" s="506"/>
      <c r="AC401" s="506"/>
      <c r="AD401" s="506"/>
      <c r="AE401" s="506"/>
      <c r="AF401" s="506"/>
      <c r="AG401" s="506"/>
      <c r="AH401" s="506"/>
      <c r="AI401" s="506"/>
      <c r="AJ401" s="506"/>
      <c r="AK401" s="506"/>
      <c r="AL401" s="506"/>
      <c r="AM401" s="506"/>
    </row>
    <row r="402" spans="1:39" ht="12.75">
      <c r="A402" s="506"/>
      <c r="B402" s="506"/>
      <c r="C402" s="506"/>
      <c r="D402" s="506"/>
      <c r="E402" s="506"/>
      <c r="F402" s="506"/>
      <c r="G402" s="506"/>
      <c r="H402" s="506"/>
      <c r="I402" s="506"/>
      <c r="J402" s="506"/>
      <c r="K402" s="506"/>
      <c r="L402" s="506"/>
      <c r="M402" s="506"/>
      <c r="N402" s="506"/>
      <c r="O402" s="506"/>
      <c r="P402" s="506"/>
      <c r="Q402" s="506"/>
      <c r="R402" s="506"/>
      <c r="S402" s="506"/>
      <c r="T402" s="506"/>
      <c r="U402" s="506"/>
      <c r="V402" s="506"/>
      <c r="W402" s="506"/>
      <c r="X402" s="506"/>
      <c r="Y402" s="506"/>
      <c r="Z402" s="506"/>
      <c r="AA402" s="506"/>
      <c r="AB402" s="506"/>
      <c r="AC402" s="506"/>
      <c r="AD402" s="506"/>
      <c r="AE402" s="506"/>
      <c r="AF402" s="506"/>
      <c r="AG402" s="506"/>
      <c r="AH402" s="506"/>
      <c r="AI402" s="506"/>
      <c r="AJ402" s="506"/>
      <c r="AK402" s="506"/>
      <c r="AL402" s="506"/>
      <c r="AM402" s="506"/>
    </row>
    <row r="403" spans="1:39" ht="12.75">
      <c r="A403" s="506"/>
      <c r="B403" s="506"/>
      <c r="C403" s="506"/>
      <c r="D403" s="506"/>
      <c r="E403" s="506"/>
      <c r="F403" s="506"/>
      <c r="G403" s="506"/>
      <c r="H403" s="506"/>
      <c r="I403" s="506"/>
      <c r="J403" s="506"/>
      <c r="K403" s="506"/>
      <c r="L403" s="506"/>
      <c r="M403" s="506"/>
      <c r="N403" s="506"/>
      <c r="O403" s="506"/>
      <c r="P403" s="506"/>
      <c r="Q403" s="506"/>
      <c r="R403" s="506"/>
      <c r="S403" s="506"/>
      <c r="T403" s="506"/>
      <c r="U403" s="506"/>
      <c r="V403" s="506"/>
      <c r="W403" s="506"/>
      <c r="X403" s="506"/>
      <c r="Y403" s="506"/>
      <c r="Z403" s="506"/>
      <c r="AA403" s="506"/>
      <c r="AB403" s="506"/>
      <c r="AC403" s="506"/>
      <c r="AD403" s="506"/>
      <c r="AE403" s="506"/>
      <c r="AF403" s="506"/>
      <c r="AG403" s="506"/>
      <c r="AH403" s="506"/>
      <c r="AI403" s="506"/>
      <c r="AJ403" s="506"/>
      <c r="AK403" s="506"/>
      <c r="AL403" s="506"/>
      <c r="AM403" s="506"/>
    </row>
    <row r="404" spans="1:39" ht="12.75">
      <c r="A404" s="506"/>
      <c r="B404" s="506"/>
      <c r="C404" s="506"/>
      <c r="D404" s="506"/>
      <c r="E404" s="506"/>
      <c r="F404" s="506"/>
      <c r="G404" s="506"/>
      <c r="H404" s="506"/>
      <c r="I404" s="506"/>
      <c r="J404" s="506"/>
      <c r="K404" s="506"/>
      <c r="L404" s="506"/>
      <c r="M404" s="506"/>
      <c r="N404" s="506"/>
      <c r="O404" s="506"/>
      <c r="P404" s="506"/>
      <c r="Q404" s="506"/>
      <c r="R404" s="506"/>
      <c r="S404" s="506"/>
      <c r="T404" s="506"/>
      <c r="U404" s="506"/>
      <c r="V404" s="506"/>
      <c r="W404" s="506"/>
      <c r="X404" s="506"/>
      <c r="Y404" s="506"/>
      <c r="Z404" s="506"/>
      <c r="AA404" s="506"/>
      <c r="AB404" s="506"/>
      <c r="AC404" s="506"/>
      <c r="AD404" s="506"/>
      <c r="AE404" s="506"/>
      <c r="AF404" s="506"/>
      <c r="AG404" s="506"/>
      <c r="AH404" s="506"/>
      <c r="AI404" s="506"/>
      <c r="AJ404" s="506"/>
      <c r="AK404" s="506"/>
      <c r="AL404" s="506"/>
      <c r="AM404" s="506"/>
    </row>
    <row r="405" spans="1:39" ht="12.75">
      <c r="A405" s="506"/>
      <c r="B405" s="506"/>
      <c r="C405" s="506"/>
      <c r="D405" s="506"/>
      <c r="E405" s="506"/>
      <c r="F405" s="506"/>
      <c r="G405" s="506"/>
      <c r="H405" s="506"/>
      <c r="I405" s="506"/>
      <c r="J405" s="506"/>
      <c r="K405" s="506"/>
      <c r="L405" s="506"/>
      <c r="M405" s="506"/>
      <c r="N405" s="506"/>
      <c r="O405" s="506"/>
      <c r="P405" s="506"/>
      <c r="Q405" s="506"/>
      <c r="R405" s="506"/>
      <c r="S405" s="506"/>
      <c r="T405" s="506"/>
      <c r="U405" s="506"/>
      <c r="V405" s="506"/>
      <c r="W405" s="506"/>
      <c r="X405" s="506"/>
      <c r="Y405" s="506"/>
      <c r="Z405" s="506"/>
      <c r="AA405" s="506"/>
      <c r="AB405" s="506"/>
      <c r="AC405" s="506"/>
      <c r="AD405" s="506"/>
      <c r="AE405" s="506"/>
      <c r="AF405" s="506"/>
      <c r="AG405" s="506"/>
      <c r="AH405" s="506"/>
      <c r="AI405" s="506"/>
      <c r="AJ405" s="506"/>
      <c r="AK405" s="506"/>
      <c r="AL405" s="506"/>
      <c r="AM405" s="506"/>
    </row>
    <row r="406" spans="1:39" ht="12.75">
      <c r="A406" s="506"/>
      <c r="B406" s="506"/>
      <c r="C406" s="506"/>
      <c r="D406" s="506"/>
      <c r="E406" s="506"/>
      <c r="F406" s="506"/>
      <c r="G406" s="506"/>
      <c r="H406" s="506"/>
      <c r="I406" s="506"/>
      <c r="J406" s="506"/>
      <c r="K406" s="506"/>
      <c r="L406" s="506"/>
      <c r="M406" s="506"/>
      <c r="N406" s="506"/>
      <c r="O406" s="506"/>
      <c r="P406" s="506"/>
      <c r="Q406" s="506"/>
      <c r="R406" s="506"/>
      <c r="S406" s="506"/>
      <c r="T406" s="506"/>
      <c r="U406" s="506"/>
      <c r="V406" s="506"/>
      <c r="W406" s="506"/>
      <c r="X406" s="506"/>
      <c r="Y406" s="506"/>
      <c r="Z406" s="506"/>
      <c r="AA406" s="506"/>
      <c r="AB406" s="506"/>
      <c r="AC406" s="506"/>
      <c r="AD406" s="506"/>
      <c r="AE406" s="506"/>
      <c r="AF406" s="506"/>
      <c r="AG406" s="506"/>
      <c r="AH406" s="506"/>
      <c r="AI406" s="506"/>
      <c r="AJ406" s="506"/>
      <c r="AK406" s="506"/>
      <c r="AL406" s="506"/>
      <c r="AM406" s="506"/>
    </row>
    <row r="407" spans="1:39" ht="12.75">
      <c r="A407" s="506"/>
      <c r="B407" s="506"/>
      <c r="C407" s="506"/>
      <c r="D407" s="506"/>
      <c r="E407" s="506"/>
      <c r="F407" s="506"/>
      <c r="G407" s="506"/>
      <c r="H407" s="506"/>
      <c r="I407" s="506"/>
      <c r="J407" s="506"/>
      <c r="K407" s="506"/>
      <c r="L407" s="506"/>
      <c r="M407" s="506"/>
      <c r="N407" s="506"/>
      <c r="O407" s="506"/>
      <c r="P407" s="506"/>
      <c r="Q407" s="506"/>
      <c r="R407" s="506"/>
      <c r="S407" s="506"/>
      <c r="T407" s="506"/>
      <c r="U407" s="506"/>
      <c r="V407" s="506"/>
      <c r="W407" s="506"/>
      <c r="X407" s="506"/>
      <c r="Y407" s="506"/>
      <c r="Z407" s="506"/>
      <c r="AA407" s="506"/>
      <c r="AB407" s="506"/>
      <c r="AC407" s="506"/>
      <c r="AD407" s="506"/>
      <c r="AE407" s="506"/>
      <c r="AF407" s="506"/>
      <c r="AG407" s="506"/>
      <c r="AH407" s="506"/>
      <c r="AI407" s="506"/>
      <c r="AJ407" s="506"/>
      <c r="AK407" s="506"/>
      <c r="AL407" s="506"/>
      <c r="AM407" s="506"/>
    </row>
    <row r="408" spans="1:39" ht="12.75">
      <c r="A408" s="506"/>
      <c r="B408" s="506"/>
      <c r="C408" s="506"/>
      <c r="D408" s="506"/>
      <c r="E408" s="506"/>
      <c r="F408" s="506"/>
      <c r="G408" s="506"/>
      <c r="H408" s="506"/>
      <c r="I408" s="506"/>
      <c r="J408" s="506"/>
      <c r="K408" s="506"/>
      <c r="L408" s="506"/>
      <c r="M408" s="506"/>
      <c r="N408" s="506"/>
      <c r="O408" s="506"/>
      <c r="P408" s="506"/>
      <c r="Q408" s="506"/>
      <c r="R408" s="506"/>
      <c r="S408" s="506"/>
      <c r="T408" s="506"/>
      <c r="U408" s="506"/>
      <c r="V408" s="506"/>
      <c r="W408" s="506"/>
      <c r="X408" s="506"/>
      <c r="Y408" s="506"/>
      <c r="Z408" s="506"/>
      <c r="AA408" s="506"/>
      <c r="AB408" s="506"/>
      <c r="AC408" s="506"/>
      <c r="AD408" s="506"/>
      <c r="AE408" s="506"/>
      <c r="AF408" s="506"/>
      <c r="AG408" s="506"/>
      <c r="AH408" s="506"/>
      <c r="AI408" s="506"/>
      <c r="AJ408" s="506"/>
      <c r="AK408" s="506"/>
      <c r="AL408" s="506"/>
      <c r="AM408" s="506"/>
    </row>
    <row r="409" spans="1:39" ht="12.75">
      <c r="A409" s="506"/>
      <c r="B409" s="506"/>
      <c r="C409" s="506"/>
      <c r="D409" s="506"/>
      <c r="E409" s="506"/>
      <c r="F409" s="506"/>
      <c r="G409" s="506"/>
      <c r="H409" s="506"/>
      <c r="I409" s="506"/>
      <c r="J409" s="506"/>
      <c r="K409" s="506"/>
      <c r="L409" s="506"/>
      <c r="M409" s="506"/>
      <c r="N409" s="506"/>
      <c r="O409" s="506"/>
      <c r="P409" s="506"/>
      <c r="Q409" s="506"/>
      <c r="R409" s="506"/>
      <c r="S409" s="506"/>
      <c r="T409" s="506"/>
      <c r="U409" s="506"/>
      <c r="V409" s="506"/>
      <c r="W409" s="506"/>
      <c r="X409" s="506"/>
      <c r="Y409" s="506"/>
      <c r="Z409" s="506"/>
      <c r="AA409" s="506"/>
      <c r="AB409" s="506"/>
      <c r="AC409" s="506"/>
      <c r="AD409" s="506"/>
      <c r="AE409" s="506"/>
      <c r="AF409" s="506"/>
      <c r="AG409" s="506"/>
      <c r="AH409" s="506"/>
      <c r="AI409" s="506"/>
      <c r="AJ409" s="506"/>
      <c r="AK409" s="506"/>
      <c r="AL409" s="506"/>
      <c r="AM409" s="506"/>
    </row>
    <row r="410" spans="1:39" ht="12.75">
      <c r="A410" s="506"/>
      <c r="B410" s="506"/>
      <c r="C410" s="506"/>
      <c r="D410" s="506"/>
      <c r="E410" s="506"/>
      <c r="F410" s="506"/>
      <c r="G410" s="506"/>
      <c r="H410" s="506"/>
      <c r="I410" s="506"/>
      <c r="J410" s="506"/>
      <c r="K410" s="506"/>
      <c r="L410" s="506"/>
      <c r="M410" s="506"/>
      <c r="N410" s="506"/>
      <c r="O410" s="506"/>
      <c r="P410" s="506"/>
      <c r="Q410" s="506"/>
      <c r="R410" s="506"/>
      <c r="S410" s="506"/>
      <c r="T410" s="506"/>
      <c r="U410" s="506"/>
      <c r="V410" s="506"/>
      <c r="W410" s="506"/>
      <c r="X410" s="506"/>
      <c r="Y410" s="506"/>
      <c r="Z410" s="506"/>
      <c r="AA410" s="506"/>
      <c r="AB410" s="506"/>
      <c r="AC410" s="506"/>
      <c r="AD410" s="506"/>
      <c r="AE410" s="506"/>
      <c r="AF410" s="506"/>
      <c r="AG410" s="506"/>
      <c r="AH410" s="506"/>
      <c r="AI410" s="506"/>
      <c r="AJ410" s="506"/>
      <c r="AK410" s="506"/>
      <c r="AL410" s="506"/>
      <c r="AM410" s="506"/>
    </row>
    <row r="411" spans="1:39" ht="12.75">
      <c r="A411" s="506"/>
      <c r="B411" s="506"/>
      <c r="C411" s="506"/>
      <c r="D411" s="506"/>
      <c r="E411" s="506"/>
      <c r="F411" s="506"/>
      <c r="G411" s="506"/>
      <c r="H411" s="506"/>
      <c r="I411" s="506"/>
      <c r="J411" s="506"/>
      <c r="K411" s="506"/>
      <c r="L411" s="506"/>
      <c r="M411" s="506"/>
      <c r="N411" s="506"/>
      <c r="O411" s="506"/>
      <c r="P411" s="506"/>
      <c r="Q411" s="506"/>
      <c r="R411" s="506"/>
      <c r="S411" s="506"/>
      <c r="T411" s="506"/>
      <c r="U411" s="506"/>
      <c r="V411" s="506"/>
      <c r="W411" s="506"/>
      <c r="X411" s="506"/>
      <c r="Y411" s="506"/>
      <c r="Z411" s="506"/>
      <c r="AA411" s="506"/>
      <c r="AB411" s="506"/>
      <c r="AC411" s="506"/>
      <c r="AD411" s="506"/>
      <c r="AE411" s="506"/>
      <c r="AF411" s="506"/>
      <c r="AG411" s="506"/>
      <c r="AH411" s="506"/>
      <c r="AI411" s="506"/>
      <c r="AJ411" s="506"/>
      <c r="AK411" s="506"/>
      <c r="AL411" s="506"/>
      <c r="AM411" s="506"/>
    </row>
    <row r="412" spans="1:39" ht="12.75">
      <c r="A412" s="506"/>
      <c r="B412" s="506"/>
      <c r="C412" s="506"/>
      <c r="D412" s="506"/>
      <c r="E412" s="506"/>
      <c r="F412" s="506"/>
      <c r="G412" s="506"/>
      <c r="H412" s="506"/>
      <c r="I412" s="506"/>
      <c r="J412" s="506"/>
      <c r="K412" s="506"/>
      <c r="L412" s="506"/>
      <c r="M412" s="506"/>
      <c r="N412" s="506"/>
      <c r="O412" s="506"/>
      <c r="P412" s="506"/>
      <c r="Q412" s="506"/>
      <c r="R412" s="506"/>
      <c r="S412" s="506"/>
      <c r="T412" s="506"/>
      <c r="U412" s="506"/>
      <c r="V412" s="506"/>
      <c r="W412" s="506"/>
      <c r="X412" s="506"/>
      <c r="Y412" s="506"/>
      <c r="Z412" s="506"/>
      <c r="AA412" s="506"/>
      <c r="AB412" s="506"/>
      <c r="AC412" s="506"/>
      <c r="AD412" s="506"/>
      <c r="AE412" s="506"/>
      <c r="AF412" s="506"/>
      <c r="AG412" s="506"/>
      <c r="AH412" s="506"/>
      <c r="AI412" s="506"/>
      <c r="AJ412" s="506"/>
      <c r="AK412" s="506"/>
      <c r="AL412" s="506"/>
      <c r="AM412" s="506"/>
    </row>
    <row r="413" spans="1:39" ht="12.75">
      <c r="A413" s="506"/>
      <c r="B413" s="506"/>
      <c r="C413" s="506"/>
      <c r="D413" s="506"/>
      <c r="E413" s="506"/>
      <c r="F413" s="506"/>
      <c r="G413" s="506"/>
      <c r="H413" s="506"/>
      <c r="I413" s="506"/>
      <c r="J413" s="506"/>
      <c r="K413" s="506"/>
      <c r="L413" s="506"/>
      <c r="M413" s="506"/>
      <c r="N413" s="506"/>
      <c r="O413" s="506"/>
      <c r="P413" s="506"/>
      <c r="Q413" s="506"/>
      <c r="R413" s="506"/>
      <c r="S413" s="506"/>
      <c r="T413" s="506"/>
      <c r="U413" s="506"/>
      <c r="V413" s="506"/>
      <c r="W413" s="506"/>
      <c r="X413" s="506"/>
      <c r="Y413" s="506"/>
      <c r="Z413" s="506"/>
      <c r="AA413" s="506"/>
      <c r="AB413" s="506"/>
      <c r="AC413" s="506"/>
      <c r="AD413" s="506"/>
      <c r="AE413" s="506"/>
      <c r="AF413" s="506"/>
      <c r="AG413" s="506"/>
      <c r="AH413" s="506"/>
      <c r="AI413" s="506"/>
      <c r="AJ413" s="506"/>
      <c r="AK413" s="506"/>
      <c r="AL413" s="506"/>
      <c r="AM413" s="506"/>
    </row>
    <row r="414" spans="1:39" ht="12.75">
      <c r="A414" s="506"/>
      <c r="B414" s="506"/>
      <c r="C414" s="506"/>
      <c r="D414" s="506"/>
      <c r="E414" s="506"/>
      <c r="F414" s="506"/>
      <c r="G414" s="506"/>
      <c r="H414" s="506"/>
      <c r="I414" s="506"/>
      <c r="J414" s="506"/>
      <c r="K414" s="506"/>
      <c r="L414" s="506"/>
      <c r="M414" s="506"/>
      <c r="N414" s="506"/>
      <c r="O414" s="506"/>
      <c r="P414" s="506"/>
      <c r="Q414" s="506"/>
      <c r="R414" s="506"/>
      <c r="S414" s="506"/>
      <c r="T414" s="506"/>
      <c r="U414" s="506"/>
      <c r="V414" s="506"/>
      <c r="W414" s="506"/>
      <c r="X414" s="506"/>
      <c r="Y414" s="506"/>
      <c r="Z414" s="506"/>
      <c r="AA414" s="506"/>
      <c r="AB414" s="506"/>
      <c r="AC414" s="506"/>
      <c r="AD414" s="506"/>
      <c r="AE414" s="506"/>
      <c r="AF414" s="506"/>
      <c r="AG414" s="506"/>
      <c r="AH414" s="506"/>
      <c r="AI414" s="506"/>
      <c r="AJ414" s="506"/>
      <c r="AK414" s="506"/>
      <c r="AL414" s="506"/>
      <c r="AM414" s="506"/>
    </row>
    <row r="415" spans="1:39" ht="12.75">
      <c r="A415" s="506"/>
      <c r="B415" s="506"/>
      <c r="C415" s="506"/>
      <c r="D415" s="506"/>
      <c r="E415" s="506"/>
      <c r="F415" s="506"/>
      <c r="G415" s="506"/>
      <c r="H415" s="506"/>
      <c r="I415" s="506"/>
      <c r="J415" s="506"/>
      <c r="K415" s="506"/>
      <c r="L415" s="506"/>
      <c r="M415" s="506"/>
      <c r="N415" s="506"/>
      <c r="O415" s="506"/>
      <c r="P415" s="506"/>
      <c r="Q415" s="506"/>
      <c r="R415" s="506"/>
      <c r="S415" s="506"/>
      <c r="T415" s="506"/>
      <c r="U415" s="506"/>
      <c r="V415" s="506"/>
      <c r="W415" s="506"/>
      <c r="X415" s="506"/>
      <c r="Y415" s="506"/>
      <c r="Z415" s="506"/>
      <c r="AA415" s="506"/>
      <c r="AB415" s="506"/>
      <c r="AC415" s="506"/>
      <c r="AD415" s="506"/>
      <c r="AE415" s="506"/>
      <c r="AF415" s="506"/>
      <c r="AG415" s="506"/>
      <c r="AH415" s="506"/>
      <c r="AI415" s="506"/>
      <c r="AJ415" s="506"/>
      <c r="AK415" s="506"/>
      <c r="AL415" s="506"/>
      <c r="AM415" s="506"/>
    </row>
    <row r="416" spans="1:39" ht="12.75">
      <c r="A416" s="506"/>
      <c r="B416" s="506"/>
      <c r="C416" s="506"/>
      <c r="D416" s="506"/>
      <c r="E416" s="506"/>
      <c r="F416" s="506"/>
      <c r="G416" s="506"/>
      <c r="H416" s="506"/>
      <c r="I416" s="506"/>
      <c r="J416" s="506"/>
      <c r="K416" s="506"/>
      <c r="L416" s="506"/>
      <c r="M416" s="506"/>
      <c r="N416" s="506"/>
      <c r="O416" s="506"/>
      <c r="P416" s="506"/>
      <c r="Q416" s="506"/>
      <c r="R416" s="506"/>
      <c r="S416" s="506"/>
      <c r="T416" s="506"/>
      <c r="U416" s="506"/>
      <c r="V416" s="506"/>
      <c r="W416" s="506"/>
      <c r="X416" s="506"/>
      <c r="Y416" s="506"/>
      <c r="Z416" s="506"/>
      <c r="AA416" s="506"/>
      <c r="AB416" s="506"/>
      <c r="AC416" s="506"/>
      <c r="AD416" s="506"/>
      <c r="AE416" s="506"/>
      <c r="AF416" s="506"/>
      <c r="AG416" s="506"/>
      <c r="AH416" s="506"/>
      <c r="AI416" s="506"/>
      <c r="AJ416" s="506"/>
      <c r="AK416" s="506"/>
      <c r="AL416" s="506"/>
      <c r="AM416" s="506"/>
    </row>
    <row r="417" spans="1:39" ht="12.75">
      <c r="A417" s="506"/>
      <c r="B417" s="506"/>
      <c r="C417" s="506"/>
      <c r="D417" s="506"/>
      <c r="E417" s="506"/>
      <c r="F417" s="506"/>
      <c r="G417" s="506"/>
      <c r="H417" s="506"/>
      <c r="I417" s="506"/>
      <c r="J417" s="506"/>
      <c r="K417" s="506"/>
      <c r="L417" s="506"/>
      <c r="M417" s="506"/>
      <c r="N417" s="506"/>
      <c r="O417" s="506"/>
      <c r="P417" s="506"/>
      <c r="Q417" s="506"/>
      <c r="R417" s="506"/>
      <c r="S417" s="506"/>
      <c r="T417" s="506"/>
      <c r="U417" s="506"/>
      <c r="V417" s="506"/>
      <c r="W417" s="506"/>
      <c r="X417" s="506"/>
      <c r="Y417" s="506"/>
      <c r="Z417" s="506"/>
      <c r="AA417" s="506"/>
      <c r="AB417" s="506"/>
      <c r="AC417" s="506"/>
      <c r="AD417" s="506"/>
      <c r="AE417" s="506"/>
      <c r="AF417" s="506"/>
      <c r="AG417" s="506"/>
      <c r="AH417" s="506"/>
      <c r="AI417" s="506"/>
      <c r="AJ417" s="506"/>
      <c r="AK417" s="506"/>
      <c r="AL417" s="506"/>
      <c r="AM417" s="506"/>
    </row>
    <row r="418" spans="1:39" ht="12.75">
      <c r="A418" s="506"/>
      <c r="B418" s="506"/>
      <c r="C418" s="506"/>
      <c r="D418" s="506"/>
      <c r="E418" s="506"/>
      <c r="F418" s="506"/>
      <c r="G418" s="506"/>
      <c r="H418" s="506"/>
      <c r="I418" s="506"/>
      <c r="J418" s="506"/>
      <c r="K418" s="506"/>
      <c r="L418" s="506"/>
      <c r="M418" s="506"/>
      <c r="N418" s="506"/>
      <c r="O418" s="506"/>
      <c r="P418" s="506"/>
      <c r="Q418" s="506"/>
      <c r="R418" s="506"/>
      <c r="S418" s="506"/>
      <c r="T418" s="506"/>
      <c r="U418" s="506"/>
      <c r="V418" s="506"/>
      <c r="W418" s="506"/>
      <c r="X418" s="506"/>
      <c r="Y418" s="506"/>
      <c r="Z418" s="506"/>
      <c r="AA418" s="506"/>
      <c r="AB418" s="506"/>
      <c r="AC418" s="506"/>
      <c r="AD418" s="506"/>
      <c r="AE418" s="506"/>
      <c r="AF418" s="506"/>
      <c r="AG418" s="506"/>
      <c r="AH418" s="506"/>
      <c r="AI418" s="506"/>
      <c r="AJ418" s="506"/>
      <c r="AK418" s="506"/>
      <c r="AL418" s="506"/>
      <c r="AM418" s="506"/>
    </row>
    <row r="419" spans="1:39" ht="12.75">
      <c r="A419" s="506"/>
      <c r="B419" s="506"/>
      <c r="C419" s="506"/>
      <c r="D419" s="506"/>
      <c r="E419" s="506"/>
      <c r="F419" s="506"/>
      <c r="G419" s="506"/>
      <c r="H419" s="506"/>
      <c r="I419" s="506"/>
      <c r="J419" s="506"/>
      <c r="K419" s="506"/>
      <c r="L419" s="506"/>
      <c r="M419" s="506"/>
      <c r="N419" s="506"/>
      <c r="O419" s="506"/>
      <c r="P419" s="506"/>
      <c r="Q419" s="506"/>
      <c r="R419" s="506"/>
      <c r="S419" s="506"/>
      <c r="T419" s="506"/>
      <c r="U419" s="506"/>
      <c r="V419" s="506"/>
      <c r="W419" s="506"/>
      <c r="X419" s="506"/>
      <c r="Y419" s="506"/>
      <c r="Z419" s="506"/>
      <c r="AA419" s="506"/>
      <c r="AB419" s="506"/>
      <c r="AC419" s="506"/>
      <c r="AD419" s="506"/>
      <c r="AE419" s="506"/>
      <c r="AF419" s="506"/>
      <c r="AG419" s="506"/>
      <c r="AH419" s="506"/>
      <c r="AI419" s="506"/>
      <c r="AJ419" s="506"/>
      <c r="AK419" s="506"/>
      <c r="AL419" s="506"/>
      <c r="AM419" s="506"/>
    </row>
    <row r="420" spans="1:39" ht="12.75">
      <c r="A420" s="506"/>
      <c r="B420" s="506"/>
      <c r="C420" s="506"/>
      <c r="D420" s="506"/>
      <c r="E420" s="506"/>
      <c r="F420" s="506"/>
      <c r="G420" s="506"/>
      <c r="H420" s="506"/>
      <c r="I420" s="506"/>
      <c r="J420" s="506"/>
      <c r="K420" s="506"/>
      <c r="L420" s="506"/>
      <c r="M420" s="506"/>
      <c r="N420" s="506"/>
      <c r="O420" s="506"/>
      <c r="P420" s="506"/>
      <c r="Q420" s="506"/>
      <c r="R420" s="506"/>
      <c r="S420" s="506"/>
      <c r="T420" s="506"/>
      <c r="U420" s="506"/>
      <c r="V420" s="506"/>
      <c r="W420" s="506"/>
      <c r="X420" s="506"/>
      <c r="Y420" s="506"/>
      <c r="Z420" s="506"/>
      <c r="AA420" s="506"/>
      <c r="AB420" s="506"/>
      <c r="AC420" s="506"/>
      <c r="AD420" s="506"/>
      <c r="AE420" s="506"/>
      <c r="AF420" s="506"/>
      <c r="AG420" s="506"/>
      <c r="AH420" s="506"/>
      <c r="AI420" s="506"/>
      <c r="AJ420" s="506"/>
      <c r="AK420" s="506"/>
      <c r="AL420" s="506"/>
      <c r="AM420" s="506"/>
    </row>
    <row r="421" spans="1:39" ht="12.75">
      <c r="A421" s="506"/>
      <c r="B421" s="506"/>
      <c r="C421" s="506"/>
      <c r="D421" s="506"/>
      <c r="E421" s="506"/>
      <c r="F421" s="506"/>
      <c r="G421" s="506"/>
      <c r="H421" s="506"/>
      <c r="I421" s="506"/>
      <c r="J421" s="506"/>
      <c r="K421" s="506"/>
      <c r="L421" s="506"/>
      <c r="M421" s="506"/>
      <c r="N421" s="506"/>
      <c r="O421" s="506"/>
      <c r="P421" s="506"/>
      <c r="Q421" s="506"/>
      <c r="R421" s="506"/>
      <c r="S421" s="506"/>
      <c r="T421" s="506"/>
      <c r="U421" s="506"/>
      <c r="V421" s="506"/>
      <c r="W421" s="506"/>
      <c r="X421" s="506"/>
      <c r="Y421" s="506"/>
      <c r="Z421" s="506"/>
      <c r="AA421" s="506"/>
      <c r="AB421" s="506"/>
      <c r="AC421" s="506"/>
      <c r="AD421" s="506"/>
      <c r="AE421" s="506"/>
      <c r="AF421" s="506"/>
      <c r="AG421" s="506"/>
      <c r="AH421" s="506"/>
      <c r="AI421" s="506"/>
      <c r="AJ421" s="506"/>
      <c r="AK421" s="506"/>
      <c r="AL421" s="506"/>
      <c r="AM421" s="506"/>
    </row>
    <row r="422" spans="1:39" ht="12.75">
      <c r="A422" s="506"/>
      <c r="B422" s="506"/>
      <c r="C422" s="506"/>
      <c r="D422" s="506"/>
      <c r="E422" s="506"/>
      <c r="F422" s="506"/>
      <c r="G422" s="506"/>
      <c r="H422" s="506"/>
      <c r="I422" s="506"/>
      <c r="J422" s="506"/>
      <c r="K422" s="506"/>
      <c r="L422" s="506"/>
      <c r="M422" s="506"/>
      <c r="N422" s="506"/>
      <c r="O422" s="506"/>
      <c r="P422" s="506"/>
      <c r="Q422" s="506"/>
      <c r="R422" s="506"/>
      <c r="S422" s="506"/>
      <c r="T422" s="506"/>
      <c r="U422" s="506"/>
      <c r="V422" s="506"/>
      <c r="W422" s="506"/>
      <c r="X422" s="506"/>
      <c r="Y422" s="506"/>
      <c r="Z422" s="506"/>
      <c r="AA422" s="506"/>
      <c r="AB422" s="506"/>
      <c r="AC422" s="506"/>
      <c r="AD422" s="506"/>
      <c r="AE422" s="506"/>
      <c r="AF422" s="506"/>
      <c r="AG422" s="506"/>
      <c r="AH422" s="506"/>
      <c r="AI422" s="506"/>
      <c r="AJ422" s="506"/>
      <c r="AK422" s="506"/>
      <c r="AL422" s="506"/>
      <c r="AM422" s="506"/>
    </row>
    <row r="423" spans="1:39" ht="12.75">
      <c r="A423" s="506"/>
      <c r="B423" s="506"/>
      <c r="C423" s="506"/>
      <c r="D423" s="506"/>
      <c r="E423" s="506"/>
      <c r="F423" s="506"/>
      <c r="G423" s="506"/>
      <c r="H423" s="506"/>
      <c r="I423" s="506"/>
      <c r="J423" s="506"/>
      <c r="K423" s="506"/>
      <c r="L423" s="506"/>
      <c r="M423" s="506"/>
      <c r="N423" s="506"/>
      <c r="O423" s="506"/>
      <c r="P423" s="506"/>
      <c r="Q423" s="506"/>
      <c r="R423" s="506"/>
      <c r="S423" s="506"/>
      <c r="T423" s="506"/>
      <c r="U423" s="506"/>
      <c r="V423" s="506"/>
      <c r="W423" s="506"/>
      <c r="X423" s="506"/>
      <c r="Y423" s="506"/>
      <c r="Z423" s="506"/>
      <c r="AA423" s="506"/>
      <c r="AB423" s="506"/>
      <c r="AC423" s="506"/>
      <c r="AD423" s="506"/>
      <c r="AE423" s="506"/>
      <c r="AF423" s="506"/>
      <c r="AG423" s="506"/>
      <c r="AH423" s="506"/>
      <c r="AI423" s="506"/>
      <c r="AJ423" s="506"/>
      <c r="AK423" s="506"/>
      <c r="AL423" s="506"/>
      <c r="AM423" s="506"/>
    </row>
    <row r="424" spans="1:39" ht="12.75">
      <c r="A424" s="506"/>
      <c r="B424" s="506"/>
      <c r="C424" s="506"/>
      <c r="D424" s="506"/>
      <c r="E424" s="506"/>
      <c r="F424" s="506"/>
      <c r="G424" s="506"/>
      <c r="H424" s="506"/>
      <c r="I424" s="506"/>
      <c r="J424" s="506"/>
      <c r="K424" s="506"/>
      <c r="L424" s="506"/>
      <c r="M424" s="506"/>
      <c r="N424" s="506"/>
      <c r="O424" s="506"/>
      <c r="P424" s="506"/>
      <c r="Q424" s="506"/>
      <c r="R424" s="506"/>
      <c r="S424" s="506"/>
      <c r="T424" s="506"/>
      <c r="U424" s="506"/>
      <c r="V424" s="506"/>
      <c r="W424" s="506"/>
      <c r="X424" s="506"/>
      <c r="Y424" s="506"/>
      <c r="Z424" s="506"/>
      <c r="AA424" s="506"/>
      <c r="AB424" s="506"/>
      <c r="AC424" s="506"/>
      <c r="AD424" s="506"/>
      <c r="AE424" s="506"/>
      <c r="AF424" s="506"/>
      <c r="AG424" s="506"/>
      <c r="AH424" s="506"/>
      <c r="AI424" s="506"/>
      <c r="AJ424" s="506"/>
      <c r="AK424" s="506"/>
      <c r="AL424" s="506"/>
      <c r="AM424" s="506"/>
    </row>
    <row r="425" spans="1:39" ht="12.75">
      <c r="A425" s="506"/>
      <c r="B425" s="506"/>
      <c r="C425" s="506"/>
      <c r="D425" s="506"/>
      <c r="E425" s="506"/>
      <c r="F425" s="506"/>
      <c r="G425" s="506"/>
      <c r="H425" s="506"/>
      <c r="I425" s="506"/>
      <c r="J425" s="506"/>
      <c r="K425" s="506"/>
      <c r="L425" s="506"/>
      <c r="M425" s="506"/>
      <c r="N425" s="506"/>
      <c r="O425" s="506"/>
      <c r="P425" s="506"/>
      <c r="Q425" s="506"/>
      <c r="R425" s="506"/>
      <c r="S425" s="506"/>
      <c r="T425" s="506"/>
      <c r="U425" s="506"/>
      <c r="V425" s="506"/>
      <c r="W425" s="506"/>
      <c r="X425" s="506"/>
      <c r="Y425" s="506"/>
      <c r="Z425" s="506"/>
      <c r="AA425" s="506"/>
      <c r="AB425" s="506"/>
      <c r="AC425" s="506"/>
      <c r="AD425" s="506"/>
      <c r="AE425" s="506"/>
      <c r="AF425" s="506"/>
      <c r="AG425" s="506"/>
      <c r="AH425" s="506"/>
      <c r="AI425" s="506"/>
      <c r="AJ425" s="506"/>
      <c r="AK425" s="506"/>
      <c r="AL425" s="506"/>
      <c r="AM425" s="506"/>
    </row>
    <row r="426" spans="1:39" ht="12.75">
      <c r="A426" s="506"/>
      <c r="B426" s="506"/>
      <c r="C426" s="506"/>
      <c r="D426" s="506"/>
      <c r="E426" s="506"/>
      <c r="F426" s="506"/>
      <c r="G426" s="506"/>
      <c r="H426" s="506"/>
      <c r="I426" s="506"/>
      <c r="J426" s="506"/>
      <c r="K426" s="506"/>
      <c r="L426" s="506"/>
      <c r="M426" s="506"/>
      <c r="N426" s="506"/>
      <c r="O426" s="506"/>
      <c r="P426" s="506"/>
      <c r="Q426" s="506"/>
      <c r="R426" s="506"/>
      <c r="S426" s="506"/>
      <c r="T426" s="506"/>
      <c r="U426" s="506"/>
      <c r="V426" s="506"/>
      <c r="W426" s="506"/>
      <c r="X426" s="506"/>
      <c r="Y426" s="506"/>
      <c r="Z426" s="506"/>
      <c r="AA426" s="506"/>
      <c r="AB426" s="506"/>
      <c r="AC426" s="506"/>
      <c r="AD426" s="506"/>
      <c r="AE426" s="506"/>
      <c r="AF426" s="506"/>
      <c r="AG426" s="506"/>
      <c r="AH426" s="506"/>
      <c r="AI426" s="506"/>
      <c r="AJ426" s="506"/>
      <c r="AK426" s="506"/>
      <c r="AL426" s="506"/>
      <c r="AM426" s="506"/>
    </row>
    <row r="427" spans="1:39" ht="12.75">
      <c r="A427" s="506"/>
      <c r="B427" s="506"/>
      <c r="C427" s="506"/>
      <c r="D427" s="506"/>
      <c r="E427" s="506"/>
      <c r="F427" s="506"/>
      <c r="G427" s="506"/>
      <c r="H427" s="506"/>
      <c r="I427" s="506"/>
      <c r="J427" s="506"/>
      <c r="K427" s="506"/>
      <c r="L427" s="506"/>
      <c r="M427" s="506"/>
      <c r="N427" s="506"/>
      <c r="O427" s="506"/>
      <c r="P427" s="506"/>
      <c r="Q427" s="506"/>
      <c r="R427" s="506"/>
      <c r="S427" s="506"/>
      <c r="T427" s="506"/>
      <c r="U427" s="506"/>
      <c r="V427" s="506"/>
      <c r="W427" s="506"/>
      <c r="X427" s="506"/>
      <c r="Y427" s="506"/>
      <c r="Z427" s="506"/>
      <c r="AA427" s="506"/>
      <c r="AB427" s="506"/>
      <c r="AC427" s="506"/>
      <c r="AD427" s="506"/>
      <c r="AE427" s="506"/>
      <c r="AF427" s="506"/>
      <c r="AG427" s="506"/>
      <c r="AH427" s="506"/>
      <c r="AI427" s="506"/>
      <c r="AJ427" s="506"/>
      <c r="AK427" s="506"/>
      <c r="AL427" s="506"/>
      <c r="AM427" s="506"/>
    </row>
    <row r="428" spans="1:39" ht="12.75">
      <c r="A428" s="506"/>
      <c r="B428" s="506"/>
      <c r="C428" s="506"/>
      <c r="D428" s="506"/>
      <c r="E428" s="506"/>
      <c r="F428" s="506"/>
      <c r="G428" s="506"/>
      <c r="H428" s="506"/>
      <c r="I428" s="506"/>
      <c r="J428" s="506"/>
      <c r="K428" s="506"/>
      <c r="L428" s="506"/>
      <c r="M428" s="506"/>
      <c r="N428" s="506"/>
      <c r="O428" s="506"/>
      <c r="P428" s="506"/>
      <c r="Q428" s="506"/>
      <c r="R428" s="506"/>
      <c r="S428" s="506"/>
      <c r="T428" s="506"/>
      <c r="U428" s="506"/>
      <c r="V428" s="506"/>
      <c r="W428" s="506"/>
      <c r="X428" s="506"/>
      <c r="Y428" s="506"/>
      <c r="Z428" s="506"/>
      <c r="AA428" s="506"/>
      <c r="AB428" s="506"/>
      <c r="AC428" s="506"/>
      <c r="AD428" s="506"/>
      <c r="AE428" s="506"/>
      <c r="AF428" s="506"/>
      <c r="AG428" s="506"/>
      <c r="AH428" s="506"/>
      <c r="AI428" s="506"/>
      <c r="AJ428" s="506"/>
      <c r="AK428" s="506"/>
      <c r="AL428" s="506"/>
      <c r="AM428" s="506"/>
    </row>
    <row r="429" spans="1:39" ht="12.75">
      <c r="A429" s="506"/>
      <c r="B429" s="506"/>
      <c r="C429" s="506"/>
      <c r="D429" s="506"/>
      <c r="E429" s="506"/>
      <c r="F429" s="506"/>
      <c r="G429" s="506"/>
      <c r="H429" s="506"/>
      <c r="I429" s="506"/>
      <c r="J429" s="506"/>
      <c r="K429" s="506"/>
      <c r="L429" s="506"/>
      <c r="M429" s="506"/>
      <c r="N429" s="506"/>
      <c r="O429" s="506"/>
      <c r="P429" s="506"/>
      <c r="Q429" s="506"/>
      <c r="R429" s="506"/>
      <c r="S429" s="506"/>
      <c r="T429" s="506"/>
      <c r="U429" s="506"/>
      <c r="V429" s="506"/>
      <c r="W429" s="506"/>
      <c r="X429" s="506"/>
      <c r="Y429" s="506"/>
      <c r="Z429" s="506"/>
      <c r="AA429" s="506"/>
      <c r="AB429" s="506"/>
      <c r="AC429" s="506"/>
      <c r="AD429" s="506"/>
      <c r="AE429" s="506"/>
      <c r="AF429" s="506"/>
      <c r="AG429" s="506"/>
      <c r="AH429" s="506"/>
      <c r="AI429" s="506"/>
      <c r="AJ429" s="506"/>
      <c r="AK429" s="506"/>
      <c r="AL429" s="506"/>
      <c r="AM429" s="506"/>
    </row>
    <row r="430" spans="1:39" ht="12.75">
      <c r="A430" s="506"/>
      <c r="B430" s="506"/>
      <c r="C430" s="506"/>
      <c r="D430" s="506"/>
      <c r="E430" s="506"/>
      <c r="F430" s="506"/>
      <c r="G430" s="506"/>
      <c r="H430" s="506"/>
      <c r="I430" s="506"/>
      <c r="J430" s="506"/>
      <c r="K430" s="506"/>
      <c r="L430" s="506"/>
      <c r="M430" s="506"/>
      <c r="N430" s="506"/>
      <c r="O430" s="506"/>
      <c r="P430" s="506"/>
      <c r="Q430" s="506"/>
      <c r="R430" s="506"/>
      <c r="S430" s="506"/>
      <c r="T430" s="506"/>
      <c r="U430" s="506"/>
      <c r="V430" s="506"/>
      <c r="W430" s="506"/>
      <c r="X430" s="506"/>
      <c r="Y430" s="506"/>
      <c r="Z430" s="506"/>
      <c r="AA430" s="506"/>
      <c r="AB430" s="506"/>
      <c r="AC430" s="506"/>
      <c r="AD430" s="506"/>
      <c r="AE430" s="506"/>
      <c r="AF430" s="506"/>
      <c r="AG430" s="506"/>
      <c r="AH430" s="506"/>
      <c r="AI430" s="506"/>
      <c r="AJ430" s="506"/>
      <c r="AK430" s="506"/>
      <c r="AL430" s="506"/>
      <c r="AM430" s="506"/>
    </row>
    <row r="431" spans="1:39" ht="12.75">
      <c r="A431" s="506"/>
      <c r="B431" s="506"/>
      <c r="C431" s="506"/>
      <c r="D431" s="506"/>
      <c r="E431" s="506"/>
      <c r="F431" s="506"/>
      <c r="G431" s="506"/>
      <c r="H431" s="506"/>
      <c r="I431" s="506"/>
      <c r="J431" s="506"/>
      <c r="K431" s="506"/>
      <c r="L431" s="506"/>
      <c r="M431" s="506"/>
      <c r="N431" s="506"/>
      <c r="O431" s="506"/>
      <c r="P431" s="506"/>
      <c r="Q431" s="506"/>
      <c r="R431" s="506"/>
      <c r="S431" s="506"/>
      <c r="T431" s="506"/>
      <c r="U431" s="506"/>
      <c r="V431" s="506"/>
      <c r="W431" s="506"/>
      <c r="X431" s="506"/>
      <c r="Y431" s="506"/>
      <c r="Z431" s="506"/>
      <c r="AA431" s="506"/>
      <c r="AB431" s="506"/>
      <c r="AC431" s="506"/>
      <c r="AD431" s="506"/>
      <c r="AE431" s="506"/>
      <c r="AF431" s="506"/>
      <c r="AG431" s="506"/>
      <c r="AH431" s="506"/>
      <c r="AI431" s="506"/>
      <c r="AJ431" s="506"/>
      <c r="AK431" s="506"/>
      <c r="AL431" s="506"/>
      <c r="AM431" s="506"/>
    </row>
    <row r="432" spans="1:39" ht="12.75">
      <c r="A432" s="506"/>
      <c r="B432" s="506"/>
      <c r="C432" s="506"/>
      <c r="D432" s="506"/>
      <c r="E432" s="506"/>
      <c r="F432" s="506"/>
      <c r="G432" s="506"/>
      <c r="H432" s="506"/>
      <c r="I432" s="506"/>
      <c r="J432" s="506"/>
      <c r="K432" s="506"/>
      <c r="L432" s="506"/>
      <c r="M432" s="506"/>
      <c r="N432" s="506"/>
      <c r="O432" s="506"/>
      <c r="P432" s="506"/>
      <c r="Q432" s="506"/>
      <c r="R432" s="506"/>
      <c r="S432" s="506"/>
      <c r="T432" s="506"/>
      <c r="U432" s="506"/>
      <c r="V432" s="506"/>
      <c r="W432" s="506"/>
      <c r="X432" s="506"/>
      <c r="Y432" s="506"/>
      <c r="Z432" s="506"/>
      <c r="AA432" s="506"/>
      <c r="AB432" s="506"/>
      <c r="AC432" s="506"/>
      <c r="AD432" s="506"/>
      <c r="AE432" s="506"/>
      <c r="AF432" s="506"/>
      <c r="AG432" s="506"/>
      <c r="AH432" s="506"/>
      <c r="AI432" s="506"/>
      <c r="AJ432" s="506"/>
      <c r="AK432" s="506"/>
      <c r="AL432" s="506"/>
      <c r="AM432" s="506"/>
    </row>
    <row r="433" spans="1:39" ht="12.75">
      <c r="A433" s="506"/>
      <c r="B433" s="506"/>
      <c r="C433" s="506"/>
      <c r="D433" s="506"/>
      <c r="E433" s="506"/>
      <c r="F433" s="506"/>
      <c r="G433" s="506"/>
      <c r="H433" s="506"/>
      <c r="I433" s="506"/>
      <c r="J433" s="506"/>
      <c r="K433" s="506"/>
      <c r="L433" s="506"/>
      <c r="M433" s="506"/>
      <c r="N433" s="506"/>
      <c r="O433" s="506"/>
      <c r="P433" s="506"/>
      <c r="Q433" s="506"/>
      <c r="R433" s="506"/>
      <c r="S433" s="506"/>
      <c r="T433" s="506"/>
      <c r="U433" s="506"/>
      <c r="V433" s="506"/>
      <c r="W433" s="506"/>
      <c r="X433" s="506"/>
      <c r="Y433" s="506"/>
      <c r="Z433" s="506"/>
      <c r="AA433" s="506"/>
      <c r="AB433" s="506"/>
      <c r="AC433" s="506"/>
      <c r="AD433" s="506"/>
      <c r="AE433" s="506"/>
      <c r="AF433" s="506"/>
      <c r="AG433" s="506"/>
      <c r="AH433" s="506"/>
      <c r="AI433" s="506"/>
      <c r="AJ433" s="506"/>
      <c r="AK433" s="506"/>
      <c r="AL433" s="506"/>
      <c r="AM433" s="506"/>
    </row>
    <row r="434" spans="1:39" ht="12.75">
      <c r="A434" s="506"/>
      <c r="B434" s="506"/>
      <c r="C434" s="506"/>
      <c r="D434" s="506"/>
      <c r="E434" s="506"/>
      <c r="F434" s="506"/>
      <c r="G434" s="506"/>
      <c r="H434" s="506"/>
      <c r="I434" s="506"/>
      <c r="J434" s="506"/>
      <c r="K434" s="506"/>
      <c r="L434" s="506"/>
      <c r="M434" s="506"/>
      <c r="N434" s="506"/>
      <c r="O434" s="506"/>
      <c r="P434" s="506"/>
      <c r="Q434" s="506"/>
      <c r="R434" s="506"/>
      <c r="S434" s="506"/>
      <c r="T434" s="506"/>
      <c r="U434" s="506"/>
      <c r="V434" s="506"/>
      <c r="W434" s="506"/>
      <c r="X434" s="506"/>
      <c r="Y434" s="506"/>
      <c r="Z434" s="506"/>
      <c r="AA434" s="506"/>
      <c r="AB434" s="506"/>
      <c r="AC434" s="506"/>
      <c r="AD434" s="506"/>
      <c r="AE434" s="506"/>
      <c r="AF434" s="506"/>
      <c r="AG434" s="506"/>
      <c r="AH434" s="506"/>
      <c r="AI434" s="506"/>
      <c r="AJ434" s="506"/>
      <c r="AK434" s="506"/>
      <c r="AL434" s="506"/>
      <c r="AM434" s="506"/>
    </row>
    <row r="435" spans="1:39" ht="12.75">
      <c r="A435" s="506"/>
      <c r="B435" s="506"/>
      <c r="C435" s="506"/>
      <c r="D435" s="506"/>
      <c r="E435" s="506"/>
      <c r="F435" s="506"/>
      <c r="G435" s="506"/>
      <c r="H435" s="506"/>
      <c r="I435" s="506"/>
      <c r="J435" s="506"/>
      <c r="K435" s="506"/>
      <c r="L435" s="506"/>
      <c r="M435" s="506"/>
      <c r="N435" s="506"/>
      <c r="O435" s="506"/>
      <c r="P435" s="506"/>
      <c r="Q435" s="506"/>
      <c r="R435" s="506"/>
      <c r="S435" s="506"/>
      <c r="T435" s="506"/>
      <c r="U435" s="506"/>
      <c r="V435" s="506"/>
      <c r="W435" s="506"/>
      <c r="X435" s="506"/>
      <c r="Y435" s="506"/>
      <c r="Z435" s="506"/>
      <c r="AA435" s="506"/>
      <c r="AB435" s="506"/>
      <c r="AC435" s="506"/>
      <c r="AD435" s="506"/>
      <c r="AE435" s="506"/>
      <c r="AF435" s="506"/>
      <c r="AG435" s="506"/>
      <c r="AH435" s="506"/>
      <c r="AI435" s="506"/>
      <c r="AJ435" s="506"/>
      <c r="AK435" s="506"/>
      <c r="AL435" s="506"/>
      <c r="AM435" s="506"/>
    </row>
    <row r="436" spans="1:39" ht="12.75">
      <c r="A436" s="506"/>
      <c r="B436" s="506"/>
      <c r="C436" s="506"/>
      <c r="D436" s="506"/>
      <c r="E436" s="506"/>
      <c r="F436" s="506"/>
      <c r="G436" s="506"/>
      <c r="H436" s="506"/>
      <c r="I436" s="506"/>
      <c r="J436" s="506"/>
      <c r="K436" s="506"/>
      <c r="L436" s="506"/>
      <c r="M436" s="506"/>
      <c r="N436" s="506"/>
      <c r="O436" s="506"/>
      <c r="P436" s="506"/>
      <c r="Q436" s="506"/>
      <c r="R436" s="506"/>
      <c r="S436" s="506"/>
      <c r="T436" s="506"/>
      <c r="U436" s="506"/>
      <c r="V436" s="506"/>
      <c r="W436" s="506"/>
      <c r="X436" s="506"/>
      <c r="Y436" s="506"/>
      <c r="Z436" s="506"/>
      <c r="AA436" s="506"/>
      <c r="AB436" s="506"/>
      <c r="AC436" s="506"/>
      <c r="AD436" s="506"/>
      <c r="AE436" s="506"/>
      <c r="AF436" s="506"/>
      <c r="AG436" s="506"/>
      <c r="AH436" s="506"/>
      <c r="AI436" s="506"/>
      <c r="AJ436" s="506"/>
      <c r="AK436" s="506"/>
      <c r="AL436" s="506"/>
      <c r="AM436" s="506"/>
    </row>
    <row r="437" spans="1:39" ht="12.75">
      <c r="A437" s="506"/>
      <c r="B437" s="506"/>
      <c r="C437" s="506"/>
      <c r="D437" s="506"/>
      <c r="E437" s="506"/>
      <c r="F437" s="506"/>
      <c r="G437" s="506"/>
      <c r="H437" s="506"/>
      <c r="I437" s="506"/>
      <c r="J437" s="506"/>
      <c r="K437" s="506"/>
      <c r="L437" s="506"/>
      <c r="M437" s="506"/>
      <c r="N437" s="506"/>
      <c r="O437" s="506"/>
      <c r="P437" s="506"/>
      <c r="Q437" s="506"/>
      <c r="R437" s="506"/>
      <c r="S437" s="506"/>
      <c r="T437" s="506"/>
      <c r="U437" s="506"/>
      <c r="V437" s="506"/>
      <c r="W437" s="506"/>
      <c r="X437" s="506"/>
      <c r="Y437" s="506"/>
      <c r="Z437" s="506"/>
      <c r="AA437" s="506"/>
      <c r="AB437" s="506"/>
      <c r="AC437" s="506"/>
      <c r="AD437" s="506"/>
      <c r="AE437" s="506"/>
      <c r="AF437" s="506"/>
      <c r="AG437" s="506"/>
      <c r="AH437" s="506"/>
      <c r="AI437" s="506"/>
      <c r="AJ437" s="506"/>
      <c r="AK437" s="506"/>
      <c r="AL437" s="506"/>
      <c r="AM437" s="506"/>
    </row>
    <row r="438" spans="1:39" ht="12.75">
      <c r="A438" s="506"/>
      <c r="B438" s="506"/>
      <c r="C438" s="506"/>
      <c r="D438" s="506"/>
      <c r="E438" s="506"/>
      <c r="F438" s="506"/>
      <c r="G438" s="506"/>
      <c r="H438" s="506"/>
      <c r="I438" s="506"/>
      <c r="J438" s="506"/>
      <c r="K438" s="506"/>
      <c r="L438" s="506"/>
      <c r="M438" s="506"/>
      <c r="N438" s="506"/>
      <c r="O438" s="506"/>
      <c r="P438" s="506"/>
      <c r="Q438" s="506"/>
      <c r="R438" s="506"/>
      <c r="S438" s="506"/>
      <c r="T438" s="506"/>
      <c r="U438" s="506"/>
      <c r="V438" s="506"/>
      <c r="W438" s="506"/>
      <c r="X438" s="506"/>
      <c r="Y438" s="506"/>
      <c r="Z438" s="506"/>
      <c r="AA438" s="506"/>
      <c r="AB438" s="506"/>
      <c r="AC438" s="506"/>
      <c r="AD438" s="506"/>
      <c r="AE438" s="506"/>
      <c r="AF438" s="506"/>
      <c r="AG438" s="506"/>
      <c r="AH438" s="506"/>
      <c r="AI438" s="506"/>
      <c r="AJ438" s="506"/>
      <c r="AK438" s="506"/>
      <c r="AL438" s="506"/>
      <c r="AM438" s="506"/>
    </row>
    <row r="439" spans="1:39" ht="12.75">
      <c r="A439" s="506"/>
      <c r="B439" s="506"/>
      <c r="C439" s="506"/>
      <c r="D439" s="506"/>
      <c r="E439" s="506"/>
      <c r="F439" s="506"/>
      <c r="G439" s="506"/>
      <c r="H439" s="506"/>
      <c r="I439" s="506"/>
      <c r="J439" s="506"/>
      <c r="K439" s="506"/>
      <c r="L439" s="506"/>
      <c r="M439" s="506"/>
      <c r="N439" s="506"/>
      <c r="O439" s="506"/>
      <c r="P439" s="506"/>
      <c r="Q439" s="506"/>
      <c r="R439" s="506"/>
      <c r="S439" s="506"/>
      <c r="T439" s="506"/>
      <c r="U439" s="506"/>
      <c r="V439" s="506"/>
      <c r="W439" s="506"/>
      <c r="X439" s="506"/>
      <c r="Y439" s="506"/>
      <c r="Z439" s="506"/>
      <c r="AA439" s="506"/>
      <c r="AB439" s="506"/>
      <c r="AC439" s="506"/>
      <c r="AD439" s="506"/>
      <c r="AE439" s="506"/>
      <c r="AF439" s="506"/>
      <c r="AG439" s="506"/>
      <c r="AH439" s="506"/>
      <c r="AI439" s="506"/>
      <c r="AJ439" s="506"/>
      <c r="AK439" s="506"/>
      <c r="AL439" s="506"/>
      <c r="AM439" s="506"/>
    </row>
    <row r="440" spans="1:39" ht="12.75">
      <c r="A440" s="506"/>
      <c r="B440" s="506"/>
      <c r="C440" s="506"/>
      <c r="D440" s="506"/>
      <c r="E440" s="506"/>
      <c r="F440" s="506"/>
      <c r="G440" s="506"/>
      <c r="H440" s="506"/>
      <c r="I440" s="506"/>
      <c r="J440" s="506"/>
      <c r="K440" s="506"/>
      <c r="L440" s="506"/>
      <c r="M440" s="506"/>
      <c r="N440" s="506"/>
      <c r="O440" s="506"/>
      <c r="P440" s="506"/>
      <c r="Q440" s="506"/>
      <c r="R440" s="506"/>
      <c r="S440" s="506"/>
      <c r="T440" s="506"/>
      <c r="U440" s="506"/>
      <c r="V440" s="506"/>
      <c r="W440" s="506"/>
      <c r="X440" s="506"/>
      <c r="Y440" s="506"/>
      <c r="Z440" s="506"/>
      <c r="AA440" s="506"/>
      <c r="AB440" s="506"/>
      <c r="AC440" s="506"/>
      <c r="AD440" s="506"/>
      <c r="AE440" s="506"/>
      <c r="AF440" s="506"/>
      <c r="AG440" s="506"/>
      <c r="AH440" s="506"/>
      <c r="AI440" s="506"/>
      <c r="AJ440" s="506"/>
      <c r="AK440" s="506"/>
      <c r="AL440" s="506"/>
      <c r="AM440" s="506"/>
    </row>
    <row r="441" spans="1:39" ht="12.75">
      <c r="A441" s="506"/>
      <c r="B441" s="506"/>
      <c r="C441" s="506"/>
      <c r="D441" s="506"/>
      <c r="E441" s="506"/>
      <c r="F441" s="506"/>
      <c r="G441" s="506"/>
      <c r="H441" s="506"/>
      <c r="I441" s="506"/>
      <c r="J441" s="506"/>
      <c r="K441" s="506"/>
      <c r="L441" s="506"/>
      <c r="M441" s="506"/>
      <c r="N441" s="506"/>
      <c r="O441" s="506"/>
      <c r="P441" s="506"/>
      <c r="Q441" s="506"/>
      <c r="R441" s="506"/>
      <c r="S441" s="506"/>
      <c r="T441" s="506"/>
      <c r="U441" s="506"/>
      <c r="V441" s="506"/>
      <c r="W441" s="506"/>
      <c r="X441" s="506"/>
      <c r="Y441" s="506"/>
      <c r="Z441" s="506"/>
      <c r="AA441" s="506"/>
      <c r="AB441" s="506"/>
      <c r="AC441" s="506"/>
      <c r="AD441" s="506"/>
      <c r="AE441" s="506"/>
      <c r="AF441" s="506"/>
      <c r="AG441" s="506"/>
      <c r="AH441" s="506"/>
      <c r="AI441" s="506"/>
      <c r="AJ441" s="506"/>
      <c r="AK441" s="506"/>
      <c r="AL441" s="506"/>
      <c r="AM441" s="506"/>
    </row>
    <row r="442" spans="1:39" ht="12.75">
      <c r="A442" s="506"/>
      <c r="B442" s="506"/>
      <c r="C442" s="506"/>
      <c r="D442" s="506"/>
      <c r="E442" s="506"/>
      <c r="F442" s="506"/>
      <c r="G442" s="506"/>
      <c r="H442" s="506"/>
      <c r="I442" s="506"/>
      <c r="J442" s="506"/>
      <c r="K442" s="506"/>
      <c r="L442" s="506"/>
      <c r="M442" s="506"/>
      <c r="N442" s="506"/>
      <c r="O442" s="506"/>
      <c r="P442" s="506"/>
      <c r="Q442" s="506"/>
      <c r="R442" s="506"/>
      <c r="S442" s="506"/>
      <c r="T442" s="506"/>
      <c r="U442" s="506"/>
      <c r="V442" s="506"/>
      <c r="W442" s="506"/>
      <c r="X442" s="506"/>
      <c r="Y442" s="506"/>
      <c r="Z442" s="506"/>
      <c r="AA442" s="506"/>
      <c r="AB442" s="506"/>
      <c r="AC442" s="506"/>
      <c r="AD442" s="506"/>
      <c r="AE442" s="506"/>
      <c r="AF442" s="506"/>
      <c r="AG442" s="506"/>
      <c r="AH442" s="506"/>
      <c r="AI442" s="506"/>
      <c r="AJ442" s="506"/>
      <c r="AK442" s="506"/>
      <c r="AL442" s="506"/>
      <c r="AM442" s="506"/>
    </row>
    <row r="443" spans="1:39" ht="12.75">
      <c r="A443" s="506"/>
      <c r="B443" s="506"/>
      <c r="C443" s="506"/>
      <c r="D443" s="506"/>
      <c r="E443" s="506"/>
      <c r="F443" s="506"/>
      <c r="G443" s="506"/>
      <c r="H443" s="506"/>
      <c r="I443" s="506"/>
      <c r="J443" s="506"/>
      <c r="K443" s="506"/>
      <c r="L443" s="506"/>
      <c r="M443" s="506"/>
      <c r="N443" s="506"/>
      <c r="O443" s="506"/>
      <c r="P443" s="506"/>
      <c r="Q443" s="506"/>
      <c r="R443" s="506"/>
      <c r="S443" s="506"/>
      <c r="T443" s="506"/>
      <c r="U443" s="506"/>
      <c r="V443" s="506"/>
      <c r="W443" s="506"/>
      <c r="X443" s="506"/>
      <c r="Y443" s="506"/>
      <c r="Z443" s="506"/>
      <c r="AA443" s="506"/>
      <c r="AB443" s="506"/>
      <c r="AC443" s="506"/>
      <c r="AD443" s="506"/>
      <c r="AE443" s="506"/>
      <c r="AF443" s="506"/>
      <c r="AG443" s="506"/>
      <c r="AH443" s="506"/>
      <c r="AI443" s="506"/>
      <c r="AJ443" s="506"/>
      <c r="AK443" s="506"/>
      <c r="AL443" s="506"/>
      <c r="AM443" s="506"/>
    </row>
    <row r="444" spans="1:39" ht="12.75">
      <c r="A444" s="506"/>
      <c r="B444" s="506"/>
      <c r="C444" s="506"/>
      <c r="D444" s="506"/>
      <c r="E444" s="506"/>
      <c r="F444" s="506"/>
      <c r="G444" s="506"/>
      <c r="H444" s="506"/>
      <c r="I444" s="506"/>
      <c r="J444" s="506"/>
      <c r="K444" s="506"/>
      <c r="L444" s="506"/>
      <c r="M444" s="506"/>
      <c r="N444" s="506"/>
      <c r="O444" s="506"/>
      <c r="P444" s="506"/>
      <c r="Q444" s="506"/>
      <c r="R444" s="506"/>
      <c r="S444" s="506"/>
      <c r="T444" s="506"/>
      <c r="U444" s="506"/>
      <c r="V444" s="506"/>
      <c r="W444" s="506"/>
      <c r="X444" s="506"/>
      <c r="Y444" s="506"/>
      <c r="Z444" s="506"/>
      <c r="AA444" s="506"/>
      <c r="AB444" s="506"/>
      <c r="AC444" s="506"/>
      <c r="AD444" s="506"/>
      <c r="AE444" s="506"/>
      <c r="AF444" s="506"/>
      <c r="AG444" s="506"/>
      <c r="AH444" s="506"/>
      <c r="AI444" s="506"/>
      <c r="AJ444" s="506"/>
      <c r="AK444" s="506"/>
      <c r="AL444" s="506"/>
      <c r="AM444" s="506"/>
    </row>
    <row r="445" spans="1:39" ht="12.75">
      <c r="A445" s="506"/>
      <c r="B445" s="506"/>
      <c r="C445" s="506"/>
      <c r="D445" s="506"/>
      <c r="E445" s="506"/>
      <c r="F445" s="506"/>
      <c r="G445" s="506"/>
      <c r="H445" s="506"/>
      <c r="I445" s="506"/>
      <c r="J445" s="506"/>
      <c r="K445" s="506"/>
      <c r="L445" s="506"/>
      <c r="M445" s="506"/>
      <c r="N445" s="506"/>
      <c r="O445" s="506"/>
      <c r="P445" s="506"/>
      <c r="Q445" s="506"/>
      <c r="R445" s="506"/>
      <c r="S445" s="506"/>
      <c r="T445" s="506"/>
      <c r="U445" s="506"/>
      <c r="V445" s="506"/>
      <c r="W445" s="506"/>
      <c r="X445" s="506"/>
      <c r="Y445" s="506"/>
      <c r="Z445" s="506"/>
      <c r="AA445" s="506"/>
      <c r="AB445" s="506"/>
      <c r="AC445" s="506"/>
      <c r="AD445" s="506"/>
      <c r="AE445" s="506"/>
      <c r="AF445" s="506"/>
      <c r="AG445" s="506"/>
      <c r="AH445" s="506"/>
      <c r="AI445" s="506"/>
      <c r="AJ445" s="506"/>
      <c r="AK445" s="506"/>
      <c r="AL445" s="506"/>
      <c r="AM445" s="506"/>
    </row>
    <row r="446" spans="1:39" ht="12.75">
      <c r="A446" s="506"/>
      <c r="B446" s="506"/>
      <c r="C446" s="506"/>
      <c r="D446" s="506"/>
      <c r="E446" s="506"/>
      <c r="F446" s="506"/>
      <c r="G446" s="506"/>
      <c r="H446" s="506"/>
      <c r="I446" s="506"/>
      <c r="J446" s="506"/>
      <c r="K446" s="506"/>
      <c r="L446" s="506"/>
      <c r="M446" s="506"/>
      <c r="N446" s="506"/>
      <c r="O446" s="506"/>
      <c r="P446" s="506"/>
      <c r="Q446" s="506"/>
      <c r="R446" s="506"/>
      <c r="S446" s="506"/>
      <c r="T446" s="506"/>
      <c r="U446" s="506"/>
      <c r="V446" s="506"/>
      <c r="W446" s="506"/>
      <c r="X446" s="506"/>
      <c r="Y446" s="506"/>
      <c r="Z446" s="506"/>
      <c r="AA446" s="506"/>
      <c r="AB446" s="506"/>
      <c r="AC446" s="506"/>
      <c r="AD446" s="506"/>
      <c r="AE446" s="506"/>
      <c r="AF446" s="506"/>
      <c r="AG446" s="506"/>
      <c r="AH446" s="506"/>
      <c r="AI446" s="506"/>
      <c r="AJ446" s="506"/>
      <c r="AK446" s="506"/>
      <c r="AL446" s="506"/>
      <c r="AM446" s="506"/>
    </row>
    <row r="447" spans="1:39" ht="12.75">
      <c r="A447" s="506"/>
      <c r="B447" s="506"/>
      <c r="C447" s="506"/>
      <c r="D447" s="506"/>
      <c r="E447" s="506"/>
      <c r="F447" s="506"/>
      <c r="G447" s="506"/>
      <c r="H447" s="506"/>
      <c r="I447" s="506"/>
      <c r="J447" s="506"/>
      <c r="K447" s="506"/>
      <c r="L447" s="506"/>
      <c r="M447" s="506"/>
      <c r="N447" s="506"/>
      <c r="O447" s="506"/>
      <c r="P447" s="506"/>
      <c r="Q447" s="506"/>
      <c r="R447" s="506"/>
      <c r="S447" s="506"/>
      <c r="T447" s="506"/>
      <c r="U447" s="506"/>
      <c r="V447" s="506"/>
      <c r="W447" s="506"/>
      <c r="X447" s="506"/>
      <c r="Y447" s="506"/>
      <c r="Z447" s="506"/>
      <c r="AA447" s="506"/>
      <c r="AB447" s="506"/>
      <c r="AC447" s="506"/>
      <c r="AD447" s="506"/>
      <c r="AE447" s="506"/>
      <c r="AF447" s="506"/>
      <c r="AG447" s="506"/>
      <c r="AH447" s="506"/>
      <c r="AI447" s="506"/>
      <c r="AJ447" s="506"/>
      <c r="AK447" s="506"/>
      <c r="AL447" s="506"/>
      <c r="AM447" s="506"/>
    </row>
    <row r="448" spans="1:39" ht="12.75">
      <c r="A448" s="506"/>
      <c r="B448" s="506"/>
      <c r="C448" s="506"/>
      <c r="D448" s="506"/>
      <c r="E448" s="506"/>
      <c r="F448" s="506"/>
      <c r="G448" s="506"/>
      <c r="H448" s="506"/>
      <c r="I448" s="506"/>
      <c r="J448" s="506"/>
      <c r="K448" s="506"/>
      <c r="L448" s="506"/>
      <c r="M448" s="506"/>
      <c r="N448" s="506"/>
      <c r="O448" s="506"/>
      <c r="P448" s="506"/>
      <c r="Q448" s="506"/>
      <c r="R448" s="506"/>
      <c r="S448" s="506"/>
      <c r="T448" s="506"/>
      <c r="U448" s="506"/>
      <c r="V448" s="506"/>
      <c r="W448" s="506"/>
      <c r="X448" s="506"/>
      <c r="Y448" s="506"/>
      <c r="Z448" s="506"/>
      <c r="AA448" s="506"/>
      <c r="AB448" s="506"/>
      <c r="AC448" s="506"/>
      <c r="AD448" s="506"/>
      <c r="AE448" s="506"/>
      <c r="AF448" s="506"/>
      <c r="AG448" s="506"/>
      <c r="AH448" s="506"/>
      <c r="AI448" s="506"/>
      <c r="AJ448" s="506"/>
      <c r="AK448" s="506"/>
      <c r="AL448" s="506"/>
      <c r="AM448" s="506"/>
    </row>
    <row r="449" spans="1:39" ht="12.75">
      <c r="A449" s="506"/>
      <c r="B449" s="506"/>
      <c r="C449" s="506"/>
      <c r="D449" s="506"/>
      <c r="E449" s="506"/>
      <c r="F449" s="506"/>
      <c r="G449" s="506"/>
      <c r="H449" s="506"/>
      <c r="I449" s="506"/>
      <c r="J449" s="506"/>
      <c r="K449" s="506"/>
      <c r="L449" s="506"/>
      <c r="M449" s="506"/>
      <c r="N449" s="506"/>
      <c r="O449" s="506"/>
      <c r="P449" s="506"/>
      <c r="Q449" s="506"/>
      <c r="R449" s="506"/>
      <c r="S449" s="506"/>
      <c r="T449" s="506"/>
      <c r="U449" s="506"/>
      <c r="V449" s="506"/>
      <c r="W449" s="506"/>
      <c r="X449" s="506"/>
      <c r="Y449" s="506"/>
      <c r="Z449" s="506"/>
      <c r="AA449" s="506"/>
      <c r="AB449" s="506"/>
      <c r="AC449" s="506"/>
      <c r="AD449" s="506"/>
      <c r="AE449" s="506"/>
      <c r="AF449" s="506"/>
      <c r="AG449" s="506"/>
      <c r="AH449" s="506"/>
      <c r="AI449" s="506"/>
      <c r="AJ449" s="506"/>
      <c r="AK449" s="506"/>
      <c r="AL449" s="506"/>
      <c r="AM449" s="506"/>
    </row>
    <row r="450" spans="1:39" ht="12.75">
      <c r="A450" s="506"/>
      <c r="B450" s="506"/>
      <c r="C450" s="506"/>
      <c r="D450" s="506"/>
      <c r="E450" s="506"/>
      <c r="F450" s="506"/>
      <c r="G450" s="506"/>
      <c r="H450" s="506"/>
      <c r="I450" s="506"/>
      <c r="J450" s="506"/>
      <c r="K450" s="506"/>
      <c r="L450" s="506"/>
      <c r="M450" s="506"/>
      <c r="N450" s="506"/>
      <c r="O450" s="506"/>
      <c r="P450" s="506"/>
      <c r="Q450" s="506"/>
      <c r="R450" s="506"/>
      <c r="S450" s="506"/>
      <c r="T450" s="506"/>
      <c r="U450" s="506"/>
      <c r="V450" s="506"/>
      <c r="W450" s="506"/>
      <c r="X450" s="506"/>
      <c r="Y450" s="506"/>
      <c r="Z450" s="506"/>
      <c r="AA450" s="506"/>
      <c r="AB450" s="506"/>
      <c r="AC450" s="506"/>
      <c r="AD450" s="506"/>
      <c r="AE450" s="506"/>
      <c r="AF450" s="506"/>
      <c r="AG450" s="506"/>
      <c r="AH450" s="506"/>
      <c r="AI450" s="506"/>
      <c r="AJ450" s="506"/>
      <c r="AK450" s="506"/>
      <c r="AL450" s="506"/>
      <c r="AM450" s="506"/>
    </row>
    <row r="451" spans="1:39" ht="12.75">
      <c r="A451" s="506"/>
      <c r="B451" s="506"/>
      <c r="C451" s="506"/>
      <c r="D451" s="506"/>
      <c r="E451" s="506"/>
      <c r="F451" s="506"/>
      <c r="G451" s="506"/>
      <c r="H451" s="506"/>
      <c r="I451" s="506"/>
      <c r="J451" s="506"/>
      <c r="K451" s="506"/>
      <c r="L451" s="506"/>
      <c r="M451" s="506"/>
      <c r="N451" s="506"/>
      <c r="O451" s="506"/>
      <c r="P451" s="506"/>
      <c r="Q451" s="506"/>
      <c r="R451" s="506"/>
      <c r="S451" s="506"/>
      <c r="T451" s="506"/>
      <c r="U451" s="506"/>
      <c r="V451" s="506"/>
      <c r="W451" s="506"/>
      <c r="X451" s="506"/>
      <c r="Y451" s="506"/>
      <c r="Z451" s="506"/>
      <c r="AA451" s="506"/>
      <c r="AB451" s="506"/>
      <c r="AC451" s="506"/>
      <c r="AD451" s="506"/>
      <c r="AE451" s="506"/>
      <c r="AF451" s="506"/>
      <c r="AG451" s="506"/>
      <c r="AH451" s="506"/>
      <c r="AI451" s="506"/>
      <c r="AJ451" s="506"/>
      <c r="AK451" s="506"/>
      <c r="AL451" s="506"/>
      <c r="AM451" s="506"/>
    </row>
    <row r="452" spans="1:39" ht="12.75">
      <c r="A452" s="506"/>
      <c r="B452" s="506"/>
      <c r="C452" s="506"/>
      <c r="D452" s="506"/>
      <c r="E452" s="506"/>
      <c r="F452" s="506"/>
      <c r="G452" s="506"/>
      <c r="H452" s="506"/>
      <c r="I452" s="506"/>
      <c r="J452" s="506"/>
      <c r="K452" s="506"/>
      <c r="L452" s="506"/>
      <c r="M452" s="506"/>
      <c r="N452" s="506"/>
      <c r="O452" s="506"/>
      <c r="P452" s="506"/>
      <c r="Q452" s="506"/>
      <c r="R452" s="506"/>
      <c r="S452" s="506"/>
      <c r="T452" s="506"/>
      <c r="U452" s="506"/>
      <c r="V452" s="506"/>
      <c r="W452" s="506"/>
      <c r="X452" s="506"/>
      <c r="Y452" s="506"/>
      <c r="Z452" s="506"/>
      <c r="AA452" s="506"/>
      <c r="AB452" s="506"/>
      <c r="AC452" s="506"/>
      <c r="AD452" s="506"/>
      <c r="AE452" s="506"/>
      <c r="AF452" s="506"/>
      <c r="AG452" s="506"/>
      <c r="AH452" s="506"/>
      <c r="AI452" s="506"/>
      <c r="AJ452" s="506"/>
      <c r="AK452" s="506"/>
      <c r="AL452" s="506"/>
      <c r="AM452" s="506"/>
    </row>
    <row r="453" spans="1:39" ht="12.75">
      <c r="A453" s="506"/>
      <c r="B453" s="506"/>
      <c r="C453" s="506"/>
      <c r="D453" s="506"/>
      <c r="E453" s="506"/>
      <c r="F453" s="506"/>
      <c r="G453" s="506"/>
      <c r="H453" s="506"/>
      <c r="I453" s="506"/>
      <c r="J453" s="506"/>
      <c r="K453" s="506"/>
      <c r="L453" s="506"/>
      <c r="M453" s="506"/>
      <c r="N453" s="506"/>
      <c r="O453" s="506"/>
      <c r="P453" s="506"/>
      <c r="Q453" s="506"/>
      <c r="R453" s="506"/>
      <c r="S453" s="506"/>
      <c r="T453" s="506"/>
      <c r="U453" s="506"/>
      <c r="V453" s="506"/>
      <c r="W453" s="506"/>
      <c r="X453" s="506"/>
      <c r="Y453" s="506"/>
      <c r="Z453" s="506"/>
      <c r="AA453" s="506"/>
      <c r="AB453" s="506"/>
      <c r="AC453" s="506"/>
      <c r="AD453" s="506"/>
      <c r="AE453" s="506"/>
      <c r="AF453" s="506"/>
      <c r="AG453" s="506"/>
      <c r="AH453" s="506"/>
      <c r="AI453" s="506"/>
      <c r="AJ453" s="506"/>
      <c r="AK453" s="506"/>
      <c r="AL453" s="506"/>
      <c r="AM453" s="506"/>
    </row>
    <row r="454" spans="1:39" ht="12.75">
      <c r="A454" s="506"/>
      <c r="B454" s="506"/>
      <c r="C454" s="506"/>
      <c r="D454" s="506"/>
      <c r="E454" s="506"/>
      <c r="F454" s="506"/>
      <c r="G454" s="506"/>
      <c r="H454" s="506"/>
      <c r="I454" s="506"/>
      <c r="J454" s="506"/>
      <c r="K454" s="506"/>
      <c r="L454" s="506"/>
      <c r="M454" s="506"/>
      <c r="N454" s="506"/>
      <c r="O454" s="506"/>
      <c r="P454" s="506"/>
      <c r="Q454" s="506"/>
      <c r="R454" s="506"/>
      <c r="S454" s="506"/>
      <c r="T454" s="506"/>
      <c r="U454" s="506"/>
      <c r="V454" s="506"/>
      <c r="W454" s="506"/>
      <c r="X454" s="506"/>
      <c r="Y454" s="506"/>
      <c r="Z454" s="506"/>
      <c r="AA454" s="506"/>
      <c r="AB454" s="506"/>
      <c r="AC454" s="506"/>
      <c r="AD454" s="506"/>
      <c r="AE454" s="506"/>
      <c r="AF454" s="506"/>
      <c r="AG454" s="506"/>
      <c r="AH454" s="506"/>
      <c r="AI454" s="506"/>
      <c r="AJ454" s="506"/>
      <c r="AK454" s="506"/>
      <c r="AL454" s="506"/>
      <c r="AM454" s="506"/>
    </row>
    <row r="455" spans="1:39" ht="12.75">
      <c r="A455" s="506"/>
      <c r="B455" s="506"/>
      <c r="C455" s="506"/>
      <c r="D455" s="506"/>
      <c r="E455" s="506"/>
      <c r="F455" s="506"/>
      <c r="G455" s="506"/>
      <c r="H455" s="506"/>
      <c r="I455" s="506"/>
      <c r="J455" s="506"/>
      <c r="K455" s="506"/>
      <c r="L455" s="506"/>
      <c r="M455" s="506"/>
      <c r="N455" s="506"/>
      <c r="O455" s="506"/>
      <c r="P455" s="506"/>
      <c r="Q455" s="506"/>
      <c r="R455" s="506"/>
      <c r="S455" s="506"/>
      <c r="T455" s="506"/>
      <c r="U455" s="506"/>
      <c r="V455" s="506"/>
      <c r="W455" s="506"/>
      <c r="X455" s="506"/>
      <c r="Y455" s="506"/>
      <c r="Z455" s="506"/>
      <c r="AA455" s="506"/>
      <c r="AB455" s="506"/>
      <c r="AC455" s="506"/>
      <c r="AD455" s="506"/>
      <c r="AE455" s="506"/>
      <c r="AF455" s="506"/>
      <c r="AG455" s="506"/>
      <c r="AH455" s="506"/>
      <c r="AI455" s="506"/>
      <c r="AJ455" s="506"/>
      <c r="AK455" s="506"/>
      <c r="AL455" s="506"/>
      <c r="AM455" s="506"/>
    </row>
    <row r="456" spans="1:39" ht="12.75">
      <c r="A456" s="506"/>
      <c r="B456" s="506"/>
      <c r="C456" s="506"/>
      <c r="D456" s="506"/>
      <c r="E456" s="506"/>
      <c r="F456" s="506"/>
      <c r="G456" s="506"/>
      <c r="H456" s="506"/>
      <c r="I456" s="506"/>
      <c r="J456" s="506"/>
      <c r="K456" s="506"/>
      <c r="L456" s="506"/>
      <c r="M456" s="506"/>
      <c r="N456" s="506"/>
      <c r="O456" s="506"/>
      <c r="P456" s="506"/>
      <c r="Q456" s="506"/>
      <c r="R456" s="506"/>
      <c r="S456" s="506"/>
      <c r="T456" s="506"/>
      <c r="U456" s="506"/>
      <c r="V456" s="506"/>
      <c r="W456" s="506"/>
      <c r="X456" s="506"/>
      <c r="Y456" s="506"/>
      <c r="Z456" s="506"/>
      <c r="AA456" s="506"/>
      <c r="AB456" s="506"/>
      <c r="AC456" s="506"/>
      <c r="AD456" s="506"/>
      <c r="AE456" s="506"/>
      <c r="AF456" s="506"/>
      <c r="AG456" s="506"/>
      <c r="AH456" s="506"/>
      <c r="AI456" s="506"/>
      <c r="AJ456" s="506"/>
      <c r="AK456" s="506"/>
      <c r="AL456" s="506"/>
      <c r="AM456" s="506"/>
    </row>
    <row r="457" spans="1:39" ht="12.75">
      <c r="A457" s="506"/>
      <c r="B457" s="506"/>
      <c r="C457" s="506"/>
      <c r="D457" s="506"/>
      <c r="E457" s="506"/>
      <c r="F457" s="506"/>
      <c r="G457" s="506"/>
      <c r="H457" s="506"/>
      <c r="I457" s="506"/>
      <c r="J457" s="506"/>
      <c r="K457" s="506"/>
      <c r="L457" s="506"/>
      <c r="M457" s="506"/>
      <c r="N457" s="506"/>
      <c r="O457" s="506"/>
      <c r="P457" s="506"/>
      <c r="Q457" s="506"/>
      <c r="R457" s="506"/>
      <c r="S457" s="506"/>
      <c r="T457" s="506"/>
      <c r="U457" s="506"/>
      <c r="V457" s="506"/>
      <c r="W457" s="506"/>
      <c r="X457" s="506"/>
      <c r="Y457" s="506"/>
      <c r="Z457" s="506"/>
      <c r="AA457" s="506"/>
      <c r="AB457" s="506"/>
      <c r="AC457" s="506"/>
      <c r="AD457" s="506"/>
      <c r="AE457" s="506"/>
      <c r="AF457" s="506"/>
      <c r="AG457" s="506"/>
      <c r="AH457" s="506"/>
      <c r="AI457" s="506"/>
      <c r="AJ457" s="506"/>
      <c r="AK457" s="506"/>
      <c r="AL457" s="506"/>
      <c r="AM457" s="506"/>
    </row>
    <row r="458" spans="1:39" ht="12.75">
      <c r="A458" s="506"/>
      <c r="B458" s="506"/>
      <c r="C458" s="506"/>
      <c r="D458" s="506"/>
      <c r="E458" s="506"/>
      <c r="F458" s="506"/>
      <c r="G458" s="506"/>
      <c r="H458" s="506"/>
      <c r="I458" s="506"/>
      <c r="J458" s="506"/>
      <c r="K458" s="506"/>
      <c r="L458" s="506"/>
      <c r="M458" s="506"/>
      <c r="N458" s="506"/>
      <c r="O458" s="506"/>
      <c r="P458" s="506"/>
      <c r="Q458" s="506"/>
      <c r="R458" s="506"/>
      <c r="S458" s="506"/>
      <c r="T458" s="506"/>
      <c r="U458" s="506"/>
      <c r="V458" s="506"/>
      <c r="W458" s="506"/>
      <c r="X458" s="506"/>
      <c r="Y458" s="506"/>
      <c r="Z458" s="506"/>
      <c r="AA458" s="506"/>
      <c r="AB458" s="506"/>
      <c r="AC458" s="506"/>
      <c r="AD458" s="506"/>
      <c r="AE458" s="506"/>
      <c r="AF458" s="506"/>
      <c r="AG458" s="506"/>
      <c r="AH458" s="506"/>
      <c r="AI458" s="506"/>
      <c r="AJ458" s="506"/>
      <c r="AK458" s="506"/>
      <c r="AL458" s="506"/>
      <c r="AM458" s="506"/>
    </row>
    <row r="459" spans="1:39" ht="12.75">
      <c r="A459" s="506"/>
      <c r="B459" s="506"/>
      <c r="C459" s="506"/>
      <c r="D459" s="506"/>
      <c r="E459" s="506"/>
      <c r="F459" s="506"/>
      <c r="G459" s="506"/>
      <c r="H459" s="506"/>
      <c r="I459" s="506"/>
      <c r="J459" s="506"/>
      <c r="K459" s="506"/>
      <c r="L459" s="506"/>
      <c r="M459" s="506"/>
      <c r="N459" s="506"/>
      <c r="O459" s="506"/>
      <c r="P459" s="506"/>
      <c r="Q459" s="506"/>
      <c r="R459" s="506"/>
      <c r="S459" s="506"/>
      <c r="T459" s="506"/>
      <c r="U459" s="506"/>
      <c r="V459" s="506"/>
      <c r="W459" s="506"/>
      <c r="X459" s="506"/>
      <c r="Y459" s="506"/>
      <c r="Z459" s="506"/>
      <c r="AA459" s="506"/>
      <c r="AB459" s="506"/>
      <c r="AC459" s="506"/>
      <c r="AD459" s="506"/>
      <c r="AE459" s="506"/>
      <c r="AF459" s="506"/>
      <c r="AG459" s="506"/>
      <c r="AH459" s="506"/>
      <c r="AI459" s="506"/>
      <c r="AJ459" s="506"/>
      <c r="AK459" s="506"/>
      <c r="AL459" s="506"/>
      <c r="AM459" s="506"/>
    </row>
    <row r="460" spans="1:39" ht="12.75">
      <c r="A460" s="506"/>
      <c r="B460" s="506"/>
      <c r="C460" s="506"/>
      <c r="D460" s="506"/>
      <c r="E460" s="506"/>
      <c r="F460" s="506"/>
      <c r="G460" s="506"/>
      <c r="H460" s="506"/>
      <c r="I460" s="506"/>
      <c r="J460" s="506"/>
      <c r="K460" s="506"/>
      <c r="L460" s="506"/>
      <c r="M460" s="506"/>
      <c r="N460" s="506"/>
      <c r="O460" s="506"/>
      <c r="P460" s="506"/>
      <c r="Q460" s="506"/>
      <c r="R460" s="506"/>
      <c r="S460" s="506"/>
      <c r="T460" s="506"/>
      <c r="U460" s="506"/>
      <c r="V460" s="506"/>
      <c r="W460" s="506"/>
      <c r="X460" s="506"/>
      <c r="Y460" s="506"/>
      <c r="Z460" s="506"/>
      <c r="AA460" s="506"/>
      <c r="AB460" s="506"/>
      <c r="AC460" s="506"/>
      <c r="AD460" s="506"/>
      <c r="AE460" s="506"/>
      <c r="AF460" s="506"/>
      <c r="AG460" s="506"/>
      <c r="AH460" s="506"/>
      <c r="AI460" s="506"/>
      <c r="AJ460" s="506"/>
      <c r="AK460" s="506"/>
      <c r="AL460" s="506"/>
      <c r="AM460" s="506"/>
    </row>
    <row r="461" spans="1:39" ht="12.75">
      <c r="A461" s="506"/>
      <c r="B461" s="506"/>
      <c r="C461" s="506"/>
      <c r="D461" s="506"/>
      <c r="E461" s="506"/>
      <c r="F461" s="506"/>
      <c r="G461" s="506"/>
      <c r="H461" s="506"/>
      <c r="I461" s="506"/>
      <c r="J461" s="506"/>
      <c r="K461" s="506"/>
      <c r="L461" s="506"/>
      <c r="M461" s="506"/>
      <c r="N461" s="506"/>
      <c r="O461" s="506"/>
      <c r="P461" s="506"/>
      <c r="Q461" s="506"/>
      <c r="R461" s="506"/>
      <c r="S461" s="506"/>
      <c r="T461" s="506"/>
      <c r="U461" s="506"/>
      <c r="V461" s="506"/>
      <c r="W461" s="506"/>
      <c r="X461" s="506"/>
      <c r="Y461" s="506"/>
      <c r="Z461" s="506"/>
      <c r="AA461" s="506"/>
      <c r="AB461" s="506"/>
      <c r="AC461" s="506"/>
      <c r="AD461" s="506"/>
      <c r="AE461" s="506"/>
      <c r="AF461" s="506"/>
      <c r="AG461" s="506"/>
      <c r="AH461" s="506"/>
      <c r="AI461" s="506"/>
      <c r="AJ461" s="506"/>
      <c r="AK461" s="506"/>
      <c r="AL461" s="506"/>
      <c r="AM461" s="506"/>
    </row>
    <row r="462" spans="1:39" ht="12.75">
      <c r="A462" s="506"/>
      <c r="B462" s="506"/>
      <c r="C462" s="506"/>
      <c r="D462" s="506"/>
      <c r="E462" s="506"/>
      <c r="F462" s="506"/>
      <c r="G462" s="506"/>
      <c r="H462" s="506"/>
      <c r="I462" s="506"/>
      <c r="J462" s="506"/>
      <c r="K462" s="506"/>
      <c r="L462" s="506"/>
      <c r="M462" s="506"/>
      <c r="N462" s="506"/>
      <c r="O462" s="506"/>
      <c r="P462" s="506"/>
      <c r="Q462" s="506"/>
      <c r="R462" s="506"/>
      <c r="S462" s="506"/>
      <c r="T462" s="506"/>
      <c r="U462" s="506"/>
      <c r="V462" s="506"/>
      <c r="W462" s="506"/>
      <c r="X462" s="506"/>
      <c r="Y462" s="506"/>
      <c r="Z462" s="506"/>
      <c r="AA462" s="506"/>
      <c r="AB462" s="506"/>
      <c r="AC462" s="506"/>
      <c r="AD462" s="506"/>
      <c r="AE462" s="506"/>
      <c r="AF462" s="506"/>
      <c r="AG462" s="506"/>
      <c r="AH462" s="506"/>
      <c r="AI462" s="506"/>
      <c r="AJ462" s="506"/>
      <c r="AK462" s="506"/>
      <c r="AL462" s="506"/>
      <c r="AM462" s="506"/>
    </row>
    <row r="463" spans="1:39" ht="12.75">
      <c r="A463" s="506"/>
      <c r="B463" s="506"/>
      <c r="C463" s="506"/>
      <c r="D463" s="506"/>
      <c r="E463" s="506"/>
      <c r="F463" s="506"/>
      <c r="G463" s="506"/>
      <c r="H463" s="506"/>
      <c r="I463" s="506"/>
      <c r="J463" s="506"/>
      <c r="K463" s="506"/>
      <c r="L463" s="506"/>
      <c r="M463" s="506"/>
      <c r="N463" s="506"/>
      <c r="O463" s="506"/>
      <c r="P463" s="506"/>
      <c r="Q463" s="506"/>
      <c r="R463" s="506"/>
      <c r="S463" s="506"/>
      <c r="T463" s="506"/>
      <c r="U463" s="506"/>
      <c r="V463" s="506"/>
      <c r="W463" s="506"/>
      <c r="X463" s="506"/>
      <c r="Y463" s="506"/>
      <c r="Z463" s="506"/>
      <c r="AA463" s="506"/>
      <c r="AB463" s="506"/>
      <c r="AC463" s="506"/>
      <c r="AD463" s="506"/>
      <c r="AE463" s="506"/>
      <c r="AF463" s="506"/>
      <c r="AG463" s="506"/>
      <c r="AH463" s="506"/>
      <c r="AI463" s="506"/>
      <c r="AJ463" s="506"/>
      <c r="AK463" s="506"/>
      <c r="AL463" s="506"/>
      <c r="AM463" s="506"/>
    </row>
    <row r="464" spans="1:39" ht="12.75">
      <c r="A464" s="506"/>
      <c r="B464" s="506"/>
      <c r="C464" s="506"/>
      <c r="D464" s="506"/>
      <c r="E464" s="506"/>
      <c r="F464" s="506"/>
      <c r="G464" s="506"/>
      <c r="H464" s="506"/>
      <c r="I464" s="506"/>
      <c r="J464" s="506"/>
      <c r="K464" s="506"/>
      <c r="L464" s="506"/>
      <c r="M464" s="506"/>
      <c r="N464" s="506"/>
      <c r="O464" s="506"/>
      <c r="P464" s="506"/>
      <c r="Q464" s="506"/>
      <c r="R464" s="506"/>
      <c r="S464" s="506"/>
      <c r="T464" s="506"/>
      <c r="U464" s="506"/>
      <c r="V464" s="506"/>
      <c r="W464" s="506"/>
      <c r="X464" s="506"/>
      <c r="Y464" s="506"/>
      <c r="Z464" s="506"/>
      <c r="AA464" s="506"/>
      <c r="AB464" s="506"/>
      <c r="AC464" s="506"/>
      <c r="AD464" s="506"/>
      <c r="AE464" s="506"/>
      <c r="AF464" s="506"/>
      <c r="AG464" s="506"/>
      <c r="AH464" s="506"/>
      <c r="AI464" s="506"/>
      <c r="AJ464" s="506"/>
      <c r="AK464" s="506"/>
      <c r="AL464" s="506"/>
      <c r="AM464" s="506"/>
    </row>
    <row r="465" spans="1:39" ht="12.75">
      <c r="A465" s="506"/>
      <c r="B465" s="506"/>
      <c r="C465" s="506"/>
      <c r="D465" s="506"/>
      <c r="E465" s="506"/>
      <c r="F465" s="506"/>
      <c r="G465" s="506"/>
      <c r="H465" s="506"/>
      <c r="I465" s="506"/>
      <c r="J465" s="506"/>
      <c r="K465" s="506"/>
      <c r="L465" s="506"/>
      <c r="M465" s="506"/>
      <c r="N465" s="506"/>
      <c r="O465" s="506"/>
      <c r="P465" s="506"/>
      <c r="Q465" s="506"/>
      <c r="R465" s="506"/>
      <c r="S465" s="506"/>
      <c r="T465" s="506"/>
      <c r="U465" s="506"/>
      <c r="V465" s="506"/>
      <c r="W465" s="506"/>
      <c r="X465" s="506"/>
      <c r="Y465" s="506"/>
      <c r="Z465" s="506"/>
      <c r="AA465" s="506"/>
      <c r="AB465" s="506"/>
      <c r="AC465" s="506"/>
      <c r="AD465" s="506"/>
      <c r="AE465" s="506"/>
      <c r="AF465" s="506"/>
      <c r="AG465" s="506"/>
      <c r="AH465" s="506"/>
      <c r="AI465" s="506"/>
      <c r="AJ465" s="506"/>
      <c r="AK465" s="506"/>
      <c r="AL465" s="506"/>
      <c r="AM465" s="506"/>
    </row>
    <row r="466" spans="1:39" ht="12.75">
      <c r="A466" s="506"/>
      <c r="B466" s="506"/>
      <c r="C466" s="506"/>
      <c r="D466" s="506"/>
      <c r="E466" s="506"/>
      <c r="F466" s="506"/>
      <c r="G466" s="506"/>
      <c r="H466" s="506"/>
      <c r="I466" s="506"/>
      <c r="J466" s="506"/>
      <c r="K466" s="506"/>
      <c r="L466" s="506"/>
      <c r="M466" s="506"/>
      <c r="N466" s="506"/>
      <c r="O466" s="506"/>
      <c r="P466" s="506"/>
      <c r="Q466" s="506"/>
      <c r="R466" s="506"/>
      <c r="S466" s="506"/>
      <c r="T466" s="506"/>
      <c r="U466" s="506"/>
      <c r="V466" s="506"/>
      <c r="W466" s="506"/>
      <c r="X466" s="506"/>
      <c r="Y466" s="506"/>
      <c r="Z466" s="506"/>
      <c r="AA466" s="506"/>
      <c r="AB466" s="506"/>
      <c r="AC466" s="506"/>
      <c r="AD466" s="506"/>
      <c r="AE466" s="506"/>
      <c r="AF466" s="506"/>
      <c r="AG466" s="506"/>
      <c r="AH466" s="506"/>
      <c r="AI466" s="506"/>
      <c r="AJ466" s="506"/>
      <c r="AK466" s="506"/>
      <c r="AL466" s="506"/>
      <c r="AM466" s="506"/>
    </row>
    <row r="467" spans="1:39" ht="12.75">
      <c r="A467" s="506"/>
      <c r="B467" s="506"/>
      <c r="C467" s="506"/>
      <c r="D467" s="506"/>
      <c r="E467" s="506"/>
      <c r="F467" s="506"/>
      <c r="G467" s="506"/>
      <c r="H467" s="506"/>
      <c r="I467" s="506"/>
      <c r="J467" s="506"/>
      <c r="K467" s="506"/>
      <c r="L467" s="506"/>
      <c r="M467" s="506"/>
      <c r="N467" s="506"/>
      <c r="O467" s="506"/>
      <c r="P467" s="506"/>
      <c r="Q467" s="506"/>
      <c r="R467" s="506"/>
      <c r="S467" s="506"/>
      <c r="T467" s="506"/>
      <c r="U467" s="506"/>
      <c r="V467" s="506"/>
      <c r="W467" s="506"/>
      <c r="X467" s="506"/>
      <c r="Y467" s="506"/>
      <c r="Z467" s="506"/>
      <c r="AA467" s="506"/>
      <c r="AB467" s="506"/>
      <c r="AC467" s="506"/>
      <c r="AD467" s="506"/>
      <c r="AE467" s="506"/>
      <c r="AF467" s="506"/>
      <c r="AG467" s="506"/>
      <c r="AH467" s="506"/>
      <c r="AI467" s="506"/>
      <c r="AJ467" s="506"/>
      <c r="AK467" s="506"/>
      <c r="AL467" s="506"/>
      <c r="AM467" s="506"/>
    </row>
    <row r="468" spans="1:39" ht="12.75">
      <c r="A468" s="506"/>
      <c r="B468" s="506"/>
      <c r="C468" s="506"/>
      <c r="D468" s="506"/>
      <c r="E468" s="506"/>
      <c r="F468" s="506"/>
      <c r="G468" s="506"/>
      <c r="H468" s="506"/>
      <c r="I468" s="506"/>
      <c r="J468" s="506"/>
      <c r="K468" s="506"/>
      <c r="L468" s="506"/>
      <c r="M468" s="506"/>
      <c r="N468" s="506"/>
      <c r="O468" s="506"/>
      <c r="P468" s="506"/>
      <c r="Q468" s="506"/>
      <c r="R468" s="506"/>
      <c r="S468" s="506"/>
      <c r="T468" s="506"/>
      <c r="U468" s="506"/>
      <c r="V468" s="506"/>
      <c r="W468" s="506"/>
      <c r="X468" s="506"/>
      <c r="Y468" s="506"/>
      <c r="Z468" s="506"/>
      <c r="AA468" s="506"/>
      <c r="AB468" s="506"/>
      <c r="AC468" s="506"/>
      <c r="AD468" s="506"/>
      <c r="AE468" s="506"/>
      <c r="AF468" s="506"/>
      <c r="AG468" s="506"/>
      <c r="AH468" s="506"/>
      <c r="AI468" s="506"/>
      <c r="AJ468" s="506"/>
      <c r="AK468" s="506"/>
      <c r="AL468" s="506"/>
      <c r="AM468" s="506"/>
    </row>
    <row r="469" spans="1:39" ht="12.75">
      <c r="A469" s="506"/>
      <c r="B469" s="506"/>
      <c r="C469" s="506"/>
      <c r="D469" s="506"/>
      <c r="E469" s="506"/>
      <c r="F469" s="506"/>
      <c r="G469" s="506"/>
      <c r="H469" s="506"/>
      <c r="I469" s="506"/>
      <c r="J469" s="506"/>
      <c r="K469" s="506"/>
      <c r="L469" s="506"/>
      <c r="M469" s="506"/>
      <c r="N469" s="506"/>
      <c r="O469" s="506"/>
      <c r="P469" s="506"/>
      <c r="Q469" s="506"/>
      <c r="R469" s="506"/>
      <c r="S469" s="506"/>
      <c r="T469" s="506"/>
      <c r="U469" s="506"/>
      <c r="V469" s="506"/>
      <c r="W469" s="506"/>
      <c r="X469" s="506"/>
      <c r="Y469" s="506"/>
      <c r="Z469" s="506"/>
      <c r="AA469" s="506"/>
      <c r="AB469" s="506"/>
      <c r="AC469" s="506"/>
      <c r="AD469" s="506"/>
      <c r="AE469" s="506"/>
      <c r="AF469" s="506"/>
      <c r="AG469" s="506"/>
      <c r="AH469" s="506"/>
      <c r="AI469" s="506"/>
      <c r="AJ469" s="506"/>
      <c r="AK469" s="506"/>
      <c r="AL469" s="506"/>
      <c r="AM469" s="506"/>
    </row>
    <row r="470" spans="1:39" ht="12.75">
      <c r="A470" s="506"/>
      <c r="B470" s="506"/>
      <c r="C470" s="506"/>
      <c r="D470" s="506"/>
      <c r="E470" s="506"/>
      <c r="F470" s="506"/>
      <c r="G470" s="506"/>
      <c r="H470" s="506"/>
      <c r="I470" s="506"/>
      <c r="J470" s="506"/>
      <c r="K470" s="506"/>
      <c r="L470" s="506"/>
      <c r="M470" s="506"/>
      <c r="N470" s="506"/>
      <c r="O470" s="506"/>
      <c r="P470" s="506"/>
      <c r="Q470" s="506"/>
      <c r="R470" s="506"/>
      <c r="S470" s="506"/>
      <c r="T470" s="506"/>
      <c r="U470" s="506"/>
      <c r="V470" s="506"/>
      <c r="W470" s="506"/>
      <c r="X470" s="506"/>
      <c r="Y470" s="506"/>
      <c r="Z470" s="506"/>
      <c r="AA470" s="506"/>
      <c r="AB470" s="506"/>
      <c r="AC470" s="506"/>
      <c r="AD470" s="506"/>
      <c r="AE470" s="506"/>
      <c r="AF470" s="506"/>
      <c r="AG470" s="506"/>
      <c r="AH470" s="506"/>
      <c r="AI470" s="506"/>
      <c r="AJ470" s="506"/>
      <c r="AK470" s="506"/>
      <c r="AL470" s="506"/>
      <c r="AM470" s="506"/>
    </row>
    <row r="471" spans="1:39" ht="12.75">
      <c r="A471" s="506"/>
      <c r="B471" s="506"/>
      <c r="C471" s="506"/>
      <c r="D471" s="506"/>
      <c r="E471" s="506"/>
      <c r="F471" s="506"/>
      <c r="G471" s="506"/>
      <c r="H471" s="506"/>
      <c r="I471" s="506"/>
      <c r="J471" s="506"/>
      <c r="K471" s="506"/>
      <c r="L471" s="506"/>
      <c r="M471" s="506"/>
      <c r="N471" s="506"/>
      <c r="O471" s="506"/>
      <c r="P471" s="506"/>
      <c r="Q471" s="506"/>
      <c r="R471" s="506"/>
      <c r="S471" s="506"/>
      <c r="T471" s="506"/>
      <c r="U471" s="506"/>
      <c r="V471" s="506"/>
      <c r="W471" s="506"/>
      <c r="X471" s="506"/>
      <c r="Y471" s="506"/>
      <c r="Z471" s="506"/>
      <c r="AA471" s="506"/>
      <c r="AB471" s="506"/>
      <c r="AC471" s="506"/>
      <c r="AD471" s="506"/>
      <c r="AE471" s="506"/>
      <c r="AF471" s="506"/>
      <c r="AG471" s="506"/>
      <c r="AH471" s="506"/>
      <c r="AI471" s="506"/>
      <c r="AJ471" s="506"/>
      <c r="AK471" s="506"/>
      <c r="AL471" s="506"/>
      <c r="AM471" s="506"/>
    </row>
    <row r="472" spans="1:39" ht="12.75">
      <c r="A472" s="506"/>
      <c r="B472" s="506"/>
      <c r="C472" s="506"/>
      <c r="D472" s="506"/>
      <c r="E472" s="506"/>
      <c r="F472" s="506"/>
      <c r="G472" s="506"/>
      <c r="H472" s="506"/>
      <c r="I472" s="506"/>
      <c r="J472" s="506"/>
      <c r="K472" s="506"/>
      <c r="L472" s="506"/>
      <c r="M472" s="506"/>
      <c r="N472" s="506"/>
      <c r="O472" s="506"/>
      <c r="P472" s="506"/>
      <c r="Q472" s="506"/>
      <c r="R472" s="506"/>
      <c r="S472" s="506"/>
      <c r="T472" s="506"/>
      <c r="U472" s="506"/>
      <c r="V472" s="506"/>
      <c r="W472" s="506"/>
      <c r="X472" s="506"/>
      <c r="Y472" s="506"/>
      <c r="Z472" s="506"/>
      <c r="AA472" s="506"/>
      <c r="AB472" s="506"/>
      <c r="AC472" s="506"/>
      <c r="AD472" s="506"/>
      <c r="AE472" s="506"/>
      <c r="AF472" s="506"/>
      <c r="AG472" s="506"/>
      <c r="AH472" s="506"/>
      <c r="AI472" s="506"/>
      <c r="AJ472" s="506"/>
      <c r="AK472" s="506"/>
      <c r="AL472" s="506"/>
      <c r="AM472" s="506"/>
    </row>
    <row r="473" spans="1:39" ht="12.75">
      <c r="A473" s="506"/>
      <c r="B473" s="506"/>
      <c r="C473" s="506"/>
      <c r="D473" s="506"/>
      <c r="E473" s="506"/>
      <c r="F473" s="506"/>
      <c r="G473" s="506"/>
      <c r="H473" s="506"/>
      <c r="I473" s="506"/>
      <c r="J473" s="506"/>
      <c r="K473" s="506"/>
      <c r="L473" s="506"/>
      <c r="M473" s="506"/>
      <c r="N473" s="506"/>
      <c r="O473" s="506"/>
      <c r="P473" s="506"/>
      <c r="Q473" s="506"/>
      <c r="R473" s="506"/>
      <c r="S473" s="506"/>
      <c r="T473" s="506"/>
      <c r="U473" s="506"/>
      <c r="V473" s="506"/>
      <c r="W473" s="506"/>
      <c r="X473" s="506"/>
      <c r="Y473" s="506"/>
      <c r="Z473" s="506"/>
      <c r="AA473" s="506"/>
      <c r="AB473" s="506"/>
      <c r="AC473" s="506"/>
      <c r="AD473" s="506"/>
      <c r="AE473" s="506"/>
      <c r="AF473" s="506"/>
      <c r="AG473" s="506"/>
      <c r="AH473" s="506"/>
      <c r="AI473" s="506"/>
      <c r="AJ473" s="506"/>
      <c r="AK473" s="506"/>
      <c r="AL473" s="506"/>
      <c r="AM473" s="506"/>
    </row>
    <row r="474" spans="1:39" ht="12.75">
      <c r="A474" s="506"/>
      <c r="B474" s="506"/>
      <c r="C474" s="506"/>
      <c r="D474" s="506"/>
      <c r="E474" s="506"/>
      <c r="F474" s="506"/>
      <c r="G474" s="506"/>
      <c r="H474" s="506"/>
      <c r="I474" s="506"/>
      <c r="J474" s="506"/>
      <c r="K474" s="506"/>
      <c r="L474" s="506"/>
      <c r="M474" s="506"/>
      <c r="N474" s="506"/>
      <c r="O474" s="506"/>
      <c r="P474" s="506"/>
      <c r="Q474" s="506"/>
      <c r="R474" s="506"/>
      <c r="S474" s="506"/>
      <c r="T474" s="506"/>
      <c r="U474" s="506"/>
      <c r="V474" s="506"/>
      <c r="W474" s="506"/>
      <c r="X474" s="506"/>
      <c r="Y474" s="506"/>
      <c r="Z474" s="506"/>
      <c r="AA474" s="506"/>
      <c r="AB474" s="506"/>
      <c r="AC474" s="506"/>
      <c r="AD474" s="506"/>
      <c r="AE474" s="506"/>
      <c r="AF474" s="506"/>
      <c r="AG474" s="506"/>
      <c r="AH474" s="506"/>
      <c r="AI474" s="506"/>
      <c r="AJ474" s="506"/>
      <c r="AK474" s="506"/>
      <c r="AL474" s="506"/>
      <c r="AM474" s="506"/>
    </row>
    <row r="475" spans="1:39" ht="12.75">
      <c r="A475" s="506"/>
      <c r="B475" s="506"/>
      <c r="C475" s="506"/>
      <c r="D475" s="506"/>
      <c r="E475" s="506"/>
      <c r="F475" s="506"/>
      <c r="G475" s="506"/>
      <c r="H475" s="506"/>
      <c r="I475" s="506"/>
      <c r="J475" s="506"/>
      <c r="K475" s="506"/>
      <c r="L475" s="506"/>
      <c r="M475" s="506"/>
      <c r="N475" s="506"/>
      <c r="O475" s="506"/>
      <c r="P475" s="506"/>
      <c r="Q475" s="506"/>
      <c r="R475" s="506"/>
      <c r="S475" s="506"/>
      <c r="T475" s="506"/>
      <c r="U475" s="506"/>
      <c r="V475" s="506"/>
      <c r="W475" s="506"/>
      <c r="X475" s="506"/>
      <c r="Y475" s="506"/>
      <c r="Z475" s="506"/>
      <c r="AA475" s="506"/>
      <c r="AB475" s="506"/>
      <c r="AC475" s="506"/>
      <c r="AD475" s="506"/>
      <c r="AE475" s="506"/>
      <c r="AF475" s="506"/>
      <c r="AG475" s="506"/>
      <c r="AH475" s="506"/>
      <c r="AI475" s="506"/>
      <c r="AJ475" s="506"/>
      <c r="AK475" s="506"/>
      <c r="AL475" s="506"/>
      <c r="AM475" s="506"/>
    </row>
    <row r="476" spans="1:39" ht="12.75">
      <c r="A476" s="506"/>
      <c r="B476" s="506"/>
      <c r="C476" s="506"/>
      <c r="D476" s="506"/>
      <c r="E476" s="506"/>
      <c r="F476" s="506"/>
      <c r="G476" s="506"/>
      <c r="H476" s="506"/>
      <c r="I476" s="506"/>
      <c r="J476" s="506"/>
      <c r="K476" s="506"/>
      <c r="L476" s="506"/>
      <c r="M476" s="506"/>
      <c r="N476" s="506"/>
      <c r="O476" s="506"/>
      <c r="P476" s="506"/>
      <c r="Q476" s="506"/>
      <c r="R476" s="506"/>
      <c r="S476" s="506"/>
      <c r="T476" s="506"/>
      <c r="U476" s="506"/>
      <c r="V476" s="506"/>
      <c r="W476" s="506"/>
      <c r="X476" s="506"/>
      <c r="Y476" s="506"/>
      <c r="Z476" s="506"/>
      <c r="AA476" s="506"/>
      <c r="AB476" s="506"/>
      <c r="AC476" s="506"/>
      <c r="AD476" s="506"/>
      <c r="AE476" s="506"/>
      <c r="AF476" s="506"/>
      <c r="AG476" s="506"/>
      <c r="AH476" s="506"/>
      <c r="AI476" s="506"/>
      <c r="AJ476" s="506"/>
      <c r="AK476" s="506"/>
      <c r="AL476" s="506"/>
      <c r="AM476" s="506"/>
    </row>
    <row r="477" spans="1:39" ht="12.75">
      <c r="A477" s="506"/>
      <c r="B477" s="506"/>
      <c r="C477" s="506"/>
      <c r="D477" s="506"/>
      <c r="E477" s="506"/>
      <c r="F477" s="506"/>
      <c r="G477" s="506"/>
      <c r="H477" s="506"/>
      <c r="I477" s="506"/>
      <c r="J477" s="506"/>
      <c r="K477" s="506"/>
      <c r="L477" s="506"/>
      <c r="M477" s="506"/>
      <c r="N477" s="506"/>
      <c r="O477" s="506"/>
      <c r="P477" s="506"/>
      <c r="Q477" s="506"/>
      <c r="R477" s="506"/>
      <c r="S477" s="506"/>
      <c r="T477" s="506"/>
      <c r="U477" s="506"/>
      <c r="V477" s="506"/>
      <c r="W477" s="506"/>
      <c r="X477" s="506"/>
      <c r="Y477" s="506"/>
      <c r="Z477" s="506"/>
      <c r="AA477" s="506"/>
      <c r="AB477" s="506"/>
      <c r="AC477" s="506"/>
      <c r="AD477" s="506"/>
      <c r="AE477" s="506"/>
      <c r="AF477" s="506"/>
      <c r="AG477" s="506"/>
      <c r="AH477" s="506"/>
      <c r="AI477" s="506"/>
      <c r="AJ477" s="506"/>
      <c r="AK477" s="506"/>
      <c r="AL477" s="506"/>
      <c r="AM477" s="506"/>
    </row>
    <row r="478" spans="1:39" ht="12.75">
      <c r="A478" s="506"/>
      <c r="B478" s="506"/>
      <c r="C478" s="506"/>
      <c r="D478" s="506"/>
      <c r="E478" s="506"/>
      <c r="F478" s="506"/>
      <c r="G478" s="506"/>
      <c r="H478" s="506"/>
      <c r="I478" s="506"/>
      <c r="J478" s="506"/>
      <c r="K478" s="506"/>
      <c r="L478" s="506"/>
      <c r="M478" s="506"/>
      <c r="N478" s="506"/>
      <c r="O478" s="506"/>
      <c r="P478" s="506"/>
      <c r="Q478" s="506"/>
      <c r="R478" s="506"/>
      <c r="S478" s="506"/>
      <c r="T478" s="506"/>
      <c r="U478" s="506"/>
      <c r="V478" s="506"/>
      <c r="W478" s="506"/>
      <c r="X478" s="506"/>
      <c r="Y478" s="506"/>
      <c r="Z478" s="506"/>
      <c r="AA478" s="506"/>
      <c r="AB478" s="506"/>
      <c r="AC478" s="506"/>
      <c r="AD478" s="506"/>
      <c r="AE478" s="506"/>
      <c r="AF478" s="506"/>
      <c r="AG478" s="506"/>
      <c r="AH478" s="506"/>
      <c r="AI478" s="506"/>
      <c r="AJ478" s="506"/>
      <c r="AK478" s="506"/>
      <c r="AL478" s="506"/>
      <c r="AM478" s="506"/>
    </row>
    <row r="479" spans="1:39" ht="12.75">
      <c r="A479" s="506"/>
      <c r="B479" s="506"/>
      <c r="C479" s="506"/>
      <c r="D479" s="506"/>
      <c r="E479" s="506"/>
      <c r="F479" s="506"/>
      <c r="G479" s="506"/>
      <c r="H479" s="506"/>
      <c r="I479" s="506"/>
      <c r="J479" s="506"/>
      <c r="K479" s="506"/>
      <c r="L479" s="506"/>
      <c r="M479" s="506"/>
      <c r="N479" s="506"/>
      <c r="O479" s="506"/>
      <c r="P479" s="506"/>
      <c r="Q479" s="506"/>
      <c r="R479" s="506"/>
      <c r="S479" s="506"/>
      <c r="T479" s="506"/>
      <c r="U479" s="506"/>
      <c r="V479" s="506"/>
      <c r="W479" s="506"/>
      <c r="X479" s="506"/>
      <c r="Y479" s="506"/>
      <c r="Z479" s="506"/>
      <c r="AA479" s="506"/>
      <c r="AB479" s="506"/>
      <c r="AC479" s="506"/>
      <c r="AD479" s="506"/>
      <c r="AE479" s="506"/>
      <c r="AF479" s="506"/>
      <c r="AG479" s="506"/>
      <c r="AH479" s="506"/>
      <c r="AI479" s="506"/>
      <c r="AJ479" s="506"/>
      <c r="AK479" s="506"/>
      <c r="AL479" s="506"/>
      <c r="AM479" s="506"/>
    </row>
    <row r="480" spans="1:39" ht="12.75">
      <c r="A480" s="506"/>
      <c r="B480" s="506"/>
      <c r="C480" s="506"/>
      <c r="D480" s="506"/>
      <c r="E480" s="506"/>
      <c r="F480" s="506"/>
      <c r="G480" s="506"/>
      <c r="H480" s="506"/>
      <c r="I480" s="506"/>
      <c r="J480" s="506"/>
      <c r="K480" s="506"/>
      <c r="L480" s="506"/>
      <c r="M480" s="506"/>
      <c r="N480" s="506"/>
      <c r="O480" s="506"/>
      <c r="P480" s="506"/>
      <c r="Q480" s="506"/>
      <c r="R480" s="506"/>
      <c r="S480" s="506"/>
      <c r="T480" s="506"/>
      <c r="U480" s="506"/>
      <c r="V480" s="506"/>
      <c r="W480" s="506"/>
      <c r="X480" s="506"/>
      <c r="Y480" s="506"/>
      <c r="Z480" s="506"/>
      <c r="AA480" s="506"/>
      <c r="AB480" s="506"/>
      <c r="AC480" s="506"/>
      <c r="AD480" s="506"/>
      <c r="AE480" s="506"/>
      <c r="AF480" s="506"/>
      <c r="AG480" s="506"/>
      <c r="AH480" s="506"/>
      <c r="AI480" s="506"/>
      <c r="AJ480" s="506"/>
      <c r="AK480" s="506"/>
      <c r="AL480" s="506"/>
      <c r="AM480" s="506"/>
    </row>
    <row r="481" spans="1:39" ht="12.75">
      <c r="A481" s="506"/>
      <c r="B481" s="506"/>
      <c r="C481" s="506"/>
      <c r="D481" s="506"/>
      <c r="E481" s="506"/>
      <c r="F481" s="506"/>
      <c r="G481" s="506"/>
      <c r="H481" s="506"/>
      <c r="I481" s="506"/>
      <c r="J481" s="506"/>
      <c r="K481" s="506"/>
      <c r="L481" s="506"/>
      <c r="M481" s="506"/>
      <c r="N481" s="506"/>
      <c r="O481" s="506"/>
      <c r="P481" s="506"/>
      <c r="Q481" s="506"/>
      <c r="R481" s="506"/>
      <c r="S481" s="506"/>
      <c r="T481" s="506"/>
      <c r="U481" s="506"/>
      <c r="V481" s="506"/>
      <c r="W481" s="506"/>
      <c r="X481" s="506"/>
      <c r="Y481" s="506"/>
      <c r="Z481" s="506"/>
      <c r="AA481" s="506"/>
      <c r="AB481" s="506"/>
      <c r="AC481" s="506"/>
      <c r="AD481" s="506"/>
      <c r="AE481" s="506"/>
      <c r="AF481" s="506"/>
      <c r="AG481" s="506"/>
      <c r="AH481" s="506"/>
      <c r="AI481" s="506"/>
      <c r="AJ481" s="506"/>
      <c r="AK481" s="506"/>
      <c r="AL481" s="506"/>
      <c r="AM481" s="506"/>
    </row>
    <row r="482" spans="1:39" ht="12.75">
      <c r="A482" s="506"/>
      <c r="B482" s="506"/>
      <c r="C482" s="506"/>
      <c r="D482" s="506"/>
      <c r="E482" s="506"/>
      <c r="F482" s="506"/>
      <c r="G482" s="506"/>
      <c r="H482" s="506"/>
      <c r="I482" s="506"/>
      <c r="J482" s="506"/>
      <c r="K482" s="506"/>
      <c r="L482" s="506"/>
      <c r="M482" s="506"/>
      <c r="N482" s="506"/>
      <c r="O482" s="506"/>
      <c r="P482" s="506"/>
      <c r="Q482" s="506"/>
      <c r="R482" s="506"/>
      <c r="S482" s="506"/>
      <c r="T482" s="506"/>
      <c r="U482" s="506"/>
      <c r="V482" s="506"/>
      <c r="W482" s="506"/>
      <c r="X482" s="506"/>
      <c r="Y482" s="506"/>
      <c r="Z482" s="506"/>
      <c r="AA482" s="506"/>
      <c r="AB482" s="506"/>
      <c r="AC482" s="506"/>
      <c r="AD482" s="506"/>
      <c r="AE482" s="506"/>
      <c r="AF482" s="506"/>
      <c r="AG482" s="506"/>
      <c r="AH482" s="506"/>
      <c r="AI482" s="506"/>
      <c r="AJ482" s="506"/>
      <c r="AK482" s="506"/>
      <c r="AL482" s="506"/>
      <c r="AM482" s="506"/>
    </row>
    <row r="483" spans="1:39" ht="12.75">
      <c r="A483" s="506"/>
      <c r="B483" s="506"/>
      <c r="C483" s="506"/>
      <c r="D483" s="506"/>
      <c r="E483" s="506"/>
      <c r="F483" s="506"/>
      <c r="G483" s="506"/>
      <c r="H483" s="506"/>
      <c r="I483" s="506"/>
      <c r="J483" s="506"/>
      <c r="K483" s="506"/>
      <c r="L483" s="506"/>
      <c r="M483" s="506"/>
      <c r="N483" s="506"/>
      <c r="O483" s="506"/>
      <c r="P483" s="506"/>
      <c r="Q483" s="506"/>
      <c r="R483" s="506"/>
      <c r="S483" s="506"/>
      <c r="T483" s="506"/>
      <c r="U483" s="506"/>
      <c r="V483" s="506"/>
      <c r="W483" s="506"/>
      <c r="X483" s="506"/>
      <c r="Y483" s="506"/>
      <c r="Z483" s="506"/>
      <c r="AA483" s="506"/>
      <c r="AB483" s="506"/>
      <c r="AC483" s="506"/>
      <c r="AD483" s="506"/>
      <c r="AE483" s="506"/>
      <c r="AF483" s="506"/>
      <c r="AG483" s="506"/>
      <c r="AH483" s="506"/>
      <c r="AI483" s="506"/>
      <c r="AJ483" s="506"/>
      <c r="AK483" s="506"/>
      <c r="AL483" s="506"/>
      <c r="AM483" s="506"/>
    </row>
    <row r="484" spans="1:39" ht="12.75">
      <c r="A484" s="506"/>
      <c r="B484" s="506"/>
      <c r="C484" s="506"/>
      <c r="D484" s="506"/>
      <c r="E484" s="506"/>
      <c r="F484" s="506"/>
      <c r="G484" s="506"/>
      <c r="H484" s="506"/>
      <c r="I484" s="506"/>
      <c r="J484" s="506"/>
      <c r="K484" s="506"/>
      <c r="L484" s="506"/>
      <c r="M484" s="506"/>
      <c r="N484" s="506"/>
      <c r="O484" s="506"/>
      <c r="P484" s="506"/>
      <c r="Q484" s="506"/>
      <c r="R484" s="506"/>
      <c r="S484" s="506"/>
      <c r="T484" s="506"/>
      <c r="U484" s="506"/>
      <c r="V484" s="506"/>
      <c r="W484" s="506"/>
      <c r="X484" s="506"/>
      <c r="Y484" s="506"/>
      <c r="Z484" s="506"/>
      <c r="AA484" s="506"/>
      <c r="AB484" s="506"/>
      <c r="AC484" s="506"/>
      <c r="AD484" s="506"/>
      <c r="AE484" s="506"/>
      <c r="AF484" s="506"/>
      <c r="AG484" s="506"/>
      <c r="AH484" s="506"/>
      <c r="AI484" s="506"/>
      <c r="AJ484" s="506"/>
      <c r="AK484" s="506"/>
      <c r="AL484" s="506"/>
      <c r="AM484" s="506"/>
    </row>
    <row r="485" spans="1:39" ht="12.75">
      <c r="A485" s="506"/>
      <c r="B485" s="506"/>
      <c r="C485" s="506"/>
      <c r="D485" s="506"/>
      <c r="E485" s="506"/>
      <c r="F485" s="506"/>
      <c r="G485" s="506"/>
      <c r="H485" s="506"/>
      <c r="I485" s="506"/>
      <c r="J485" s="506"/>
      <c r="K485" s="506"/>
      <c r="L485" s="506"/>
      <c r="M485" s="506"/>
      <c r="N485" s="506"/>
      <c r="O485" s="506"/>
      <c r="P485" s="506"/>
      <c r="Q485" s="506"/>
      <c r="R485" s="506"/>
      <c r="S485" s="506"/>
      <c r="T485" s="506"/>
      <c r="U485" s="506"/>
      <c r="V485" s="506"/>
      <c r="W485" s="506"/>
      <c r="X485" s="506"/>
      <c r="Y485" s="506"/>
      <c r="Z485" s="506"/>
      <c r="AA485" s="506"/>
      <c r="AB485" s="506"/>
      <c r="AC485" s="506"/>
      <c r="AD485" s="506"/>
      <c r="AE485" s="506"/>
      <c r="AF485" s="506"/>
      <c r="AG485" s="506"/>
      <c r="AH485" s="506"/>
      <c r="AI485" s="506"/>
      <c r="AJ485" s="506"/>
      <c r="AK485" s="506"/>
      <c r="AL485" s="506"/>
      <c r="AM485" s="506"/>
    </row>
    <row r="486" spans="1:39" ht="12.75">
      <c r="A486" s="506"/>
      <c r="B486" s="506"/>
      <c r="C486" s="506"/>
      <c r="D486" s="506"/>
      <c r="E486" s="506"/>
      <c r="F486" s="506"/>
      <c r="G486" s="506"/>
      <c r="H486" s="506"/>
      <c r="I486" s="506"/>
      <c r="J486" s="506"/>
      <c r="K486" s="506"/>
      <c r="L486" s="506"/>
      <c r="M486" s="506"/>
      <c r="N486" s="506"/>
      <c r="O486" s="506"/>
      <c r="P486" s="506"/>
      <c r="Q486" s="506"/>
      <c r="R486" s="506"/>
      <c r="S486" s="506"/>
      <c r="T486" s="506"/>
      <c r="U486" s="506"/>
      <c r="V486" s="506"/>
      <c r="W486" s="506"/>
      <c r="X486" s="506"/>
      <c r="Y486" s="506"/>
      <c r="Z486" s="506"/>
      <c r="AA486" s="506"/>
      <c r="AB486" s="506"/>
      <c r="AC486" s="506"/>
      <c r="AD486" s="506"/>
      <c r="AE486" s="506"/>
      <c r="AF486" s="506"/>
      <c r="AG486" s="506"/>
      <c r="AH486" s="506"/>
      <c r="AI486" s="506"/>
      <c r="AJ486" s="506"/>
      <c r="AK486" s="506"/>
      <c r="AL486" s="506"/>
      <c r="AM486" s="506"/>
    </row>
    <row r="487" spans="1:39" ht="12.75">
      <c r="A487" s="506"/>
      <c r="B487" s="506"/>
      <c r="C487" s="506"/>
      <c r="D487" s="506"/>
      <c r="E487" s="506"/>
      <c r="F487" s="506"/>
      <c r="G487" s="506"/>
      <c r="H487" s="506"/>
      <c r="I487" s="506"/>
      <c r="J487" s="506"/>
      <c r="K487" s="506"/>
      <c r="L487" s="506"/>
      <c r="M487" s="506"/>
      <c r="N487" s="506"/>
      <c r="O487" s="506"/>
      <c r="P487" s="506"/>
      <c r="Q487" s="506"/>
      <c r="R487" s="506"/>
      <c r="S487" s="506"/>
      <c r="T487" s="506"/>
      <c r="U487" s="506"/>
      <c r="V487" s="506"/>
      <c r="W487" s="506"/>
      <c r="X487" s="506"/>
      <c r="Y487" s="506"/>
      <c r="Z487" s="506"/>
      <c r="AA487" s="506"/>
      <c r="AB487" s="506"/>
      <c r="AC487" s="506"/>
      <c r="AD487" s="506"/>
      <c r="AE487" s="506"/>
      <c r="AF487" s="506"/>
      <c r="AG487" s="506"/>
      <c r="AH487" s="506"/>
      <c r="AI487" s="506"/>
      <c r="AJ487" s="506"/>
      <c r="AK487" s="506"/>
      <c r="AL487" s="506"/>
      <c r="AM487" s="506"/>
    </row>
    <row r="488" spans="1:39" ht="12.75">
      <c r="A488" s="506"/>
      <c r="B488" s="506"/>
      <c r="C488" s="506"/>
      <c r="D488" s="506"/>
      <c r="E488" s="506"/>
      <c r="F488" s="506"/>
      <c r="G488" s="506"/>
      <c r="H488" s="506"/>
      <c r="I488" s="506"/>
      <c r="J488" s="506"/>
      <c r="K488" s="506"/>
      <c r="L488" s="506"/>
      <c r="M488" s="506"/>
      <c r="N488" s="506"/>
      <c r="O488" s="506"/>
      <c r="P488" s="506"/>
      <c r="Q488" s="506"/>
      <c r="R488" s="506"/>
      <c r="S488" s="506"/>
      <c r="T488" s="506"/>
      <c r="U488" s="506"/>
      <c r="V488" s="506"/>
      <c r="W488" s="506"/>
      <c r="X488" s="506"/>
      <c r="Y488" s="506"/>
      <c r="Z488" s="506"/>
      <c r="AA488" s="506"/>
      <c r="AB488" s="506"/>
      <c r="AC488" s="506"/>
      <c r="AD488" s="506"/>
      <c r="AE488" s="506"/>
      <c r="AF488" s="506"/>
      <c r="AG488" s="506"/>
      <c r="AH488" s="506"/>
      <c r="AI488" s="506"/>
      <c r="AJ488" s="506"/>
      <c r="AK488" s="506"/>
      <c r="AL488" s="506"/>
      <c r="AM488" s="506"/>
    </row>
    <row r="489" spans="1:39" ht="12.75">
      <c r="A489" s="506"/>
      <c r="B489" s="506"/>
      <c r="C489" s="506"/>
      <c r="D489" s="506"/>
      <c r="E489" s="506"/>
      <c r="F489" s="506"/>
      <c r="G489" s="506"/>
      <c r="H489" s="506"/>
      <c r="I489" s="506"/>
      <c r="J489" s="506"/>
      <c r="K489" s="506"/>
      <c r="L489" s="506"/>
      <c r="M489" s="506"/>
      <c r="N489" s="506"/>
      <c r="O489" s="506"/>
      <c r="P489" s="506"/>
      <c r="Q489" s="506"/>
      <c r="R489" s="506"/>
      <c r="S489" s="506"/>
      <c r="T489" s="506"/>
      <c r="U489" s="506"/>
      <c r="V489" s="506"/>
      <c r="W489" s="506"/>
      <c r="X489" s="506"/>
      <c r="Y489" s="506"/>
      <c r="Z489" s="506"/>
      <c r="AA489" s="506"/>
      <c r="AB489" s="506"/>
      <c r="AC489" s="506"/>
      <c r="AD489" s="506"/>
      <c r="AE489" s="506"/>
      <c r="AF489" s="506"/>
      <c r="AG489" s="506"/>
      <c r="AH489" s="506"/>
      <c r="AI489" s="506"/>
      <c r="AJ489" s="506"/>
      <c r="AK489" s="506"/>
      <c r="AL489" s="506"/>
      <c r="AM489" s="506"/>
    </row>
    <row r="490" spans="1:39" ht="12.75">
      <c r="A490" s="506"/>
      <c r="B490" s="506"/>
      <c r="C490" s="506"/>
      <c r="D490" s="506"/>
      <c r="E490" s="506"/>
      <c r="F490" s="506"/>
      <c r="G490" s="506"/>
      <c r="H490" s="506"/>
      <c r="I490" s="506"/>
      <c r="J490" s="506"/>
      <c r="K490" s="506"/>
      <c r="L490" s="506"/>
      <c r="M490" s="506"/>
      <c r="N490" s="506"/>
      <c r="O490" s="506"/>
      <c r="P490" s="506"/>
      <c r="Q490" s="506"/>
      <c r="R490" s="506"/>
      <c r="S490" s="506"/>
      <c r="T490" s="506"/>
      <c r="U490" s="506"/>
      <c r="V490" s="506"/>
      <c r="W490" s="506"/>
      <c r="X490" s="506"/>
      <c r="Y490" s="506"/>
      <c r="Z490" s="506"/>
      <c r="AA490" s="506"/>
      <c r="AB490" s="506"/>
      <c r="AC490" s="506"/>
      <c r="AD490" s="506"/>
      <c r="AE490" s="506"/>
      <c r="AF490" s="506"/>
      <c r="AG490" s="506"/>
      <c r="AH490" s="506"/>
      <c r="AI490" s="506"/>
      <c r="AJ490" s="506"/>
      <c r="AK490" s="506"/>
      <c r="AL490" s="506"/>
      <c r="AM490" s="506"/>
    </row>
    <row r="491" spans="1:39" ht="12.75">
      <c r="A491" s="506"/>
      <c r="B491" s="506"/>
      <c r="C491" s="506"/>
      <c r="D491" s="506"/>
      <c r="E491" s="506"/>
      <c r="F491" s="506"/>
      <c r="G491" s="506"/>
      <c r="H491" s="506"/>
      <c r="I491" s="506"/>
      <c r="J491" s="506"/>
      <c r="K491" s="506"/>
      <c r="L491" s="506"/>
      <c r="M491" s="506"/>
      <c r="N491" s="506"/>
      <c r="O491" s="506"/>
      <c r="P491" s="506"/>
      <c r="Q491" s="506"/>
      <c r="R491" s="506"/>
      <c r="S491" s="506"/>
      <c r="T491" s="506"/>
      <c r="U491" s="506"/>
      <c r="V491" s="506"/>
      <c r="W491" s="506"/>
      <c r="X491" s="506"/>
      <c r="Y491" s="506"/>
      <c r="Z491" s="506"/>
      <c r="AA491" s="506"/>
      <c r="AB491" s="506"/>
      <c r="AC491" s="506"/>
      <c r="AD491" s="506"/>
      <c r="AE491" s="506"/>
      <c r="AF491" s="506"/>
      <c r="AG491" s="506"/>
      <c r="AH491" s="506"/>
      <c r="AI491" s="506"/>
      <c r="AJ491" s="506"/>
      <c r="AK491" s="506"/>
      <c r="AL491" s="506"/>
      <c r="AM491" s="506"/>
    </row>
    <row r="492" spans="1:39" ht="12.75">
      <c r="A492" s="506"/>
      <c r="B492" s="506"/>
      <c r="C492" s="506"/>
      <c r="D492" s="506"/>
      <c r="E492" s="506"/>
      <c r="F492" s="506"/>
      <c r="G492" s="506"/>
      <c r="H492" s="506"/>
      <c r="I492" s="506"/>
      <c r="J492" s="506"/>
      <c r="K492" s="506"/>
      <c r="L492" s="506"/>
      <c r="M492" s="506"/>
      <c r="N492" s="506"/>
      <c r="O492" s="506"/>
      <c r="P492" s="506"/>
      <c r="Q492" s="506"/>
      <c r="R492" s="506"/>
      <c r="S492" s="506"/>
      <c r="T492" s="506"/>
      <c r="U492" s="506"/>
      <c r="V492" s="506"/>
      <c r="W492" s="506"/>
      <c r="X492" s="506"/>
      <c r="Y492" s="506"/>
      <c r="Z492" s="506"/>
      <c r="AA492" s="506"/>
      <c r="AB492" s="506"/>
      <c r="AC492" s="506"/>
      <c r="AD492" s="506"/>
      <c r="AE492" s="506"/>
      <c r="AF492" s="506"/>
      <c r="AG492" s="506"/>
      <c r="AH492" s="506"/>
      <c r="AI492" s="506"/>
      <c r="AJ492" s="506"/>
      <c r="AK492" s="506"/>
      <c r="AL492" s="506"/>
      <c r="AM492" s="506"/>
    </row>
    <row r="493" spans="1:39" ht="12.75">
      <c r="A493" s="506"/>
      <c r="B493" s="506"/>
      <c r="C493" s="506"/>
      <c r="D493" s="506"/>
      <c r="E493" s="506"/>
      <c r="F493" s="506"/>
      <c r="G493" s="506"/>
      <c r="H493" s="506"/>
      <c r="I493" s="506"/>
      <c r="J493" s="506"/>
      <c r="K493" s="506"/>
      <c r="L493" s="506"/>
      <c r="M493" s="506"/>
      <c r="N493" s="506"/>
      <c r="O493" s="506"/>
      <c r="P493" s="506"/>
      <c r="Q493" s="506"/>
      <c r="R493" s="506"/>
      <c r="S493" s="506"/>
      <c r="T493" s="506"/>
      <c r="U493" s="506"/>
      <c r="V493" s="506"/>
      <c r="W493" s="506"/>
      <c r="X493" s="506"/>
      <c r="Y493" s="506"/>
      <c r="Z493" s="506"/>
      <c r="AA493" s="506"/>
      <c r="AB493" s="506"/>
      <c r="AC493" s="506"/>
      <c r="AD493" s="506"/>
      <c r="AE493" s="506"/>
      <c r="AF493" s="506"/>
      <c r="AG493" s="506"/>
      <c r="AH493" s="506"/>
      <c r="AI493" s="506"/>
      <c r="AJ493" s="506"/>
      <c r="AK493" s="506"/>
      <c r="AL493" s="506"/>
      <c r="AM493" s="506"/>
    </row>
    <row r="494" spans="1:39" ht="12.75">
      <c r="A494" s="506"/>
      <c r="B494" s="506"/>
      <c r="C494" s="506"/>
      <c r="D494" s="506"/>
      <c r="E494" s="506"/>
      <c r="F494" s="506"/>
      <c r="G494" s="506"/>
      <c r="H494" s="506"/>
      <c r="I494" s="506"/>
      <c r="J494" s="506"/>
      <c r="K494" s="506"/>
      <c r="L494" s="506"/>
      <c r="M494" s="506"/>
      <c r="N494" s="506"/>
      <c r="O494" s="506"/>
      <c r="P494" s="506"/>
      <c r="Q494" s="506"/>
      <c r="R494" s="506"/>
      <c r="S494" s="506"/>
      <c r="T494" s="506"/>
      <c r="U494" s="506"/>
      <c r="V494" s="506"/>
      <c r="W494" s="506"/>
      <c r="X494" s="506"/>
      <c r="Y494" s="506"/>
      <c r="Z494" s="506"/>
      <c r="AA494" s="506"/>
      <c r="AB494" s="506"/>
      <c r="AC494" s="506"/>
      <c r="AD494" s="506"/>
      <c r="AE494" s="506"/>
      <c r="AF494" s="506"/>
      <c r="AG494" s="506"/>
      <c r="AH494" s="506"/>
      <c r="AI494" s="506"/>
      <c r="AJ494" s="506"/>
      <c r="AK494" s="506"/>
      <c r="AL494" s="506"/>
      <c r="AM494" s="506"/>
    </row>
    <row r="495" spans="1:39" ht="12.75">
      <c r="A495" s="506"/>
      <c r="B495" s="506"/>
      <c r="C495" s="506"/>
      <c r="D495" s="506"/>
      <c r="E495" s="506"/>
      <c r="F495" s="506"/>
      <c r="G495" s="506"/>
      <c r="H495" s="506"/>
      <c r="I495" s="506"/>
      <c r="J495" s="506"/>
      <c r="K495" s="506"/>
      <c r="L495" s="506"/>
      <c r="M495" s="506"/>
      <c r="N495" s="506"/>
      <c r="O495" s="506"/>
      <c r="P495" s="506"/>
      <c r="Q495" s="506"/>
      <c r="R495" s="506"/>
      <c r="S495" s="506"/>
      <c r="T495" s="506"/>
      <c r="U495" s="506"/>
      <c r="V495" s="506"/>
      <c r="W495" s="506"/>
      <c r="X495" s="506"/>
      <c r="Y495" s="506"/>
      <c r="Z495" s="506"/>
      <c r="AA495" s="506"/>
      <c r="AB495" s="506"/>
      <c r="AC495" s="506"/>
      <c r="AD495" s="506"/>
      <c r="AE495" s="506"/>
      <c r="AF495" s="506"/>
      <c r="AG495" s="506"/>
      <c r="AH495" s="506"/>
      <c r="AI495" s="506"/>
      <c r="AJ495" s="506"/>
      <c r="AK495" s="506"/>
      <c r="AL495" s="506"/>
      <c r="AM495" s="506"/>
    </row>
    <row r="496" spans="1:39" ht="12.75">
      <c r="A496" s="506"/>
      <c r="B496" s="506"/>
      <c r="C496" s="506"/>
      <c r="D496" s="506"/>
      <c r="E496" s="506"/>
      <c r="F496" s="506"/>
      <c r="G496" s="506"/>
      <c r="H496" s="506"/>
      <c r="I496" s="506"/>
      <c r="J496" s="506"/>
      <c r="K496" s="506"/>
      <c r="L496" s="506"/>
      <c r="M496" s="506"/>
      <c r="N496" s="506"/>
      <c r="O496" s="506"/>
      <c r="P496" s="506"/>
      <c r="Q496" s="506"/>
      <c r="R496" s="506"/>
      <c r="S496" s="506"/>
      <c r="T496" s="506"/>
      <c r="U496" s="506"/>
      <c r="V496" s="506"/>
      <c r="W496" s="506"/>
      <c r="X496" s="506"/>
      <c r="Y496" s="506"/>
      <c r="Z496" s="506"/>
      <c r="AA496" s="506"/>
      <c r="AB496" s="506"/>
      <c r="AC496" s="506"/>
      <c r="AD496" s="506"/>
      <c r="AE496" s="506"/>
      <c r="AF496" s="506"/>
      <c r="AG496" s="506"/>
      <c r="AH496" s="506"/>
      <c r="AI496" s="506"/>
      <c r="AJ496" s="506"/>
      <c r="AK496" s="506"/>
      <c r="AL496" s="506"/>
      <c r="AM496" s="506"/>
    </row>
    <row r="497" spans="1:39" ht="12.75">
      <c r="A497" s="506"/>
      <c r="B497" s="506"/>
      <c r="C497" s="506"/>
      <c r="D497" s="506"/>
      <c r="E497" s="506"/>
      <c r="F497" s="506"/>
      <c r="G497" s="506"/>
      <c r="H497" s="506"/>
      <c r="I497" s="506"/>
      <c r="J497" s="506"/>
      <c r="K497" s="506"/>
      <c r="L497" s="506"/>
      <c r="M497" s="506"/>
      <c r="N497" s="506"/>
      <c r="O497" s="506"/>
      <c r="P497" s="506"/>
      <c r="Q497" s="506"/>
      <c r="R497" s="506"/>
      <c r="S497" s="506"/>
      <c r="T497" s="506"/>
      <c r="U497" s="506"/>
      <c r="V497" s="506"/>
      <c r="W497" s="506"/>
      <c r="X497" s="506"/>
      <c r="Y497" s="506"/>
      <c r="Z497" s="506"/>
      <c r="AA497" s="506"/>
      <c r="AB497" s="506"/>
      <c r="AC497" s="506"/>
      <c r="AD497" s="506"/>
      <c r="AE497" s="506"/>
      <c r="AF497" s="506"/>
      <c r="AG497" s="506"/>
      <c r="AH497" s="506"/>
      <c r="AI497" s="506"/>
      <c r="AJ497" s="506"/>
      <c r="AK497" s="506"/>
      <c r="AL497" s="506"/>
      <c r="AM497" s="506"/>
    </row>
    <row r="498" spans="1:39" ht="12.75">
      <c r="A498" s="506"/>
      <c r="B498" s="506"/>
      <c r="C498" s="506"/>
      <c r="D498" s="506"/>
      <c r="E498" s="506"/>
      <c r="F498" s="506"/>
      <c r="G498" s="506"/>
      <c r="H498" s="506"/>
      <c r="I498" s="506"/>
      <c r="J498" s="506"/>
      <c r="K498" s="506"/>
      <c r="L498" s="506"/>
      <c r="M498" s="506"/>
      <c r="N498" s="506"/>
      <c r="O498" s="506"/>
      <c r="P498" s="506"/>
      <c r="Q498" s="506"/>
      <c r="R498" s="506"/>
      <c r="S498" s="506"/>
      <c r="T498" s="506"/>
      <c r="U498" s="506"/>
      <c r="V498" s="506"/>
      <c r="W498" s="506"/>
      <c r="X498" s="506"/>
      <c r="Y498" s="506"/>
      <c r="Z498" s="506"/>
      <c r="AA498" s="506"/>
      <c r="AB498" s="506"/>
      <c r="AC498" s="506"/>
      <c r="AD498" s="506"/>
      <c r="AE498" s="506"/>
      <c r="AF498" s="506"/>
      <c r="AG498" s="506"/>
      <c r="AH498" s="506"/>
      <c r="AI498" s="506"/>
      <c r="AJ498" s="506"/>
      <c r="AK498" s="506"/>
      <c r="AL498" s="506"/>
      <c r="AM498" s="506"/>
    </row>
    <row r="499" spans="1:39" ht="12.75">
      <c r="A499" s="506"/>
      <c r="B499" s="506"/>
      <c r="C499" s="506"/>
      <c r="D499" s="506"/>
      <c r="E499" s="506"/>
      <c r="F499" s="506"/>
      <c r="G499" s="506"/>
      <c r="H499" s="506"/>
      <c r="I499" s="506"/>
      <c r="J499" s="506"/>
      <c r="K499" s="506"/>
      <c r="L499" s="506"/>
      <c r="M499" s="506"/>
      <c r="N499" s="506"/>
      <c r="O499" s="506"/>
      <c r="P499" s="506"/>
      <c r="Q499" s="506"/>
      <c r="R499" s="506"/>
      <c r="S499" s="506"/>
      <c r="T499" s="506"/>
      <c r="U499" s="506"/>
      <c r="V499" s="506"/>
      <c r="W499" s="506"/>
      <c r="X499" s="506"/>
      <c r="Y499" s="506"/>
      <c r="Z499" s="506"/>
      <c r="AA499" s="506"/>
      <c r="AB499" s="506"/>
      <c r="AC499" s="506"/>
      <c r="AD499" s="506"/>
      <c r="AE499" s="506"/>
      <c r="AF499" s="506"/>
      <c r="AG499" s="506"/>
      <c r="AH499" s="506"/>
      <c r="AI499" s="506"/>
      <c r="AJ499" s="506"/>
      <c r="AK499" s="506"/>
      <c r="AL499" s="506"/>
      <c r="AM499" s="506"/>
    </row>
    <row r="500" spans="1:39" ht="12.75">
      <c r="A500" s="506"/>
      <c r="B500" s="506"/>
      <c r="C500" s="506"/>
      <c r="D500" s="506"/>
      <c r="E500" s="506"/>
      <c r="F500" s="506"/>
      <c r="G500" s="506"/>
      <c r="H500" s="506"/>
      <c r="I500" s="506"/>
      <c r="J500" s="506"/>
      <c r="K500" s="506"/>
      <c r="L500" s="506"/>
      <c r="M500" s="506"/>
      <c r="N500" s="506"/>
      <c r="O500" s="506"/>
      <c r="P500" s="506"/>
      <c r="Q500" s="506"/>
      <c r="R500" s="506"/>
      <c r="S500" s="506"/>
      <c r="T500" s="506"/>
      <c r="U500" s="506"/>
      <c r="V500" s="506"/>
      <c r="W500" s="506"/>
      <c r="X500" s="506"/>
      <c r="Y500" s="506"/>
      <c r="Z500" s="506"/>
      <c r="AA500" s="506"/>
      <c r="AB500" s="506"/>
      <c r="AC500" s="506"/>
      <c r="AD500" s="506"/>
      <c r="AE500" s="506"/>
      <c r="AF500" s="506"/>
      <c r="AG500" s="506"/>
      <c r="AH500" s="506"/>
      <c r="AI500" s="506"/>
      <c r="AJ500" s="506"/>
      <c r="AK500" s="506"/>
      <c r="AL500" s="506"/>
      <c r="AM500" s="506"/>
    </row>
    <row r="501" spans="1:39" ht="12.75">
      <c r="A501" s="506"/>
      <c r="B501" s="506"/>
      <c r="C501" s="506"/>
      <c r="D501" s="506"/>
      <c r="E501" s="506"/>
      <c r="F501" s="506"/>
      <c r="G501" s="506"/>
      <c r="H501" s="506"/>
      <c r="I501" s="506"/>
      <c r="J501" s="506"/>
      <c r="K501" s="506"/>
      <c r="L501" s="506"/>
      <c r="M501" s="506"/>
      <c r="N501" s="506"/>
      <c r="O501" s="506"/>
      <c r="P501" s="506"/>
      <c r="Q501" s="506"/>
      <c r="R501" s="506"/>
      <c r="S501" s="506"/>
      <c r="T501" s="506"/>
      <c r="U501" s="506"/>
      <c r="V501" s="506"/>
      <c r="W501" s="506"/>
      <c r="X501" s="506"/>
      <c r="Y501" s="506"/>
      <c r="Z501" s="506"/>
      <c r="AA501" s="506"/>
      <c r="AB501" s="506"/>
      <c r="AC501" s="506"/>
      <c r="AD501" s="506"/>
      <c r="AE501" s="506"/>
      <c r="AF501" s="506"/>
      <c r="AG501" s="506"/>
      <c r="AH501" s="506"/>
      <c r="AI501" s="506"/>
      <c r="AJ501" s="506"/>
      <c r="AK501" s="506"/>
      <c r="AL501" s="506"/>
      <c r="AM501" s="506"/>
    </row>
    <row r="502" spans="1:39" ht="12.75">
      <c r="A502" s="506"/>
      <c r="B502" s="506"/>
      <c r="C502" s="506"/>
      <c r="D502" s="506"/>
      <c r="E502" s="506"/>
      <c r="F502" s="506"/>
      <c r="G502" s="506"/>
      <c r="H502" s="506"/>
      <c r="I502" s="506"/>
      <c r="J502" s="506"/>
      <c r="K502" s="506"/>
      <c r="L502" s="506"/>
      <c r="M502" s="506"/>
      <c r="N502" s="506"/>
      <c r="O502" s="506"/>
      <c r="P502" s="506"/>
      <c r="Q502" s="506"/>
      <c r="R502" s="506"/>
      <c r="S502" s="506"/>
      <c r="T502" s="506"/>
      <c r="U502" s="506"/>
      <c r="V502" s="506"/>
      <c r="W502" s="506"/>
      <c r="X502" s="506"/>
      <c r="Y502" s="506"/>
      <c r="Z502" s="506"/>
      <c r="AA502" s="506"/>
      <c r="AB502" s="506"/>
      <c r="AC502" s="506"/>
      <c r="AD502" s="506"/>
      <c r="AE502" s="506"/>
      <c r="AF502" s="506"/>
      <c r="AG502" s="506"/>
      <c r="AH502" s="506"/>
      <c r="AI502" s="506"/>
      <c r="AJ502" s="506"/>
      <c r="AK502" s="506"/>
      <c r="AL502" s="506"/>
      <c r="AM502" s="506"/>
    </row>
    <row r="503" spans="1:39" ht="12.75">
      <c r="A503" s="506"/>
      <c r="B503" s="506"/>
      <c r="C503" s="506"/>
      <c r="D503" s="506"/>
      <c r="E503" s="506"/>
      <c r="F503" s="506"/>
      <c r="G503" s="506"/>
      <c r="H503" s="506"/>
      <c r="I503" s="506"/>
      <c r="J503" s="506"/>
      <c r="K503" s="506"/>
      <c r="L503" s="506"/>
      <c r="M503" s="506"/>
      <c r="N503" s="506"/>
      <c r="O503" s="506"/>
      <c r="P503" s="506"/>
      <c r="Q503" s="506"/>
      <c r="R503" s="506"/>
      <c r="S503" s="506"/>
      <c r="T503" s="506"/>
      <c r="U503" s="506"/>
      <c r="V503" s="506"/>
      <c r="W503" s="506"/>
      <c r="X503" s="506"/>
      <c r="Y503" s="506"/>
      <c r="Z503" s="506"/>
      <c r="AA503" s="506"/>
      <c r="AB503" s="506"/>
      <c r="AC503" s="506"/>
      <c r="AD503" s="506"/>
      <c r="AE503" s="506"/>
      <c r="AF503" s="506"/>
      <c r="AG503" s="506"/>
      <c r="AH503" s="506"/>
      <c r="AI503" s="506"/>
      <c r="AJ503" s="506"/>
      <c r="AK503" s="506"/>
      <c r="AL503" s="506"/>
      <c r="AM503" s="506"/>
    </row>
    <row r="504" spans="1:39" ht="12.75">
      <c r="A504" s="506"/>
      <c r="B504" s="506"/>
      <c r="C504" s="506"/>
      <c r="D504" s="506"/>
      <c r="E504" s="506"/>
      <c r="F504" s="506"/>
      <c r="G504" s="506"/>
      <c r="H504" s="506"/>
      <c r="I504" s="506"/>
      <c r="J504" s="506"/>
      <c r="K504" s="506"/>
      <c r="L504" s="506"/>
      <c r="M504" s="506"/>
      <c r="N504" s="506"/>
      <c r="O504" s="506"/>
      <c r="P504" s="506"/>
      <c r="Q504" s="506"/>
      <c r="R504" s="506"/>
      <c r="S504" s="506"/>
      <c r="T504" s="506"/>
      <c r="U504" s="506"/>
      <c r="V504" s="506"/>
      <c r="W504" s="506"/>
      <c r="X504" s="506"/>
      <c r="Y504" s="506"/>
      <c r="Z504" s="506"/>
      <c r="AA504" s="506"/>
      <c r="AB504" s="506"/>
      <c r="AC504" s="506"/>
      <c r="AD504" s="506"/>
      <c r="AE504" s="506"/>
      <c r="AF504" s="506"/>
      <c r="AG504" s="506"/>
      <c r="AH504" s="506"/>
      <c r="AI504" s="506"/>
      <c r="AJ504" s="506"/>
      <c r="AK504" s="506"/>
      <c r="AL504" s="506"/>
      <c r="AM504" s="506"/>
    </row>
    <row r="505" spans="1:39" ht="12.75">
      <c r="A505" s="506"/>
      <c r="B505" s="506"/>
      <c r="C505" s="506"/>
      <c r="D505" s="506"/>
      <c r="E505" s="506"/>
      <c r="F505" s="506"/>
      <c r="G505" s="506"/>
      <c r="H505" s="506"/>
      <c r="I505" s="506"/>
      <c r="J505" s="506"/>
      <c r="K505" s="506"/>
      <c r="L505" s="506"/>
      <c r="M505" s="506"/>
      <c r="N505" s="506"/>
      <c r="O505" s="506"/>
      <c r="P505" s="506"/>
      <c r="Q505" s="506"/>
      <c r="R505" s="506"/>
      <c r="S505" s="506"/>
      <c r="T505" s="506"/>
      <c r="U505" s="506"/>
      <c r="V505" s="506"/>
      <c r="W505" s="506"/>
      <c r="X505" s="506"/>
      <c r="Y505" s="506"/>
      <c r="Z505" s="506"/>
      <c r="AA505" s="506"/>
      <c r="AB505" s="506"/>
      <c r="AC505" s="506"/>
      <c r="AD505" s="506"/>
      <c r="AE505" s="506"/>
      <c r="AF505" s="506"/>
      <c r="AG505" s="506"/>
      <c r="AH505" s="506"/>
      <c r="AI505" s="506"/>
      <c r="AJ505" s="506"/>
      <c r="AK505" s="506"/>
      <c r="AL505" s="506"/>
      <c r="AM505" s="506"/>
    </row>
    <row r="506" spans="1:39" ht="12.75">
      <c r="A506" s="506"/>
      <c r="B506" s="506"/>
      <c r="C506" s="506"/>
      <c r="D506" s="506"/>
      <c r="E506" s="506"/>
      <c r="F506" s="506"/>
      <c r="G506" s="506"/>
      <c r="H506" s="506"/>
      <c r="I506" s="506"/>
      <c r="J506" s="506"/>
      <c r="K506" s="506"/>
      <c r="L506" s="506"/>
      <c r="M506" s="506"/>
      <c r="N506" s="506"/>
      <c r="O506" s="506"/>
      <c r="P506" s="506"/>
      <c r="Q506" s="506"/>
      <c r="R506" s="506"/>
      <c r="S506" s="506"/>
      <c r="T506" s="506"/>
      <c r="U506" s="506"/>
      <c r="V506" s="506"/>
      <c r="W506" s="506"/>
      <c r="X506" s="506"/>
      <c r="Y506" s="506"/>
      <c r="Z506" s="506"/>
      <c r="AA506" s="506"/>
      <c r="AB506" s="506"/>
      <c r="AC506" s="506"/>
      <c r="AD506" s="506"/>
      <c r="AE506" s="506"/>
      <c r="AF506" s="506"/>
      <c r="AG506" s="506"/>
      <c r="AH506" s="506"/>
      <c r="AI506" s="506"/>
      <c r="AJ506" s="506"/>
      <c r="AK506" s="506"/>
      <c r="AL506" s="506"/>
      <c r="AM506" s="506"/>
    </row>
    <row r="507" spans="1:39" ht="12.75">
      <c r="A507" s="506"/>
      <c r="B507" s="506"/>
      <c r="C507" s="506"/>
      <c r="D507" s="506"/>
      <c r="E507" s="506"/>
      <c r="F507" s="506"/>
      <c r="G507" s="506"/>
      <c r="H507" s="506"/>
      <c r="I507" s="506"/>
      <c r="J507" s="506"/>
      <c r="K507" s="506"/>
      <c r="L507" s="506"/>
      <c r="M507" s="506"/>
      <c r="N507" s="506"/>
      <c r="O507" s="506"/>
      <c r="P507" s="506"/>
      <c r="Q507" s="506"/>
      <c r="R507" s="506"/>
      <c r="S507" s="506"/>
      <c r="T507" s="506"/>
      <c r="U507" s="506"/>
      <c r="V507" s="506"/>
      <c r="W507" s="506"/>
      <c r="X507" s="506"/>
      <c r="Y507" s="506"/>
      <c r="Z507" s="506"/>
      <c r="AA507" s="506"/>
      <c r="AB507" s="506"/>
      <c r="AC507" s="506"/>
      <c r="AD507" s="506"/>
      <c r="AE507" s="506"/>
      <c r="AF507" s="506"/>
      <c r="AG507" s="506"/>
      <c r="AH507" s="506"/>
      <c r="AI507" s="506"/>
      <c r="AJ507" s="506"/>
      <c r="AK507" s="506"/>
      <c r="AL507" s="506"/>
      <c r="AM507" s="506"/>
    </row>
    <row r="508" spans="1:39" ht="12.75">
      <c r="A508" s="506"/>
      <c r="B508" s="506"/>
      <c r="C508" s="506"/>
      <c r="D508" s="506"/>
      <c r="E508" s="506"/>
      <c r="F508" s="506"/>
      <c r="G508" s="506"/>
      <c r="H508" s="506"/>
      <c r="I508" s="506"/>
      <c r="J508" s="506"/>
      <c r="K508" s="506"/>
      <c r="L508" s="506"/>
      <c r="M508" s="506"/>
      <c r="N508" s="506"/>
      <c r="O508" s="506"/>
      <c r="P508" s="506"/>
      <c r="Q508" s="506"/>
      <c r="R508" s="506"/>
      <c r="S508" s="506"/>
      <c r="T508" s="506"/>
      <c r="U508" s="506"/>
      <c r="V508" s="506"/>
      <c r="W508" s="506"/>
      <c r="X508" s="506"/>
      <c r="Y508" s="506"/>
      <c r="Z508" s="506"/>
      <c r="AA508" s="506"/>
      <c r="AB508" s="506"/>
      <c r="AC508" s="506"/>
      <c r="AD508" s="506"/>
      <c r="AE508" s="506"/>
      <c r="AF508" s="506"/>
      <c r="AG508" s="506"/>
      <c r="AH508" s="506"/>
      <c r="AI508" s="506"/>
      <c r="AJ508" s="506"/>
      <c r="AK508" s="506"/>
      <c r="AL508" s="506"/>
      <c r="AM508" s="506"/>
    </row>
    <row r="509" spans="1:39" ht="12.75">
      <c r="A509" s="506"/>
      <c r="B509" s="506"/>
      <c r="C509" s="506"/>
      <c r="D509" s="506"/>
      <c r="E509" s="506"/>
      <c r="F509" s="506"/>
      <c r="G509" s="506"/>
      <c r="H509" s="506"/>
      <c r="I509" s="506"/>
      <c r="J509" s="506"/>
      <c r="K509" s="506"/>
      <c r="L509" s="506"/>
      <c r="M509" s="506"/>
      <c r="N509" s="506"/>
      <c r="O509" s="506"/>
      <c r="P509" s="506"/>
      <c r="Q509" s="506"/>
      <c r="R509" s="506"/>
      <c r="S509" s="506"/>
      <c r="T509" s="506"/>
      <c r="U509" s="506"/>
      <c r="V509" s="506"/>
      <c r="W509" s="506"/>
      <c r="X509" s="506"/>
      <c r="Y509" s="506"/>
      <c r="Z509" s="506"/>
      <c r="AA509" s="506"/>
      <c r="AB509" s="506"/>
      <c r="AC509" s="506"/>
      <c r="AD509" s="506"/>
      <c r="AE509" s="506"/>
      <c r="AF509" s="506"/>
      <c r="AG509" s="506"/>
      <c r="AH509" s="506"/>
      <c r="AI509" s="506"/>
      <c r="AJ509" s="506"/>
      <c r="AK509" s="506"/>
      <c r="AL509" s="506"/>
      <c r="AM509" s="506"/>
    </row>
    <row r="510" spans="1:39" ht="12.75">
      <c r="A510" s="506"/>
      <c r="B510" s="506"/>
      <c r="C510" s="506"/>
      <c r="D510" s="506"/>
      <c r="E510" s="506"/>
      <c r="F510" s="506"/>
      <c r="G510" s="506"/>
      <c r="H510" s="506"/>
      <c r="I510" s="506"/>
      <c r="J510" s="506"/>
      <c r="K510" s="506"/>
      <c r="L510" s="506"/>
      <c r="M510" s="506"/>
      <c r="N510" s="506"/>
      <c r="O510" s="506"/>
      <c r="P510" s="506"/>
      <c r="Q510" s="506"/>
      <c r="R510" s="506"/>
      <c r="S510" s="506"/>
      <c r="T510" s="506"/>
      <c r="U510" s="506"/>
      <c r="V510" s="506"/>
      <c r="W510" s="506"/>
      <c r="X510" s="506"/>
      <c r="Y510" s="506"/>
      <c r="Z510" s="506"/>
      <c r="AA510" s="506"/>
      <c r="AB510" s="506"/>
      <c r="AC510" s="506"/>
      <c r="AD510" s="506"/>
      <c r="AE510" s="506"/>
      <c r="AF510" s="506"/>
      <c r="AG510" s="506"/>
      <c r="AH510" s="506"/>
      <c r="AI510" s="506"/>
      <c r="AJ510" s="506"/>
      <c r="AK510" s="506"/>
      <c r="AL510" s="506"/>
      <c r="AM510" s="506"/>
    </row>
    <row r="511" spans="1:39" ht="12.75">
      <c r="A511" s="506"/>
      <c r="B511" s="506"/>
      <c r="C511" s="506"/>
      <c r="D511" s="506"/>
      <c r="E511" s="506"/>
      <c r="F511" s="506"/>
      <c r="G511" s="506"/>
      <c r="H511" s="506"/>
      <c r="I511" s="506"/>
      <c r="J511" s="506"/>
      <c r="K511" s="506"/>
      <c r="L511" s="506"/>
      <c r="M511" s="506"/>
      <c r="N511" s="506"/>
      <c r="O511" s="506"/>
      <c r="P511" s="506"/>
      <c r="Q511" s="506"/>
      <c r="R511" s="506"/>
      <c r="S511" s="506"/>
      <c r="T511" s="506"/>
      <c r="U511" s="506"/>
      <c r="V511" s="506"/>
      <c r="W511" s="506"/>
      <c r="X511" s="506"/>
      <c r="Y511" s="506"/>
      <c r="Z511" s="506"/>
      <c r="AA511" s="506"/>
      <c r="AB511" s="506"/>
      <c r="AC511" s="506"/>
      <c r="AD511" s="506"/>
      <c r="AE511" s="506"/>
      <c r="AF511" s="506"/>
      <c r="AG511" s="506"/>
      <c r="AH511" s="506"/>
      <c r="AI511" s="506"/>
      <c r="AJ511" s="506"/>
      <c r="AK511" s="506"/>
      <c r="AL511" s="506"/>
      <c r="AM511" s="506"/>
    </row>
    <row r="512" spans="1:39" ht="12.75">
      <c r="A512" s="506"/>
      <c r="B512" s="506"/>
      <c r="C512" s="506"/>
      <c r="D512" s="506"/>
      <c r="E512" s="506"/>
      <c r="F512" s="506"/>
      <c r="G512" s="506"/>
      <c r="H512" s="506"/>
      <c r="I512" s="506"/>
      <c r="J512" s="506"/>
      <c r="K512" s="506"/>
      <c r="L512" s="506"/>
      <c r="M512" s="506"/>
      <c r="N512" s="506"/>
      <c r="O512" s="506"/>
      <c r="P512" s="506"/>
      <c r="Q512" s="506"/>
      <c r="R512" s="506"/>
      <c r="S512" s="506"/>
      <c r="T512" s="506"/>
      <c r="U512" s="506"/>
      <c r="V512" s="506"/>
      <c r="W512" s="506"/>
      <c r="X512" s="506"/>
      <c r="Y512" s="506"/>
      <c r="Z512" s="506"/>
      <c r="AA512" s="506"/>
      <c r="AB512" s="506"/>
      <c r="AC512" s="506"/>
      <c r="AD512" s="506"/>
      <c r="AE512" s="506"/>
      <c r="AF512" s="506"/>
      <c r="AG512" s="506"/>
      <c r="AH512" s="506"/>
      <c r="AI512" s="506"/>
      <c r="AJ512" s="506"/>
      <c r="AK512" s="506"/>
      <c r="AL512" s="506"/>
      <c r="AM512" s="506"/>
    </row>
    <row r="513" spans="1:39" ht="12.75">
      <c r="A513" s="506"/>
      <c r="B513" s="506"/>
      <c r="C513" s="506"/>
      <c r="D513" s="506"/>
      <c r="E513" s="506"/>
      <c r="F513" s="506"/>
      <c r="G513" s="506"/>
      <c r="H513" s="506"/>
      <c r="I513" s="506"/>
      <c r="J513" s="506"/>
      <c r="K513" s="506"/>
      <c r="L513" s="506"/>
      <c r="M513" s="506"/>
      <c r="N513" s="506"/>
      <c r="O513" s="506"/>
      <c r="P513" s="506"/>
      <c r="Q513" s="506"/>
      <c r="R513" s="506"/>
      <c r="S513" s="506"/>
      <c r="T513" s="506"/>
      <c r="U513" s="506"/>
      <c r="V513" s="506"/>
      <c r="W513" s="506"/>
      <c r="X513" s="506"/>
      <c r="Y513" s="506"/>
      <c r="Z513" s="506"/>
      <c r="AA513" s="506"/>
      <c r="AB513" s="506"/>
      <c r="AC513" s="506"/>
      <c r="AD513" s="506"/>
      <c r="AE513" s="506"/>
      <c r="AF513" s="506"/>
      <c r="AG513" s="506"/>
      <c r="AH513" s="506"/>
      <c r="AI513" s="506"/>
      <c r="AJ513" s="506"/>
      <c r="AK513" s="506"/>
      <c r="AL513" s="506"/>
      <c r="AM513" s="506"/>
    </row>
    <row r="514" spans="1:39" ht="12.75">
      <c r="A514" s="506"/>
      <c r="B514" s="506"/>
      <c r="C514" s="506"/>
      <c r="D514" s="506"/>
      <c r="E514" s="506"/>
      <c r="F514" s="506"/>
      <c r="G514" s="506"/>
      <c r="H514" s="506"/>
      <c r="I514" s="506"/>
      <c r="J514" s="506"/>
      <c r="K514" s="506"/>
      <c r="L514" s="506"/>
      <c r="M514" s="506"/>
      <c r="N514" s="506"/>
      <c r="O514" s="506"/>
      <c r="P514" s="506"/>
      <c r="Q514" s="506"/>
      <c r="R514" s="506"/>
      <c r="S514" s="506"/>
      <c r="T514" s="506"/>
      <c r="U514" s="506"/>
      <c r="V514" s="506"/>
      <c r="W514" s="506"/>
      <c r="X514" s="506"/>
      <c r="Y514" s="506"/>
      <c r="Z514" s="506"/>
      <c r="AA514" s="506"/>
      <c r="AB514" s="506"/>
      <c r="AC514" s="506"/>
      <c r="AD514" s="506"/>
      <c r="AE514" s="506"/>
      <c r="AF514" s="506"/>
      <c r="AG514" s="506"/>
      <c r="AH514" s="506"/>
      <c r="AI514" s="506"/>
      <c r="AJ514" s="506"/>
      <c r="AK514" s="506"/>
      <c r="AL514" s="506"/>
      <c r="AM514" s="506"/>
    </row>
    <row r="515" spans="1:39" ht="12.75">
      <c r="A515" s="506"/>
      <c r="B515" s="506"/>
      <c r="C515" s="506"/>
      <c r="D515" s="506"/>
      <c r="E515" s="506"/>
      <c r="F515" s="506"/>
      <c r="G515" s="506"/>
      <c r="H515" s="506"/>
      <c r="I515" s="506"/>
      <c r="J515" s="506"/>
      <c r="K515" s="506"/>
      <c r="L515" s="506"/>
      <c r="M515" s="506"/>
      <c r="N515" s="506"/>
      <c r="O515" s="506"/>
      <c r="P515" s="506"/>
      <c r="Q515" s="506"/>
      <c r="R515" s="506"/>
      <c r="S515" s="506"/>
      <c r="T515" s="506"/>
      <c r="U515" s="506"/>
      <c r="V515" s="506"/>
      <c r="W515" s="506"/>
      <c r="X515" s="506"/>
      <c r="Y515" s="506"/>
      <c r="Z515" s="506"/>
      <c r="AA515" s="506"/>
      <c r="AB515" s="506"/>
      <c r="AC515" s="506"/>
      <c r="AD515" s="506"/>
      <c r="AE515" s="506"/>
      <c r="AF515" s="506"/>
      <c r="AG515" s="506"/>
      <c r="AH515" s="506"/>
      <c r="AI515" s="506"/>
      <c r="AJ515" s="506"/>
      <c r="AK515" s="506"/>
      <c r="AL515" s="506"/>
      <c r="AM515" s="506"/>
    </row>
    <row r="516" spans="1:39" ht="12.75">
      <c r="A516" s="506"/>
      <c r="B516" s="506"/>
      <c r="C516" s="506"/>
      <c r="D516" s="506"/>
      <c r="E516" s="506"/>
      <c r="F516" s="506"/>
      <c r="G516" s="506"/>
      <c r="H516" s="506"/>
      <c r="I516" s="506"/>
      <c r="J516" s="506"/>
      <c r="K516" s="506"/>
      <c r="L516" s="506"/>
      <c r="M516" s="506"/>
      <c r="N516" s="506"/>
      <c r="O516" s="506"/>
      <c r="P516" s="506"/>
      <c r="Q516" s="506"/>
      <c r="R516" s="506"/>
      <c r="S516" s="506"/>
      <c r="T516" s="506"/>
      <c r="U516" s="506"/>
      <c r="V516" s="506"/>
      <c r="W516" s="506"/>
      <c r="X516" s="506"/>
      <c r="Y516" s="506"/>
      <c r="Z516" s="506"/>
      <c r="AA516" s="506"/>
      <c r="AB516" s="506"/>
      <c r="AC516" s="506"/>
      <c r="AD516" s="506"/>
      <c r="AE516" s="506"/>
      <c r="AF516" s="506"/>
      <c r="AG516" s="506"/>
      <c r="AH516" s="506"/>
      <c r="AI516" s="506"/>
      <c r="AJ516" s="506"/>
      <c r="AK516" s="506"/>
      <c r="AL516" s="506"/>
      <c r="AM516" s="506"/>
    </row>
    <row r="517" spans="1:39" ht="12.75">
      <c r="A517" s="506"/>
      <c r="B517" s="506"/>
      <c r="C517" s="506"/>
      <c r="D517" s="506"/>
      <c r="E517" s="506"/>
      <c r="F517" s="506"/>
      <c r="G517" s="506"/>
      <c r="H517" s="506"/>
      <c r="I517" s="506"/>
      <c r="J517" s="506"/>
      <c r="K517" s="506"/>
      <c r="L517" s="506"/>
      <c r="M517" s="506"/>
      <c r="N517" s="506"/>
      <c r="O517" s="506"/>
      <c r="P517" s="506"/>
      <c r="Q517" s="506"/>
      <c r="R517" s="506"/>
      <c r="S517" s="506"/>
      <c r="T517" s="506"/>
      <c r="U517" s="506"/>
      <c r="V517" s="506"/>
      <c r="W517" s="506"/>
      <c r="X517" s="506"/>
      <c r="Y517" s="506"/>
      <c r="Z517" s="506"/>
      <c r="AA517" s="506"/>
      <c r="AB517" s="506"/>
      <c r="AC517" s="506"/>
      <c r="AD517" s="506"/>
      <c r="AE517" s="506"/>
      <c r="AF517" s="506"/>
      <c r="AG517" s="506"/>
      <c r="AH517" s="506"/>
      <c r="AI517" s="506"/>
      <c r="AJ517" s="506"/>
      <c r="AK517" s="506"/>
      <c r="AL517" s="506"/>
      <c r="AM517" s="506"/>
    </row>
    <row r="518" spans="1:39" ht="12.75">
      <c r="A518" s="506"/>
      <c r="B518" s="506"/>
      <c r="C518" s="506"/>
      <c r="D518" s="506"/>
      <c r="E518" s="506"/>
      <c r="F518" s="506"/>
      <c r="G518" s="506"/>
      <c r="H518" s="506"/>
      <c r="I518" s="506"/>
      <c r="J518" s="506"/>
      <c r="K518" s="506"/>
      <c r="L518" s="506"/>
      <c r="M518" s="506"/>
      <c r="N518" s="506"/>
      <c r="O518" s="506"/>
      <c r="P518" s="506"/>
      <c r="Q518" s="506"/>
      <c r="R518" s="506"/>
      <c r="S518" s="506"/>
      <c r="T518" s="506"/>
      <c r="U518" s="506"/>
      <c r="V518" s="506"/>
      <c r="W518" s="506"/>
      <c r="X518" s="506"/>
      <c r="Y518" s="506"/>
      <c r="Z518" s="506"/>
      <c r="AA518" s="506"/>
      <c r="AB518" s="506"/>
      <c r="AC518" s="506"/>
      <c r="AD518" s="506"/>
      <c r="AE518" s="506"/>
      <c r="AF518" s="506"/>
      <c r="AG518" s="506"/>
      <c r="AH518" s="506"/>
      <c r="AI518" s="506"/>
      <c r="AJ518" s="506"/>
      <c r="AK518" s="506"/>
      <c r="AL518" s="506"/>
      <c r="AM518" s="506"/>
    </row>
    <row r="519" spans="1:39" ht="12.75">
      <c r="A519" s="506"/>
      <c r="B519" s="506"/>
      <c r="C519" s="506"/>
      <c r="D519" s="506"/>
      <c r="E519" s="506"/>
      <c r="F519" s="506"/>
      <c r="G519" s="506"/>
      <c r="H519" s="506"/>
      <c r="I519" s="506"/>
      <c r="J519" s="506"/>
      <c r="K519" s="506"/>
      <c r="L519" s="506"/>
      <c r="M519" s="506"/>
      <c r="N519" s="506"/>
      <c r="O519" s="506"/>
      <c r="P519" s="506"/>
      <c r="Q519" s="506"/>
      <c r="R519" s="506"/>
      <c r="S519" s="506"/>
      <c r="T519" s="506"/>
      <c r="U519" s="506"/>
      <c r="V519" s="506"/>
      <c r="W519" s="506"/>
      <c r="X519" s="506"/>
      <c r="Y519" s="506"/>
      <c r="Z519" s="506"/>
      <c r="AA519" s="506"/>
      <c r="AB519" s="506"/>
      <c r="AC519" s="506"/>
      <c r="AD519" s="506"/>
      <c r="AE519" s="506"/>
      <c r="AF519" s="506"/>
      <c r="AG519" s="506"/>
      <c r="AH519" s="506"/>
      <c r="AI519" s="506"/>
      <c r="AJ519" s="506"/>
      <c r="AK519" s="506"/>
      <c r="AL519" s="506"/>
      <c r="AM519" s="506"/>
    </row>
    <row r="520" spans="1:39" ht="12.75">
      <c r="A520" s="506"/>
      <c r="B520" s="506"/>
      <c r="C520" s="506"/>
      <c r="D520" s="506"/>
      <c r="E520" s="506"/>
      <c r="F520" s="506"/>
      <c r="G520" s="506"/>
      <c r="H520" s="506"/>
      <c r="I520" s="506"/>
      <c r="J520" s="506"/>
      <c r="K520" s="506"/>
      <c r="L520" s="506"/>
      <c r="M520" s="506"/>
      <c r="N520" s="506"/>
      <c r="O520" s="506"/>
      <c r="P520" s="506"/>
      <c r="Q520" s="506"/>
      <c r="R520" s="506"/>
      <c r="S520" s="506"/>
      <c r="T520" s="506"/>
      <c r="U520" s="506"/>
      <c r="V520" s="506"/>
      <c r="W520" s="506"/>
      <c r="X520" s="506"/>
      <c r="Y520" s="506"/>
      <c r="Z520" s="506"/>
      <c r="AA520" s="506"/>
      <c r="AB520" s="506"/>
      <c r="AC520" s="506"/>
      <c r="AD520" s="506"/>
      <c r="AE520" s="506"/>
      <c r="AF520" s="506"/>
      <c r="AG520" s="506"/>
      <c r="AH520" s="506"/>
      <c r="AI520" s="506"/>
      <c r="AJ520" s="506"/>
      <c r="AK520" s="506"/>
      <c r="AL520" s="506"/>
      <c r="AM520" s="506"/>
    </row>
    <row r="521" spans="1:39" ht="12.75">
      <c r="A521" s="506"/>
      <c r="B521" s="506"/>
      <c r="C521" s="506"/>
      <c r="D521" s="506"/>
      <c r="E521" s="506"/>
      <c r="F521" s="506"/>
      <c r="G521" s="506"/>
      <c r="H521" s="506"/>
      <c r="I521" s="506"/>
      <c r="J521" s="506"/>
      <c r="K521" s="506"/>
      <c r="L521" s="506"/>
      <c r="M521" s="506"/>
      <c r="N521" s="506"/>
      <c r="O521" s="506"/>
      <c r="P521" s="506"/>
      <c r="Q521" s="506"/>
      <c r="R521" s="506"/>
      <c r="S521" s="506"/>
      <c r="T521" s="506"/>
      <c r="U521" s="506"/>
      <c r="V521" s="506"/>
      <c r="W521" s="506"/>
      <c r="X521" s="506"/>
      <c r="Y521" s="506"/>
      <c r="Z521" s="506"/>
      <c r="AA521" s="506"/>
      <c r="AB521" s="506"/>
      <c r="AC521" s="506"/>
      <c r="AD521" s="506"/>
      <c r="AE521" s="506"/>
      <c r="AF521" s="506"/>
      <c r="AG521" s="506"/>
      <c r="AH521" s="506"/>
      <c r="AI521" s="506"/>
      <c r="AJ521" s="506"/>
      <c r="AK521" s="506"/>
      <c r="AL521" s="506"/>
      <c r="AM521" s="506"/>
    </row>
    <row r="522" spans="1:39" ht="12.75">
      <c r="A522" s="506"/>
      <c r="B522" s="506"/>
      <c r="C522" s="506"/>
      <c r="D522" s="506"/>
      <c r="E522" s="506"/>
      <c r="F522" s="506"/>
      <c r="G522" s="506"/>
      <c r="H522" s="506"/>
      <c r="I522" s="506"/>
      <c r="J522" s="506"/>
      <c r="K522" s="506"/>
      <c r="L522" s="506"/>
      <c r="M522" s="506"/>
      <c r="N522" s="506"/>
      <c r="O522" s="506"/>
      <c r="P522" s="506"/>
      <c r="Q522" s="506"/>
      <c r="R522" s="506"/>
      <c r="S522" s="506"/>
      <c r="T522" s="506"/>
      <c r="U522" s="506"/>
      <c r="V522" s="506"/>
      <c r="W522" s="506"/>
      <c r="X522" s="506"/>
      <c r="Y522" s="506"/>
      <c r="Z522" s="506"/>
      <c r="AA522" s="506"/>
      <c r="AB522" s="506"/>
      <c r="AC522" s="506"/>
      <c r="AD522" s="506"/>
      <c r="AE522" s="506"/>
      <c r="AF522" s="506"/>
      <c r="AG522" s="506"/>
      <c r="AH522" s="506"/>
      <c r="AI522" s="506"/>
      <c r="AJ522" s="506"/>
      <c r="AK522" s="506"/>
      <c r="AL522" s="506"/>
      <c r="AM522" s="506"/>
    </row>
    <row r="523" spans="1:39" ht="12.75">
      <c r="A523" s="506"/>
      <c r="B523" s="506"/>
      <c r="C523" s="506"/>
      <c r="D523" s="506"/>
      <c r="E523" s="506"/>
      <c r="F523" s="506"/>
      <c r="G523" s="506"/>
      <c r="H523" s="506"/>
      <c r="I523" s="506"/>
      <c r="J523" s="506"/>
      <c r="K523" s="506"/>
      <c r="L523" s="506"/>
      <c r="M523" s="506"/>
      <c r="N523" s="506"/>
      <c r="O523" s="506"/>
      <c r="P523" s="506"/>
      <c r="Q523" s="506"/>
      <c r="R523" s="506"/>
      <c r="S523" s="506"/>
      <c r="T523" s="506"/>
      <c r="U523" s="506"/>
      <c r="V523" s="506"/>
      <c r="W523" s="506"/>
      <c r="X523" s="506"/>
      <c r="Y523" s="506"/>
      <c r="Z523" s="506"/>
      <c r="AA523" s="506"/>
      <c r="AB523" s="506"/>
      <c r="AC523" s="506"/>
      <c r="AD523" s="506"/>
      <c r="AE523" s="506"/>
      <c r="AF523" s="506"/>
      <c r="AG523" s="506"/>
      <c r="AH523" s="506"/>
      <c r="AI523" s="506"/>
      <c r="AJ523" s="506"/>
      <c r="AK523" s="506"/>
      <c r="AL523" s="506"/>
      <c r="AM523" s="506"/>
    </row>
    <row r="524" spans="1:39" ht="12.75">
      <c r="A524" s="506"/>
      <c r="B524" s="506"/>
      <c r="C524" s="506"/>
      <c r="D524" s="506"/>
      <c r="E524" s="506"/>
      <c r="F524" s="506"/>
      <c r="G524" s="506"/>
      <c r="H524" s="506"/>
      <c r="I524" s="506"/>
      <c r="J524" s="506"/>
      <c r="K524" s="506"/>
      <c r="L524" s="506"/>
      <c r="M524" s="506"/>
      <c r="N524" s="506"/>
      <c r="O524" s="506"/>
      <c r="P524" s="506"/>
      <c r="Q524" s="506"/>
      <c r="R524" s="506"/>
      <c r="S524" s="506"/>
      <c r="T524" s="506"/>
      <c r="U524" s="506"/>
      <c r="V524" s="506"/>
      <c r="W524" s="506"/>
      <c r="X524" s="506"/>
      <c r="Y524" s="506"/>
      <c r="Z524" s="506"/>
      <c r="AA524" s="506"/>
      <c r="AB524" s="506"/>
      <c r="AC524" s="506"/>
      <c r="AD524" s="506"/>
      <c r="AE524" s="506"/>
      <c r="AF524" s="506"/>
      <c r="AG524" s="506"/>
      <c r="AH524" s="506"/>
      <c r="AI524" s="506"/>
      <c r="AJ524" s="506"/>
      <c r="AK524" s="506"/>
      <c r="AL524" s="506"/>
      <c r="AM524" s="506"/>
    </row>
    <row r="525" spans="1:39" ht="12.75">
      <c r="A525" s="506"/>
      <c r="B525" s="506"/>
      <c r="C525" s="506"/>
      <c r="D525" s="506"/>
      <c r="E525" s="506"/>
      <c r="F525" s="506"/>
      <c r="G525" s="506"/>
      <c r="H525" s="506"/>
      <c r="I525" s="506"/>
      <c r="J525" s="506"/>
      <c r="K525" s="506"/>
      <c r="L525" s="506"/>
      <c r="M525" s="506"/>
      <c r="N525" s="506"/>
      <c r="O525" s="506"/>
      <c r="P525" s="506"/>
      <c r="Q525" s="506"/>
      <c r="R525" s="506"/>
      <c r="S525" s="506"/>
      <c r="T525" s="506"/>
      <c r="U525" s="506"/>
      <c r="V525" s="506"/>
      <c r="W525" s="506"/>
      <c r="X525" s="506"/>
      <c r="Y525" s="506"/>
      <c r="Z525" s="506"/>
      <c r="AA525" s="506"/>
      <c r="AB525" s="506"/>
      <c r="AC525" s="506"/>
      <c r="AD525" s="506"/>
      <c r="AE525" s="506"/>
      <c r="AF525" s="506"/>
      <c r="AG525" s="506"/>
      <c r="AH525" s="506"/>
      <c r="AI525" s="506"/>
      <c r="AJ525" s="506"/>
      <c r="AK525" s="506"/>
      <c r="AL525" s="506"/>
      <c r="AM525" s="506"/>
    </row>
    <row r="526" spans="1:39" ht="12.75">
      <c r="A526" s="506"/>
      <c r="B526" s="506"/>
      <c r="C526" s="506"/>
      <c r="D526" s="506"/>
      <c r="E526" s="506"/>
      <c r="F526" s="506"/>
      <c r="G526" s="506"/>
      <c r="H526" s="506"/>
      <c r="I526" s="506"/>
      <c r="J526" s="506"/>
      <c r="K526" s="506"/>
      <c r="L526" s="506"/>
      <c r="M526" s="506"/>
      <c r="N526" s="506"/>
      <c r="O526" s="506"/>
      <c r="P526" s="506"/>
      <c r="Q526" s="506"/>
      <c r="R526" s="506"/>
      <c r="S526" s="506"/>
      <c r="T526" s="506"/>
      <c r="U526" s="506"/>
      <c r="V526" s="506"/>
      <c r="W526" s="506"/>
      <c r="X526" s="506"/>
      <c r="Y526" s="506"/>
      <c r="Z526" s="506"/>
      <c r="AA526" s="506"/>
      <c r="AB526" s="506"/>
      <c r="AC526" s="506"/>
      <c r="AD526" s="506"/>
      <c r="AE526" s="506"/>
      <c r="AF526" s="506"/>
      <c r="AG526" s="506"/>
      <c r="AH526" s="506"/>
      <c r="AI526" s="506"/>
      <c r="AJ526" s="506"/>
      <c r="AK526" s="506"/>
      <c r="AL526" s="506"/>
      <c r="AM526" s="506"/>
    </row>
    <row r="527" spans="1:39" ht="12.75">
      <c r="A527" s="506"/>
      <c r="B527" s="506"/>
      <c r="C527" s="506"/>
      <c r="D527" s="506"/>
      <c r="E527" s="506"/>
      <c r="F527" s="506"/>
      <c r="G527" s="506"/>
      <c r="H527" s="506"/>
      <c r="I527" s="506"/>
      <c r="J527" s="506"/>
      <c r="K527" s="506"/>
      <c r="L527" s="506"/>
      <c r="M527" s="506"/>
      <c r="N527" s="506"/>
      <c r="O527" s="506"/>
      <c r="P527" s="506"/>
      <c r="Q527" s="506"/>
      <c r="R527" s="506"/>
      <c r="S527" s="506"/>
      <c r="T527" s="506"/>
      <c r="U527" s="506"/>
      <c r="V527" s="506"/>
      <c r="W527" s="506"/>
      <c r="X527" s="506"/>
      <c r="Y527" s="506"/>
      <c r="Z527" s="506"/>
      <c r="AA527" s="506"/>
      <c r="AB527" s="506"/>
      <c r="AC527" s="506"/>
      <c r="AD527" s="506"/>
      <c r="AE527" s="506"/>
      <c r="AF527" s="506"/>
      <c r="AG527" s="506"/>
      <c r="AH527" s="506"/>
      <c r="AI527" s="506"/>
      <c r="AJ527" s="506"/>
      <c r="AK527" s="506"/>
      <c r="AL527" s="506"/>
      <c r="AM527" s="506"/>
    </row>
    <row r="528" spans="1:39" ht="12.75">
      <c r="A528" s="506"/>
      <c r="B528" s="506"/>
      <c r="C528" s="506"/>
      <c r="D528" s="506"/>
      <c r="E528" s="506"/>
      <c r="F528" s="506"/>
      <c r="G528" s="506"/>
      <c r="H528" s="506"/>
      <c r="I528" s="506"/>
      <c r="J528" s="506"/>
      <c r="K528" s="506"/>
      <c r="L528" s="506"/>
      <c r="M528" s="506"/>
      <c r="N528" s="506"/>
      <c r="O528" s="506"/>
      <c r="P528" s="506"/>
      <c r="Q528" s="506"/>
      <c r="R528" s="506"/>
      <c r="S528" s="506"/>
      <c r="T528" s="506"/>
      <c r="U528" s="506"/>
      <c r="V528" s="506"/>
      <c r="W528" s="506"/>
      <c r="X528" s="506"/>
      <c r="Y528" s="506"/>
      <c r="Z528" s="506"/>
      <c r="AA528" s="506"/>
      <c r="AB528" s="506"/>
      <c r="AC528" s="506"/>
      <c r="AD528" s="506"/>
      <c r="AE528" s="506"/>
      <c r="AF528" s="506"/>
      <c r="AG528" s="506"/>
      <c r="AH528" s="506"/>
      <c r="AI528" s="506"/>
      <c r="AJ528" s="506"/>
      <c r="AK528" s="506"/>
      <c r="AL528" s="506"/>
      <c r="AM528" s="506"/>
    </row>
    <row r="529" spans="1:39" ht="12.75">
      <c r="A529" s="506"/>
      <c r="B529" s="506"/>
      <c r="C529" s="506"/>
      <c r="D529" s="506"/>
      <c r="E529" s="506"/>
      <c r="F529" s="506"/>
      <c r="G529" s="506"/>
      <c r="H529" s="506"/>
      <c r="I529" s="506"/>
      <c r="J529" s="506"/>
      <c r="K529" s="506"/>
      <c r="L529" s="506"/>
      <c r="M529" s="506"/>
      <c r="N529" s="506"/>
      <c r="O529" s="506"/>
      <c r="P529" s="506"/>
      <c r="Q529" s="506"/>
      <c r="R529" s="506"/>
      <c r="S529" s="506"/>
      <c r="T529" s="506"/>
      <c r="U529" s="506"/>
      <c r="V529" s="506"/>
      <c r="W529" s="506"/>
      <c r="X529" s="506"/>
      <c r="Y529" s="506"/>
      <c r="Z529" s="506"/>
      <c r="AA529" s="506"/>
      <c r="AB529" s="506"/>
      <c r="AC529" s="506"/>
      <c r="AD529" s="506"/>
      <c r="AE529" s="506"/>
      <c r="AF529" s="506"/>
      <c r="AG529" s="506"/>
      <c r="AH529" s="506"/>
      <c r="AI529" s="506"/>
      <c r="AJ529" s="506"/>
      <c r="AK529" s="506"/>
      <c r="AL529" s="506"/>
      <c r="AM529" s="506"/>
    </row>
    <row r="530" spans="1:39" ht="12.75">
      <c r="A530" s="506"/>
      <c r="B530" s="506"/>
      <c r="C530" s="506"/>
      <c r="D530" s="506"/>
      <c r="E530" s="506"/>
      <c r="F530" s="506"/>
      <c r="G530" s="506"/>
      <c r="H530" s="506"/>
      <c r="I530" s="506"/>
      <c r="J530" s="506"/>
      <c r="K530" s="506"/>
      <c r="L530" s="506"/>
      <c r="M530" s="506"/>
      <c r="N530" s="506"/>
      <c r="O530" s="506"/>
      <c r="P530" s="506"/>
      <c r="Q530" s="506"/>
      <c r="R530" s="506"/>
      <c r="S530" s="506"/>
      <c r="T530" s="506"/>
      <c r="U530" s="506"/>
      <c r="V530" s="506"/>
      <c r="W530" s="506"/>
      <c r="X530" s="506"/>
      <c r="Y530" s="506"/>
      <c r="Z530" s="506"/>
      <c r="AA530" s="506"/>
      <c r="AB530" s="506"/>
      <c r="AC530" s="506"/>
      <c r="AD530" s="506"/>
      <c r="AE530" s="506"/>
      <c r="AF530" s="506"/>
      <c r="AG530" s="506"/>
      <c r="AH530" s="506"/>
      <c r="AI530" s="506"/>
      <c r="AJ530" s="506"/>
      <c r="AK530" s="506"/>
      <c r="AL530" s="506"/>
      <c r="AM530" s="506"/>
    </row>
    <row r="531" spans="1:39" ht="12.75">
      <c r="A531" s="506"/>
      <c r="B531" s="506"/>
      <c r="C531" s="506"/>
      <c r="D531" s="506"/>
      <c r="E531" s="506"/>
      <c r="F531" s="506"/>
      <c r="G531" s="506"/>
      <c r="H531" s="506"/>
      <c r="I531" s="506"/>
      <c r="J531" s="506"/>
      <c r="K531" s="506"/>
      <c r="L531" s="506"/>
      <c r="M531" s="506"/>
      <c r="N531" s="506"/>
      <c r="O531" s="506"/>
      <c r="P531" s="506"/>
      <c r="Q531" s="506"/>
      <c r="R531" s="506"/>
      <c r="S531" s="506"/>
      <c r="T531" s="506"/>
      <c r="U531" s="506"/>
      <c r="V531" s="506"/>
      <c r="W531" s="506"/>
      <c r="X531" s="506"/>
      <c r="Y531" s="506"/>
      <c r="Z531" s="506"/>
      <c r="AA531" s="506"/>
      <c r="AB531" s="506"/>
      <c r="AC531" s="506"/>
      <c r="AD531" s="506"/>
      <c r="AE531" s="506"/>
      <c r="AF531" s="506"/>
      <c r="AG531" s="506"/>
      <c r="AH531" s="506"/>
      <c r="AI531" s="506"/>
      <c r="AJ531" s="506"/>
      <c r="AK531" s="506"/>
      <c r="AL531" s="506"/>
      <c r="AM531" s="506"/>
    </row>
    <row r="532" spans="1:39" ht="12.75">
      <c r="A532" s="506"/>
      <c r="B532" s="506"/>
      <c r="C532" s="506"/>
      <c r="D532" s="506"/>
      <c r="E532" s="506"/>
      <c r="F532" s="506"/>
      <c r="G532" s="506"/>
      <c r="H532" s="506"/>
      <c r="I532" s="506"/>
      <c r="J532" s="506"/>
      <c r="K532" s="506"/>
      <c r="L532" s="506"/>
      <c r="M532" s="506"/>
      <c r="N532" s="506"/>
      <c r="O532" s="506"/>
      <c r="P532" s="506"/>
      <c r="Q532" s="506"/>
      <c r="R532" s="506"/>
      <c r="S532" s="506"/>
      <c r="T532" s="506"/>
      <c r="U532" s="506"/>
      <c r="V532" s="506"/>
      <c r="W532" s="506"/>
      <c r="X532" s="506"/>
      <c r="Y532" s="506"/>
      <c r="Z532" s="506"/>
      <c r="AA532" s="506"/>
      <c r="AB532" s="506"/>
      <c r="AC532" s="506"/>
      <c r="AD532" s="506"/>
      <c r="AE532" s="506"/>
      <c r="AF532" s="506"/>
      <c r="AG532" s="506"/>
      <c r="AH532" s="506"/>
      <c r="AI532" s="506"/>
      <c r="AJ532" s="506"/>
      <c r="AK532" s="506"/>
      <c r="AL532" s="506"/>
      <c r="AM532" s="506"/>
    </row>
    <row r="533" spans="1:39" ht="12.75">
      <c r="A533" s="506"/>
      <c r="B533" s="506"/>
      <c r="C533" s="506"/>
      <c r="D533" s="506"/>
      <c r="E533" s="506"/>
      <c r="F533" s="506"/>
      <c r="G533" s="506"/>
      <c r="H533" s="506"/>
      <c r="I533" s="506"/>
      <c r="J533" s="506"/>
      <c r="K533" s="506"/>
      <c r="L533" s="506"/>
      <c r="M533" s="506"/>
      <c r="N533" s="506"/>
      <c r="O533" s="506"/>
      <c r="P533" s="506"/>
      <c r="Q533" s="506"/>
      <c r="R533" s="506"/>
      <c r="S533" s="506"/>
      <c r="T533" s="506"/>
      <c r="U533" s="506"/>
      <c r="V533" s="506"/>
      <c r="W533" s="506"/>
      <c r="X533" s="506"/>
      <c r="Y533" s="506"/>
      <c r="Z533" s="506"/>
      <c r="AA533" s="506"/>
      <c r="AB533" s="506"/>
      <c r="AC533" s="506"/>
      <c r="AD533" s="506"/>
      <c r="AE533" s="506"/>
      <c r="AF533" s="506"/>
      <c r="AG533" s="506"/>
      <c r="AH533" s="506"/>
      <c r="AI533" s="506"/>
      <c r="AJ533" s="506"/>
      <c r="AK533" s="506"/>
      <c r="AL533" s="506"/>
      <c r="AM533" s="506"/>
    </row>
    <row r="534" spans="1:39" ht="12.75">
      <c r="A534" s="506"/>
      <c r="B534" s="506"/>
      <c r="C534" s="506"/>
      <c r="D534" s="506"/>
      <c r="E534" s="506"/>
      <c r="F534" s="506"/>
      <c r="G534" s="506"/>
      <c r="H534" s="506"/>
      <c r="I534" s="506"/>
      <c r="J534" s="506"/>
      <c r="K534" s="506"/>
      <c r="L534" s="506"/>
      <c r="M534" s="506"/>
      <c r="N534" s="506"/>
      <c r="O534" s="506"/>
      <c r="P534" s="506"/>
      <c r="Q534" s="506"/>
      <c r="R534" s="506"/>
      <c r="S534" s="506"/>
      <c r="T534" s="506"/>
      <c r="U534" s="506"/>
      <c r="V534" s="506"/>
      <c r="W534" s="506"/>
      <c r="X534" s="506"/>
      <c r="Y534" s="506"/>
      <c r="Z534" s="506"/>
      <c r="AA534" s="506"/>
      <c r="AB534" s="506"/>
      <c r="AC534" s="506"/>
      <c r="AD534" s="506"/>
      <c r="AE534" s="506"/>
      <c r="AF534" s="506"/>
      <c r="AG534" s="506"/>
      <c r="AH534" s="506"/>
      <c r="AI534" s="506"/>
      <c r="AJ534" s="506"/>
      <c r="AK534" s="506"/>
      <c r="AL534" s="506"/>
      <c r="AM534" s="506"/>
    </row>
    <row r="535" spans="1:39" ht="12.75">
      <c r="A535" s="506"/>
      <c r="B535" s="506"/>
      <c r="C535" s="506"/>
      <c r="D535" s="506"/>
      <c r="E535" s="506"/>
      <c r="F535" s="506"/>
      <c r="G535" s="506"/>
      <c r="H535" s="506"/>
      <c r="I535" s="506"/>
      <c r="J535" s="506"/>
      <c r="K535" s="506"/>
      <c r="L535" s="506"/>
      <c r="M535" s="506"/>
      <c r="N535" s="506"/>
      <c r="O535" s="506"/>
      <c r="P535" s="506"/>
      <c r="Q535" s="506"/>
      <c r="R535" s="506"/>
      <c r="S535" s="506"/>
      <c r="T535" s="506"/>
      <c r="U535" s="506"/>
      <c r="V535" s="506"/>
      <c r="W535" s="506"/>
      <c r="X535" s="506"/>
      <c r="Y535" s="506"/>
      <c r="Z535" s="506"/>
      <c r="AA535" s="506"/>
      <c r="AB535" s="506"/>
      <c r="AC535" s="506"/>
      <c r="AD535" s="506"/>
      <c r="AE535" s="506"/>
      <c r="AF535" s="506"/>
      <c r="AG535" s="506"/>
      <c r="AH535" s="506"/>
      <c r="AI535" s="506"/>
      <c r="AJ535" s="506"/>
      <c r="AK535" s="506"/>
      <c r="AL535" s="506"/>
      <c r="AM535" s="506"/>
    </row>
    <row r="536" spans="1:39" ht="12.75">
      <c r="A536" s="506"/>
      <c r="B536" s="506"/>
      <c r="C536" s="506"/>
      <c r="D536" s="506"/>
      <c r="E536" s="506"/>
      <c r="F536" s="506"/>
      <c r="G536" s="506"/>
      <c r="H536" s="506"/>
      <c r="I536" s="506"/>
      <c r="J536" s="506"/>
      <c r="K536" s="506"/>
      <c r="L536" s="506"/>
      <c r="M536" s="506"/>
      <c r="N536" s="506"/>
      <c r="O536" s="506"/>
      <c r="P536" s="506"/>
      <c r="Q536" s="506"/>
      <c r="R536" s="506"/>
      <c r="S536" s="506"/>
      <c r="T536" s="506"/>
      <c r="U536" s="506"/>
      <c r="V536" s="506"/>
      <c r="W536" s="506"/>
      <c r="X536" s="506"/>
      <c r="Y536" s="506"/>
      <c r="Z536" s="506"/>
      <c r="AA536" s="506"/>
      <c r="AB536" s="506"/>
      <c r="AC536" s="506"/>
      <c r="AD536" s="506"/>
      <c r="AE536" s="506"/>
      <c r="AF536" s="506"/>
      <c r="AG536" s="506"/>
      <c r="AH536" s="506"/>
      <c r="AI536" s="506"/>
      <c r="AJ536" s="506"/>
      <c r="AK536" s="506"/>
      <c r="AL536" s="506"/>
      <c r="AM536" s="506"/>
    </row>
    <row r="537" spans="1:39" ht="12.75">
      <c r="A537" s="506"/>
      <c r="B537" s="506"/>
      <c r="C537" s="506"/>
      <c r="D537" s="506"/>
      <c r="E537" s="506"/>
      <c r="F537" s="506"/>
      <c r="G537" s="506"/>
      <c r="H537" s="506"/>
      <c r="I537" s="506"/>
      <c r="J537" s="506"/>
      <c r="K537" s="506"/>
      <c r="L537" s="506"/>
      <c r="M537" s="506"/>
      <c r="N537" s="506"/>
      <c r="O537" s="506"/>
      <c r="P537" s="506"/>
      <c r="Q537" s="506"/>
      <c r="R537" s="506"/>
      <c r="S537" s="506"/>
      <c r="T537" s="506"/>
      <c r="U537" s="506"/>
      <c r="V537" s="506"/>
      <c r="W537" s="506"/>
      <c r="X537" s="506"/>
      <c r="Y537" s="506"/>
      <c r="Z537" s="506"/>
      <c r="AA537" s="506"/>
      <c r="AB537" s="506"/>
      <c r="AC537" s="506"/>
      <c r="AD537" s="506"/>
      <c r="AE537" s="506"/>
      <c r="AF537" s="506"/>
      <c r="AG537" s="506"/>
      <c r="AH537" s="506"/>
      <c r="AI537" s="506"/>
      <c r="AJ537" s="506"/>
      <c r="AK537" s="506"/>
      <c r="AL537" s="506"/>
      <c r="AM537" s="506"/>
    </row>
    <row r="538" spans="1:39" ht="12.75">
      <c r="A538" s="506"/>
      <c r="B538" s="506"/>
      <c r="C538" s="506"/>
      <c r="D538" s="506"/>
      <c r="E538" s="506"/>
      <c r="F538" s="506"/>
      <c r="G538" s="506"/>
      <c r="H538" s="506"/>
      <c r="I538" s="506"/>
      <c r="J538" s="506"/>
      <c r="K538" s="506"/>
      <c r="L538" s="506"/>
      <c r="M538" s="506"/>
      <c r="N538" s="506"/>
      <c r="O538" s="506"/>
      <c r="P538" s="506"/>
      <c r="Q538" s="506"/>
      <c r="R538" s="506"/>
      <c r="S538" s="506"/>
      <c r="T538" s="506"/>
      <c r="U538" s="506"/>
      <c r="V538" s="506"/>
      <c r="W538" s="506"/>
      <c r="X538" s="506"/>
      <c r="Y538" s="506"/>
      <c r="Z538" s="506"/>
      <c r="AA538" s="506"/>
      <c r="AB538" s="506"/>
      <c r="AC538" s="506"/>
      <c r="AD538" s="506"/>
      <c r="AE538" s="506"/>
      <c r="AF538" s="506"/>
      <c r="AG538" s="506"/>
      <c r="AH538" s="506"/>
      <c r="AI538" s="506"/>
      <c r="AJ538" s="506"/>
      <c r="AK538" s="506"/>
      <c r="AL538" s="506"/>
      <c r="AM538" s="506"/>
    </row>
    <row r="539" spans="1:39" ht="12.75">
      <c r="A539" s="506"/>
      <c r="B539" s="506"/>
      <c r="C539" s="506"/>
      <c r="D539" s="506"/>
      <c r="E539" s="506"/>
      <c r="F539" s="506"/>
      <c r="G539" s="506"/>
      <c r="H539" s="506"/>
      <c r="I539" s="506"/>
      <c r="J539" s="506"/>
      <c r="K539" s="506"/>
      <c r="L539" s="506"/>
      <c r="M539" s="506"/>
      <c r="N539" s="506"/>
      <c r="O539" s="506"/>
      <c r="P539" s="506"/>
      <c r="Q539" s="506"/>
      <c r="R539" s="506"/>
      <c r="S539" s="506"/>
      <c r="T539" s="506"/>
      <c r="U539" s="506"/>
      <c r="V539" s="506"/>
      <c r="W539" s="506"/>
      <c r="X539" s="506"/>
      <c r="Y539" s="506"/>
      <c r="Z539" s="506"/>
      <c r="AA539" s="506"/>
      <c r="AB539" s="506"/>
      <c r="AC539" s="506"/>
      <c r="AD539" s="506"/>
      <c r="AE539" s="506"/>
      <c r="AF539" s="506"/>
      <c r="AG539" s="506"/>
      <c r="AH539" s="506"/>
      <c r="AI539" s="506"/>
      <c r="AJ539" s="506"/>
      <c r="AK539" s="506"/>
      <c r="AL539" s="506"/>
      <c r="AM539" s="506"/>
    </row>
    <row r="540" spans="1:39" ht="12.75">
      <c r="A540" s="506"/>
      <c r="B540" s="506"/>
      <c r="C540" s="506"/>
      <c r="D540" s="506"/>
      <c r="E540" s="506"/>
      <c r="F540" s="506"/>
      <c r="G540" s="506"/>
      <c r="H540" s="506"/>
      <c r="I540" s="506"/>
      <c r="J540" s="506"/>
      <c r="K540" s="506"/>
      <c r="L540" s="506"/>
      <c r="M540" s="506"/>
      <c r="N540" s="506"/>
      <c r="O540" s="506"/>
      <c r="P540" s="506"/>
      <c r="Q540" s="506"/>
      <c r="R540" s="506"/>
      <c r="S540" s="506"/>
      <c r="T540" s="506"/>
      <c r="U540" s="506"/>
      <c r="V540" s="506"/>
      <c r="W540" s="506"/>
      <c r="X540" s="506"/>
      <c r="Y540" s="506"/>
      <c r="Z540" s="506"/>
      <c r="AA540" s="506"/>
      <c r="AB540" s="506"/>
      <c r="AC540" s="506"/>
      <c r="AD540" s="506"/>
      <c r="AE540" s="506"/>
      <c r="AF540" s="506"/>
      <c r="AG540" s="506"/>
      <c r="AH540" s="506"/>
      <c r="AI540" s="506"/>
      <c r="AJ540" s="506"/>
      <c r="AK540" s="506"/>
      <c r="AL540" s="506"/>
      <c r="AM540" s="506"/>
    </row>
    <row r="541" spans="1:39" ht="12.75">
      <c r="A541" s="506"/>
      <c r="B541" s="506"/>
      <c r="C541" s="506"/>
      <c r="D541" s="506"/>
      <c r="E541" s="506"/>
      <c r="F541" s="506"/>
      <c r="G541" s="506"/>
      <c r="H541" s="506"/>
      <c r="I541" s="506"/>
      <c r="J541" s="506"/>
      <c r="K541" s="506"/>
      <c r="L541" s="506"/>
      <c r="M541" s="506"/>
      <c r="N541" s="506"/>
      <c r="O541" s="506"/>
      <c r="P541" s="506"/>
      <c r="Q541" s="506"/>
      <c r="R541" s="506"/>
      <c r="S541" s="506"/>
      <c r="T541" s="506"/>
      <c r="U541" s="506"/>
      <c r="V541" s="506"/>
      <c r="W541" s="506"/>
      <c r="X541" s="506"/>
      <c r="Y541" s="506"/>
      <c r="Z541" s="506"/>
      <c r="AA541" s="506"/>
      <c r="AB541" s="506"/>
      <c r="AC541" s="506"/>
      <c r="AD541" s="506"/>
      <c r="AE541" s="506"/>
      <c r="AF541" s="506"/>
      <c r="AG541" s="506"/>
      <c r="AH541" s="506"/>
      <c r="AI541" s="506"/>
      <c r="AJ541" s="506"/>
      <c r="AK541" s="506"/>
      <c r="AL541" s="506"/>
      <c r="AM541" s="506"/>
    </row>
    <row r="542" spans="1:39" ht="12.75">
      <c r="A542" s="506"/>
      <c r="B542" s="506"/>
      <c r="C542" s="506"/>
      <c r="D542" s="506"/>
      <c r="E542" s="506"/>
      <c r="F542" s="506"/>
      <c r="G542" s="506"/>
      <c r="H542" s="506"/>
      <c r="I542" s="506"/>
      <c r="J542" s="506"/>
      <c r="K542" s="506"/>
      <c r="L542" s="506"/>
      <c r="M542" s="506"/>
      <c r="N542" s="506"/>
      <c r="O542" s="506"/>
      <c r="P542" s="506"/>
      <c r="Q542" s="506"/>
      <c r="R542" s="506"/>
      <c r="S542" s="506"/>
      <c r="T542" s="506"/>
      <c r="U542" s="506"/>
      <c r="V542" s="506"/>
      <c r="W542" s="506"/>
      <c r="X542" s="506"/>
      <c r="Y542" s="506"/>
      <c r="Z542" s="506"/>
      <c r="AA542" s="506"/>
      <c r="AB542" s="506"/>
      <c r="AC542" s="506"/>
      <c r="AD542" s="506"/>
      <c r="AE542" s="506"/>
      <c r="AF542" s="506"/>
      <c r="AG542" s="506"/>
      <c r="AH542" s="506"/>
      <c r="AI542" s="506"/>
      <c r="AJ542" s="506"/>
      <c r="AK542" s="506"/>
      <c r="AL542" s="506"/>
      <c r="AM542" s="506"/>
    </row>
    <row r="543" spans="1:39" ht="12.75">
      <c r="A543" s="506"/>
      <c r="B543" s="506"/>
      <c r="C543" s="506"/>
      <c r="D543" s="506"/>
      <c r="E543" s="506"/>
      <c r="F543" s="506"/>
      <c r="G543" s="506"/>
      <c r="H543" s="506"/>
      <c r="I543" s="506"/>
      <c r="J543" s="506"/>
      <c r="K543" s="506"/>
      <c r="L543" s="506"/>
      <c r="M543" s="506"/>
      <c r="N543" s="506"/>
      <c r="O543" s="506"/>
      <c r="P543" s="506"/>
      <c r="Q543" s="506"/>
      <c r="R543" s="506"/>
      <c r="S543" s="506"/>
      <c r="T543" s="506"/>
      <c r="U543" s="506"/>
      <c r="V543" s="506"/>
      <c r="W543" s="506"/>
      <c r="X543" s="506"/>
      <c r="Y543" s="506"/>
      <c r="Z543" s="506"/>
      <c r="AA543" s="506"/>
      <c r="AB543" s="506"/>
      <c r="AC543" s="506"/>
      <c r="AD543" s="506"/>
      <c r="AE543" s="506"/>
      <c r="AF543" s="506"/>
      <c r="AG543" s="506"/>
      <c r="AH543" s="506"/>
      <c r="AI543" s="506"/>
      <c r="AJ543" s="506"/>
      <c r="AK543" s="506"/>
      <c r="AL543" s="506"/>
      <c r="AM543" s="506"/>
    </row>
    <row r="544" spans="1:39" ht="12.75">
      <c r="A544" s="506"/>
      <c r="B544" s="506"/>
      <c r="C544" s="506"/>
      <c r="D544" s="506"/>
      <c r="E544" s="506"/>
      <c r="F544" s="506"/>
      <c r="G544" s="506"/>
      <c r="H544" s="506"/>
      <c r="I544" s="506"/>
      <c r="J544" s="506"/>
      <c r="K544" s="506"/>
      <c r="L544" s="506"/>
      <c r="M544" s="506"/>
      <c r="N544" s="506"/>
      <c r="O544" s="506"/>
      <c r="P544" s="506"/>
      <c r="Q544" s="506"/>
      <c r="R544" s="506"/>
      <c r="S544" s="506"/>
      <c r="T544" s="506"/>
      <c r="U544" s="506"/>
      <c r="V544" s="506"/>
      <c r="W544" s="506"/>
      <c r="X544" s="506"/>
      <c r="Y544" s="506"/>
      <c r="Z544" s="506"/>
      <c r="AA544" s="506"/>
      <c r="AB544" s="506"/>
      <c r="AC544" s="506"/>
      <c r="AD544" s="506"/>
      <c r="AE544" s="506"/>
      <c r="AF544" s="506"/>
      <c r="AG544" s="506"/>
      <c r="AH544" s="506"/>
      <c r="AI544" s="506"/>
      <c r="AJ544" s="506"/>
      <c r="AK544" s="506"/>
      <c r="AL544" s="506"/>
      <c r="AM544" s="506"/>
    </row>
    <row r="545" spans="1:39" ht="12.75">
      <c r="A545" s="506"/>
      <c r="B545" s="506"/>
      <c r="C545" s="506"/>
      <c r="D545" s="506"/>
      <c r="E545" s="506"/>
      <c r="F545" s="506"/>
      <c r="G545" s="506"/>
      <c r="H545" s="506"/>
      <c r="I545" s="506"/>
      <c r="J545" s="506"/>
      <c r="K545" s="506"/>
      <c r="L545" s="506"/>
      <c r="M545" s="506"/>
      <c r="N545" s="506"/>
      <c r="O545" s="506"/>
      <c r="P545" s="506"/>
      <c r="Q545" s="506"/>
      <c r="R545" s="506"/>
      <c r="S545" s="506"/>
      <c r="T545" s="506"/>
      <c r="U545" s="506"/>
      <c r="V545" s="506"/>
      <c r="W545" s="506"/>
      <c r="X545" s="506"/>
      <c r="Y545" s="506"/>
      <c r="Z545" s="506"/>
      <c r="AA545" s="506"/>
      <c r="AB545" s="506"/>
      <c r="AC545" s="506"/>
      <c r="AD545" s="506"/>
      <c r="AE545" s="506"/>
      <c r="AF545" s="506"/>
      <c r="AG545" s="506"/>
      <c r="AH545" s="506"/>
      <c r="AI545" s="506"/>
      <c r="AJ545" s="506"/>
      <c r="AK545" s="506"/>
      <c r="AL545" s="506"/>
      <c r="AM545" s="506"/>
    </row>
    <row r="546" spans="1:39" ht="12.75">
      <c r="A546" s="506"/>
      <c r="B546" s="506"/>
      <c r="C546" s="506"/>
      <c r="D546" s="506"/>
      <c r="E546" s="506"/>
      <c r="F546" s="506"/>
      <c r="G546" s="506"/>
      <c r="H546" s="506"/>
      <c r="I546" s="506"/>
      <c r="J546" s="506"/>
      <c r="K546" s="506"/>
      <c r="L546" s="506"/>
      <c r="M546" s="506"/>
      <c r="N546" s="506"/>
      <c r="O546" s="506"/>
      <c r="P546" s="506"/>
      <c r="Q546" s="506"/>
      <c r="R546" s="506"/>
      <c r="S546" s="506"/>
      <c r="T546" s="506"/>
      <c r="U546" s="506"/>
      <c r="V546" s="506"/>
      <c r="W546" s="506"/>
      <c r="X546" s="506"/>
      <c r="Y546" s="506"/>
      <c r="Z546" s="506"/>
      <c r="AA546" s="506"/>
      <c r="AB546" s="506"/>
      <c r="AC546" s="506"/>
      <c r="AD546" s="506"/>
      <c r="AE546" s="506"/>
      <c r="AF546" s="506"/>
      <c r="AG546" s="506"/>
      <c r="AH546" s="506"/>
      <c r="AI546" s="506"/>
      <c r="AJ546" s="506"/>
      <c r="AK546" s="506"/>
      <c r="AL546" s="506"/>
      <c r="AM546" s="506"/>
    </row>
    <row r="547" spans="1:39" ht="12.75">
      <c r="A547" s="506"/>
      <c r="B547" s="506"/>
      <c r="C547" s="506"/>
      <c r="D547" s="506"/>
      <c r="E547" s="506"/>
      <c r="F547" s="506"/>
      <c r="G547" s="506"/>
      <c r="H547" s="506"/>
      <c r="I547" s="506"/>
      <c r="J547" s="506"/>
      <c r="K547" s="506"/>
      <c r="L547" s="506"/>
      <c r="M547" s="506"/>
      <c r="N547" s="506"/>
      <c r="O547" s="506"/>
      <c r="P547" s="506"/>
      <c r="Q547" s="506"/>
      <c r="R547" s="506"/>
      <c r="S547" s="506"/>
      <c r="T547" s="506"/>
      <c r="U547" s="506"/>
      <c r="V547" s="506"/>
      <c r="W547" s="506"/>
      <c r="X547" s="506"/>
      <c r="Y547" s="506"/>
      <c r="Z547" s="506"/>
      <c r="AA547" s="506"/>
      <c r="AB547" s="506"/>
      <c r="AC547" s="506"/>
      <c r="AD547" s="506"/>
      <c r="AE547" s="506"/>
      <c r="AF547" s="506"/>
      <c r="AG547" s="506"/>
      <c r="AH547" s="506"/>
      <c r="AI547" s="506"/>
      <c r="AJ547" s="506"/>
      <c r="AK547" s="506"/>
      <c r="AL547" s="506"/>
      <c r="AM547" s="506"/>
    </row>
    <row r="548" spans="1:39" ht="12.75">
      <c r="A548" s="506"/>
      <c r="B548" s="506"/>
      <c r="C548" s="506"/>
      <c r="D548" s="506"/>
      <c r="E548" s="506"/>
      <c r="F548" s="506"/>
      <c r="G548" s="506"/>
      <c r="H548" s="506"/>
      <c r="I548" s="506"/>
      <c r="J548" s="506"/>
      <c r="K548" s="506"/>
      <c r="L548" s="506"/>
      <c r="M548" s="506"/>
      <c r="N548" s="506"/>
      <c r="O548" s="506"/>
      <c r="P548" s="506"/>
      <c r="Q548" s="506"/>
      <c r="R548" s="506"/>
      <c r="S548" s="506"/>
      <c r="T548" s="506"/>
      <c r="U548" s="506"/>
      <c r="V548" s="506"/>
      <c r="W548" s="506"/>
      <c r="X548" s="506"/>
      <c r="Y548" s="506"/>
      <c r="Z548" s="506"/>
      <c r="AA548" s="506"/>
      <c r="AB548" s="506"/>
      <c r="AC548" s="506"/>
      <c r="AD548" s="506"/>
      <c r="AE548" s="506"/>
      <c r="AF548" s="506"/>
      <c r="AG548" s="506"/>
      <c r="AH548" s="506"/>
      <c r="AI548" s="506"/>
      <c r="AJ548" s="506"/>
      <c r="AK548" s="506"/>
      <c r="AL548" s="506"/>
      <c r="AM548" s="506"/>
    </row>
    <row r="549" spans="1:39" ht="12.75">
      <c r="A549" s="506"/>
      <c r="B549" s="506"/>
      <c r="C549" s="506"/>
      <c r="D549" s="506"/>
      <c r="E549" s="506"/>
      <c r="F549" s="506"/>
      <c r="G549" s="506"/>
      <c r="H549" s="506"/>
      <c r="I549" s="506"/>
      <c r="J549" s="506"/>
      <c r="K549" s="506"/>
      <c r="L549" s="506"/>
      <c r="M549" s="506"/>
      <c r="N549" s="506"/>
      <c r="O549" s="506"/>
      <c r="P549" s="506"/>
      <c r="Q549" s="506"/>
      <c r="R549" s="506"/>
      <c r="S549" s="506"/>
      <c r="T549" s="506"/>
      <c r="U549" s="506"/>
      <c r="V549" s="506"/>
      <c r="W549" s="506"/>
      <c r="X549" s="506"/>
      <c r="Y549" s="506"/>
      <c r="Z549" s="506"/>
      <c r="AA549" s="506"/>
      <c r="AB549" s="506"/>
      <c r="AC549" s="506"/>
      <c r="AD549" s="506"/>
      <c r="AE549" s="506"/>
      <c r="AF549" s="506"/>
      <c r="AG549" s="506"/>
      <c r="AH549" s="506"/>
      <c r="AI549" s="506"/>
      <c r="AJ549" s="506"/>
      <c r="AK549" s="506"/>
      <c r="AL549" s="506"/>
      <c r="AM549" s="506"/>
    </row>
    <row r="550" spans="1:39" ht="12.75">
      <c r="A550" s="506"/>
      <c r="B550" s="506"/>
      <c r="C550" s="506"/>
      <c r="D550" s="506"/>
      <c r="E550" s="506"/>
      <c r="F550" s="506"/>
      <c r="G550" s="506"/>
      <c r="H550" s="506"/>
      <c r="I550" s="506"/>
      <c r="J550" s="506"/>
      <c r="K550" s="506"/>
      <c r="L550" s="506"/>
      <c r="M550" s="506"/>
      <c r="N550" s="506"/>
      <c r="O550" s="506"/>
      <c r="P550" s="506"/>
      <c r="Q550" s="506"/>
      <c r="R550" s="506"/>
      <c r="S550" s="506"/>
      <c r="T550" s="506"/>
      <c r="U550" s="506"/>
      <c r="V550" s="506"/>
      <c r="W550" s="506"/>
      <c r="X550" s="506"/>
      <c r="Y550" s="506"/>
      <c r="Z550" s="506"/>
      <c r="AA550" s="506"/>
      <c r="AB550" s="506"/>
      <c r="AC550" s="506"/>
      <c r="AD550" s="506"/>
      <c r="AE550" s="506"/>
      <c r="AF550" s="506"/>
      <c r="AG550" s="506"/>
      <c r="AH550" s="506"/>
      <c r="AI550" s="506"/>
      <c r="AJ550" s="506"/>
      <c r="AK550" s="506"/>
      <c r="AL550" s="506"/>
      <c r="AM550" s="506"/>
    </row>
    <row r="551" spans="1:39" ht="12.75">
      <c r="A551" s="506"/>
      <c r="B551" s="506"/>
      <c r="C551" s="506"/>
      <c r="D551" s="506"/>
      <c r="E551" s="506"/>
      <c r="F551" s="506"/>
      <c r="G551" s="506"/>
      <c r="H551" s="506"/>
      <c r="I551" s="506"/>
      <c r="J551" s="506"/>
      <c r="K551" s="506"/>
      <c r="L551" s="506"/>
      <c r="M551" s="506"/>
      <c r="N551" s="506"/>
      <c r="O551" s="506"/>
      <c r="P551" s="506"/>
      <c r="Q551" s="506"/>
      <c r="R551" s="506"/>
      <c r="S551" s="506"/>
      <c r="T551" s="506"/>
      <c r="U551" s="506"/>
      <c r="V551" s="506"/>
      <c r="W551" s="506"/>
      <c r="X551" s="506"/>
      <c r="Y551" s="506"/>
      <c r="Z551" s="506"/>
      <c r="AA551" s="506"/>
      <c r="AB551" s="506"/>
      <c r="AC551" s="506"/>
      <c r="AD551" s="506"/>
      <c r="AE551" s="506"/>
      <c r="AF551" s="506"/>
      <c r="AG551" s="506"/>
      <c r="AH551" s="506"/>
      <c r="AI551" s="506"/>
      <c r="AJ551" s="506"/>
      <c r="AK551" s="506"/>
      <c r="AL551" s="506"/>
      <c r="AM551" s="506"/>
    </row>
    <row r="552" spans="1:39" ht="12.75">
      <c r="A552" s="506"/>
      <c r="B552" s="506"/>
      <c r="C552" s="506"/>
      <c r="D552" s="506"/>
      <c r="E552" s="506"/>
      <c r="F552" s="506"/>
      <c r="G552" s="506"/>
      <c r="H552" s="506"/>
      <c r="I552" s="506"/>
      <c r="J552" s="506"/>
      <c r="K552" s="506"/>
      <c r="L552" s="506"/>
      <c r="M552" s="506"/>
      <c r="N552" s="506"/>
      <c r="O552" s="506"/>
      <c r="P552" s="506"/>
      <c r="Q552" s="506"/>
      <c r="R552" s="506"/>
      <c r="S552" s="506"/>
      <c r="T552" s="506"/>
      <c r="U552" s="506"/>
      <c r="V552" s="506"/>
      <c r="W552" s="506"/>
      <c r="X552" s="506"/>
      <c r="Y552" s="506"/>
      <c r="Z552" s="506"/>
      <c r="AA552" s="506"/>
      <c r="AB552" s="506"/>
      <c r="AC552" s="506"/>
      <c r="AD552" s="506"/>
      <c r="AE552" s="506"/>
      <c r="AF552" s="506"/>
      <c r="AG552" s="506"/>
      <c r="AH552" s="506"/>
      <c r="AI552" s="506"/>
      <c r="AJ552" s="506"/>
      <c r="AK552" s="506"/>
      <c r="AL552" s="506"/>
      <c r="AM552" s="506"/>
    </row>
    <row r="553" spans="1:39" ht="12.75">
      <c r="A553" s="506"/>
      <c r="B553" s="506"/>
      <c r="C553" s="506"/>
      <c r="D553" s="506"/>
      <c r="E553" s="506"/>
      <c r="F553" s="506"/>
      <c r="G553" s="506"/>
      <c r="H553" s="506"/>
      <c r="I553" s="506"/>
      <c r="J553" s="506"/>
      <c r="K553" s="506"/>
      <c r="L553" s="506"/>
      <c r="M553" s="506"/>
      <c r="N553" s="506"/>
      <c r="O553" s="506"/>
      <c r="P553" s="506"/>
      <c r="Q553" s="506"/>
      <c r="R553" s="506"/>
      <c r="S553" s="506"/>
      <c r="T553" s="506"/>
      <c r="U553" s="506"/>
      <c r="V553" s="506"/>
      <c r="W553" s="506"/>
      <c r="X553" s="506"/>
      <c r="Y553" s="506"/>
      <c r="Z553" s="506"/>
      <c r="AA553" s="506"/>
      <c r="AB553" s="506"/>
      <c r="AC553" s="506"/>
      <c r="AD553" s="506"/>
      <c r="AE553" s="506"/>
      <c r="AF553" s="506"/>
      <c r="AG553" s="506"/>
      <c r="AH553" s="506"/>
      <c r="AI553" s="506"/>
      <c r="AJ553" s="506"/>
      <c r="AK553" s="506"/>
      <c r="AL553" s="506"/>
      <c r="AM553" s="506"/>
    </row>
    <row r="554" spans="1:39" ht="12.75">
      <c r="A554" s="506"/>
      <c r="B554" s="506"/>
      <c r="C554" s="506"/>
      <c r="D554" s="506"/>
      <c r="E554" s="506"/>
      <c r="F554" s="506"/>
      <c r="G554" s="506"/>
      <c r="H554" s="506"/>
      <c r="I554" s="506"/>
      <c r="J554" s="506"/>
      <c r="K554" s="506"/>
      <c r="L554" s="506"/>
      <c r="M554" s="506"/>
      <c r="N554" s="506"/>
      <c r="O554" s="506"/>
      <c r="P554" s="506"/>
      <c r="Q554" s="506"/>
      <c r="R554" s="506"/>
      <c r="S554" s="506"/>
      <c r="T554" s="506"/>
      <c r="U554" s="506"/>
      <c r="V554" s="506"/>
      <c r="W554" s="506"/>
      <c r="X554" s="506"/>
      <c r="Y554" s="506"/>
      <c r="Z554" s="506"/>
      <c r="AA554" s="506"/>
      <c r="AB554" s="506"/>
      <c r="AC554" s="506"/>
      <c r="AD554" s="506"/>
      <c r="AE554" s="506"/>
      <c r="AF554" s="506"/>
      <c r="AG554" s="506"/>
      <c r="AH554" s="506"/>
      <c r="AI554" s="506"/>
      <c r="AJ554" s="506"/>
      <c r="AK554" s="506"/>
      <c r="AL554" s="506"/>
      <c r="AM554" s="506"/>
    </row>
    <row r="555" spans="1:39" ht="12.75">
      <c r="A555" s="506"/>
      <c r="B555" s="506"/>
      <c r="C555" s="506"/>
      <c r="D555" s="506"/>
      <c r="E555" s="506"/>
      <c r="F555" s="506"/>
      <c r="G555" s="506"/>
      <c r="H555" s="506"/>
      <c r="I555" s="506"/>
      <c r="J555" s="506"/>
      <c r="K555" s="506"/>
      <c r="L555" s="506"/>
      <c r="M555" s="506"/>
      <c r="N555" s="506"/>
      <c r="O555" s="506"/>
      <c r="P555" s="506"/>
      <c r="Q555" s="506"/>
      <c r="R555" s="506"/>
      <c r="S555" s="506"/>
      <c r="T555" s="506"/>
      <c r="U555" s="506"/>
      <c r="V555" s="506"/>
      <c r="W555" s="506"/>
      <c r="X555" s="506"/>
      <c r="Y555" s="506"/>
      <c r="Z555" s="506"/>
      <c r="AA555" s="506"/>
      <c r="AB555" s="506"/>
      <c r="AC555" s="506"/>
      <c r="AD555" s="506"/>
      <c r="AE555" s="506"/>
      <c r="AF555" s="506"/>
      <c r="AG555" s="506"/>
      <c r="AH555" s="506"/>
      <c r="AI555" s="506"/>
      <c r="AJ555" s="506"/>
      <c r="AK555" s="506"/>
      <c r="AL555" s="506"/>
      <c r="AM555" s="506"/>
    </row>
    <row r="556" spans="1:39" ht="12.75">
      <c r="A556" s="506"/>
      <c r="B556" s="506"/>
      <c r="C556" s="506"/>
      <c r="D556" s="506"/>
      <c r="E556" s="506"/>
      <c r="F556" s="506"/>
      <c r="G556" s="506"/>
      <c r="H556" s="506"/>
      <c r="I556" s="506"/>
      <c r="J556" s="506"/>
      <c r="K556" s="506"/>
      <c r="L556" s="506"/>
      <c r="M556" s="506"/>
      <c r="N556" s="506"/>
      <c r="O556" s="506"/>
      <c r="P556" s="506"/>
      <c r="Q556" s="506"/>
      <c r="R556" s="506"/>
      <c r="S556" s="506"/>
      <c r="T556" s="506"/>
      <c r="U556" s="506"/>
      <c r="V556" s="506"/>
      <c r="W556" s="506"/>
      <c r="X556" s="506"/>
      <c r="Y556" s="506"/>
      <c r="Z556" s="506"/>
      <c r="AA556" s="506"/>
      <c r="AB556" s="506"/>
      <c r="AC556" s="506"/>
      <c r="AD556" s="506"/>
      <c r="AE556" s="506"/>
      <c r="AF556" s="506"/>
      <c r="AG556" s="506"/>
      <c r="AH556" s="506"/>
      <c r="AI556" s="506"/>
      <c r="AJ556" s="506"/>
      <c r="AK556" s="506"/>
      <c r="AL556" s="506"/>
      <c r="AM556" s="506"/>
    </row>
    <row r="557" spans="1:39" ht="12.75">
      <c r="A557" s="506"/>
      <c r="B557" s="506"/>
      <c r="C557" s="506"/>
      <c r="D557" s="506"/>
      <c r="E557" s="506"/>
      <c r="F557" s="506"/>
      <c r="G557" s="506"/>
      <c r="H557" s="506"/>
      <c r="I557" s="506"/>
      <c r="J557" s="506"/>
      <c r="K557" s="506"/>
      <c r="L557" s="506"/>
      <c r="M557" s="506"/>
      <c r="N557" s="506"/>
      <c r="O557" s="506"/>
      <c r="P557" s="506"/>
      <c r="Q557" s="506"/>
      <c r="R557" s="506"/>
      <c r="S557" s="506"/>
      <c r="T557" s="506"/>
      <c r="U557" s="506"/>
      <c r="V557" s="506"/>
      <c r="W557" s="506"/>
      <c r="X557" s="506"/>
      <c r="Y557" s="506"/>
      <c r="Z557" s="506"/>
      <c r="AA557" s="506"/>
      <c r="AB557" s="506"/>
      <c r="AC557" s="506"/>
      <c r="AD557" s="506"/>
      <c r="AE557" s="506"/>
      <c r="AF557" s="506"/>
      <c r="AG557" s="506"/>
      <c r="AH557" s="506"/>
      <c r="AI557" s="506"/>
      <c r="AJ557" s="506"/>
      <c r="AK557" s="506"/>
      <c r="AL557" s="506"/>
      <c r="AM557" s="506"/>
    </row>
    <row r="558" spans="1:39" ht="12.75">
      <c r="A558" s="506"/>
      <c r="B558" s="506"/>
      <c r="C558" s="506"/>
      <c r="D558" s="506"/>
      <c r="E558" s="506"/>
      <c r="F558" s="506"/>
      <c r="G558" s="506"/>
      <c r="H558" s="506"/>
      <c r="I558" s="506"/>
      <c r="J558" s="506"/>
      <c r="K558" s="506"/>
      <c r="L558" s="506"/>
      <c r="M558" s="506"/>
      <c r="N558" s="506"/>
      <c r="O558" s="506"/>
      <c r="P558" s="506"/>
      <c r="Q558" s="506"/>
      <c r="R558" s="506"/>
      <c r="S558" s="506"/>
      <c r="T558" s="506"/>
      <c r="U558" s="506"/>
      <c r="V558" s="506"/>
      <c r="W558" s="506"/>
      <c r="X558" s="506"/>
      <c r="Y558" s="506"/>
      <c r="Z558" s="506"/>
      <c r="AA558" s="506"/>
      <c r="AB558" s="506"/>
      <c r="AC558" s="506"/>
      <c r="AD558" s="506"/>
      <c r="AE558" s="506"/>
      <c r="AF558" s="506"/>
      <c r="AG558" s="506"/>
      <c r="AH558" s="506"/>
      <c r="AI558" s="506"/>
      <c r="AJ558" s="506"/>
      <c r="AK558" s="506"/>
      <c r="AL558" s="506"/>
      <c r="AM558" s="506"/>
    </row>
    <row r="559" spans="1:39" ht="12.75">
      <c r="A559" s="506"/>
      <c r="B559" s="506"/>
      <c r="C559" s="506"/>
      <c r="D559" s="506"/>
      <c r="E559" s="506"/>
      <c r="F559" s="506"/>
      <c r="G559" s="506"/>
      <c r="H559" s="506"/>
      <c r="I559" s="506"/>
      <c r="J559" s="506"/>
      <c r="K559" s="506"/>
      <c r="L559" s="506"/>
      <c r="M559" s="506"/>
      <c r="N559" s="506"/>
      <c r="O559" s="506"/>
      <c r="P559" s="506"/>
      <c r="Q559" s="506"/>
      <c r="R559" s="506"/>
      <c r="S559" s="506"/>
      <c r="T559" s="506"/>
      <c r="U559" s="506"/>
      <c r="V559" s="506"/>
      <c r="W559" s="506"/>
      <c r="X559" s="506"/>
      <c r="Y559" s="506"/>
      <c r="Z559" s="506"/>
      <c r="AA559" s="506"/>
      <c r="AB559" s="506"/>
      <c r="AC559" s="506"/>
      <c r="AD559" s="506"/>
      <c r="AE559" s="506"/>
      <c r="AF559" s="506"/>
      <c r="AG559" s="506"/>
      <c r="AH559" s="506"/>
      <c r="AI559" s="506"/>
      <c r="AJ559" s="506"/>
      <c r="AK559" s="506"/>
      <c r="AL559" s="506"/>
      <c r="AM559" s="506"/>
    </row>
    <row r="560" spans="1:39" ht="12.75">
      <c r="A560" s="506"/>
      <c r="B560" s="506"/>
      <c r="C560" s="506"/>
      <c r="D560" s="506"/>
      <c r="E560" s="506"/>
      <c r="F560" s="506"/>
      <c r="G560" s="506"/>
      <c r="H560" s="506"/>
      <c r="I560" s="506"/>
      <c r="J560" s="506"/>
      <c r="K560" s="506"/>
      <c r="L560" s="506"/>
      <c r="M560" s="506"/>
      <c r="N560" s="506"/>
      <c r="O560" s="506"/>
      <c r="P560" s="506"/>
      <c r="Q560" s="506"/>
      <c r="R560" s="506"/>
      <c r="S560" s="506"/>
      <c r="T560" s="506"/>
      <c r="U560" s="506"/>
      <c r="V560" s="506"/>
      <c r="W560" s="506"/>
      <c r="X560" s="506"/>
      <c r="Y560" s="506"/>
      <c r="Z560" s="506"/>
      <c r="AA560" s="506"/>
      <c r="AB560" s="506"/>
      <c r="AC560" s="506"/>
      <c r="AD560" s="506"/>
      <c r="AE560" s="506"/>
      <c r="AF560" s="506"/>
      <c r="AG560" s="506"/>
      <c r="AH560" s="506"/>
      <c r="AI560" s="506"/>
      <c r="AJ560" s="506"/>
      <c r="AK560" s="506"/>
      <c r="AL560" s="506"/>
      <c r="AM560" s="506"/>
    </row>
    <row r="561" spans="1:39" ht="12.75">
      <c r="A561" s="506"/>
      <c r="B561" s="506"/>
      <c r="C561" s="506"/>
      <c r="D561" s="506"/>
      <c r="E561" s="506"/>
      <c r="F561" s="506"/>
      <c r="G561" s="506"/>
      <c r="H561" s="506"/>
      <c r="I561" s="506"/>
      <c r="J561" s="506"/>
      <c r="K561" s="506"/>
      <c r="L561" s="506"/>
      <c r="M561" s="506"/>
      <c r="N561" s="506"/>
      <c r="O561" s="506"/>
      <c r="P561" s="506"/>
      <c r="Q561" s="506"/>
      <c r="R561" s="506"/>
      <c r="S561" s="506"/>
      <c r="T561" s="506"/>
      <c r="U561" s="506"/>
      <c r="V561" s="506"/>
      <c r="W561" s="506"/>
      <c r="X561" s="506"/>
      <c r="Y561" s="506"/>
      <c r="Z561" s="506"/>
      <c r="AA561" s="506"/>
      <c r="AB561" s="506"/>
      <c r="AC561" s="506"/>
      <c r="AD561" s="506"/>
      <c r="AE561" s="506"/>
      <c r="AF561" s="506"/>
      <c r="AG561" s="506"/>
      <c r="AH561" s="506"/>
      <c r="AI561" s="506"/>
      <c r="AJ561" s="506"/>
      <c r="AK561" s="506"/>
      <c r="AL561" s="506"/>
      <c r="AM561" s="506"/>
    </row>
    <row r="562" spans="1:39" ht="12.75">
      <c r="A562" s="506"/>
      <c r="B562" s="506"/>
      <c r="C562" s="506"/>
      <c r="D562" s="506"/>
      <c r="E562" s="506"/>
      <c r="F562" s="506"/>
      <c r="G562" s="506"/>
      <c r="H562" s="506"/>
      <c r="I562" s="506"/>
      <c r="J562" s="506"/>
      <c r="K562" s="506"/>
      <c r="L562" s="506"/>
      <c r="M562" s="506"/>
      <c r="N562" s="506"/>
      <c r="O562" s="506"/>
      <c r="P562" s="506"/>
      <c r="Q562" s="506"/>
      <c r="R562" s="506"/>
      <c r="S562" s="506"/>
      <c r="T562" s="506"/>
      <c r="U562" s="506"/>
      <c r="V562" s="506"/>
      <c r="W562" s="506"/>
      <c r="X562" s="506"/>
      <c r="Y562" s="506"/>
      <c r="Z562" s="506"/>
      <c r="AA562" s="506"/>
      <c r="AB562" s="506"/>
      <c r="AC562" s="506"/>
      <c r="AD562" s="506"/>
      <c r="AE562" s="506"/>
      <c r="AF562" s="506"/>
      <c r="AG562" s="506"/>
      <c r="AH562" s="506"/>
      <c r="AI562" s="506"/>
      <c r="AJ562" s="506"/>
      <c r="AK562" s="506"/>
      <c r="AL562" s="506"/>
      <c r="AM562" s="506"/>
    </row>
    <row r="563" spans="1:39" ht="12.75">
      <c r="A563" s="506"/>
      <c r="B563" s="506"/>
      <c r="C563" s="506"/>
      <c r="D563" s="506"/>
      <c r="E563" s="506"/>
      <c r="F563" s="506"/>
      <c r="G563" s="506"/>
      <c r="H563" s="506"/>
      <c r="I563" s="506"/>
      <c r="J563" s="506"/>
      <c r="K563" s="506"/>
      <c r="L563" s="506"/>
      <c r="M563" s="506"/>
      <c r="N563" s="506"/>
      <c r="O563" s="506"/>
      <c r="P563" s="506"/>
      <c r="Q563" s="506"/>
      <c r="R563" s="506"/>
      <c r="S563" s="506"/>
      <c r="T563" s="506"/>
      <c r="U563" s="506"/>
      <c r="V563" s="506"/>
      <c r="W563" s="506"/>
      <c r="X563" s="506"/>
      <c r="Y563" s="506"/>
      <c r="Z563" s="506"/>
      <c r="AA563" s="506"/>
      <c r="AB563" s="506"/>
      <c r="AC563" s="506"/>
      <c r="AD563" s="506"/>
      <c r="AE563" s="506"/>
      <c r="AF563" s="506"/>
      <c r="AG563" s="506"/>
      <c r="AH563" s="506"/>
      <c r="AI563" s="506"/>
      <c r="AJ563" s="506"/>
      <c r="AK563" s="506"/>
      <c r="AL563" s="506"/>
      <c r="AM563" s="506"/>
    </row>
    <row r="564" spans="1:39" ht="12.75">
      <c r="A564" s="506"/>
      <c r="B564" s="506"/>
      <c r="C564" s="506"/>
      <c r="D564" s="506"/>
      <c r="E564" s="506"/>
      <c r="F564" s="506"/>
      <c r="G564" s="506"/>
      <c r="H564" s="506"/>
      <c r="I564" s="506"/>
      <c r="J564" s="506"/>
      <c r="K564" s="506"/>
      <c r="L564" s="506"/>
      <c r="M564" s="506"/>
      <c r="N564" s="506"/>
      <c r="O564" s="506"/>
      <c r="P564" s="506"/>
      <c r="Q564" s="506"/>
      <c r="R564" s="506"/>
      <c r="S564" s="506"/>
      <c r="T564" s="506"/>
      <c r="U564" s="506"/>
      <c r="V564" s="506"/>
      <c r="W564" s="506"/>
      <c r="X564" s="506"/>
      <c r="Y564" s="506"/>
      <c r="Z564" s="506"/>
      <c r="AA564" s="506"/>
      <c r="AB564" s="506"/>
      <c r="AC564" s="506"/>
      <c r="AD564" s="506"/>
      <c r="AE564" s="506"/>
      <c r="AF564" s="506"/>
      <c r="AG564" s="506"/>
      <c r="AH564" s="506"/>
      <c r="AI564" s="506"/>
      <c r="AJ564" s="506"/>
      <c r="AK564" s="506"/>
      <c r="AL564" s="506"/>
      <c r="AM564" s="506"/>
    </row>
    <row r="565" spans="1:39" ht="12.75">
      <c r="A565" s="506"/>
      <c r="B565" s="506"/>
      <c r="C565" s="506"/>
      <c r="D565" s="506"/>
      <c r="E565" s="506"/>
      <c r="F565" s="506"/>
      <c r="G565" s="506"/>
      <c r="H565" s="506"/>
      <c r="I565" s="506"/>
      <c r="J565" s="506"/>
      <c r="K565" s="506"/>
      <c r="L565" s="506"/>
      <c r="M565" s="506"/>
      <c r="N565" s="506"/>
      <c r="O565" s="506"/>
      <c r="P565" s="506"/>
      <c r="Q565" s="506"/>
      <c r="R565" s="506"/>
      <c r="S565" s="506"/>
      <c r="T565" s="506"/>
      <c r="U565" s="506"/>
      <c r="V565" s="506"/>
      <c r="W565" s="506"/>
      <c r="X565" s="506"/>
      <c r="Y565" s="506"/>
      <c r="Z565" s="506"/>
      <c r="AA565" s="506"/>
      <c r="AB565" s="506"/>
      <c r="AC565" s="506"/>
      <c r="AD565" s="506"/>
      <c r="AE565" s="506"/>
      <c r="AF565" s="506"/>
      <c r="AG565" s="506"/>
      <c r="AH565" s="506"/>
      <c r="AI565" s="506"/>
      <c r="AJ565" s="506"/>
      <c r="AK565" s="506"/>
      <c r="AL565" s="506"/>
      <c r="AM565" s="506"/>
    </row>
    <row r="566" spans="1:39" ht="12.75">
      <c r="A566" s="506"/>
      <c r="B566" s="506"/>
      <c r="C566" s="506"/>
      <c r="D566" s="506"/>
      <c r="E566" s="506"/>
      <c r="F566" s="506"/>
      <c r="G566" s="506"/>
      <c r="H566" s="506"/>
      <c r="I566" s="506"/>
      <c r="J566" s="506"/>
      <c r="K566" s="506"/>
      <c r="L566" s="506"/>
      <c r="M566" s="506"/>
      <c r="N566" s="506"/>
      <c r="O566" s="506"/>
      <c r="P566" s="506"/>
      <c r="Q566" s="506"/>
      <c r="R566" s="506"/>
      <c r="S566" s="506"/>
      <c r="T566" s="506"/>
      <c r="U566" s="506"/>
      <c r="V566" s="506"/>
      <c r="W566" s="506"/>
      <c r="X566" s="506"/>
      <c r="Y566" s="506"/>
      <c r="Z566" s="506"/>
      <c r="AA566" s="506"/>
      <c r="AB566" s="506"/>
      <c r="AC566" s="506"/>
      <c r="AD566" s="506"/>
      <c r="AE566" s="506"/>
      <c r="AF566" s="506"/>
      <c r="AG566" s="506"/>
      <c r="AH566" s="506"/>
      <c r="AI566" s="506"/>
      <c r="AJ566" s="506"/>
      <c r="AK566" s="506"/>
      <c r="AL566" s="506"/>
      <c r="AM566" s="506"/>
    </row>
    <row r="567" spans="1:39" ht="12.75">
      <c r="A567" s="506"/>
      <c r="B567" s="506"/>
      <c r="C567" s="506"/>
      <c r="D567" s="506"/>
      <c r="E567" s="506"/>
      <c r="F567" s="506"/>
      <c r="G567" s="506"/>
      <c r="H567" s="506"/>
      <c r="I567" s="506"/>
      <c r="J567" s="506"/>
      <c r="K567" s="506"/>
      <c r="L567" s="506"/>
      <c r="M567" s="506"/>
      <c r="N567" s="506"/>
      <c r="O567" s="506"/>
      <c r="P567" s="506"/>
      <c r="Q567" s="506"/>
      <c r="R567" s="506"/>
      <c r="S567" s="506"/>
      <c r="T567" s="506"/>
      <c r="U567" s="506"/>
      <c r="V567" s="506"/>
      <c r="W567" s="506"/>
      <c r="X567" s="506"/>
      <c r="Y567" s="506"/>
      <c r="Z567" s="506"/>
      <c r="AA567" s="506"/>
      <c r="AB567" s="506"/>
      <c r="AC567" s="506"/>
      <c r="AD567" s="506"/>
      <c r="AE567" s="506"/>
      <c r="AF567" s="506"/>
      <c r="AG567" s="506"/>
      <c r="AH567" s="506"/>
      <c r="AI567" s="506"/>
      <c r="AJ567" s="506"/>
      <c r="AK567" s="506"/>
      <c r="AL567" s="506"/>
      <c r="AM567" s="506"/>
    </row>
    <row r="568" spans="1:39" ht="12.75">
      <c r="A568" s="506"/>
      <c r="B568" s="506"/>
      <c r="C568" s="506"/>
      <c r="D568" s="506"/>
      <c r="E568" s="506"/>
      <c r="F568" s="506"/>
      <c r="G568" s="506"/>
      <c r="H568" s="506"/>
      <c r="I568" s="506"/>
      <c r="J568" s="506"/>
      <c r="K568" s="506"/>
      <c r="L568" s="506"/>
      <c r="M568" s="506"/>
      <c r="N568" s="506"/>
      <c r="O568" s="506"/>
      <c r="P568" s="506"/>
      <c r="Q568" s="506"/>
      <c r="R568" s="506"/>
      <c r="S568" s="506"/>
      <c r="T568" s="506"/>
      <c r="U568" s="506"/>
      <c r="V568" s="506"/>
      <c r="W568" s="506"/>
      <c r="X568" s="506"/>
      <c r="Y568" s="506"/>
      <c r="Z568" s="506"/>
      <c r="AA568" s="506"/>
      <c r="AB568" s="506"/>
      <c r="AC568" s="506"/>
      <c r="AD568" s="506"/>
      <c r="AE568" s="506"/>
      <c r="AF568" s="506"/>
      <c r="AG568" s="506"/>
      <c r="AH568" s="506"/>
      <c r="AI568" s="506"/>
      <c r="AJ568" s="506"/>
      <c r="AK568" s="506"/>
      <c r="AL568" s="506"/>
      <c r="AM568" s="506"/>
    </row>
    <row r="569" spans="1:39" ht="12.75">
      <c r="A569" s="506"/>
      <c r="B569" s="506"/>
      <c r="C569" s="506"/>
      <c r="D569" s="506"/>
      <c r="E569" s="506"/>
      <c r="F569" s="506"/>
      <c r="G569" s="506"/>
      <c r="H569" s="506"/>
      <c r="I569" s="506"/>
      <c r="J569" s="506"/>
      <c r="K569" s="506"/>
      <c r="L569" s="506"/>
      <c r="M569" s="506"/>
      <c r="N569" s="506"/>
      <c r="O569" s="506"/>
      <c r="P569" s="506"/>
      <c r="Q569" s="506"/>
      <c r="R569" s="506"/>
      <c r="S569" s="506"/>
      <c r="T569" s="506"/>
      <c r="U569" s="506"/>
      <c r="V569" s="506"/>
      <c r="W569" s="506"/>
      <c r="X569" s="506"/>
      <c r="Y569" s="506"/>
      <c r="Z569" s="506"/>
      <c r="AA569" s="506"/>
      <c r="AB569" s="506"/>
      <c r="AC569" s="506"/>
      <c r="AD569" s="506"/>
      <c r="AE569" s="506"/>
      <c r="AF569" s="506"/>
      <c r="AG569" s="506"/>
      <c r="AH569" s="506"/>
      <c r="AI569" s="506"/>
      <c r="AJ569" s="506"/>
      <c r="AK569" s="506"/>
      <c r="AL569" s="506"/>
      <c r="AM569" s="506"/>
    </row>
    <row r="570" spans="1:39" ht="12.75">
      <c r="A570" s="506"/>
      <c r="B570" s="506"/>
      <c r="C570" s="506"/>
      <c r="D570" s="506"/>
      <c r="E570" s="506"/>
      <c r="F570" s="506"/>
      <c r="G570" s="506"/>
      <c r="H570" s="506"/>
      <c r="I570" s="506"/>
      <c r="J570" s="506"/>
      <c r="K570" s="506"/>
      <c r="L570" s="506"/>
      <c r="M570" s="506"/>
      <c r="N570" s="506"/>
      <c r="O570" s="506"/>
      <c r="P570" s="506"/>
      <c r="Q570" s="506"/>
      <c r="R570" s="506"/>
      <c r="S570" s="506"/>
      <c r="T570" s="506"/>
      <c r="U570" s="506"/>
      <c r="V570" s="506"/>
      <c r="W570" s="506"/>
      <c r="X570" s="506"/>
      <c r="Y570" s="506"/>
      <c r="Z570" s="506"/>
      <c r="AA570" s="506"/>
      <c r="AB570" s="506"/>
      <c r="AC570" s="506"/>
      <c r="AD570" s="506"/>
      <c r="AE570" s="506"/>
      <c r="AF570" s="506"/>
      <c r="AG570" s="506"/>
      <c r="AH570" s="506"/>
      <c r="AI570" s="506"/>
      <c r="AJ570" s="506"/>
      <c r="AK570" s="506"/>
      <c r="AL570" s="506"/>
      <c r="AM570" s="506"/>
    </row>
    <row r="571" spans="1:39" ht="12.75">
      <c r="A571" s="506"/>
      <c r="B571" s="506"/>
      <c r="C571" s="506"/>
      <c r="D571" s="506"/>
      <c r="E571" s="506"/>
      <c r="F571" s="506"/>
      <c r="G571" s="506"/>
      <c r="H571" s="506"/>
      <c r="I571" s="506"/>
      <c r="J571" s="506"/>
      <c r="K571" s="506"/>
      <c r="L571" s="506"/>
      <c r="M571" s="506"/>
      <c r="N571" s="506"/>
      <c r="O571" s="506"/>
      <c r="P571" s="506"/>
      <c r="Q571" s="506"/>
      <c r="R571" s="506"/>
      <c r="S571" s="506"/>
      <c r="T571" s="506"/>
      <c r="U571" s="506"/>
      <c r="V571" s="506"/>
      <c r="W571" s="506"/>
      <c r="X571" s="506"/>
      <c r="Y571" s="506"/>
      <c r="Z571" s="506"/>
      <c r="AA571" s="506"/>
      <c r="AB571" s="506"/>
      <c r="AC571" s="506"/>
      <c r="AD571" s="506"/>
      <c r="AE571" s="506"/>
      <c r="AF571" s="506"/>
      <c r="AG571" s="506"/>
      <c r="AH571" s="506"/>
      <c r="AI571" s="506"/>
      <c r="AJ571" s="506"/>
      <c r="AK571" s="506"/>
      <c r="AL571" s="506"/>
      <c r="AM571" s="506"/>
    </row>
    <row r="572" spans="1:39" ht="12.75">
      <c r="A572" s="506"/>
      <c r="B572" s="506"/>
      <c r="C572" s="506"/>
      <c r="D572" s="506"/>
      <c r="E572" s="506"/>
      <c r="F572" s="506"/>
      <c r="G572" s="506"/>
      <c r="H572" s="506"/>
      <c r="I572" s="506"/>
      <c r="J572" s="506"/>
      <c r="K572" s="506"/>
      <c r="L572" s="506"/>
      <c r="M572" s="506"/>
      <c r="N572" s="506"/>
      <c r="O572" s="506"/>
      <c r="P572" s="506"/>
      <c r="Q572" s="506"/>
      <c r="R572" s="506"/>
      <c r="S572" s="506"/>
      <c r="T572" s="506"/>
      <c r="U572" s="506"/>
      <c r="V572" s="506"/>
      <c r="W572" s="506"/>
      <c r="X572" s="506"/>
      <c r="Y572" s="506"/>
      <c r="Z572" s="506"/>
      <c r="AA572" s="506"/>
      <c r="AB572" s="506"/>
      <c r="AC572" s="506"/>
      <c r="AD572" s="506"/>
      <c r="AE572" s="506"/>
      <c r="AF572" s="506"/>
      <c r="AG572" s="506"/>
      <c r="AH572" s="506"/>
      <c r="AI572" s="506"/>
      <c r="AJ572" s="506"/>
      <c r="AK572" s="506"/>
      <c r="AL572" s="506"/>
      <c r="AM572" s="506"/>
    </row>
    <row r="573" spans="1:39" ht="12.75">
      <c r="A573" s="506"/>
      <c r="B573" s="506"/>
      <c r="C573" s="506"/>
      <c r="D573" s="506"/>
      <c r="E573" s="506"/>
      <c r="F573" s="506"/>
      <c r="G573" s="506"/>
      <c r="H573" s="506"/>
      <c r="I573" s="506"/>
      <c r="J573" s="506"/>
      <c r="K573" s="506"/>
      <c r="L573" s="506"/>
      <c r="M573" s="506"/>
      <c r="N573" s="506"/>
      <c r="O573" s="506"/>
      <c r="P573" s="506"/>
      <c r="Q573" s="506"/>
      <c r="R573" s="506"/>
      <c r="S573" s="506"/>
      <c r="T573" s="506"/>
      <c r="U573" s="506"/>
      <c r="V573" s="506"/>
      <c r="W573" s="506"/>
      <c r="X573" s="506"/>
      <c r="Y573" s="506"/>
      <c r="Z573" s="506"/>
      <c r="AA573" s="506"/>
      <c r="AB573" s="506"/>
      <c r="AC573" s="506"/>
      <c r="AD573" s="506"/>
      <c r="AE573" s="506"/>
      <c r="AF573" s="506"/>
      <c r="AG573" s="506"/>
      <c r="AH573" s="506"/>
      <c r="AI573" s="506"/>
      <c r="AJ573" s="506"/>
      <c r="AK573" s="506"/>
      <c r="AL573" s="506"/>
      <c r="AM573" s="506"/>
    </row>
    <row r="574" spans="1:39" ht="12.75">
      <c r="A574" s="506"/>
      <c r="B574" s="506"/>
      <c r="C574" s="506"/>
      <c r="D574" s="506"/>
      <c r="E574" s="506"/>
      <c r="F574" s="506"/>
      <c r="G574" s="506"/>
      <c r="H574" s="506"/>
      <c r="I574" s="506"/>
      <c r="J574" s="506"/>
      <c r="K574" s="506"/>
      <c r="L574" s="506"/>
      <c r="M574" s="506"/>
      <c r="N574" s="506"/>
      <c r="O574" s="506"/>
      <c r="P574" s="506"/>
      <c r="Q574" s="506"/>
      <c r="R574" s="506"/>
      <c r="S574" s="506"/>
      <c r="T574" s="506"/>
      <c r="U574" s="506"/>
      <c r="V574" s="506"/>
      <c r="W574" s="506"/>
      <c r="X574" s="506"/>
      <c r="Y574" s="506"/>
      <c r="Z574" s="506"/>
      <c r="AA574" s="506"/>
      <c r="AB574" s="506"/>
      <c r="AC574" s="506"/>
      <c r="AD574" s="506"/>
      <c r="AE574" s="506"/>
      <c r="AF574" s="506"/>
      <c r="AG574" s="506"/>
      <c r="AH574" s="506"/>
      <c r="AI574" s="506"/>
      <c r="AJ574" s="506"/>
      <c r="AK574" s="506"/>
      <c r="AL574" s="506"/>
      <c r="AM574" s="506"/>
    </row>
    <row r="575" spans="1:39" ht="12.75">
      <c r="A575" s="506"/>
      <c r="B575" s="506"/>
      <c r="C575" s="506"/>
      <c r="D575" s="506"/>
      <c r="E575" s="506"/>
      <c r="F575" s="506"/>
      <c r="G575" s="506"/>
      <c r="H575" s="506"/>
      <c r="I575" s="506"/>
      <c r="J575" s="506"/>
      <c r="K575" s="506"/>
      <c r="L575" s="506"/>
      <c r="M575" s="506"/>
      <c r="N575" s="506"/>
      <c r="O575" s="506"/>
      <c r="P575" s="506"/>
      <c r="Q575" s="506"/>
      <c r="R575" s="506"/>
      <c r="S575" s="506"/>
      <c r="T575" s="506"/>
      <c r="U575" s="506"/>
      <c r="V575" s="506"/>
      <c r="W575" s="506"/>
      <c r="X575" s="506"/>
      <c r="Y575" s="506"/>
      <c r="Z575" s="506"/>
      <c r="AA575" s="506"/>
      <c r="AB575" s="506"/>
      <c r="AC575" s="506"/>
      <c r="AD575" s="506"/>
      <c r="AE575" s="506"/>
      <c r="AF575" s="506"/>
      <c r="AG575" s="506"/>
      <c r="AH575" s="506"/>
      <c r="AI575" s="506"/>
      <c r="AJ575" s="506"/>
      <c r="AK575" s="506"/>
      <c r="AL575" s="506"/>
      <c r="AM575" s="506"/>
    </row>
    <row r="576" spans="1:39" ht="12.75">
      <c r="A576" s="506"/>
      <c r="B576" s="506"/>
      <c r="C576" s="506"/>
      <c r="D576" s="506"/>
      <c r="E576" s="506"/>
      <c r="F576" s="506"/>
      <c r="G576" s="506"/>
      <c r="H576" s="506"/>
      <c r="I576" s="506"/>
      <c r="J576" s="506"/>
      <c r="K576" s="506"/>
      <c r="L576" s="506"/>
      <c r="M576" s="506"/>
      <c r="N576" s="506"/>
      <c r="O576" s="506"/>
      <c r="P576" s="506"/>
      <c r="Q576" s="506"/>
      <c r="R576" s="506"/>
      <c r="S576" s="506"/>
      <c r="T576" s="506"/>
      <c r="U576" s="506"/>
      <c r="V576" s="506"/>
      <c r="W576" s="506"/>
      <c r="X576" s="506"/>
      <c r="Y576" s="506"/>
      <c r="Z576" s="506"/>
      <c r="AA576" s="506"/>
      <c r="AB576" s="506"/>
      <c r="AC576" s="506"/>
      <c r="AD576" s="506"/>
      <c r="AE576" s="506"/>
      <c r="AF576" s="506"/>
      <c r="AG576" s="506"/>
      <c r="AH576" s="506"/>
      <c r="AI576" s="506"/>
      <c r="AJ576" s="506"/>
      <c r="AK576" s="506"/>
      <c r="AL576" s="506"/>
      <c r="AM576" s="506"/>
    </row>
    <row r="577" spans="1:39" ht="12.75">
      <c r="A577" s="506"/>
      <c r="B577" s="506"/>
      <c r="C577" s="506"/>
      <c r="D577" s="506"/>
      <c r="E577" s="506"/>
      <c r="F577" s="506"/>
      <c r="G577" s="506"/>
      <c r="H577" s="506"/>
      <c r="I577" s="506"/>
      <c r="J577" s="506"/>
      <c r="K577" s="506"/>
      <c r="L577" s="506"/>
      <c r="M577" s="506"/>
      <c r="N577" s="506"/>
      <c r="O577" s="506"/>
      <c r="P577" s="506"/>
      <c r="Q577" s="506"/>
      <c r="R577" s="506"/>
      <c r="S577" s="506"/>
      <c r="T577" s="506"/>
      <c r="U577" s="506"/>
      <c r="V577" s="506"/>
      <c r="W577" s="506"/>
      <c r="X577" s="506"/>
      <c r="Y577" s="506"/>
      <c r="Z577" s="506"/>
      <c r="AA577" s="506"/>
      <c r="AB577" s="506"/>
      <c r="AC577" s="506"/>
      <c r="AD577" s="506"/>
      <c r="AE577" s="506"/>
      <c r="AF577" s="506"/>
      <c r="AG577" s="506"/>
      <c r="AH577" s="506"/>
      <c r="AI577" s="506"/>
      <c r="AJ577" s="506"/>
      <c r="AK577" s="506"/>
      <c r="AL577" s="506"/>
      <c r="AM577" s="506"/>
    </row>
    <row r="578" spans="1:39" ht="12.75">
      <c r="A578" s="506"/>
      <c r="B578" s="506"/>
      <c r="C578" s="506"/>
      <c r="D578" s="506"/>
      <c r="E578" s="506"/>
      <c r="F578" s="506"/>
      <c r="G578" s="506"/>
      <c r="H578" s="506"/>
      <c r="I578" s="506"/>
      <c r="J578" s="506"/>
      <c r="K578" s="506"/>
      <c r="L578" s="506"/>
      <c r="M578" s="506"/>
      <c r="N578" s="506"/>
      <c r="O578" s="506"/>
      <c r="P578" s="506"/>
      <c r="Q578" s="506"/>
      <c r="R578" s="506"/>
      <c r="S578" s="506"/>
      <c r="T578" s="506"/>
      <c r="U578" s="506"/>
      <c r="V578" s="506"/>
      <c r="W578" s="506"/>
      <c r="X578" s="506"/>
      <c r="Y578" s="506"/>
      <c r="Z578" s="506"/>
      <c r="AA578" s="506"/>
      <c r="AB578" s="506"/>
      <c r="AC578" s="506"/>
      <c r="AD578" s="506"/>
      <c r="AE578" s="506"/>
      <c r="AF578" s="506"/>
      <c r="AG578" s="506"/>
      <c r="AH578" s="506"/>
      <c r="AI578" s="506"/>
      <c r="AJ578" s="506"/>
      <c r="AK578" s="506"/>
      <c r="AL578" s="506"/>
      <c r="AM578" s="506"/>
    </row>
    <row r="579" spans="1:39" ht="12.75">
      <c r="A579" s="506"/>
      <c r="B579" s="506"/>
      <c r="C579" s="506"/>
      <c r="D579" s="506"/>
      <c r="E579" s="506"/>
      <c r="F579" s="506"/>
      <c r="G579" s="506"/>
      <c r="H579" s="506"/>
      <c r="I579" s="506"/>
      <c r="J579" s="506"/>
      <c r="K579" s="506"/>
      <c r="L579" s="506"/>
      <c r="M579" s="506"/>
      <c r="N579" s="506"/>
      <c r="O579" s="506"/>
      <c r="P579" s="506"/>
      <c r="Q579" s="506"/>
      <c r="R579" s="506"/>
      <c r="S579" s="506"/>
      <c r="T579" s="506"/>
      <c r="U579" s="506"/>
      <c r="V579" s="506"/>
      <c r="W579" s="506"/>
      <c r="X579" s="506"/>
      <c r="Y579" s="506"/>
      <c r="Z579" s="506"/>
      <c r="AA579" s="506"/>
      <c r="AB579" s="506"/>
      <c r="AC579" s="506"/>
      <c r="AD579" s="506"/>
      <c r="AE579" s="506"/>
      <c r="AF579" s="506"/>
      <c r="AG579" s="506"/>
      <c r="AH579" s="506"/>
      <c r="AI579" s="506"/>
      <c r="AJ579" s="506"/>
      <c r="AK579" s="506"/>
      <c r="AL579" s="506"/>
      <c r="AM579" s="506"/>
    </row>
    <row r="580" spans="1:39" ht="12.75">
      <c r="A580" s="506"/>
      <c r="B580" s="506"/>
      <c r="C580" s="506"/>
      <c r="D580" s="506"/>
      <c r="E580" s="506"/>
      <c r="F580" s="506"/>
      <c r="G580" s="506"/>
      <c r="H580" s="506"/>
      <c r="I580" s="506"/>
      <c r="J580" s="506"/>
      <c r="K580" s="506"/>
      <c r="L580" s="506"/>
      <c r="M580" s="506"/>
      <c r="N580" s="506"/>
      <c r="O580" s="506"/>
      <c r="P580" s="506"/>
      <c r="Q580" s="506"/>
      <c r="R580" s="506"/>
      <c r="S580" s="506"/>
      <c r="T580" s="506"/>
      <c r="U580" s="506"/>
      <c r="V580" s="506"/>
      <c r="W580" s="506"/>
      <c r="X580" s="506"/>
      <c r="Y580" s="506"/>
      <c r="Z580" s="506"/>
      <c r="AA580" s="506"/>
      <c r="AB580" s="506"/>
      <c r="AC580" s="506"/>
      <c r="AD580" s="506"/>
      <c r="AE580" s="506"/>
      <c r="AF580" s="506"/>
      <c r="AG580" s="506"/>
      <c r="AH580" s="506"/>
      <c r="AI580" s="506"/>
      <c r="AJ580" s="506"/>
      <c r="AK580" s="506"/>
      <c r="AL580" s="506"/>
      <c r="AM580" s="506"/>
    </row>
    <row r="581" spans="1:39" ht="12.75">
      <c r="A581" s="506"/>
      <c r="B581" s="506"/>
      <c r="C581" s="506"/>
      <c r="D581" s="506"/>
      <c r="E581" s="506"/>
      <c r="F581" s="506"/>
      <c r="G581" s="506"/>
      <c r="H581" s="506"/>
      <c r="I581" s="506"/>
      <c r="J581" s="506"/>
      <c r="K581" s="506"/>
      <c r="L581" s="506"/>
      <c r="M581" s="506"/>
      <c r="N581" s="506"/>
      <c r="O581" s="506"/>
      <c r="P581" s="506"/>
      <c r="Q581" s="506"/>
      <c r="R581" s="506"/>
      <c r="S581" s="506"/>
      <c r="T581" s="506"/>
      <c r="U581" s="506"/>
      <c r="V581" s="506"/>
      <c r="W581" s="506"/>
      <c r="X581" s="506"/>
      <c r="Y581" s="506"/>
      <c r="Z581" s="506"/>
      <c r="AA581" s="506"/>
      <c r="AB581" s="506"/>
      <c r="AC581" s="506"/>
      <c r="AD581" s="506"/>
      <c r="AE581" s="506"/>
      <c r="AF581" s="506"/>
      <c r="AG581" s="506"/>
      <c r="AH581" s="506"/>
      <c r="AI581" s="506"/>
      <c r="AJ581" s="506"/>
      <c r="AK581" s="506"/>
      <c r="AL581" s="506"/>
      <c r="AM581" s="506"/>
    </row>
    <row r="582" spans="1:39" ht="12.75">
      <c r="A582" s="506"/>
      <c r="B582" s="506"/>
      <c r="C582" s="506"/>
      <c r="D582" s="506"/>
      <c r="E582" s="506"/>
      <c r="F582" s="506"/>
      <c r="G582" s="506"/>
      <c r="H582" s="506"/>
      <c r="I582" s="506"/>
      <c r="J582" s="506"/>
      <c r="K582" s="506"/>
      <c r="L582" s="506"/>
      <c r="M582" s="506"/>
      <c r="N582" s="506"/>
      <c r="O582" s="506"/>
      <c r="P582" s="506"/>
      <c r="Q582" s="506"/>
      <c r="R582" s="506"/>
      <c r="S582" s="506"/>
      <c r="T582" s="506"/>
      <c r="U582" s="506"/>
      <c r="V582" s="506"/>
      <c r="W582" s="506"/>
      <c r="X582" s="506"/>
      <c r="Y582" s="506"/>
      <c r="Z582" s="506"/>
      <c r="AA582" s="506"/>
      <c r="AB582" s="506"/>
      <c r="AC582" s="506"/>
      <c r="AD582" s="506"/>
      <c r="AE582" s="506"/>
      <c r="AF582" s="506"/>
      <c r="AG582" s="506"/>
      <c r="AH582" s="506"/>
      <c r="AI582" s="506"/>
      <c r="AJ582" s="506"/>
      <c r="AK582" s="506"/>
      <c r="AL582" s="506"/>
      <c r="AM582" s="506"/>
    </row>
    <row r="583" spans="1:39" ht="12.75">
      <c r="A583" s="506"/>
      <c r="B583" s="506"/>
      <c r="C583" s="506"/>
      <c r="D583" s="506"/>
      <c r="E583" s="506"/>
      <c r="F583" s="506"/>
      <c r="G583" s="506"/>
      <c r="H583" s="506"/>
      <c r="I583" s="506"/>
      <c r="J583" s="506"/>
      <c r="K583" s="506"/>
      <c r="L583" s="506"/>
      <c r="M583" s="506"/>
      <c r="N583" s="506"/>
      <c r="O583" s="506"/>
      <c r="P583" s="506"/>
      <c r="Q583" s="506"/>
      <c r="R583" s="506"/>
      <c r="S583" s="506"/>
      <c r="T583" s="506"/>
      <c r="U583" s="506"/>
      <c r="V583" s="506"/>
      <c r="W583" s="506"/>
      <c r="X583" s="506"/>
      <c r="Y583" s="506"/>
      <c r="Z583" s="506"/>
      <c r="AA583" s="506"/>
      <c r="AB583" s="506"/>
      <c r="AC583" s="506"/>
      <c r="AD583" s="506"/>
      <c r="AE583" s="506"/>
      <c r="AF583" s="506"/>
      <c r="AG583" s="506"/>
      <c r="AH583" s="506"/>
      <c r="AI583" s="506"/>
      <c r="AJ583" s="506"/>
      <c r="AK583" s="506"/>
      <c r="AL583" s="506"/>
      <c r="AM583" s="506"/>
    </row>
    <row r="584" spans="1:39" ht="12.75">
      <c r="A584" s="506"/>
      <c r="B584" s="506"/>
      <c r="C584" s="506"/>
      <c r="D584" s="506"/>
      <c r="E584" s="506"/>
      <c r="F584" s="506"/>
      <c r="G584" s="506"/>
      <c r="H584" s="506"/>
      <c r="I584" s="506"/>
      <c r="J584" s="506"/>
      <c r="K584" s="506"/>
      <c r="L584" s="506"/>
      <c r="M584" s="506"/>
      <c r="N584" s="506"/>
      <c r="O584" s="506"/>
      <c r="P584" s="506"/>
      <c r="Q584" s="506"/>
      <c r="R584" s="506"/>
      <c r="S584" s="506"/>
      <c r="T584" s="506"/>
      <c r="U584" s="506"/>
      <c r="V584" s="506"/>
      <c r="W584" s="506"/>
      <c r="X584" s="506"/>
      <c r="Y584" s="506"/>
      <c r="Z584" s="506"/>
      <c r="AA584" s="506"/>
      <c r="AB584" s="506"/>
      <c r="AC584" s="506"/>
      <c r="AD584" s="506"/>
      <c r="AE584" s="506"/>
      <c r="AF584" s="506"/>
      <c r="AG584" s="506"/>
      <c r="AH584" s="506"/>
      <c r="AI584" s="506"/>
      <c r="AJ584" s="506"/>
      <c r="AK584" s="506"/>
      <c r="AL584" s="506"/>
      <c r="AM584" s="506"/>
    </row>
    <row r="585" spans="1:39" ht="12.75">
      <c r="A585" s="506"/>
      <c r="B585" s="506"/>
      <c r="C585" s="506"/>
      <c r="D585" s="506"/>
      <c r="E585" s="506"/>
      <c r="F585" s="506"/>
      <c r="G585" s="506"/>
      <c r="H585" s="506"/>
      <c r="I585" s="506"/>
      <c r="J585" s="506"/>
      <c r="K585" s="506"/>
      <c r="L585" s="506"/>
      <c r="M585" s="506"/>
      <c r="N585" s="506"/>
      <c r="O585" s="506"/>
      <c r="P585" s="506"/>
      <c r="Q585" s="506"/>
      <c r="R585" s="506"/>
      <c r="S585" s="506"/>
      <c r="T585" s="506"/>
      <c r="U585" s="506"/>
      <c r="V585" s="506"/>
      <c r="W585" s="506"/>
      <c r="X585" s="506"/>
      <c r="Y585" s="506"/>
      <c r="Z585" s="506"/>
      <c r="AA585" s="506"/>
      <c r="AB585" s="506"/>
      <c r="AC585" s="506"/>
      <c r="AD585" s="506"/>
      <c r="AE585" s="506"/>
      <c r="AF585" s="506"/>
      <c r="AG585" s="506"/>
      <c r="AH585" s="506"/>
      <c r="AI585" s="506"/>
      <c r="AJ585" s="506"/>
      <c r="AK585" s="506"/>
      <c r="AL585" s="506"/>
      <c r="AM585" s="506"/>
    </row>
    <row r="586" spans="1:39" ht="12.75">
      <c r="A586" s="506"/>
      <c r="B586" s="506"/>
      <c r="C586" s="506"/>
      <c r="D586" s="506"/>
      <c r="E586" s="506"/>
      <c r="F586" s="506"/>
      <c r="G586" s="506"/>
      <c r="H586" s="506"/>
      <c r="I586" s="506"/>
      <c r="J586" s="506"/>
      <c r="K586" s="506"/>
      <c r="L586" s="506"/>
      <c r="M586" s="506"/>
      <c r="N586" s="506"/>
      <c r="O586" s="506"/>
      <c r="P586" s="506"/>
      <c r="Q586" s="506"/>
      <c r="R586" s="506"/>
      <c r="S586" s="506"/>
      <c r="T586" s="506"/>
      <c r="U586" s="506"/>
      <c r="V586" s="506"/>
      <c r="W586" s="506"/>
      <c r="X586" s="506"/>
      <c r="Y586" s="506"/>
      <c r="Z586" s="506"/>
      <c r="AA586" s="506"/>
      <c r="AB586" s="506"/>
      <c r="AC586" s="506"/>
      <c r="AD586" s="506"/>
      <c r="AE586" s="506"/>
      <c r="AF586" s="506"/>
      <c r="AG586" s="506"/>
      <c r="AH586" s="506"/>
      <c r="AI586" s="506"/>
      <c r="AJ586" s="506"/>
      <c r="AK586" s="506"/>
      <c r="AL586" s="506"/>
      <c r="AM586" s="506"/>
    </row>
    <row r="587" spans="1:39" ht="12.75">
      <c r="A587" s="506"/>
      <c r="B587" s="506"/>
      <c r="C587" s="506"/>
      <c r="D587" s="506"/>
      <c r="E587" s="506"/>
      <c r="F587" s="506"/>
      <c r="G587" s="506"/>
      <c r="H587" s="506"/>
      <c r="I587" s="506"/>
      <c r="J587" s="506"/>
      <c r="K587" s="506"/>
      <c r="L587" s="506"/>
      <c r="M587" s="506"/>
      <c r="N587" s="506"/>
      <c r="O587" s="506"/>
      <c r="P587" s="506"/>
      <c r="Q587" s="506"/>
      <c r="R587" s="506"/>
      <c r="S587" s="506"/>
      <c r="T587" s="506"/>
      <c r="U587" s="506"/>
      <c r="V587" s="506"/>
      <c r="W587" s="506"/>
      <c r="X587" s="506"/>
      <c r="Y587" s="506"/>
      <c r="Z587" s="506"/>
      <c r="AA587" s="506"/>
      <c r="AB587" s="506"/>
      <c r="AC587" s="506"/>
      <c r="AD587" s="506"/>
      <c r="AE587" s="506"/>
      <c r="AF587" s="506"/>
      <c r="AG587" s="506"/>
      <c r="AH587" s="506"/>
      <c r="AI587" s="506"/>
      <c r="AJ587" s="506"/>
      <c r="AK587" s="506"/>
      <c r="AL587" s="506"/>
      <c r="AM587" s="506"/>
    </row>
    <row r="588" spans="1:39" ht="12.75">
      <c r="A588" s="506"/>
      <c r="B588" s="506"/>
      <c r="C588" s="506"/>
      <c r="D588" s="506"/>
      <c r="E588" s="506"/>
      <c r="F588" s="506"/>
      <c r="G588" s="506"/>
      <c r="H588" s="506"/>
      <c r="I588" s="506"/>
      <c r="J588" s="506"/>
      <c r="K588" s="506"/>
      <c r="L588" s="506"/>
      <c r="M588" s="506"/>
      <c r="N588" s="506"/>
      <c r="O588" s="506"/>
      <c r="P588" s="506"/>
      <c r="Q588" s="506"/>
      <c r="R588" s="506"/>
      <c r="S588" s="506"/>
      <c r="T588" s="506"/>
      <c r="U588" s="506"/>
      <c r="V588" s="506"/>
      <c r="W588" s="506"/>
      <c r="X588" s="506"/>
      <c r="Y588" s="506"/>
      <c r="Z588" s="506"/>
      <c r="AA588" s="506"/>
      <c r="AB588" s="506"/>
      <c r="AC588" s="506"/>
      <c r="AD588" s="506"/>
      <c r="AE588" s="506"/>
      <c r="AF588" s="506"/>
      <c r="AG588" s="506"/>
      <c r="AH588" s="506"/>
      <c r="AI588" s="506"/>
      <c r="AJ588" s="506"/>
      <c r="AK588" s="506"/>
      <c r="AL588" s="506"/>
      <c r="AM588" s="506"/>
    </row>
    <row r="589" spans="1:39" ht="12.75">
      <c r="A589" s="506"/>
      <c r="B589" s="506"/>
      <c r="C589" s="506"/>
      <c r="D589" s="506"/>
      <c r="E589" s="506"/>
      <c r="F589" s="506"/>
      <c r="G589" s="506"/>
      <c r="H589" s="506"/>
      <c r="I589" s="506"/>
      <c r="J589" s="506"/>
      <c r="K589" s="506"/>
      <c r="L589" s="506"/>
      <c r="M589" s="506"/>
      <c r="N589" s="506"/>
      <c r="O589" s="506"/>
      <c r="P589" s="506"/>
      <c r="Q589" s="506"/>
      <c r="R589" s="506"/>
      <c r="S589" s="506"/>
      <c r="T589" s="506"/>
      <c r="U589" s="506"/>
      <c r="V589" s="506"/>
      <c r="W589" s="506"/>
      <c r="X589" s="506"/>
      <c r="Y589" s="506"/>
      <c r="Z589" s="506"/>
      <c r="AA589" s="506"/>
      <c r="AB589" s="506"/>
      <c r="AC589" s="506"/>
      <c r="AD589" s="506"/>
      <c r="AE589" s="506"/>
      <c r="AF589" s="506"/>
      <c r="AG589" s="506"/>
      <c r="AH589" s="506"/>
      <c r="AI589" s="506"/>
      <c r="AJ589" s="506"/>
      <c r="AK589" s="506"/>
      <c r="AL589" s="506"/>
      <c r="AM589" s="506"/>
    </row>
    <row r="590" spans="1:39" ht="12.75">
      <c r="A590" s="506"/>
      <c r="B590" s="506"/>
      <c r="C590" s="506"/>
      <c r="D590" s="506"/>
      <c r="E590" s="506"/>
      <c r="F590" s="506"/>
      <c r="G590" s="506"/>
      <c r="H590" s="506"/>
      <c r="I590" s="506"/>
      <c r="J590" s="506"/>
      <c r="K590" s="506"/>
      <c r="L590" s="506"/>
      <c r="M590" s="506"/>
      <c r="N590" s="506"/>
      <c r="O590" s="506"/>
      <c r="P590" s="506"/>
      <c r="Q590" s="506"/>
      <c r="R590" s="506"/>
      <c r="S590" s="506"/>
      <c r="T590" s="506"/>
      <c r="U590" s="506"/>
      <c r="V590" s="506"/>
      <c r="W590" s="506"/>
      <c r="X590" s="506"/>
      <c r="Y590" s="506"/>
      <c r="Z590" s="506"/>
      <c r="AA590" s="506"/>
      <c r="AB590" s="506"/>
      <c r="AC590" s="506"/>
      <c r="AD590" s="506"/>
      <c r="AE590" s="506"/>
      <c r="AF590" s="506"/>
      <c r="AG590" s="506"/>
      <c r="AH590" s="506"/>
      <c r="AI590" s="506"/>
      <c r="AJ590" s="506"/>
      <c r="AK590" s="506"/>
      <c r="AL590" s="506"/>
      <c r="AM590" s="506"/>
    </row>
    <row r="591" spans="1:39" ht="12.75">
      <c r="A591" s="506"/>
      <c r="B591" s="506"/>
      <c r="C591" s="506"/>
      <c r="D591" s="506"/>
      <c r="E591" s="506"/>
      <c r="F591" s="506"/>
      <c r="G591" s="506"/>
      <c r="H591" s="506"/>
      <c r="I591" s="506"/>
      <c r="J591" s="506"/>
      <c r="K591" s="506"/>
      <c r="L591" s="506"/>
      <c r="M591" s="506"/>
      <c r="N591" s="506"/>
      <c r="O591" s="506"/>
      <c r="P591" s="506"/>
      <c r="Q591" s="506"/>
      <c r="R591" s="506"/>
      <c r="S591" s="506"/>
      <c r="T591" s="506"/>
      <c r="U591" s="506"/>
      <c r="V591" s="506"/>
      <c r="W591" s="506"/>
      <c r="X591" s="506"/>
      <c r="Y591" s="506"/>
      <c r="Z591" s="506"/>
      <c r="AA591" s="506"/>
      <c r="AB591" s="506"/>
      <c r="AC591" s="506"/>
      <c r="AD591" s="506"/>
      <c r="AE591" s="506"/>
      <c r="AF591" s="506"/>
      <c r="AG591" s="506"/>
      <c r="AH591" s="506"/>
      <c r="AI591" s="506"/>
      <c r="AJ591" s="506"/>
      <c r="AK591" s="506"/>
      <c r="AL591" s="506"/>
      <c r="AM591" s="506"/>
    </row>
    <row r="592" spans="1:39" ht="12.75">
      <c r="A592" s="506"/>
      <c r="B592" s="506"/>
      <c r="C592" s="506"/>
      <c r="D592" s="506"/>
      <c r="E592" s="506"/>
      <c r="F592" s="506"/>
      <c r="G592" s="506"/>
      <c r="H592" s="506"/>
      <c r="I592" s="506"/>
      <c r="J592" s="506"/>
      <c r="K592" s="506"/>
      <c r="L592" s="506"/>
      <c r="M592" s="506"/>
      <c r="N592" s="506"/>
      <c r="O592" s="506"/>
      <c r="P592" s="506"/>
      <c r="Q592" s="506"/>
      <c r="R592" s="506"/>
      <c r="S592" s="506"/>
      <c r="T592" s="506"/>
      <c r="U592" s="506"/>
      <c r="V592" s="506"/>
      <c r="W592" s="506"/>
      <c r="X592" s="506"/>
      <c r="Y592" s="506"/>
      <c r="Z592" s="506"/>
      <c r="AA592" s="506"/>
      <c r="AB592" s="506"/>
      <c r="AC592" s="506"/>
      <c r="AD592" s="506"/>
      <c r="AE592" s="506"/>
      <c r="AF592" s="506"/>
      <c r="AG592" s="506"/>
      <c r="AH592" s="506"/>
      <c r="AI592" s="506"/>
      <c r="AJ592" s="506"/>
      <c r="AK592" s="506"/>
      <c r="AL592" s="506"/>
      <c r="AM592" s="506"/>
    </row>
    <row r="593" spans="1:39" ht="12.75">
      <c r="A593" s="506"/>
      <c r="B593" s="506"/>
      <c r="C593" s="506"/>
      <c r="D593" s="506"/>
      <c r="E593" s="506"/>
      <c r="F593" s="506"/>
      <c r="G593" s="506"/>
      <c r="H593" s="506"/>
      <c r="I593" s="506"/>
      <c r="J593" s="506"/>
      <c r="K593" s="506"/>
      <c r="L593" s="506"/>
      <c r="M593" s="506"/>
      <c r="N593" s="506"/>
      <c r="O593" s="506"/>
      <c r="P593" s="506"/>
      <c r="Q593" s="506"/>
      <c r="R593" s="506"/>
      <c r="S593" s="506"/>
      <c r="T593" s="506"/>
      <c r="U593" s="506"/>
      <c r="V593" s="506"/>
      <c r="W593" s="506"/>
      <c r="X593" s="506"/>
      <c r="Y593" s="506"/>
      <c r="Z593" s="506"/>
      <c r="AA593" s="506"/>
      <c r="AB593" s="506"/>
      <c r="AC593" s="506"/>
      <c r="AD593" s="506"/>
      <c r="AE593" s="506"/>
      <c r="AF593" s="506"/>
      <c r="AG593" s="506"/>
      <c r="AH593" s="506"/>
      <c r="AI593" s="506"/>
      <c r="AJ593" s="506"/>
      <c r="AK593" s="506"/>
      <c r="AL593" s="506"/>
      <c r="AM593" s="506"/>
    </row>
    <row r="594" spans="1:39" ht="12.75">
      <c r="A594" s="506"/>
      <c r="B594" s="506"/>
      <c r="C594" s="506"/>
      <c r="D594" s="506"/>
      <c r="E594" s="506"/>
      <c r="F594" s="506"/>
      <c r="G594" s="506"/>
      <c r="H594" s="506"/>
      <c r="I594" s="506"/>
      <c r="J594" s="506"/>
      <c r="K594" s="506"/>
      <c r="L594" s="506"/>
      <c r="M594" s="506"/>
      <c r="N594" s="506"/>
      <c r="O594" s="506"/>
      <c r="P594" s="506"/>
      <c r="Q594" s="506"/>
      <c r="R594" s="506"/>
      <c r="S594" s="506"/>
      <c r="T594" s="506"/>
      <c r="U594" s="506"/>
      <c r="V594" s="506"/>
      <c r="W594" s="506"/>
      <c r="X594" s="506"/>
      <c r="Y594" s="506"/>
      <c r="Z594" s="506"/>
      <c r="AA594" s="506"/>
      <c r="AB594" s="506"/>
      <c r="AC594" s="506"/>
      <c r="AD594" s="506"/>
      <c r="AE594" s="506"/>
      <c r="AF594" s="506"/>
      <c r="AG594" s="506"/>
      <c r="AH594" s="506"/>
      <c r="AI594" s="506"/>
      <c r="AJ594" s="506"/>
      <c r="AK594" s="506"/>
      <c r="AL594" s="506"/>
      <c r="AM594" s="506"/>
    </row>
    <row r="595" spans="1:39" ht="12.75">
      <c r="A595" s="506"/>
      <c r="B595" s="506"/>
      <c r="C595" s="506"/>
      <c r="D595" s="506"/>
      <c r="E595" s="506"/>
      <c r="F595" s="506"/>
      <c r="G595" s="506"/>
      <c r="H595" s="506"/>
      <c r="I595" s="506"/>
      <c r="J595" s="506"/>
      <c r="K595" s="506"/>
      <c r="L595" s="506"/>
      <c r="M595" s="506"/>
      <c r="N595" s="506"/>
      <c r="O595" s="506"/>
      <c r="P595" s="506"/>
      <c r="Q595" s="506"/>
      <c r="R595" s="506"/>
      <c r="S595" s="506"/>
      <c r="T595" s="506"/>
      <c r="U595" s="506"/>
      <c r="V595" s="506"/>
      <c r="W595" s="506"/>
      <c r="X595" s="506"/>
      <c r="Y595" s="506"/>
      <c r="Z595" s="506"/>
      <c r="AA595" s="506"/>
      <c r="AB595" s="506"/>
      <c r="AC595" s="506"/>
      <c r="AD595" s="506"/>
      <c r="AE595" s="506"/>
      <c r="AF595" s="506"/>
      <c r="AG595" s="506"/>
      <c r="AH595" s="506"/>
      <c r="AI595" s="506"/>
      <c r="AJ595" s="506"/>
      <c r="AK595" s="506"/>
      <c r="AL595" s="506"/>
      <c r="AM595" s="506"/>
    </row>
    <row r="596" spans="1:39" ht="12.75">
      <c r="A596" s="506"/>
      <c r="B596" s="506"/>
      <c r="C596" s="506"/>
      <c r="D596" s="506"/>
      <c r="E596" s="506"/>
      <c r="F596" s="506"/>
      <c r="G596" s="506"/>
      <c r="H596" s="506"/>
      <c r="I596" s="506"/>
      <c r="J596" s="506"/>
      <c r="K596" s="506"/>
      <c r="L596" s="506"/>
      <c r="M596" s="506"/>
      <c r="N596" s="506"/>
      <c r="O596" s="506"/>
      <c r="P596" s="506"/>
      <c r="Q596" s="506"/>
      <c r="R596" s="506"/>
      <c r="S596" s="506"/>
      <c r="T596" s="506"/>
      <c r="U596" s="506"/>
      <c r="V596" s="506"/>
      <c r="W596" s="506"/>
      <c r="X596" s="506"/>
      <c r="Y596" s="506"/>
      <c r="Z596" s="506"/>
      <c r="AA596" s="506"/>
      <c r="AB596" s="506"/>
      <c r="AC596" s="506"/>
      <c r="AD596" s="506"/>
      <c r="AE596" s="506"/>
      <c r="AF596" s="506"/>
      <c r="AG596" s="506"/>
      <c r="AH596" s="506"/>
      <c r="AI596" s="506"/>
      <c r="AJ596" s="506"/>
      <c r="AK596" s="506"/>
      <c r="AL596" s="506"/>
      <c r="AM596" s="506"/>
    </row>
    <row r="597" spans="1:39" ht="12.75">
      <c r="A597" s="506"/>
      <c r="B597" s="506"/>
      <c r="C597" s="506"/>
      <c r="D597" s="506"/>
      <c r="E597" s="506"/>
      <c r="F597" s="506"/>
      <c r="G597" s="506"/>
      <c r="H597" s="506"/>
      <c r="I597" s="506"/>
      <c r="J597" s="506"/>
    </row>
    <row r="598" spans="1:39" ht="12.75">
      <c r="A598" s="506"/>
      <c r="B598" s="506"/>
      <c r="C598" s="506"/>
      <c r="D598" s="506"/>
      <c r="E598" s="506"/>
      <c r="F598" s="506"/>
      <c r="G598" s="506"/>
      <c r="H598" s="506"/>
      <c r="I598" s="506"/>
      <c r="J598" s="506"/>
    </row>
    <row r="599" spans="1:39" ht="12.75">
      <c r="A599" s="506"/>
      <c r="B599" s="506"/>
      <c r="C599" s="506"/>
      <c r="D599" s="506"/>
      <c r="E599" s="506"/>
      <c r="F599" s="506"/>
      <c r="G599" s="506"/>
      <c r="H599" s="506"/>
      <c r="I599" s="506"/>
      <c r="J599" s="506"/>
    </row>
    <row r="600" spans="1:39" ht="12.75">
      <c r="A600" s="506"/>
      <c r="B600" s="506"/>
      <c r="C600" s="506"/>
      <c r="D600" s="506"/>
      <c r="E600" s="506"/>
      <c r="F600" s="506"/>
      <c r="G600" s="506"/>
      <c r="H600" s="506"/>
      <c r="I600" s="506"/>
      <c r="J600" s="506"/>
    </row>
    <row r="601" spans="1:39" ht="12.75">
      <c r="A601" s="506"/>
      <c r="B601" s="506"/>
      <c r="C601" s="506"/>
      <c r="D601" s="506"/>
      <c r="E601" s="506"/>
      <c r="F601" s="506"/>
      <c r="G601" s="506"/>
      <c r="H601" s="506"/>
      <c r="I601" s="506"/>
      <c r="J601" s="506"/>
    </row>
    <row r="602" spans="1:39" ht="12.75">
      <c r="A602" s="506"/>
      <c r="B602" s="506"/>
      <c r="C602" s="506"/>
      <c r="D602" s="506"/>
      <c r="E602" s="506"/>
      <c r="F602" s="506"/>
      <c r="G602" s="506"/>
      <c r="H602" s="506"/>
      <c r="I602" s="506"/>
      <c r="J602" s="506"/>
    </row>
    <row r="603" spans="1:39" ht="12.75">
      <c r="A603" s="506"/>
      <c r="B603" s="506"/>
      <c r="C603" s="506"/>
      <c r="D603" s="506"/>
      <c r="E603" s="506"/>
      <c r="F603" s="506"/>
      <c r="G603" s="506"/>
      <c r="H603" s="506"/>
      <c r="I603" s="506"/>
      <c r="J603" s="506"/>
    </row>
  </sheetData>
  <mergeCells count="8">
    <mergeCell ref="A1:J1"/>
    <mergeCell ref="A2:A4"/>
    <mergeCell ref="B2:B4"/>
    <mergeCell ref="C2:C4"/>
    <mergeCell ref="D2:D4"/>
    <mergeCell ref="E2:J2"/>
    <mergeCell ref="E3:G3"/>
    <mergeCell ref="H3:J3"/>
  </mergeCells>
  <pageMargins left="0.78740157480314965" right="0.78740157480314965" top="0.98425196850393704" bottom="0.78740157480314965" header="0.51181102362204722" footer="0.39370078740157483"/>
  <pageSetup paperSize="9" firstPageNumber="241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 enableFormatConditionsCalculation="0">
    <tabColor rgb="FF00B050"/>
  </sheetPr>
  <dimension ref="A1:J31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1.140625" style="1" customWidth="1"/>
    <col min="2" max="10" width="7.28515625" style="1" customWidth="1"/>
    <col min="11" max="16384" width="11.42578125" style="1"/>
  </cols>
  <sheetData>
    <row r="1" spans="1:10" ht="36" customHeight="1">
      <c r="A1" s="3242" t="s">
        <v>1430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s="21" customFormat="1" ht="12.2" customHeight="1">
      <c r="A2" s="3282" t="s">
        <v>347</v>
      </c>
      <c r="B2" s="3276" t="s">
        <v>793</v>
      </c>
      <c r="C2" s="3276" t="s">
        <v>628</v>
      </c>
      <c r="D2" s="3276" t="s">
        <v>629</v>
      </c>
      <c r="E2" s="3277" t="s">
        <v>318</v>
      </c>
      <c r="F2" s="3285"/>
      <c r="G2" s="3285"/>
      <c r="H2" s="3285"/>
      <c r="I2" s="3285"/>
      <c r="J2" s="3285"/>
    </row>
    <row r="3" spans="1:10" s="21" customFormat="1" ht="36" customHeight="1">
      <c r="A3" s="3283"/>
      <c r="B3" s="3294"/>
      <c r="C3" s="3294"/>
      <c r="D3" s="3294"/>
      <c r="E3" s="3251" t="s">
        <v>526</v>
      </c>
      <c r="F3" s="3251"/>
      <c r="G3" s="3251"/>
      <c r="H3" s="3251" t="s">
        <v>177</v>
      </c>
      <c r="I3" s="3259"/>
      <c r="J3" s="3259"/>
    </row>
    <row r="4" spans="1:10" s="21" customFormat="1" ht="22.5">
      <c r="A4" s="3284"/>
      <c r="B4" s="3295"/>
      <c r="C4" s="3295"/>
      <c r="D4" s="3295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10" ht="33" customHeight="1">
      <c r="A5" s="9"/>
      <c r="B5" s="3312" t="s">
        <v>502</v>
      </c>
      <c r="C5" s="3312"/>
      <c r="D5" s="3312"/>
      <c r="E5" s="3312"/>
      <c r="F5" s="3312"/>
      <c r="G5" s="3312"/>
      <c r="H5" s="3312"/>
      <c r="I5" s="3312"/>
      <c r="J5" s="3312"/>
    </row>
    <row r="6" spans="1:10" ht="12.2" customHeight="1">
      <c r="A6" s="5" t="s">
        <v>62</v>
      </c>
      <c r="B6" s="1475">
        <v>1255</v>
      </c>
      <c r="C6" s="1477">
        <v>912</v>
      </c>
      <c r="D6" s="1477">
        <v>343</v>
      </c>
      <c r="E6" s="1475">
        <v>1163</v>
      </c>
      <c r="F6" s="1477">
        <v>847</v>
      </c>
      <c r="G6" s="1477">
        <v>316</v>
      </c>
      <c r="H6" s="1479">
        <v>92</v>
      </c>
      <c r="I6" s="1479">
        <v>65</v>
      </c>
      <c r="J6" s="1479">
        <v>27</v>
      </c>
    </row>
    <row r="7" spans="1:10" ht="24" customHeight="1">
      <c r="A7" s="5" t="s">
        <v>216</v>
      </c>
      <c r="B7" s="1475">
        <v>12879</v>
      </c>
      <c r="C7" s="1477">
        <v>7831</v>
      </c>
      <c r="D7" s="1477">
        <v>5048</v>
      </c>
      <c r="E7" s="1475">
        <v>12228</v>
      </c>
      <c r="F7" s="1477">
        <v>7426</v>
      </c>
      <c r="G7" s="1477">
        <v>4802</v>
      </c>
      <c r="H7" s="1479">
        <v>651</v>
      </c>
      <c r="I7" s="1479">
        <v>405</v>
      </c>
      <c r="J7" s="1479">
        <v>246</v>
      </c>
    </row>
    <row r="8" spans="1:10" ht="12.2" customHeight="1">
      <c r="A8" s="5" t="s">
        <v>255</v>
      </c>
    </row>
    <row r="9" spans="1:10" ht="24">
      <c r="A9" s="78" t="s">
        <v>800</v>
      </c>
      <c r="B9" s="1475">
        <v>309</v>
      </c>
      <c r="C9" s="1477">
        <v>219</v>
      </c>
      <c r="D9" s="1477">
        <v>90</v>
      </c>
      <c r="E9" s="1475">
        <v>79</v>
      </c>
      <c r="F9" s="1477">
        <v>64</v>
      </c>
      <c r="G9" s="1477">
        <v>15</v>
      </c>
      <c r="H9" s="1479">
        <v>230</v>
      </c>
      <c r="I9" s="1479">
        <v>155</v>
      </c>
      <c r="J9" s="1479">
        <v>75</v>
      </c>
    </row>
    <row r="10" spans="1:10" ht="24">
      <c r="A10" s="78" t="s">
        <v>1088</v>
      </c>
      <c r="B10" s="1475">
        <v>189</v>
      </c>
      <c r="C10" s="1477">
        <v>105</v>
      </c>
      <c r="D10" s="1477">
        <v>84</v>
      </c>
      <c r="E10" s="1475">
        <v>141</v>
      </c>
      <c r="F10" s="1477">
        <v>83</v>
      </c>
      <c r="G10" s="1477">
        <v>58</v>
      </c>
      <c r="H10" s="1479">
        <v>48</v>
      </c>
      <c r="I10" s="1479">
        <v>22</v>
      </c>
      <c r="J10" s="1479">
        <v>26</v>
      </c>
    </row>
    <row r="11" spans="1:10" ht="24">
      <c r="A11" s="40" t="s">
        <v>178</v>
      </c>
      <c r="B11" s="1475">
        <v>13</v>
      </c>
      <c r="C11" s="1477">
        <v>13</v>
      </c>
      <c r="D11" s="1477">
        <v>0</v>
      </c>
      <c r="E11" s="1475">
        <v>13</v>
      </c>
      <c r="F11" s="1477">
        <v>13</v>
      </c>
      <c r="G11" s="1477">
        <v>0</v>
      </c>
      <c r="H11" s="1479">
        <v>0</v>
      </c>
      <c r="I11" s="1479">
        <v>0</v>
      </c>
      <c r="J11" s="1479">
        <v>0</v>
      </c>
    </row>
    <row r="12" spans="1:10" ht="24">
      <c r="A12" s="511" t="s">
        <v>1583</v>
      </c>
      <c r="B12" s="1475">
        <v>17</v>
      </c>
      <c r="C12" s="1477">
        <v>15</v>
      </c>
      <c r="D12" s="1477">
        <v>2</v>
      </c>
      <c r="E12" s="1475">
        <v>17</v>
      </c>
      <c r="F12" s="1477">
        <v>15</v>
      </c>
      <c r="G12" s="1477">
        <v>2</v>
      </c>
      <c r="H12" s="1479">
        <v>0</v>
      </c>
      <c r="I12" s="1479">
        <v>0</v>
      </c>
      <c r="J12" s="1479">
        <v>0</v>
      </c>
    </row>
    <row r="13" spans="1:10" s="32" customFormat="1" ht="24" customHeight="1">
      <c r="A13" s="7" t="s">
        <v>502</v>
      </c>
      <c r="B13" s="1476">
        <v>14134</v>
      </c>
      <c r="C13" s="1478">
        <v>8743</v>
      </c>
      <c r="D13" s="1478">
        <v>5391</v>
      </c>
      <c r="E13" s="1476">
        <v>13391</v>
      </c>
      <c r="F13" s="1478">
        <v>8273</v>
      </c>
      <c r="G13" s="1478">
        <v>5118</v>
      </c>
      <c r="H13" s="1480">
        <v>743</v>
      </c>
      <c r="I13" s="1480">
        <v>470</v>
      </c>
      <c r="J13" s="1480">
        <v>273</v>
      </c>
    </row>
    <row r="14" spans="1:10" ht="33" customHeight="1">
      <c r="A14" s="9"/>
      <c r="B14" s="3300" t="s">
        <v>548</v>
      </c>
      <c r="C14" s="3300"/>
      <c r="D14" s="3300"/>
      <c r="E14" s="3300"/>
      <c r="F14" s="3300"/>
      <c r="G14" s="3300"/>
      <c r="H14" s="3300"/>
      <c r="I14" s="3300"/>
      <c r="J14" s="3300"/>
    </row>
    <row r="15" spans="1:10" ht="12.2" customHeight="1">
      <c r="A15" s="5" t="s">
        <v>62</v>
      </c>
      <c r="B15" s="1481">
        <v>1184</v>
      </c>
      <c r="C15" s="1483">
        <v>857</v>
      </c>
      <c r="D15" s="1483">
        <v>327</v>
      </c>
      <c r="E15" s="1481">
        <v>1152</v>
      </c>
      <c r="F15" s="1483">
        <v>836</v>
      </c>
      <c r="G15" s="1483">
        <v>316</v>
      </c>
      <c r="H15" s="1485">
        <v>32</v>
      </c>
      <c r="I15" s="1485">
        <v>21</v>
      </c>
      <c r="J15" s="1485">
        <v>11</v>
      </c>
    </row>
    <row r="16" spans="1:10" ht="24" customHeight="1">
      <c r="A16" s="5" t="s">
        <v>216</v>
      </c>
      <c r="B16" s="1481">
        <v>12398</v>
      </c>
      <c r="C16" s="1483">
        <v>7539</v>
      </c>
      <c r="D16" s="1483">
        <v>4859</v>
      </c>
      <c r="E16" s="1481">
        <v>12048</v>
      </c>
      <c r="F16" s="1483">
        <v>7321</v>
      </c>
      <c r="G16" s="1483">
        <v>4727</v>
      </c>
      <c r="H16" s="1485">
        <v>350</v>
      </c>
      <c r="I16" s="1485">
        <v>218</v>
      </c>
      <c r="J16" s="1485">
        <v>132</v>
      </c>
    </row>
    <row r="17" spans="1:10" ht="12.2" customHeight="1">
      <c r="A17" s="5" t="s">
        <v>255</v>
      </c>
    </row>
    <row r="18" spans="1:10" ht="24">
      <c r="A18" s="40" t="s">
        <v>800</v>
      </c>
      <c r="B18" s="1481">
        <v>214</v>
      </c>
      <c r="C18" s="1483">
        <v>157</v>
      </c>
      <c r="D18" s="1483">
        <v>57</v>
      </c>
      <c r="E18" s="1481">
        <v>73</v>
      </c>
      <c r="F18" s="1483">
        <v>62</v>
      </c>
      <c r="G18" s="1483">
        <v>11</v>
      </c>
      <c r="H18" s="1485">
        <v>141</v>
      </c>
      <c r="I18" s="1485">
        <v>95</v>
      </c>
      <c r="J18" s="1485">
        <v>46</v>
      </c>
    </row>
    <row r="19" spans="1:10" ht="24">
      <c r="A19" s="78" t="s">
        <v>1088</v>
      </c>
      <c r="B19" s="1481">
        <v>147</v>
      </c>
      <c r="C19" s="1483">
        <v>82</v>
      </c>
      <c r="D19" s="1483">
        <v>65</v>
      </c>
      <c r="E19" s="1481">
        <v>131</v>
      </c>
      <c r="F19" s="1483">
        <v>80</v>
      </c>
      <c r="G19" s="1483">
        <v>51</v>
      </c>
      <c r="H19" s="1485">
        <v>16</v>
      </c>
      <c r="I19" s="1485">
        <v>2</v>
      </c>
      <c r="J19" s="1485">
        <v>14</v>
      </c>
    </row>
    <row r="20" spans="1:10" ht="24">
      <c r="A20" s="40" t="s">
        <v>178</v>
      </c>
      <c r="B20" s="1481">
        <v>13</v>
      </c>
      <c r="C20" s="1483">
        <v>13</v>
      </c>
      <c r="D20" s="1483">
        <v>0</v>
      </c>
      <c r="E20" s="1481">
        <v>13</v>
      </c>
      <c r="F20" s="1483">
        <v>13</v>
      </c>
      <c r="G20" s="1483">
        <v>0</v>
      </c>
      <c r="H20" s="1485">
        <v>0</v>
      </c>
      <c r="I20" s="1485">
        <v>0</v>
      </c>
      <c r="J20" s="1485">
        <v>0</v>
      </c>
    </row>
    <row r="21" spans="1:10" ht="24">
      <c r="A21" s="511" t="s">
        <v>1583</v>
      </c>
      <c r="B21" s="1481">
        <v>17</v>
      </c>
      <c r="C21" s="1483">
        <v>15</v>
      </c>
      <c r="D21" s="1483">
        <v>2</v>
      </c>
      <c r="E21" s="1481">
        <v>17</v>
      </c>
      <c r="F21" s="1483">
        <v>15</v>
      </c>
      <c r="G21" s="1483">
        <v>2</v>
      </c>
      <c r="H21" s="1485">
        <v>0</v>
      </c>
      <c r="I21" s="1485">
        <v>0</v>
      </c>
      <c r="J21" s="1485">
        <v>0</v>
      </c>
    </row>
    <row r="22" spans="1:10" ht="24" customHeight="1">
      <c r="A22" s="7" t="s">
        <v>624</v>
      </c>
      <c r="B22" s="1482">
        <v>13582</v>
      </c>
      <c r="C22" s="1484">
        <v>8396</v>
      </c>
      <c r="D22" s="1484">
        <v>5186</v>
      </c>
      <c r="E22" s="1482">
        <v>13200</v>
      </c>
      <c r="F22" s="1484">
        <v>8157</v>
      </c>
      <c r="G22" s="1484">
        <v>5043</v>
      </c>
      <c r="H22" s="1486">
        <v>382</v>
      </c>
      <c r="I22" s="1486">
        <v>239</v>
      </c>
      <c r="J22" s="1486">
        <v>143</v>
      </c>
    </row>
    <row r="23" spans="1:10" ht="33" customHeight="1">
      <c r="A23" s="9"/>
      <c r="B23" s="3300" t="s">
        <v>208</v>
      </c>
      <c r="C23" s="3300"/>
      <c r="D23" s="3300"/>
      <c r="E23" s="3300"/>
      <c r="F23" s="3300"/>
      <c r="G23" s="3300"/>
      <c r="H23" s="3300"/>
      <c r="I23" s="3300"/>
      <c r="J23" s="3300"/>
    </row>
    <row r="24" spans="1:10" ht="12.2" customHeight="1">
      <c r="A24" s="5" t="s">
        <v>62</v>
      </c>
      <c r="B24" s="1487">
        <v>71</v>
      </c>
      <c r="C24" s="1489">
        <v>55</v>
      </c>
      <c r="D24" s="1489">
        <v>16</v>
      </c>
      <c r="E24" s="1487">
        <v>11</v>
      </c>
      <c r="F24" s="1489">
        <v>11</v>
      </c>
      <c r="G24" s="1489">
        <v>0</v>
      </c>
      <c r="H24" s="1491">
        <v>60</v>
      </c>
      <c r="I24" s="1491">
        <v>44</v>
      </c>
      <c r="J24" s="1491">
        <v>16</v>
      </c>
    </row>
    <row r="25" spans="1:10" ht="24" customHeight="1">
      <c r="A25" s="5" t="s">
        <v>216</v>
      </c>
      <c r="B25" s="1487">
        <v>481</v>
      </c>
      <c r="C25" s="1489">
        <v>292</v>
      </c>
      <c r="D25" s="1489">
        <v>189</v>
      </c>
      <c r="E25" s="1487">
        <v>180</v>
      </c>
      <c r="F25" s="1489">
        <v>105</v>
      </c>
      <c r="G25" s="1489">
        <v>75</v>
      </c>
      <c r="H25" s="1491">
        <v>301</v>
      </c>
      <c r="I25" s="1491">
        <v>187</v>
      </c>
      <c r="J25" s="1491">
        <v>114</v>
      </c>
    </row>
    <row r="26" spans="1:10" ht="12.2" customHeight="1">
      <c r="A26" s="5" t="s">
        <v>255</v>
      </c>
    </row>
    <row r="27" spans="1:10" ht="24">
      <c r="A27" s="40" t="s">
        <v>800</v>
      </c>
      <c r="B27" s="1487">
        <v>95</v>
      </c>
      <c r="C27" s="1489">
        <v>62</v>
      </c>
      <c r="D27" s="1489">
        <v>33</v>
      </c>
      <c r="E27" s="1487">
        <v>6</v>
      </c>
      <c r="F27" s="1489">
        <v>2</v>
      </c>
      <c r="G27" s="1489">
        <v>4</v>
      </c>
      <c r="H27" s="1491">
        <v>89</v>
      </c>
      <c r="I27" s="1491">
        <v>60</v>
      </c>
      <c r="J27" s="1491">
        <v>29</v>
      </c>
    </row>
    <row r="28" spans="1:10" ht="24">
      <c r="A28" s="78" t="s">
        <v>1088</v>
      </c>
      <c r="B28" s="1487">
        <v>42</v>
      </c>
      <c r="C28" s="1489">
        <v>23</v>
      </c>
      <c r="D28" s="1489">
        <v>19</v>
      </c>
      <c r="E28" s="1487">
        <v>10</v>
      </c>
      <c r="F28" s="1489">
        <v>3</v>
      </c>
      <c r="G28" s="1489">
        <v>7</v>
      </c>
      <c r="H28" s="1491">
        <v>32</v>
      </c>
      <c r="I28" s="1491">
        <v>20</v>
      </c>
      <c r="J28" s="1491">
        <v>12</v>
      </c>
    </row>
    <row r="29" spans="1:10" ht="24">
      <c r="A29" s="40" t="s">
        <v>178</v>
      </c>
      <c r="B29" s="1487">
        <v>0</v>
      </c>
      <c r="C29" s="1489">
        <v>0</v>
      </c>
      <c r="D29" s="1489">
        <v>0</v>
      </c>
      <c r="E29" s="1487">
        <v>0</v>
      </c>
      <c r="F29" s="1489">
        <v>0</v>
      </c>
      <c r="G29" s="1489">
        <v>0</v>
      </c>
      <c r="H29" s="1491">
        <v>0</v>
      </c>
      <c r="I29" s="1491">
        <v>0</v>
      </c>
      <c r="J29" s="1491">
        <v>0</v>
      </c>
    </row>
    <row r="30" spans="1:10" ht="24">
      <c r="A30" s="511" t="s">
        <v>1583</v>
      </c>
      <c r="B30" s="1487">
        <v>0</v>
      </c>
      <c r="C30" s="1489">
        <v>0</v>
      </c>
      <c r="D30" s="1489">
        <v>0</v>
      </c>
      <c r="E30" s="1487">
        <v>0</v>
      </c>
      <c r="F30" s="1489">
        <v>0</v>
      </c>
      <c r="G30" s="1489">
        <v>0</v>
      </c>
      <c r="H30" s="1491">
        <v>0</v>
      </c>
      <c r="I30" s="1491">
        <v>0</v>
      </c>
      <c r="J30" s="1491">
        <v>0</v>
      </c>
    </row>
    <row r="31" spans="1:10" ht="24" customHeight="1">
      <c r="A31" s="7" t="s">
        <v>624</v>
      </c>
      <c r="B31" s="1488">
        <v>552</v>
      </c>
      <c r="C31" s="1490">
        <v>347</v>
      </c>
      <c r="D31" s="1490">
        <v>205</v>
      </c>
      <c r="E31" s="1488">
        <v>191</v>
      </c>
      <c r="F31" s="1490">
        <v>116</v>
      </c>
      <c r="G31" s="1490">
        <v>75</v>
      </c>
      <c r="H31" s="1492">
        <v>361</v>
      </c>
      <c r="I31" s="1492">
        <v>231</v>
      </c>
      <c r="J31" s="1492">
        <v>130</v>
      </c>
    </row>
  </sheetData>
  <customSheetViews>
    <customSheetView guid="{CD871849-AF88-40FB-A846-05CBB7D43A84}" showGridLines="0" showRuler="0">
      <selection activeCell="G58" sqref="G58"/>
      <pageMargins left="0.78740157480314965" right="0.78740157480314965" top="0.98425196850393704" bottom="0.78740157480314965" header="0.51181102362204722" footer="0.39370078740157483"/>
      <pageSetup paperSize="9" firstPageNumber="140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G58" sqref="G58"/>
      <pageMargins left="0.78740157480314965" right="0.78740157480314965" top="0.98425196850393704" bottom="0.78740157480314965" header="0.51181102362204722" footer="0.39370078740157483"/>
      <pageSetup paperSize="9" firstPageNumber="140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1">
    <mergeCell ref="B5:J5"/>
    <mergeCell ref="B14:J14"/>
    <mergeCell ref="B23:J23"/>
    <mergeCell ref="A1:J1"/>
    <mergeCell ref="A2:A4"/>
    <mergeCell ref="B2:B4"/>
    <mergeCell ref="D2:D4"/>
    <mergeCell ref="E2:J2"/>
    <mergeCell ref="E3:G3"/>
    <mergeCell ref="H3:J3"/>
    <mergeCell ref="C2:C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44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>
    <tabColor rgb="FF00B050"/>
  </sheetPr>
  <dimension ref="A1:AF642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30.42578125" style="207" customWidth="1"/>
    <col min="2" max="4" width="6.7109375" style="77" customWidth="1"/>
    <col min="5" max="5" width="6.140625" style="77" customWidth="1"/>
    <col min="6" max="6" width="6.7109375" style="77" customWidth="1"/>
    <col min="7" max="8" width="5.5703125" style="77" customWidth="1"/>
    <col min="9" max="9" width="6.7109375" style="77" customWidth="1"/>
    <col min="10" max="10" width="5.7109375" style="77" customWidth="1"/>
    <col min="11" max="16384" width="11.42578125" style="75"/>
  </cols>
  <sheetData>
    <row r="1" spans="1:32" ht="36" customHeight="1">
      <c r="A1" s="3307" t="s">
        <v>1431</v>
      </c>
      <c r="B1" s="3307"/>
      <c r="C1" s="3307"/>
      <c r="D1" s="3307"/>
      <c r="E1" s="3307"/>
      <c r="F1" s="3307"/>
      <c r="G1" s="3307"/>
      <c r="H1" s="3307"/>
      <c r="I1" s="3307"/>
      <c r="J1" s="3307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</row>
    <row r="2" spans="1:32" s="21" customFormat="1" ht="15" customHeight="1">
      <c r="A2" s="3282" t="s">
        <v>855</v>
      </c>
      <c r="B2" s="3313" t="s">
        <v>793</v>
      </c>
      <c r="C2" s="3313" t="s">
        <v>628</v>
      </c>
      <c r="D2" s="3313" t="s">
        <v>629</v>
      </c>
      <c r="E2" s="3313" t="s">
        <v>215</v>
      </c>
      <c r="F2" s="3313"/>
      <c r="G2" s="3313"/>
      <c r="H2" s="3313"/>
      <c r="I2" s="3313"/>
      <c r="J2" s="3314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s="21" customFormat="1" ht="36.75" customHeight="1">
      <c r="A3" s="3283"/>
      <c r="B3" s="3317"/>
      <c r="C3" s="3317"/>
      <c r="D3" s="3317"/>
      <c r="E3" s="3315" t="s">
        <v>1082</v>
      </c>
      <c r="F3" s="3315" t="s">
        <v>803</v>
      </c>
      <c r="G3" s="3319" t="s">
        <v>1229</v>
      </c>
      <c r="H3" s="3320"/>
      <c r="I3" s="3320"/>
      <c r="J3" s="3320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s="21" customFormat="1" ht="59.25" customHeight="1">
      <c r="A4" s="3284"/>
      <c r="B4" s="3318"/>
      <c r="C4" s="3318"/>
      <c r="D4" s="3318"/>
      <c r="E4" s="3316"/>
      <c r="F4" s="3316"/>
      <c r="G4" s="1287" t="s">
        <v>1584</v>
      </c>
      <c r="H4" s="181" t="s">
        <v>801</v>
      </c>
      <c r="I4" s="181" t="s">
        <v>802</v>
      </c>
      <c r="J4" s="182" t="s">
        <v>804</v>
      </c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63" customFormat="1" ht="36" customHeight="1">
      <c r="A5" s="57" t="s">
        <v>943</v>
      </c>
      <c r="B5" s="1512">
        <v>575</v>
      </c>
      <c r="C5" s="1514">
        <v>400</v>
      </c>
      <c r="D5" s="1514">
        <v>175</v>
      </c>
      <c r="E5" s="1514">
        <v>55</v>
      </c>
      <c r="F5" s="1512">
        <v>520</v>
      </c>
      <c r="G5" s="1516">
        <v>0</v>
      </c>
      <c r="H5" s="1516">
        <v>0</v>
      </c>
      <c r="I5" s="1518">
        <v>14</v>
      </c>
      <c r="J5" s="1518">
        <v>67</v>
      </c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</row>
    <row r="6" spans="1:32" s="60" customFormat="1" ht="24" customHeight="1">
      <c r="A6" s="86" t="s">
        <v>856</v>
      </c>
      <c r="B6" s="1513">
        <v>217</v>
      </c>
      <c r="C6" s="1515">
        <v>122</v>
      </c>
      <c r="D6" s="1515">
        <v>95</v>
      </c>
      <c r="E6" s="1515">
        <v>14</v>
      </c>
      <c r="F6" s="1513">
        <v>203</v>
      </c>
      <c r="G6" s="1517">
        <v>0</v>
      </c>
      <c r="H6" s="1517">
        <v>0</v>
      </c>
      <c r="I6" s="1519">
        <v>7</v>
      </c>
      <c r="J6" s="1519">
        <v>40</v>
      </c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</row>
    <row r="7" spans="1:32" s="60" customFormat="1" ht="12.2" customHeight="1">
      <c r="A7" s="86" t="s">
        <v>367</v>
      </c>
      <c r="B7" s="1513">
        <v>30</v>
      </c>
      <c r="C7" s="1515">
        <v>0</v>
      </c>
      <c r="D7" s="1515">
        <v>30</v>
      </c>
      <c r="E7" s="1515">
        <v>0</v>
      </c>
      <c r="F7" s="1513">
        <v>30</v>
      </c>
      <c r="G7" s="1517">
        <v>0</v>
      </c>
      <c r="H7" s="1517">
        <v>0</v>
      </c>
      <c r="I7" s="1519">
        <v>2</v>
      </c>
      <c r="J7" s="1519">
        <v>0</v>
      </c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</row>
    <row r="8" spans="1:32" s="60" customFormat="1" ht="36" customHeight="1">
      <c r="A8" s="511" t="s">
        <v>1143</v>
      </c>
      <c r="B8" s="1513">
        <v>62</v>
      </c>
      <c r="C8" s="1515">
        <v>45</v>
      </c>
      <c r="D8" s="1515">
        <v>17</v>
      </c>
      <c r="E8" s="1515">
        <v>4</v>
      </c>
      <c r="F8" s="1513">
        <v>58</v>
      </c>
      <c r="G8" s="1517">
        <v>0</v>
      </c>
      <c r="H8" s="1517">
        <v>0</v>
      </c>
      <c r="I8" s="1519">
        <v>4</v>
      </c>
      <c r="J8" s="1519">
        <v>38</v>
      </c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</row>
    <row r="9" spans="1:32" s="60" customFormat="1" ht="24">
      <c r="A9" s="511" t="s">
        <v>1133</v>
      </c>
      <c r="B9" s="1513">
        <v>16</v>
      </c>
      <c r="C9" s="1515">
        <v>9</v>
      </c>
      <c r="D9" s="1515">
        <v>7</v>
      </c>
      <c r="E9" s="1515">
        <v>0</v>
      </c>
      <c r="F9" s="1513">
        <v>16</v>
      </c>
      <c r="G9" s="1517">
        <v>0</v>
      </c>
      <c r="H9" s="1517">
        <v>0</v>
      </c>
      <c r="I9" s="1519">
        <v>1</v>
      </c>
      <c r="J9" s="1519">
        <v>2</v>
      </c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</row>
    <row r="10" spans="1:32" s="60" customFormat="1" ht="12.2" customHeight="1">
      <c r="A10" s="86" t="s">
        <v>368</v>
      </c>
      <c r="B10" s="1513">
        <v>6</v>
      </c>
      <c r="C10" s="1515">
        <v>4</v>
      </c>
      <c r="D10" s="1515">
        <v>2</v>
      </c>
      <c r="E10" s="1515">
        <v>3</v>
      </c>
      <c r="F10" s="1513">
        <v>3</v>
      </c>
      <c r="G10" s="1517">
        <v>0</v>
      </c>
      <c r="H10" s="1517">
        <v>0</v>
      </c>
      <c r="I10" s="1519">
        <v>0</v>
      </c>
      <c r="J10" s="1519">
        <v>0</v>
      </c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</row>
    <row r="11" spans="1:32" s="60" customFormat="1" ht="24" customHeight="1">
      <c r="A11" s="40" t="s">
        <v>369</v>
      </c>
      <c r="B11" s="1513">
        <v>4</v>
      </c>
      <c r="C11" s="1515">
        <v>1</v>
      </c>
      <c r="D11" s="1515">
        <v>3</v>
      </c>
      <c r="E11" s="1515">
        <v>1</v>
      </c>
      <c r="F11" s="1513">
        <v>3</v>
      </c>
      <c r="G11" s="1517">
        <v>0</v>
      </c>
      <c r="H11" s="1517">
        <v>0</v>
      </c>
      <c r="I11" s="1519">
        <v>0</v>
      </c>
      <c r="J11" s="1519">
        <v>0</v>
      </c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</row>
    <row r="12" spans="1:32" s="60" customFormat="1" ht="24" customHeight="1">
      <c r="A12" s="40" t="s">
        <v>370</v>
      </c>
      <c r="B12" s="1513">
        <v>71</v>
      </c>
      <c r="C12" s="1515">
        <v>52</v>
      </c>
      <c r="D12" s="1515">
        <v>19</v>
      </c>
      <c r="E12" s="1515">
        <v>4</v>
      </c>
      <c r="F12" s="1513">
        <v>67</v>
      </c>
      <c r="G12" s="1517">
        <v>0</v>
      </c>
      <c r="H12" s="1517">
        <v>0</v>
      </c>
      <c r="I12" s="1519">
        <v>0</v>
      </c>
      <c r="J12" s="1519">
        <v>0</v>
      </c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</row>
    <row r="13" spans="1:32" s="60" customFormat="1" ht="12.2" customHeight="1">
      <c r="A13" s="511" t="s">
        <v>371</v>
      </c>
      <c r="B13" s="1513">
        <v>4</v>
      </c>
      <c r="C13" s="1515">
        <v>1</v>
      </c>
      <c r="D13" s="1515">
        <v>3</v>
      </c>
      <c r="E13" s="1515">
        <v>0</v>
      </c>
      <c r="F13" s="1513">
        <v>4</v>
      </c>
      <c r="G13" s="1517">
        <v>0</v>
      </c>
      <c r="H13" s="1517">
        <v>0</v>
      </c>
      <c r="I13" s="1519">
        <v>0</v>
      </c>
      <c r="J13" s="1519">
        <v>0</v>
      </c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</row>
    <row r="14" spans="1:32" s="60" customFormat="1" ht="12.2" customHeight="1">
      <c r="A14" s="86" t="s">
        <v>372</v>
      </c>
      <c r="B14" s="1513">
        <v>4</v>
      </c>
      <c r="C14" s="1515">
        <v>2</v>
      </c>
      <c r="D14" s="1515">
        <v>2</v>
      </c>
      <c r="E14" s="1515">
        <v>0</v>
      </c>
      <c r="F14" s="1513">
        <v>4</v>
      </c>
      <c r="G14" s="1517">
        <v>0</v>
      </c>
      <c r="H14" s="1517">
        <v>0</v>
      </c>
      <c r="I14" s="1519">
        <v>0</v>
      </c>
      <c r="J14" s="1519">
        <v>0</v>
      </c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</row>
    <row r="15" spans="1:32" s="60" customFormat="1" ht="24" customHeight="1">
      <c r="A15" s="40" t="s">
        <v>101</v>
      </c>
      <c r="B15" s="1513">
        <v>20</v>
      </c>
      <c r="C15" s="1515">
        <v>8</v>
      </c>
      <c r="D15" s="1515">
        <v>12</v>
      </c>
      <c r="E15" s="1515">
        <v>2</v>
      </c>
      <c r="F15" s="1513">
        <v>18</v>
      </c>
      <c r="G15" s="1517">
        <v>0</v>
      </c>
      <c r="H15" s="1517">
        <v>0</v>
      </c>
      <c r="I15" s="1519">
        <v>0</v>
      </c>
      <c r="J15" s="1519">
        <v>0</v>
      </c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</row>
    <row r="16" spans="1:32" s="60" customFormat="1" ht="24" customHeight="1">
      <c r="A16" s="86" t="s">
        <v>944</v>
      </c>
      <c r="B16" s="1520">
        <v>358</v>
      </c>
      <c r="C16" s="1521">
        <v>278</v>
      </c>
      <c r="D16" s="1521">
        <v>80</v>
      </c>
      <c r="E16" s="1521">
        <v>41</v>
      </c>
      <c r="F16" s="1520">
        <v>317</v>
      </c>
      <c r="G16" s="1522">
        <v>0</v>
      </c>
      <c r="H16" s="1522">
        <v>0</v>
      </c>
      <c r="I16" s="1523">
        <v>7</v>
      </c>
      <c r="J16" s="1523">
        <v>27</v>
      </c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</row>
    <row r="17" spans="1:32" s="60" customFormat="1" ht="12.2" customHeight="1">
      <c r="A17" s="40" t="s">
        <v>5</v>
      </c>
      <c r="B17" s="1520">
        <v>21</v>
      </c>
      <c r="C17" s="1521">
        <v>21</v>
      </c>
      <c r="D17" s="1521">
        <v>0</v>
      </c>
      <c r="E17" s="1521">
        <v>9</v>
      </c>
      <c r="F17" s="1520">
        <v>12</v>
      </c>
      <c r="G17" s="1522">
        <v>0</v>
      </c>
      <c r="H17" s="1522">
        <v>0</v>
      </c>
      <c r="I17" s="1523">
        <v>0</v>
      </c>
      <c r="J17" s="1523">
        <v>0</v>
      </c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</row>
    <row r="18" spans="1:32" s="60" customFormat="1" ht="24" customHeight="1">
      <c r="A18" s="40" t="s">
        <v>970</v>
      </c>
      <c r="B18" s="1520">
        <v>10</v>
      </c>
      <c r="C18" s="1521">
        <v>9</v>
      </c>
      <c r="D18" s="1521">
        <v>1</v>
      </c>
      <c r="E18" s="1521">
        <v>0</v>
      </c>
      <c r="F18" s="1520">
        <v>10</v>
      </c>
      <c r="G18" s="1522">
        <v>0</v>
      </c>
      <c r="H18" s="1522">
        <v>0</v>
      </c>
      <c r="I18" s="1523">
        <v>0</v>
      </c>
      <c r="J18" s="1523">
        <v>0</v>
      </c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</row>
    <row r="19" spans="1:32" s="60" customFormat="1" ht="24" customHeight="1">
      <c r="A19" s="40" t="s">
        <v>7</v>
      </c>
      <c r="B19" s="1520">
        <v>4</v>
      </c>
      <c r="C19" s="1521">
        <v>4</v>
      </c>
      <c r="D19" s="1521">
        <v>0</v>
      </c>
      <c r="E19" s="1521">
        <v>0</v>
      </c>
      <c r="F19" s="1520">
        <v>4</v>
      </c>
      <c r="G19" s="1522">
        <v>0</v>
      </c>
      <c r="H19" s="1522">
        <v>0</v>
      </c>
      <c r="I19" s="1523">
        <v>0</v>
      </c>
      <c r="J19" s="1523">
        <v>0</v>
      </c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</row>
    <row r="20" spans="1:32" s="60" customFormat="1" ht="12.2" customHeight="1">
      <c r="A20" s="86" t="s">
        <v>366</v>
      </c>
      <c r="B20" s="1520">
        <v>45</v>
      </c>
      <c r="C20" s="1521">
        <v>44</v>
      </c>
      <c r="D20" s="1521">
        <v>1</v>
      </c>
      <c r="E20" s="1521">
        <v>0</v>
      </c>
      <c r="F20" s="1520">
        <v>45</v>
      </c>
      <c r="G20" s="1522">
        <v>0</v>
      </c>
      <c r="H20" s="1522">
        <v>0</v>
      </c>
      <c r="I20" s="1523">
        <v>0</v>
      </c>
      <c r="J20" s="1523">
        <v>0</v>
      </c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</row>
    <row r="21" spans="1:32" s="60" customFormat="1" ht="12.2" customHeight="1">
      <c r="A21" s="86" t="s">
        <v>6</v>
      </c>
      <c r="B21" s="1520">
        <v>164</v>
      </c>
      <c r="C21" s="1521">
        <v>143</v>
      </c>
      <c r="D21" s="1521">
        <v>21</v>
      </c>
      <c r="E21" s="1521">
        <v>10</v>
      </c>
      <c r="F21" s="1520">
        <v>154</v>
      </c>
      <c r="G21" s="1522">
        <v>0</v>
      </c>
      <c r="H21" s="1522">
        <v>0</v>
      </c>
      <c r="I21" s="1523">
        <v>6</v>
      </c>
      <c r="J21" s="1523">
        <v>2</v>
      </c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</row>
    <row r="22" spans="1:32" s="60" customFormat="1" ht="12.2" customHeight="1">
      <c r="A22" s="40" t="s">
        <v>857</v>
      </c>
      <c r="B22" s="1520">
        <v>34</v>
      </c>
      <c r="C22" s="1521">
        <v>28</v>
      </c>
      <c r="D22" s="1521">
        <v>6</v>
      </c>
      <c r="E22" s="1521">
        <v>2</v>
      </c>
      <c r="F22" s="1520">
        <v>32</v>
      </c>
      <c r="G22" s="1522">
        <v>0</v>
      </c>
      <c r="H22" s="1522">
        <v>0</v>
      </c>
      <c r="I22" s="1523">
        <v>0</v>
      </c>
      <c r="J22" s="1523">
        <v>23</v>
      </c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</row>
    <row r="23" spans="1:32" s="60" customFormat="1" ht="24" customHeight="1">
      <c r="A23" s="40" t="s">
        <v>971</v>
      </c>
      <c r="B23" s="1520">
        <v>22</v>
      </c>
      <c r="C23" s="1521">
        <v>2</v>
      </c>
      <c r="D23" s="1521">
        <v>20</v>
      </c>
      <c r="E23" s="1521">
        <v>1</v>
      </c>
      <c r="F23" s="1520">
        <v>21</v>
      </c>
      <c r="G23" s="1522">
        <v>0</v>
      </c>
      <c r="H23" s="1522">
        <v>0</v>
      </c>
      <c r="I23" s="1523">
        <v>0</v>
      </c>
      <c r="J23" s="1523">
        <v>0</v>
      </c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</row>
    <row r="24" spans="1:32" s="60" customFormat="1" ht="24" customHeight="1">
      <c r="A24" s="325" t="s">
        <v>1144</v>
      </c>
      <c r="B24" s="1520">
        <v>1</v>
      </c>
      <c r="C24" s="1521">
        <v>0</v>
      </c>
      <c r="D24" s="1521">
        <v>1</v>
      </c>
      <c r="E24" s="1521">
        <v>0</v>
      </c>
      <c r="F24" s="1520">
        <v>1</v>
      </c>
      <c r="G24" s="1522">
        <v>0</v>
      </c>
      <c r="H24" s="1522">
        <v>0</v>
      </c>
      <c r="I24" s="1523">
        <v>0</v>
      </c>
      <c r="J24" s="1523">
        <v>0</v>
      </c>
      <c r="K24" s="317"/>
      <c r="L24" s="317"/>
      <c r="M24" s="317"/>
      <c r="N24" s="317"/>
      <c r="O24" s="317"/>
      <c r="P24" s="317"/>
      <c r="Q24" s="317"/>
      <c r="R24" s="317"/>
      <c r="S24" s="317"/>
      <c r="T24" s="317"/>
      <c r="U24" s="317"/>
      <c r="V24" s="317"/>
      <c r="W24" s="317"/>
      <c r="X24" s="317"/>
      <c r="Y24" s="317"/>
      <c r="Z24" s="317"/>
      <c r="AA24" s="317"/>
      <c r="AB24" s="317"/>
      <c r="AC24" s="317"/>
      <c r="AD24" s="317"/>
      <c r="AE24" s="317"/>
      <c r="AF24" s="317"/>
    </row>
    <row r="25" spans="1:32" s="60" customFormat="1" ht="12.2" customHeight="1">
      <c r="A25" s="86" t="s">
        <v>250</v>
      </c>
      <c r="B25" s="1520">
        <v>50</v>
      </c>
      <c r="C25" s="1521">
        <v>23</v>
      </c>
      <c r="D25" s="1521">
        <v>27</v>
      </c>
      <c r="E25" s="1521">
        <v>15</v>
      </c>
      <c r="F25" s="1520">
        <v>35</v>
      </c>
      <c r="G25" s="1522">
        <v>0</v>
      </c>
      <c r="H25" s="1522">
        <v>0</v>
      </c>
      <c r="I25" s="1523">
        <v>1</v>
      </c>
      <c r="J25" s="1523">
        <v>2</v>
      </c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</row>
    <row r="26" spans="1:32" s="60" customFormat="1" ht="24" customHeight="1">
      <c r="A26" s="40" t="s">
        <v>8</v>
      </c>
      <c r="B26" s="1520">
        <v>7</v>
      </c>
      <c r="C26" s="1521">
        <v>4</v>
      </c>
      <c r="D26" s="1521">
        <v>3</v>
      </c>
      <c r="E26" s="1521">
        <v>4</v>
      </c>
      <c r="F26" s="1520">
        <v>3</v>
      </c>
      <c r="G26" s="1522">
        <v>0</v>
      </c>
      <c r="H26" s="1522">
        <v>0</v>
      </c>
      <c r="I26" s="1523">
        <v>0</v>
      </c>
      <c r="J26" s="1523">
        <v>0</v>
      </c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</row>
    <row r="27" spans="1:32" s="266" customFormat="1" ht="36" customHeight="1">
      <c r="A27" s="259" t="s">
        <v>862</v>
      </c>
      <c r="B27" s="1524">
        <v>4904</v>
      </c>
      <c r="C27" s="1526">
        <v>4301</v>
      </c>
      <c r="D27" s="1526">
        <v>603</v>
      </c>
      <c r="E27" s="1526">
        <v>385</v>
      </c>
      <c r="F27" s="1524">
        <v>4519</v>
      </c>
      <c r="G27" s="1528">
        <v>12</v>
      </c>
      <c r="H27" s="1528">
        <v>0</v>
      </c>
      <c r="I27" s="1530">
        <v>64</v>
      </c>
      <c r="J27" s="1530">
        <v>72</v>
      </c>
    </row>
    <row r="28" spans="1:32" customFormat="1" ht="36">
      <c r="A28" s="511" t="s">
        <v>972</v>
      </c>
      <c r="B28" s="1525">
        <v>374</v>
      </c>
      <c r="C28" s="1527">
        <v>322</v>
      </c>
      <c r="D28" s="1527">
        <v>52</v>
      </c>
      <c r="E28" s="1527">
        <v>62</v>
      </c>
      <c r="F28" s="1525">
        <v>312</v>
      </c>
      <c r="G28" s="1529">
        <v>0</v>
      </c>
      <c r="H28" s="1529">
        <v>0</v>
      </c>
      <c r="I28" s="1531">
        <v>2</v>
      </c>
      <c r="J28" s="1531">
        <v>8</v>
      </c>
    </row>
    <row r="29" spans="1:32" customFormat="1" ht="24">
      <c r="A29" s="511" t="s">
        <v>103</v>
      </c>
      <c r="B29" s="1525">
        <v>15</v>
      </c>
      <c r="C29" s="1527">
        <v>15</v>
      </c>
      <c r="D29" s="1527">
        <v>0</v>
      </c>
      <c r="E29" s="1527">
        <v>3</v>
      </c>
      <c r="F29" s="1525">
        <v>12</v>
      </c>
      <c r="G29" s="1529">
        <v>0</v>
      </c>
      <c r="H29" s="1529">
        <v>0</v>
      </c>
      <c r="I29" s="1531">
        <v>0</v>
      </c>
      <c r="J29" s="1531">
        <v>0</v>
      </c>
    </row>
    <row r="30" spans="1:32" ht="24">
      <c r="A30" s="1532" t="s">
        <v>1094</v>
      </c>
      <c r="B30" s="1534">
        <v>6</v>
      </c>
      <c r="C30" s="1535">
        <v>5</v>
      </c>
      <c r="D30" s="1535">
        <v>1</v>
      </c>
      <c r="E30" s="1535">
        <v>0</v>
      </c>
      <c r="F30" s="1534">
        <v>6</v>
      </c>
      <c r="G30" s="1536">
        <v>0</v>
      </c>
      <c r="H30" s="1536">
        <v>0</v>
      </c>
      <c r="I30" s="1537">
        <v>0</v>
      </c>
      <c r="J30" s="1537">
        <v>0</v>
      </c>
      <c r="K30" s="506"/>
      <c r="L30" s="506"/>
      <c r="M30" s="506"/>
      <c r="N30" s="506"/>
      <c r="O30" s="506"/>
      <c r="P30" s="506"/>
      <c r="Q30" s="506"/>
      <c r="R30" s="506"/>
      <c r="S30" s="506"/>
      <c r="T30" s="506"/>
      <c r="U30" s="506"/>
      <c r="V30" s="506"/>
      <c r="W30" s="506"/>
      <c r="X30" s="506"/>
      <c r="Y30" s="506"/>
      <c r="Z30" s="506"/>
      <c r="AA30" s="506"/>
      <c r="AB30" s="506"/>
      <c r="AC30" s="506"/>
      <c r="AD30" s="506"/>
      <c r="AE30" s="506"/>
      <c r="AF30" s="506"/>
    </row>
    <row r="31" spans="1:32" customFormat="1" ht="24">
      <c r="A31" s="511" t="s">
        <v>973</v>
      </c>
      <c r="B31" s="1534">
        <v>6</v>
      </c>
      <c r="C31" s="1535">
        <v>6</v>
      </c>
      <c r="D31" s="1535">
        <v>0</v>
      </c>
      <c r="E31" s="1535">
        <v>2</v>
      </c>
      <c r="F31" s="1534">
        <v>4</v>
      </c>
      <c r="G31" s="1536">
        <v>0</v>
      </c>
      <c r="H31" s="1536">
        <v>0</v>
      </c>
      <c r="I31" s="1537">
        <v>0</v>
      </c>
      <c r="J31" s="1537">
        <v>1</v>
      </c>
    </row>
    <row r="32" spans="1:32" customFormat="1" ht="24" customHeight="1">
      <c r="A32" s="511" t="s">
        <v>1145</v>
      </c>
      <c r="B32" s="1534">
        <v>3</v>
      </c>
      <c r="C32" s="1535">
        <v>3</v>
      </c>
      <c r="D32" s="1535">
        <v>0</v>
      </c>
      <c r="E32" s="1535">
        <v>1</v>
      </c>
      <c r="F32" s="1534">
        <v>2</v>
      </c>
      <c r="G32" s="1536">
        <v>0</v>
      </c>
      <c r="H32" s="1536">
        <v>0</v>
      </c>
      <c r="I32" s="1537">
        <v>0</v>
      </c>
      <c r="J32" s="1537">
        <v>1</v>
      </c>
    </row>
    <row r="33" spans="1:32" s="60" customFormat="1" ht="12.2" customHeight="1">
      <c r="A33" s="86" t="s">
        <v>251</v>
      </c>
      <c r="B33" s="1534">
        <v>67</v>
      </c>
      <c r="C33" s="1535">
        <v>50</v>
      </c>
      <c r="D33" s="1535">
        <v>17</v>
      </c>
      <c r="E33" s="1535">
        <v>4</v>
      </c>
      <c r="F33" s="1534">
        <v>63</v>
      </c>
      <c r="G33" s="1536">
        <v>0</v>
      </c>
      <c r="H33" s="1536">
        <v>0</v>
      </c>
      <c r="I33" s="1537">
        <v>0</v>
      </c>
      <c r="J33" s="1537">
        <v>0</v>
      </c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</row>
    <row r="34" spans="1:32" ht="24">
      <c r="A34" s="1532" t="s">
        <v>1585</v>
      </c>
      <c r="B34" s="1534">
        <v>21</v>
      </c>
      <c r="C34" s="1535">
        <v>18</v>
      </c>
      <c r="D34" s="1535">
        <v>3</v>
      </c>
      <c r="E34" s="1535">
        <v>8</v>
      </c>
      <c r="F34" s="1534">
        <v>13</v>
      </c>
      <c r="G34" s="1536">
        <v>0</v>
      </c>
      <c r="H34" s="1536">
        <v>0</v>
      </c>
      <c r="I34" s="1537">
        <v>1</v>
      </c>
      <c r="J34" s="1537">
        <v>6</v>
      </c>
      <c r="K34" s="4"/>
      <c r="L34" s="4"/>
      <c r="M34" s="4"/>
      <c r="N34" s="4"/>
      <c r="O34" s="4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</row>
    <row r="35" spans="1:32" ht="36">
      <c r="A35" s="511" t="s">
        <v>401</v>
      </c>
      <c r="B35" s="1534">
        <v>3</v>
      </c>
      <c r="C35" s="1535">
        <v>2</v>
      </c>
      <c r="D35" s="1535">
        <v>1</v>
      </c>
      <c r="E35" s="1535">
        <v>0</v>
      </c>
      <c r="F35" s="1534">
        <v>3</v>
      </c>
      <c r="G35" s="1536">
        <v>0</v>
      </c>
      <c r="H35" s="1536">
        <v>0</v>
      </c>
      <c r="I35" s="1537">
        <v>0</v>
      </c>
      <c r="J35" s="1537">
        <v>0</v>
      </c>
      <c r="K35" s="4"/>
      <c r="L35" s="4"/>
      <c r="M35" s="4"/>
      <c r="N35" s="4"/>
      <c r="O35" s="4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</row>
    <row r="36" spans="1:32" ht="24">
      <c r="A36" s="511" t="s">
        <v>846</v>
      </c>
      <c r="B36" s="1534">
        <v>23</v>
      </c>
      <c r="C36" s="1535">
        <v>20</v>
      </c>
      <c r="D36" s="1535">
        <v>3</v>
      </c>
      <c r="E36" s="1535">
        <v>8</v>
      </c>
      <c r="F36" s="1534">
        <v>15</v>
      </c>
      <c r="G36" s="1536">
        <v>0</v>
      </c>
      <c r="H36" s="1536">
        <v>0</v>
      </c>
      <c r="I36" s="1537">
        <v>0</v>
      </c>
      <c r="J36" s="1537">
        <v>0</v>
      </c>
      <c r="K36" s="4"/>
      <c r="L36" s="4"/>
      <c r="M36" s="4"/>
      <c r="N36" s="4"/>
      <c r="O36" s="4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</row>
    <row r="37" spans="1:32">
      <c r="A37" s="1643" t="s">
        <v>454</v>
      </c>
      <c r="B37" s="1534">
        <v>4</v>
      </c>
      <c r="C37" s="1535">
        <v>3</v>
      </c>
      <c r="D37" s="1535">
        <v>1</v>
      </c>
      <c r="E37" s="1535">
        <v>0</v>
      </c>
      <c r="F37" s="1534">
        <v>4</v>
      </c>
      <c r="G37" s="1536">
        <v>0</v>
      </c>
      <c r="H37" s="1536">
        <v>0</v>
      </c>
      <c r="I37" s="1537">
        <v>0</v>
      </c>
      <c r="J37" s="1537">
        <v>0</v>
      </c>
      <c r="K37" s="4"/>
      <c r="L37" s="4"/>
      <c r="M37" s="4"/>
      <c r="N37" s="4"/>
      <c r="O37" s="4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</row>
    <row r="38" spans="1:32">
      <c r="A38" s="1643" t="s">
        <v>402</v>
      </c>
      <c r="B38" s="1534">
        <v>170</v>
      </c>
      <c r="C38" s="1535">
        <v>147</v>
      </c>
      <c r="D38" s="1535">
        <v>23</v>
      </c>
      <c r="E38" s="1535">
        <v>24</v>
      </c>
      <c r="F38" s="1534">
        <v>146</v>
      </c>
      <c r="G38" s="1536">
        <v>0</v>
      </c>
      <c r="H38" s="1536">
        <v>0</v>
      </c>
      <c r="I38" s="1537">
        <v>0</v>
      </c>
      <c r="J38" s="1537">
        <v>0</v>
      </c>
      <c r="K38" s="4"/>
      <c r="L38" s="4"/>
      <c r="M38" s="4"/>
      <c r="N38" s="4"/>
      <c r="O38" s="4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</row>
    <row r="39" spans="1:32" ht="36">
      <c r="A39" s="511" t="s">
        <v>504</v>
      </c>
      <c r="B39" s="1534">
        <v>7</v>
      </c>
      <c r="C39" s="1535">
        <v>7</v>
      </c>
      <c r="D39" s="1535">
        <v>0</v>
      </c>
      <c r="E39" s="1535">
        <v>1</v>
      </c>
      <c r="F39" s="1534">
        <v>6</v>
      </c>
      <c r="G39" s="1536">
        <v>0</v>
      </c>
      <c r="H39" s="1536">
        <v>0</v>
      </c>
      <c r="I39" s="1537">
        <v>0</v>
      </c>
      <c r="J39" s="1537">
        <v>0</v>
      </c>
      <c r="K39" s="4"/>
      <c r="L39" s="4"/>
      <c r="M39" s="4"/>
      <c r="N39" s="4"/>
      <c r="O39" s="4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</row>
    <row r="40" spans="1:32" ht="48">
      <c r="A40" s="511" t="s">
        <v>1586</v>
      </c>
      <c r="B40" s="1534">
        <v>7</v>
      </c>
      <c r="C40" s="1535">
        <v>6</v>
      </c>
      <c r="D40" s="1535">
        <v>1</v>
      </c>
      <c r="E40" s="1535">
        <v>2</v>
      </c>
      <c r="F40" s="1534">
        <v>5</v>
      </c>
      <c r="G40" s="1536">
        <v>0</v>
      </c>
      <c r="H40" s="1536">
        <v>0</v>
      </c>
      <c r="I40" s="1537">
        <v>0</v>
      </c>
      <c r="J40" s="1537">
        <v>0</v>
      </c>
      <c r="K40" s="4"/>
      <c r="L40" s="4"/>
      <c r="M40" s="4"/>
      <c r="N40" s="4"/>
      <c r="O40" s="4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</row>
    <row r="41" spans="1:32" ht="36">
      <c r="A41" s="511" t="s">
        <v>505</v>
      </c>
      <c r="B41" s="1534">
        <v>25</v>
      </c>
      <c r="C41" s="1535">
        <v>24</v>
      </c>
      <c r="D41" s="1535">
        <v>1</v>
      </c>
      <c r="E41" s="1535">
        <v>4</v>
      </c>
      <c r="F41" s="1534">
        <v>21</v>
      </c>
      <c r="G41" s="1536">
        <v>0</v>
      </c>
      <c r="H41" s="1536">
        <v>0</v>
      </c>
      <c r="I41" s="1537">
        <v>0</v>
      </c>
      <c r="J41" s="1537">
        <v>0</v>
      </c>
      <c r="K41" s="4"/>
      <c r="L41" s="4"/>
      <c r="M41" s="4"/>
      <c r="N41" s="4"/>
      <c r="O41" s="4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</row>
    <row r="42" spans="1:32" ht="36">
      <c r="A42" s="511" t="s">
        <v>591</v>
      </c>
      <c r="B42" s="1534">
        <v>17</v>
      </c>
      <c r="C42" s="1535">
        <v>16</v>
      </c>
      <c r="D42" s="1535">
        <v>1</v>
      </c>
      <c r="E42" s="1535">
        <v>5</v>
      </c>
      <c r="F42" s="1534">
        <v>12</v>
      </c>
      <c r="G42" s="1536">
        <v>0</v>
      </c>
      <c r="H42" s="1536">
        <v>0</v>
      </c>
      <c r="I42" s="1537">
        <v>1</v>
      </c>
      <c r="J42" s="1537">
        <v>0</v>
      </c>
      <c r="K42" s="4"/>
      <c r="L42" s="4"/>
      <c r="M42" s="4"/>
      <c r="N42" s="4"/>
      <c r="O42" s="4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</row>
    <row r="43" spans="1:32" ht="36" customHeight="1">
      <c r="A43" s="511" t="s">
        <v>945</v>
      </c>
      <c r="B43" s="1538">
        <v>554</v>
      </c>
      <c r="C43" s="1539">
        <v>393</v>
      </c>
      <c r="D43" s="1539">
        <v>161</v>
      </c>
      <c r="E43" s="1539">
        <v>55</v>
      </c>
      <c r="F43" s="1538">
        <v>499</v>
      </c>
      <c r="G43" s="1540">
        <v>0</v>
      </c>
      <c r="H43" s="1540">
        <v>0</v>
      </c>
      <c r="I43" s="1541">
        <v>10</v>
      </c>
      <c r="J43" s="1541">
        <v>24</v>
      </c>
      <c r="K43" s="4"/>
      <c r="L43" s="4"/>
      <c r="M43" s="4"/>
      <c r="N43" s="4"/>
      <c r="O43" s="4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</row>
    <row r="44" spans="1:32">
      <c r="A44" s="1643" t="s">
        <v>797</v>
      </c>
      <c r="B44" s="1538">
        <v>92</v>
      </c>
      <c r="C44" s="1539">
        <v>61</v>
      </c>
      <c r="D44" s="1539">
        <v>31</v>
      </c>
      <c r="E44" s="1539">
        <v>11</v>
      </c>
      <c r="F44" s="1538">
        <v>81</v>
      </c>
      <c r="G44" s="1540">
        <v>0</v>
      </c>
      <c r="H44" s="1540">
        <v>0</v>
      </c>
      <c r="I44" s="1541">
        <v>0</v>
      </c>
      <c r="J44" s="1541">
        <v>1</v>
      </c>
      <c r="K44" s="4"/>
      <c r="L44" s="4"/>
      <c r="M44" s="4"/>
      <c r="N44" s="4"/>
      <c r="O44" s="4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</row>
    <row r="45" spans="1:32">
      <c r="A45" s="1643" t="s">
        <v>866</v>
      </c>
      <c r="B45" s="1538">
        <v>55</v>
      </c>
      <c r="C45" s="1539">
        <v>24</v>
      </c>
      <c r="D45" s="1539">
        <v>31</v>
      </c>
      <c r="E45" s="1539">
        <v>3</v>
      </c>
      <c r="F45" s="1538">
        <v>52</v>
      </c>
      <c r="G45" s="1540">
        <v>0</v>
      </c>
      <c r="H45" s="1540">
        <v>0</v>
      </c>
      <c r="I45" s="1541">
        <v>8</v>
      </c>
      <c r="J45" s="1541">
        <v>17</v>
      </c>
      <c r="K45" s="4"/>
      <c r="L45" s="4"/>
      <c r="M45" s="4"/>
      <c r="N45" s="4"/>
      <c r="O45" s="4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</row>
    <row r="46" spans="1:32">
      <c r="A46" s="1643" t="s">
        <v>799</v>
      </c>
      <c r="B46" s="1538">
        <v>24</v>
      </c>
      <c r="C46" s="1539">
        <v>22</v>
      </c>
      <c r="D46" s="1539">
        <v>2</v>
      </c>
      <c r="E46" s="1539">
        <v>0</v>
      </c>
      <c r="F46" s="1538">
        <v>24</v>
      </c>
      <c r="G46" s="1540">
        <v>0</v>
      </c>
      <c r="H46" s="1540">
        <v>0</v>
      </c>
      <c r="I46" s="1541">
        <v>0</v>
      </c>
      <c r="J46" s="1541">
        <v>0</v>
      </c>
      <c r="K46" s="4"/>
      <c r="L46" s="4"/>
      <c r="M46" s="4"/>
      <c r="N46" s="4"/>
      <c r="O46" s="4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</row>
    <row r="47" spans="1:32">
      <c r="A47" s="1643" t="s">
        <v>440</v>
      </c>
      <c r="B47" s="1538">
        <v>27</v>
      </c>
      <c r="C47" s="1539">
        <v>12</v>
      </c>
      <c r="D47" s="1539">
        <v>15</v>
      </c>
      <c r="E47" s="1539">
        <v>0</v>
      </c>
      <c r="F47" s="1538">
        <v>27</v>
      </c>
      <c r="G47" s="1540">
        <v>0</v>
      </c>
      <c r="H47" s="1540">
        <v>0</v>
      </c>
      <c r="I47" s="1541">
        <v>0</v>
      </c>
      <c r="J47" s="1541">
        <v>0</v>
      </c>
      <c r="K47" s="4"/>
      <c r="L47" s="4"/>
      <c r="M47" s="4"/>
      <c r="N47" s="4"/>
      <c r="O47" s="4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</row>
    <row r="48" spans="1:32" ht="24">
      <c r="A48" s="511" t="s">
        <v>1619</v>
      </c>
      <c r="B48" s="1538">
        <v>3</v>
      </c>
      <c r="C48" s="1539">
        <v>2</v>
      </c>
      <c r="D48" s="1539">
        <v>1</v>
      </c>
      <c r="E48" s="1539">
        <v>0</v>
      </c>
      <c r="F48" s="1538">
        <v>3</v>
      </c>
      <c r="G48" s="1540">
        <v>0</v>
      </c>
      <c r="H48" s="1540">
        <v>0</v>
      </c>
      <c r="I48" s="1541">
        <v>0</v>
      </c>
      <c r="J48" s="1541">
        <v>0</v>
      </c>
      <c r="K48" s="4"/>
      <c r="L48" s="4"/>
      <c r="M48" s="4"/>
      <c r="N48" s="4"/>
      <c r="O48" s="4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</row>
    <row r="49" spans="1:32" ht="24">
      <c r="A49" s="1532" t="s">
        <v>1587</v>
      </c>
      <c r="B49" s="1538">
        <v>3</v>
      </c>
      <c r="C49" s="1539">
        <v>2</v>
      </c>
      <c r="D49" s="1539">
        <v>1</v>
      </c>
      <c r="E49" s="1539">
        <v>0</v>
      </c>
      <c r="F49" s="1538">
        <v>3</v>
      </c>
      <c r="G49" s="1540">
        <v>0</v>
      </c>
      <c r="H49" s="1540">
        <v>0</v>
      </c>
      <c r="I49" s="1541">
        <v>0</v>
      </c>
      <c r="J49" s="1541">
        <v>3</v>
      </c>
      <c r="K49" s="1316"/>
      <c r="L49" s="1316"/>
      <c r="M49" s="1316"/>
      <c r="N49" s="1316"/>
      <c r="O49" s="1316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</row>
    <row r="50" spans="1:32">
      <c r="A50" s="1643" t="s">
        <v>835</v>
      </c>
      <c r="B50" s="1538">
        <v>34</v>
      </c>
      <c r="C50" s="1539">
        <v>33</v>
      </c>
      <c r="D50" s="1539">
        <v>1</v>
      </c>
      <c r="E50" s="1539">
        <v>2</v>
      </c>
      <c r="F50" s="1538">
        <v>32</v>
      </c>
      <c r="G50" s="1540">
        <v>0</v>
      </c>
      <c r="H50" s="1540">
        <v>0</v>
      </c>
      <c r="I50" s="1541">
        <v>0</v>
      </c>
      <c r="J50" s="1541">
        <v>0</v>
      </c>
      <c r="K50" s="4"/>
      <c r="L50" s="4"/>
      <c r="M50" s="4"/>
      <c r="N50" s="4"/>
      <c r="O50" s="4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</row>
    <row r="51" spans="1:32">
      <c r="A51" s="1643" t="s">
        <v>280</v>
      </c>
      <c r="B51" s="1542">
        <v>289</v>
      </c>
      <c r="C51" s="1543">
        <v>231</v>
      </c>
      <c r="D51" s="1543">
        <v>58</v>
      </c>
      <c r="E51" s="1543">
        <v>39</v>
      </c>
      <c r="F51" s="1542">
        <v>250</v>
      </c>
      <c r="G51" s="1544">
        <v>0</v>
      </c>
      <c r="H51" s="1544">
        <v>0</v>
      </c>
      <c r="I51" s="1545">
        <v>2</v>
      </c>
      <c r="J51" s="1545">
        <v>3</v>
      </c>
      <c r="K51" s="4"/>
      <c r="L51" s="4"/>
      <c r="M51" s="4"/>
      <c r="N51" s="4"/>
      <c r="O51" s="4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</row>
    <row r="52" spans="1:32">
      <c r="A52" s="1643" t="s">
        <v>798</v>
      </c>
      <c r="B52" s="1542">
        <v>27</v>
      </c>
      <c r="C52" s="1543">
        <v>6</v>
      </c>
      <c r="D52" s="1543">
        <v>21</v>
      </c>
      <c r="E52" s="1543">
        <v>0</v>
      </c>
      <c r="F52" s="1542">
        <v>27</v>
      </c>
      <c r="G52" s="1544">
        <v>0</v>
      </c>
      <c r="H52" s="1544">
        <v>0</v>
      </c>
      <c r="I52" s="1545">
        <v>0</v>
      </c>
      <c r="J52" s="1545">
        <v>0</v>
      </c>
      <c r="K52" s="4"/>
      <c r="L52" s="4"/>
      <c r="M52" s="4"/>
      <c r="N52" s="4"/>
      <c r="O52" s="4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</row>
    <row r="53" spans="1:32" ht="36" customHeight="1">
      <c r="A53" s="511" t="s">
        <v>974</v>
      </c>
      <c r="B53" s="1546">
        <v>1388</v>
      </c>
      <c r="C53" s="1547">
        <v>1312</v>
      </c>
      <c r="D53" s="1547">
        <v>76</v>
      </c>
      <c r="E53" s="1547">
        <v>116</v>
      </c>
      <c r="F53" s="1546">
        <v>1272</v>
      </c>
      <c r="G53" s="1548">
        <v>9</v>
      </c>
      <c r="H53" s="1548">
        <v>0</v>
      </c>
      <c r="I53" s="1549">
        <v>1</v>
      </c>
      <c r="J53" s="1549">
        <v>0</v>
      </c>
      <c r="K53" s="4"/>
      <c r="L53" s="4"/>
      <c r="M53" s="4"/>
      <c r="N53" s="4"/>
      <c r="O53" s="4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</row>
    <row r="54" spans="1:32" ht="24">
      <c r="A54" s="1532" t="s">
        <v>1588</v>
      </c>
      <c r="B54" s="1546">
        <v>15</v>
      </c>
      <c r="C54" s="1547">
        <v>14</v>
      </c>
      <c r="D54" s="1547">
        <v>1</v>
      </c>
      <c r="E54" s="1547">
        <v>5</v>
      </c>
      <c r="F54" s="1546">
        <v>10</v>
      </c>
      <c r="G54" s="1548">
        <v>0</v>
      </c>
      <c r="H54" s="1548">
        <v>0</v>
      </c>
      <c r="I54" s="1549">
        <v>0</v>
      </c>
      <c r="J54" s="1549">
        <v>0</v>
      </c>
      <c r="K54" s="1316"/>
      <c r="L54" s="1316"/>
      <c r="M54" s="1316"/>
      <c r="N54" s="1316"/>
      <c r="O54" s="1316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</row>
    <row r="55" spans="1:32">
      <c r="A55" s="1643" t="s">
        <v>57</v>
      </c>
      <c r="B55" s="1546">
        <v>13</v>
      </c>
      <c r="C55" s="1547">
        <v>13</v>
      </c>
      <c r="D55" s="1547">
        <v>0</v>
      </c>
      <c r="E55" s="1547">
        <v>6</v>
      </c>
      <c r="F55" s="1546">
        <v>7</v>
      </c>
      <c r="G55" s="1548">
        <v>0</v>
      </c>
      <c r="H55" s="1548">
        <v>0</v>
      </c>
      <c r="I55" s="1549">
        <v>0</v>
      </c>
      <c r="J55" s="1549">
        <v>0</v>
      </c>
      <c r="K55" s="4"/>
      <c r="L55" s="4"/>
      <c r="M55" s="4"/>
      <c r="N55" s="4"/>
      <c r="O55" s="4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</row>
    <row r="56" spans="1:32">
      <c r="A56" s="1643" t="s">
        <v>661</v>
      </c>
      <c r="B56" s="1546">
        <v>14</v>
      </c>
      <c r="C56" s="1547">
        <v>10</v>
      </c>
      <c r="D56" s="1547">
        <v>4</v>
      </c>
      <c r="E56" s="1547">
        <v>2</v>
      </c>
      <c r="F56" s="1546">
        <v>12</v>
      </c>
      <c r="G56" s="1548">
        <v>0</v>
      </c>
      <c r="H56" s="1548">
        <v>0</v>
      </c>
      <c r="I56" s="1549">
        <v>0</v>
      </c>
      <c r="J56" s="1549">
        <v>0</v>
      </c>
      <c r="K56" s="4"/>
      <c r="L56" s="4"/>
      <c r="M56" s="4"/>
      <c r="N56" s="4"/>
      <c r="O56" s="4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</row>
    <row r="57" spans="1:32" ht="24" customHeight="1">
      <c r="A57" s="511" t="s">
        <v>116</v>
      </c>
      <c r="B57" s="1546">
        <v>13</v>
      </c>
      <c r="C57" s="1547">
        <v>12</v>
      </c>
      <c r="D57" s="1547">
        <v>1</v>
      </c>
      <c r="E57" s="1547">
        <v>0</v>
      </c>
      <c r="F57" s="1546">
        <v>13</v>
      </c>
      <c r="G57" s="1548">
        <v>0</v>
      </c>
      <c r="H57" s="1548">
        <v>0</v>
      </c>
      <c r="I57" s="1549">
        <v>0</v>
      </c>
      <c r="J57" s="1549">
        <v>0</v>
      </c>
      <c r="K57" s="4"/>
      <c r="L57" s="4"/>
      <c r="M57" s="4"/>
      <c r="N57" s="4"/>
      <c r="O57" s="4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</row>
    <row r="58" spans="1:32">
      <c r="A58" s="1643" t="s">
        <v>662</v>
      </c>
      <c r="B58" s="1546">
        <v>378</v>
      </c>
      <c r="C58" s="1547">
        <v>362</v>
      </c>
      <c r="D58" s="1547">
        <v>16</v>
      </c>
      <c r="E58" s="1547">
        <v>17</v>
      </c>
      <c r="F58" s="1546">
        <v>361</v>
      </c>
      <c r="G58" s="1548">
        <v>0</v>
      </c>
      <c r="H58" s="1548">
        <v>0</v>
      </c>
      <c r="I58" s="1549">
        <v>0</v>
      </c>
      <c r="J58" s="1549">
        <v>0</v>
      </c>
      <c r="K58" s="4"/>
      <c r="L58" s="4"/>
      <c r="M58" s="4"/>
      <c r="N58" s="4"/>
      <c r="O58" s="4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</row>
    <row r="59" spans="1:32" ht="36">
      <c r="A59" s="1532" t="s">
        <v>1589</v>
      </c>
      <c r="B59" s="1546">
        <v>9</v>
      </c>
      <c r="C59" s="1547">
        <v>8</v>
      </c>
      <c r="D59" s="1547">
        <v>1</v>
      </c>
      <c r="E59" s="1547">
        <v>0</v>
      </c>
      <c r="F59" s="1546">
        <v>9</v>
      </c>
      <c r="G59" s="1548">
        <v>9</v>
      </c>
      <c r="H59" s="1548">
        <v>0</v>
      </c>
      <c r="I59" s="1549">
        <v>0</v>
      </c>
      <c r="J59" s="1549">
        <v>0</v>
      </c>
      <c r="K59" s="1316"/>
      <c r="L59" s="1316"/>
      <c r="M59" s="1316"/>
      <c r="N59" s="1316"/>
      <c r="O59" s="1316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</row>
    <row r="60" spans="1:32" ht="48" customHeight="1">
      <c r="A60" s="1533" t="s">
        <v>1590</v>
      </c>
      <c r="B60" s="1546">
        <v>8</v>
      </c>
      <c r="C60" s="1547">
        <v>8</v>
      </c>
      <c r="D60" s="1547">
        <v>0</v>
      </c>
      <c r="E60" s="1547">
        <v>2</v>
      </c>
      <c r="F60" s="1546">
        <v>6</v>
      </c>
      <c r="G60" s="1548">
        <v>0</v>
      </c>
      <c r="H60" s="1548">
        <v>0</v>
      </c>
      <c r="I60" s="1549">
        <v>0</v>
      </c>
      <c r="J60" s="1549">
        <v>0</v>
      </c>
      <c r="K60" s="1316"/>
      <c r="L60" s="1316"/>
      <c r="M60" s="1316"/>
      <c r="N60" s="1316"/>
      <c r="O60" s="1316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</row>
    <row r="61" spans="1:32" ht="48" customHeight="1">
      <c r="A61" s="1533" t="s">
        <v>1146</v>
      </c>
      <c r="B61" s="1546">
        <v>12</v>
      </c>
      <c r="C61" s="1547">
        <v>12</v>
      </c>
      <c r="D61" s="1547">
        <v>0</v>
      </c>
      <c r="E61" s="1547">
        <v>3</v>
      </c>
      <c r="F61" s="1546">
        <v>9</v>
      </c>
      <c r="G61" s="1548">
        <v>0</v>
      </c>
      <c r="H61" s="1548">
        <v>0</v>
      </c>
      <c r="I61" s="1549">
        <v>0</v>
      </c>
      <c r="J61" s="1549">
        <v>0</v>
      </c>
      <c r="K61" s="4"/>
      <c r="L61" s="4"/>
      <c r="M61" s="4"/>
      <c r="N61" s="4"/>
      <c r="O61" s="4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</row>
    <row r="62" spans="1:32" ht="48">
      <c r="A62" s="511" t="s">
        <v>1591</v>
      </c>
      <c r="B62" s="1546">
        <v>18</v>
      </c>
      <c r="C62" s="1547">
        <v>18</v>
      </c>
      <c r="D62" s="1547">
        <v>0</v>
      </c>
      <c r="E62" s="1547">
        <v>2</v>
      </c>
      <c r="F62" s="1546">
        <v>16</v>
      </c>
      <c r="G62" s="1548">
        <v>0</v>
      </c>
      <c r="H62" s="1548">
        <v>0</v>
      </c>
      <c r="I62" s="1549">
        <v>0</v>
      </c>
      <c r="J62" s="1549">
        <v>0</v>
      </c>
      <c r="K62" s="4"/>
      <c r="L62" s="4"/>
      <c r="M62" s="4"/>
      <c r="N62" s="4"/>
      <c r="O62" s="4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</row>
    <row r="63" spans="1:32" ht="48" customHeight="1">
      <c r="A63" s="511" t="s">
        <v>1592</v>
      </c>
      <c r="B63" s="1546">
        <v>44</v>
      </c>
      <c r="C63" s="1547">
        <v>38</v>
      </c>
      <c r="D63" s="1547">
        <v>6</v>
      </c>
      <c r="E63" s="1547">
        <v>0</v>
      </c>
      <c r="F63" s="1546">
        <v>44</v>
      </c>
      <c r="G63" s="1548">
        <v>0</v>
      </c>
      <c r="H63" s="1548">
        <v>0</v>
      </c>
      <c r="I63" s="1549">
        <v>0</v>
      </c>
      <c r="J63" s="1549">
        <v>0</v>
      </c>
      <c r="K63" s="4"/>
      <c r="L63" s="4"/>
      <c r="M63" s="4"/>
      <c r="N63" s="4"/>
      <c r="O63" s="4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</row>
    <row r="64" spans="1:32" ht="24">
      <c r="A64" s="511" t="s">
        <v>143</v>
      </c>
      <c r="B64" s="1546">
        <v>7</v>
      </c>
      <c r="C64" s="1547">
        <v>7</v>
      </c>
      <c r="D64" s="1547">
        <v>0</v>
      </c>
      <c r="E64" s="1547">
        <v>0</v>
      </c>
      <c r="F64" s="1546">
        <v>7</v>
      </c>
      <c r="G64" s="1548">
        <v>0</v>
      </c>
      <c r="H64" s="1548">
        <v>0</v>
      </c>
      <c r="I64" s="1549">
        <v>0</v>
      </c>
      <c r="J64" s="1549">
        <v>0</v>
      </c>
      <c r="K64" s="4"/>
      <c r="L64" s="4"/>
      <c r="M64" s="4"/>
      <c r="N64" s="4"/>
      <c r="O64" s="4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</row>
    <row r="65" spans="1:32" ht="24" customHeight="1">
      <c r="A65" s="511" t="s">
        <v>277</v>
      </c>
      <c r="B65" s="1546">
        <v>108</v>
      </c>
      <c r="C65" s="1547">
        <v>105</v>
      </c>
      <c r="D65" s="1547">
        <v>3</v>
      </c>
      <c r="E65" s="1547">
        <v>9</v>
      </c>
      <c r="F65" s="1546">
        <v>99</v>
      </c>
      <c r="G65" s="1548">
        <v>0</v>
      </c>
      <c r="H65" s="1548">
        <v>0</v>
      </c>
      <c r="I65" s="1549">
        <v>0</v>
      </c>
      <c r="J65" s="1549">
        <v>0</v>
      </c>
      <c r="K65" s="4"/>
      <c r="L65" s="4"/>
      <c r="M65" s="4"/>
      <c r="N65" s="4"/>
      <c r="O65" s="4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</row>
    <row r="66" spans="1:32" ht="36">
      <c r="A66" s="511" t="s">
        <v>238</v>
      </c>
      <c r="B66" s="1546">
        <v>530</v>
      </c>
      <c r="C66" s="1547">
        <v>509</v>
      </c>
      <c r="D66" s="1547">
        <v>21</v>
      </c>
      <c r="E66" s="1547">
        <v>41</v>
      </c>
      <c r="F66" s="1546">
        <v>489</v>
      </c>
      <c r="G66" s="1548">
        <v>0</v>
      </c>
      <c r="H66" s="1548">
        <v>0</v>
      </c>
      <c r="I66" s="1549">
        <v>1</v>
      </c>
      <c r="J66" s="1549">
        <v>0</v>
      </c>
      <c r="K66" s="4"/>
      <c r="L66" s="4"/>
      <c r="M66" s="4"/>
      <c r="N66" s="4"/>
      <c r="O66" s="4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</row>
    <row r="67" spans="1:32">
      <c r="A67" s="1643" t="s">
        <v>480</v>
      </c>
      <c r="B67" s="1546">
        <v>5</v>
      </c>
      <c r="C67" s="1547">
        <v>5</v>
      </c>
      <c r="D67" s="1547">
        <v>0</v>
      </c>
      <c r="E67" s="1547">
        <v>2</v>
      </c>
      <c r="F67" s="1546">
        <v>3</v>
      </c>
      <c r="G67" s="1548">
        <v>0</v>
      </c>
      <c r="H67" s="1548">
        <v>0</v>
      </c>
      <c r="I67" s="1549">
        <v>0</v>
      </c>
      <c r="J67" s="1549">
        <v>0</v>
      </c>
      <c r="K67" s="4"/>
      <c r="L67" s="4"/>
      <c r="M67" s="4"/>
      <c r="N67" s="4"/>
      <c r="O67" s="4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</row>
    <row r="68" spans="1:32" ht="24">
      <c r="A68" s="1532" t="s">
        <v>1101</v>
      </c>
      <c r="B68" s="1546">
        <v>32</v>
      </c>
      <c r="C68" s="1547">
        <v>32</v>
      </c>
      <c r="D68" s="1547">
        <v>0</v>
      </c>
      <c r="E68" s="1547">
        <v>2</v>
      </c>
      <c r="F68" s="1546">
        <v>30</v>
      </c>
      <c r="G68" s="1548">
        <v>0</v>
      </c>
      <c r="H68" s="1548">
        <v>0</v>
      </c>
      <c r="I68" s="1549">
        <v>0</v>
      </c>
      <c r="J68" s="1549">
        <v>0</v>
      </c>
      <c r="K68" s="1316"/>
      <c r="L68" s="1316"/>
      <c r="M68" s="1316"/>
      <c r="N68" s="1316"/>
      <c r="O68" s="1316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</row>
    <row r="69" spans="1:32" ht="36">
      <c r="A69" s="511" t="s">
        <v>566</v>
      </c>
      <c r="B69" s="1550">
        <v>1</v>
      </c>
      <c r="C69" s="1551">
        <v>1</v>
      </c>
      <c r="D69" s="1551">
        <v>0</v>
      </c>
      <c r="E69" s="1551">
        <v>0</v>
      </c>
      <c r="F69" s="1550">
        <v>1</v>
      </c>
      <c r="G69" s="1552">
        <v>0</v>
      </c>
      <c r="H69" s="1552">
        <v>0</v>
      </c>
      <c r="I69" s="1553">
        <v>0</v>
      </c>
      <c r="J69" s="1553">
        <v>0</v>
      </c>
      <c r="K69" s="4"/>
      <c r="L69" s="4"/>
      <c r="M69" s="4"/>
      <c r="N69" s="4"/>
      <c r="O69" s="4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</row>
    <row r="70" spans="1:32" ht="24" customHeight="1">
      <c r="A70" s="511" t="s">
        <v>304</v>
      </c>
      <c r="B70" s="1550">
        <v>6</v>
      </c>
      <c r="C70" s="1551">
        <v>5</v>
      </c>
      <c r="D70" s="1551">
        <v>1</v>
      </c>
      <c r="E70" s="1551">
        <v>0</v>
      </c>
      <c r="F70" s="1550">
        <v>6</v>
      </c>
      <c r="G70" s="1552">
        <v>0</v>
      </c>
      <c r="H70" s="1552">
        <v>0</v>
      </c>
      <c r="I70" s="1553">
        <v>0</v>
      </c>
      <c r="J70" s="1553">
        <v>0</v>
      </c>
      <c r="K70" s="4"/>
      <c r="L70" s="4"/>
      <c r="M70" s="4"/>
      <c r="N70" s="4"/>
      <c r="O70" s="4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</row>
    <row r="71" spans="1:32" ht="36">
      <c r="A71" s="511" t="s">
        <v>567</v>
      </c>
      <c r="B71" s="1550">
        <v>70</v>
      </c>
      <c r="C71" s="1551">
        <v>65</v>
      </c>
      <c r="D71" s="1551">
        <v>5</v>
      </c>
      <c r="E71" s="1551">
        <v>17</v>
      </c>
      <c r="F71" s="1550">
        <v>53</v>
      </c>
      <c r="G71" s="1552">
        <v>0</v>
      </c>
      <c r="H71" s="1552">
        <v>0</v>
      </c>
      <c r="I71" s="1553">
        <v>0</v>
      </c>
      <c r="J71" s="1553">
        <v>0</v>
      </c>
      <c r="K71" s="4"/>
      <c r="L71" s="4"/>
      <c r="M71" s="4"/>
      <c r="N71" s="4"/>
      <c r="O71" s="4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</row>
    <row r="72" spans="1:32" ht="24">
      <c r="A72" s="511" t="s">
        <v>568</v>
      </c>
      <c r="B72" s="1550">
        <v>36</v>
      </c>
      <c r="C72" s="1551">
        <v>22</v>
      </c>
      <c r="D72" s="1551">
        <v>14</v>
      </c>
      <c r="E72" s="1551">
        <v>6</v>
      </c>
      <c r="F72" s="1550">
        <v>30</v>
      </c>
      <c r="G72" s="1552">
        <v>0</v>
      </c>
      <c r="H72" s="1552">
        <v>0</v>
      </c>
      <c r="I72" s="1553">
        <v>0</v>
      </c>
      <c r="J72" s="1553">
        <v>0</v>
      </c>
      <c r="K72" s="4"/>
      <c r="L72" s="4"/>
      <c r="M72" s="4"/>
      <c r="N72" s="4"/>
      <c r="O72" s="4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</row>
    <row r="73" spans="1:32" ht="24">
      <c r="A73" s="511" t="s">
        <v>569</v>
      </c>
      <c r="B73" s="1550">
        <v>10</v>
      </c>
      <c r="C73" s="1551">
        <v>9</v>
      </c>
      <c r="D73" s="1551">
        <v>1</v>
      </c>
      <c r="E73" s="1551">
        <v>0</v>
      </c>
      <c r="F73" s="1550">
        <v>10</v>
      </c>
      <c r="G73" s="1552">
        <v>0</v>
      </c>
      <c r="H73" s="1552">
        <v>0</v>
      </c>
      <c r="I73" s="1553">
        <v>0</v>
      </c>
      <c r="J73" s="1553">
        <v>0</v>
      </c>
      <c r="K73" s="4"/>
      <c r="L73" s="4"/>
      <c r="M73" s="4"/>
      <c r="N73" s="4"/>
      <c r="O73" s="4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</row>
    <row r="74" spans="1:32" ht="36" customHeight="1">
      <c r="A74" s="511" t="s">
        <v>1564</v>
      </c>
      <c r="B74" s="1550">
        <v>12</v>
      </c>
      <c r="C74" s="1551">
        <v>11</v>
      </c>
      <c r="D74" s="1551">
        <v>1</v>
      </c>
      <c r="E74" s="1551">
        <v>0</v>
      </c>
      <c r="F74" s="1550">
        <v>12</v>
      </c>
      <c r="G74" s="1552">
        <v>0</v>
      </c>
      <c r="H74" s="1552">
        <v>0</v>
      </c>
      <c r="I74" s="1553">
        <v>0</v>
      </c>
      <c r="J74" s="1553">
        <v>0</v>
      </c>
      <c r="K74" s="4"/>
      <c r="L74" s="4"/>
      <c r="M74" s="4"/>
      <c r="N74" s="4"/>
      <c r="O74" s="4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</row>
    <row r="75" spans="1:32" ht="36" customHeight="1">
      <c r="A75" s="252" t="s">
        <v>1102</v>
      </c>
      <c r="B75" s="1550">
        <v>15</v>
      </c>
      <c r="C75" s="1551">
        <v>15</v>
      </c>
      <c r="D75" s="1551">
        <v>0</v>
      </c>
      <c r="E75" s="1551">
        <v>0</v>
      </c>
      <c r="F75" s="1550">
        <v>15</v>
      </c>
      <c r="G75" s="1552">
        <v>0</v>
      </c>
      <c r="H75" s="1552">
        <v>0</v>
      </c>
      <c r="I75" s="1553">
        <v>0</v>
      </c>
      <c r="J75" s="1553">
        <v>0</v>
      </c>
      <c r="K75" s="4"/>
      <c r="L75" s="4"/>
      <c r="M75" s="4"/>
      <c r="N75" s="4"/>
      <c r="O75" s="4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</row>
    <row r="76" spans="1:32" ht="24">
      <c r="A76" s="511" t="s">
        <v>667</v>
      </c>
      <c r="B76" s="1550">
        <v>12</v>
      </c>
      <c r="C76" s="1551">
        <v>12</v>
      </c>
      <c r="D76" s="1551">
        <v>0</v>
      </c>
      <c r="E76" s="1551">
        <v>1</v>
      </c>
      <c r="F76" s="1550">
        <v>11</v>
      </c>
      <c r="G76" s="1552">
        <v>0</v>
      </c>
      <c r="H76" s="1552">
        <v>0</v>
      </c>
      <c r="I76" s="1553">
        <v>0</v>
      </c>
      <c r="J76" s="1553">
        <v>0</v>
      </c>
      <c r="K76" s="4"/>
      <c r="L76" s="4"/>
      <c r="M76" s="4"/>
      <c r="N76" s="4"/>
      <c r="O76" s="4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</row>
    <row r="77" spans="1:32" ht="36" customHeight="1">
      <c r="A77" s="511" t="s">
        <v>1103</v>
      </c>
      <c r="B77" s="1550">
        <v>15</v>
      </c>
      <c r="C77" s="1551">
        <v>14</v>
      </c>
      <c r="D77" s="1551">
        <v>1</v>
      </c>
      <c r="E77" s="1551">
        <v>1</v>
      </c>
      <c r="F77" s="1550">
        <v>14</v>
      </c>
      <c r="G77" s="1552">
        <v>0</v>
      </c>
      <c r="H77" s="1552">
        <v>0</v>
      </c>
      <c r="I77" s="1553">
        <v>0</v>
      </c>
      <c r="J77" s="1553">
        <v>0</v>
      </c>
      <c r="K77" s="4"/>
      <c r="L77" s="4"/>
      <c r="M77" s="4"/>
      <c r="N77" s="4"/>
      <c r="O77" s="4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</row>
    <row r="78" spans="1:32" ht="36" customHeight="1">
      <c r="A78" s="511" t="s">
        <v>1104</v>
      </c>
      <c r="B78" s="1550">
        <v>5</v>
      </c>
      <c r="C78" s="1551">
        <v>5</v>
      </c>
      <c r="D78" s="1551">
        <v>0</v>
      </c>
      <c r="E78" s="1551">
        <v>0</v>
      </c>
      <c r="F78" s="1550">
        <v>5</v>
      </c>
      <c r="G78" s="1552">
        <v>0</v>
      </c>
      <c r="H78" s="1552">
        <v>0</v>
      </c>
      <c r="I78" s="1553">
        <v>0</v>
      </c>
      <c r="J78" s="1553">
        <v>0</v>
      </c>
      <c r="K78" s="4"/>
      <c r="L78" s="4"/>
      <c r="M78" s="4"/>
      <c r="N78" s="4"/>
      <c r="O78" s="4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</row>
    <row r="79" spans="1:32" ht="36" customHeight="1">
      <c r="A79" s="511" t="s">
        <v>975</v>
      </c>
      <c r="B79" s="1554">
        <v>977</v>
      </c>
      <c r="C79" s="1555">
        <v>927</v>
      </c>
      <c r="D79" s="1555">
        <v>50</v>
      </c>
      <c r="E79" s="1555">
        <v>29</v>
      </c>
      <c r="F79" s="1554">
        <v>948</v>
      </c>
      <c r="G79" s="1556">
        <v>2</v>
      </c>
      <c r="H79" s="1556">
        <v>0</v>
      </c>
      <c r="I79" s="1557">
        <v>1</v>
      </c>
      <c r="J79" s="1557">
        <v>4</v>
      </c>
      <c r="K79" s="4"/>
      <c r="L79" s="4"/>
      <c r="M79" s="4"/>
      <c r="N79" s="4"/>
      <c r="O79" s="4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</row>
    <row r="80" spans="1:32">
      <c r="A80" s="1643" t="s">
        <v>658</v>
      </c>
      <c r="B80" s="1554">
        <v>16</v>
      </c>
      <c r="C80" s="1555">
        <v>15</v>
      </c>
      <c r="D80" s="1555">
        <v>1</v>
      </c>
      <c r="E80" s="1555">
        <v>2</v>
      </c>
      <c r="F80" s="1554">
        <v>14</v>
      </c>
      <c r="G80" s="1556">
        <v>0</v>
      </c>
      <c r="H80" s="1556">
        <v>0</v>
      </c>
      <c r="I80" s="1557">
        <v>0</v>
      </c>
      <c r="J80" s="1557">
        <v>0</v>
      </c>
      <c r="K80" s="4"/>
      <c r="L80" s="4"/>
      <c r="M80" s="4"/>
      <c r="N80" s="4"/>
      <c r="O80" s="4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</row>
    <row r="81" spans="1:32">
      <c r="A81" s="1643" t="s">
        <v>872</v>
      </c>
      <c r="B81" s="1554">
        <v>14</v>
      </c>
      <c r="C81" s="1555">
        <v>13</v>
      </c>
      <c r="D81" s="1555">
        <v>1</v>
      </c>
      <c r="E81" s="1555">
        <v>1</v>
      </c>
      <c r="F81" s="1554">
        <v>13</v>
      </c>
      <c r="G81" s="1556">
        <v>0</v>
      </c>
      <c r="H81" s="1556">
        <v>0</v>
      </c>
      <c r="I81" s="1557">
        <v>0</v>
      </c>
      <c r="J81" s="1557">
        <v>2</v>
      </c>
      <c r="K81" s="4"/>
      <c r="L81" s="4"/>
      <c r="M81" s="4"/>
      <c r="N81" s="4"/>
      <c r="O81" s="4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</row>
    <row r="82" spans="1:32" ht="24">
      <c r="A82" s="252" t="s">
        <v>1083</v>
      </c>
      <c r="B82" s="1554">
        <v>2</v>
      </c>
      <c r="C82" s="1555">
        <v>1</v>
      </c>
      <c r="D82" s="1555">
        <v>1</v>
      </c>
      <c r="E82" s="1555">
        <v>0</v>
      </c>
      <c r="F82" s="1554">
        <v>2</v>
      </c>
      <c r="G82" s="1556">
        <v>0</v>
      </c>
      <c r="H82" s="1556">
        <v>0</v>
      </c>
      <c r="I82" s="1557">
        <v>0</v>
      </c>
      <c r="J82" s="1557">
        <v>0</v>
      </c>
      <c r="K82" s="317"/>
      <c r="L82" s="317"/>
      <c r="M82" s="317"/>
      <c r="N82" s="317"/>
      <c r="O82" s="317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</row>
    <row r="83" spans="1:32" ht="24">
      <c r="A83" s="252" t="s">
        <v>1084</v>
      </c>
      <c r="B83" s="1554">
        <v>1</v>
      </c>
      <c r="C83" s="1555">
        <v>0</v>
      </c>
      <c r="D83" s="1555">
        <v>1</v>
      </c>
      <c r="E83" s="1555">
        <v>0</v>
      </c>
      <c r="F83" s="1554">
        <v>1</v>
      </c>
      <c r="G83" s="1556">
        <v>0</v>
      </c>
      <c r="H83" s="1556">
        <v>0</v>
      </c>
      <c r="I83" s="1557">
        <v>1</v>
      </c>
      <c r="J83" s="1557">
        <v>0</v>
      </c>
      <c r="K83" s="317"/>
      <c r="L83" s="317"/>
      <c r="M83" s="317"/>
      <c r="N83" s="317"/>
      <c r="O83" s="317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</row>
    <row r="84" spans="1:32" ht="24">
      <c r="A84" s="511" t="s">
        <v>523</v>
      </c>
      <c r="B84" s="1554">
        <v>17</v>
      </c>
      <c r="C84" s="1555">
        <v>15</v>
      </c>
      <c r="D84" s="1555">
        <v>2</v>
      </c>
      <c r="E84" s="1555">
        <v>0</v>
      </c>
      <c r="F84" s="1554">
        <v>17</v>
      </c>
      <c r="G84" s="1556">
        <v>0</v>
      </c>
      <c r="H84" s="1556">
        <v>0</v>
      </c>
      <c r="I84" s="1557">
        <v>0</v>
      </c>
      <c r="J84" s="1557">
        <v>0</v>
      </c>
      <c r="K84" s="4"/>
      <c r="L84" s="4"/>
      <c r="M84" s="4"/>
      <c r="N84" s="4"/>
      <c r="O84" s="4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</row>
    <row r="85" spans="1:32" ht="24" customHeight="1">
      <c r="A85" s="511" t="s">
        <v>106</v>
      </c>
      <c r="B85" s="1554">
        <v>149</v>
      </c>
      <c r="C85" s="1555">
        <v>148</v>
      </c>
      <c r="D85" s="1555">
        <v>1</v>
      </c>
      <c r="E85" s="1555">
        <v>12</v>
      </c>
      <c r="F85" s="1554">
        <v>137</v>
      </c>
      <c r="G85" s="1556">
        <v>0</v>
      </c>
      <c r="H85" s="1556">
        <v>0</v>
      </c>
      <c r="I85" s="1557">
        <v>0</v>
      </c>
      <c r="J85" s="1557">
        <v>0</v>
      </c>
      <c r="K85" s="4"/>
      <c r="L85" s="4"/>
      <c r="M85" s="4"/>
      <c r="N85" s="4"/>
      <c r="O85" s="4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</row>
    <row r="86" spans="1:32" ht="36">
      <c r="A86" s="511" t="s">
        <v>524</v>
      </c>
      <c r="B86" s="1554">
        <v>19</v>
      </c>
      <c r="C86" s="1555">
        <v>19</v>
      </c>
      <c r="D86" s="1555">
        <v>0</v>
      </c>
      <c r="E86" s="1555">
        <v>0</v>
      </c>
      <c r="F86" s="1554">
        <v>19</v>
      </c>
      <c r="G86" s="1556">
        <v>0</v>
      </c>
      <c r="H86" s="1556">
        <v>0</v>
      </c>
      <c r="I86" s="1557">
        <v>0</v>
      </c>
      <c r="J86" s="1557">
        <v>0</v>
      </c>
      <c r="K86" s="4"/>
      <c r="L86" s="4"/>
      <c r="M86" s="4"/>
      <c r="N86" s="4"/>
      <c r="O86" s="4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</row>
    <row r="87" spans="1:32" ht="24">
      <c r="A87" s="511" t="s">
        <v>447</v>
      </c>
      <c r="B87" s="1558">
        <v>39</v>
      </c>
      <c r="C87" s="1559">
        <v>36</v>
      </c>
      <c r="D87" s="1559">
        <v>3</v>
      </c>
      <c r="E87" s="1559">
        <v>1</v>
      </c>
      <c r="F87" s="1558">
        <v>38</v>
      </c>
      <c r="G87" s="1560">
        <v>0</v>
      </c>
      <c r="H87" s="1560">
        <v>0</v>
      </c>
      <c r="I87" s="1561">
        <v>0</v>
      </c>
      <c r="J87" s="1561">
        <v>0</v>
      </c>
      <c r="K87" s="4"/>
      <c r="L87" s="4"/>
      <c r="M87" s="4"/>
      <c r="N87" s="4"/>
      <c r="O87" s="4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</row>
    <row r="88" spans="1:32">
      <c r="A88" s="1643" t="s">
        <v>192</v>
      </c>
      <c r="B88" s="1558">
        <v>169</v>
      </c>
      <c r="C88" s="1559">
        <v>159</v>
      </c>
      <c r="D88" s="1559">
        <v>10</v>
      </c>
      <c r="E88" s="1559">
        <v>3</v>
      </c>
      <c r="F88" s="1558">
        <v>166</v>
      </c>
      <c r="G88" s="1560">
        <v>0</v>
      </c>
      <c r="H88" s="1560">
        <v>0</v>
      </c>
      <c r="I88" s="1561">
        <v>0</v>
      </c>
      <c r="J88" s="1561">
        <v>0</v>
      </c>
      <c r="K88" s="4"/>
      <c r="L88" s="4"/>
      <c r="M88" s="4"/>
      <c r="N88" s="4"/>
      <c r="O88" s="4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</row>
    <row r="89" spans="1:32">
      <c r="A89" s="1643" t="s">
        <v>193</v>
      </c>
      <c r="B89" s="1558">
        <v>67</v>
      </c>
      <c r="C89" s="1559">
        <v>63</v>
      </c>
      <c r="D89" s="1559">
        <v>4</v>
      </c>
      <c r="E89" s="1559">
        <v>3</v>
      </c>
      <c r="F89" s="1558">
        <v>64</v>
      </c>
      <c r="G89" s="1560">
        <v>0</v>
      </c>
      <c r="H89" s="1560">
        <v>0</v>
      </c>
      <c r="I89" s="1561">
        <v>0</v>
      </c>
      <c r="J89" s="1561">
        <v>0</v>
      </c>
      <c r="K89" s="4"/>
      <c r="L89" s="4"/>
      <c r="M89" s="4"/>
      <c r="N89" s="4"/>
      <c r="O89" s="4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</row>
    <row r="90" spans="1:32" ht="24">
      <c r="A90" s="511" t="s">
        <v>194</v>
      </c>
      <c r="B90" s="1558">
        <v>13</v>
      </c>
      <c r="C90" s="1559">
        <v>13</v>
      </c>
      <c r="D90" s="1559">
        <v>0</v>
      </c>
      <c r="E90" s="1559">
        <v>2</v>
      </c>
      <c r="F90" s="1558">
        <v>11</v>
      </c>
      <c r="G90" s="1560">
        <v>0</v>
      </c>
      <c r="H90" s="1560">
        <v>0</v>
      </c>
      <c r="I90" s="1561">
        <v>0</v>
      </c>
      <c r="J90" s="1561">
        <v>0</v>
      </c>
      <c r="K90" s="4"/>
      <c r="L90" s="4"/>
      <c r="M90" s="4"/>
      <c r="N90" s="4"/>
      <c r="O90" s="4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</row>
    <row r="91" spans="1:32" ht="48">
      <c r="A91" s="1532" t="s">
        <v>1593</v>
      </c>
      <c r="B91" s="1562">
        <v>1</v>
      </c>
      <c r="C91" s="1563">
        <v>1</v>
      </c>
      <c r="D91" s="1563">
        <v>0</v>
      </c>
      <c r="E91" s="1563">
        <v>0</v>
      </c>
      <c r="F91" s="1562">
        <v>1</v>
      </c>
      <c r="G91" s="1564">
        <v>0</v>
      </c>
      <c r="H91" s="1564">
        <v>0</v>
      </c>
      <c r="I91" s="1565">
        <v>0</v>
      </c>
      <c r="J91" s="1565">
        <v>1</v>
      </c>
      <c r="K91" s="1316"/>
      <c r="L91" s="1316"/>
      <c r="M91" s="1316"/>
      <c r="N91" s="1316"/>
      <c r="O91" s="1316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</row>
    <row r="92" spans="1:32" ht="24">
      <c r="A92" s="511" t="s">
        <v>288</v>
      </c>
      <c r="B92" s="1562">
        <v>10</v>
      </c>
      <c r="C92" s="1563">
        <v>9</v>
      </c>
      <c r="D92" s="1563">
        <v>1</v>
      </c>
      <c r="E92" s="1563">
        <v>2</v>
      </c>
      <c r="F92" s="1562">
        <v>8</v>
      </c>
      <c r="G92" s="1564">
        <v>0</v>
      </c>
      <c r="H92" s="1564">
        <v>0</v>
      </c>
      <c r="I92" s="1565">
        <v>0</v>
      </c>
      <c r="J92" s="1565">
        <v>0</v>
      </c>
      <c r="K92" s="4"/>
      <c r="L92" s="4"/>
      <c r="M92" s="4"/>
      <c r="N92" s="4"/>
      <c r="O92" s="4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</row>
    <row r="93" spans="1:32" ht="24">
      <c r="A93" s="511" t="s">
        <v>107</v>
      </c>
      <c r="B93" s="1562">
        <v>3</v>
      </c>
      <c r="C93" s="1563">
        <v>2</v>
      </c>
      <c r="D93" s="1563">
        <v>1</v>
      </c>
      <c r="E93" s="1563">
        <v>0</v>
      </c>
      <c r="F93" s="1562">
        <v>3</v>
      </c>
      <c r="G93" s="1564">
        <v>0</v>
      </c>
      <c r="H93" s="1564">
        <v>0</v>
      </c>
      <c r="I93" s="1565">
        <v>0</v>
      </c>
      <c r="J93" s="1565">
        <v>0</v>
      </c>
      <c r="K93" s="4"/>
      <c r="L93" s="4"/>
      <c r="M93" s="4"/>
      <c r="N93" s="4"/>
      <c r="O93" s="4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</row>
    <row r="94" spans="1:32" ht="24" customHeight="1">
      <c r="A94" s="511" t="s">
        <v>108</v>
      </c>
      <c r="B94" s="1562">
        <v>6</v>
      </c>
      <c r="C94" s="1563">
        <v>6</v>
      </c>
      <c r="D94" s="1563">
        <v>0</v>
      </c>
      <c r="E94" s="1563">
        <v>0</v>
      </c>
      <c r="F94" s="1562">
        <v>6</v>
      </c>
      <c r="G94" s="1564">
        <v>0</v>
      </c>
      <c r="H94" s="1564">
        <v>0</v>
      </c>
      <c r="I94" s="1565">
        <v>0</v>
      </c>
      <c r="J94" s="1565">
        <v>0</v>
      </c>
      <c r="K94" s="4"/>
      <c r="L94" s="4"/>
      <c r="M94" s="4"/>
      <c r="N94" s="4"/>
      <c r="O94" s="4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</row>
    <row r="95" spans="1:32" ht="36">
      <c r="A95" s="511" t="s">
        <v>109</v>
      </c>
      <c r="B95" s="1562">
        <v>7</v>
      </c>
      <c r="C95" s="1563">
        <v>7</v>
      </c>
      <c r="D95" s="1563">
        <v>0</v>
      </c>
      <c r="E95" s="1563">
        <v>0</v>
      </c>
      <c r="F95" s="1562">
        <v>7</v>
      </c>
      <c r="G95" s="1564">
        <v>0</v>
      </c>
      <c r="H95" s="1564">
        <v>0</v>
      </c>
      <c r="I95" s="1565">
        <v>0</v>
      </c>
      <c r="J95" s="1565">
        <v>0</v>
      </c>
      <c r="K95" s="4"/>
      <c r="L95" s="4"/>
      <c r="M95" s="4"/>
      <c r="N95" s="4"/>
      <c r="O95" s="4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</row>
    <row r="96" spans="1:32">
      <c r="A96" s="1643" t="s">
        <v>792</v>
      </c>
      <c r="B96" s="1562">
        <v>58</v>
      </c>
      <c r="C96" s="1563">
        <v>56</v>
      </c>
      <c r="D96" s="1563">
        <v>2</v>
      </c>
      <c r="E96" s="1563">
        <v>0</v>
      </c>
      <c r="F96" s="1562">
        <v>58</v>
      </c>
      <c r="G96" s="1564">
        <v>0</v>
      </c>
      <c r="H96" s="1564">
        <v>0</v>
      </c>
      <c r="I96" s="1565">
        <v>0</v>
      </c>
      <c r="J96" s="1565">
        <v>0</v>
      </c>
      <c r="K96" s="4"/>
      <c r="L96" s="4"/>
      <c r="M96" s="4"/>
      <c r="N96" s="4"/>
      <c r="O96" s="4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</row>
    <row r="97" spans="1:32" ht="36">
      <c r="A97" s="1532" t="s">
        <v>1594</v>
      </c>
      <c r="B97" s="1562">
        <v>2</v>
      </c>
      <c r="C97" s="1563">
        <v>2</v>
      </c>
      <c r="D97" s="1563">
        <v>0</v>
      </c>
      <c r="E97" s="1563">
        <v>0</v>
      </c>
      <c r="F97" s="1562">
        <v>2</v>
      </c>
      <c r="G97" s="1564">
        <v>2</v>
      </c>
      <c r="H97" s="1564">
        <v>0</v>
      </c>
      <c r="I97" s="1565">
        <v>0</v>
      </c>
      <c r="J97" s="1565">
        <v>0</v>
      </c>
      <c r="K97" s="1316"/>
      <c r="L97" s="1316"/>
      <c r="M97" s="1316"/>
      <c r="N97" s="1316"/>
      <c r="O97" s="1316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</row>
    <row r="98" spans="1:32">
      <c r="A98" s="1643" t="s">
        <v>290</v>
      </c>
      <c r="B98" s="1562">
        <v>367</v>
      </c>
      <c r="C98" s="1563">
        <v>350</v>
      </c>
      <c r="D98" s="1563">
        <v>17</v>
      </c>
      <c r="E98" s="1563">
        <v>3</v>
      </c>
      <c r="F98" s="1562">
        <v>364</v>
      </c>
      <c r="G98" s="1564">
        <v>0</v>
      </c>
      <c r="H98" s="1564">
        <v>0</v>
      </c>
      <c r="I98" s="1565">
        <v>0</v>
      </c>
      <c r="J98" s="1565">
        <v>1</v>
      </c>
      <c r="K98" s="4"/>
      <c r="L98" s="4"/>
      <c r="M98" s="4"/>
      <c r="N98" s="4"/>
      <c r="O98" s="4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</row>
    <row r="99" spans="1:32" ht="24">
      <c r="A99" s="511" t="s">
        <v>291</v>
      </c>
      <c r="B99" s="1562">
        <v>11</v>
      </c>
      <c r="C99" s="1563">
        <v>8</v>
      </c>
      <c r="D99" s="1563">
        <v>3</v>
      </c>
      <c r="E99" s="1563">
        <v>0</v>
      </c>
      <c r="F99" s="1562">
        <v>11</v>
      </c>
      <c r="G99" s="1564">
        <v>0</v>
      </c>
      <c r="H99" s="1564">
        <v>0</v>
      </c>
      <c r="I99" s="1565">
        <v>0</v>
      </c>
      <c r="J99" s="1565">
        <v>0</v>
      </c>
      <c r="K99" s="4"/>
      <c r="L99" s="4"/>
      <c r="M99" s="4"/>
      <c r="N99" s="4"/>
      <c r="O99" s="4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</row>
    <row r="100" spans="1:32" ht="24">
      <c r="A100" s="252" t="s">
        <v>55</v>
      </c>
      <c r="B100" s="1562">
        <v>6</v>
      </c>
      <c r="C100" s="1563">
        <v>4</v>
      </c>
      <c r="D100" s="1563">
        <v>2</v>
      </c>
      <c r="E100" s="1563">
        <v>0</v>
      </c>
      <c r="F100" s="1562">
        <v>6</v>
      </c>
      <c r="G100" s="1564">
        <v>0</v>
      </c>
      <c r="H100" s="1564">
        <v>0</v>
      </c>
      <c r="I100" s="1565">
        <v>0</v>
      </c>
      <c r="J100" s="1565">
        <v>0</v>
      </c>
      <c r="K100" s="317"/>
      <c r="L100" s="317"/>
      <c r="M100" s="317"/>
      <c r="N100" s="317"/>
      <c r="O100" s="317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</row>
    <row r="101" spans="1:32" ht="36" customHeight="1">
      <c r="A101" s="511" t="s">
        <v>946</v>
      </c>
      <c r="B101" s="1567">
        <v>1084</v>
      </c>
      <c r="C101" s="1568">
        <v>1013</v>
      </c>
      <c r="D101" s="1568">
        <v>71</v>
      </c>
      <c r="E101" s="1568">
        <v>94</v>
      </c>
      <c r="F101" s="1567">
        <v>990</v>
      </c>
      <c r="G101" s="1569">
        <v>1</v>
      </c>
      <c r="H101" s="1569">
        <v>0</v>
      </c>
      <c r="I101" s="1570">
        <v>12</v>
      </c>
      <c r="J101" s="1570">
        <v>32</v>
      </c>
      <c r="K101" s="4"/>
      <c r="L101" s="4"/>
      <c r="M101" s="4"/>
      <c r="N101" s="4"/>
      <c r="O101" s="4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</row>
    <row r="102" spans="1:32" ht="36" customHeight="1">
      <c r="A102" s="1532" t="s">
        <v>1595</v>
      </c>
      <c r="B102" s="1567">
        <v>17</v>
      </c>
      <c r="C102" s="1568">
        <v>16</v>
      </c>
      <c r="D102" s="1568">
        <v>1</v>
      </c>
      <c r="E102" s="1568">
        <v>5</v>
      </c>
      <c r="F102" s="1567">
        <v>12</v>
      </c>
      <c r="G102" s="1569">
        <v>0</v>
      </c>
      <c r="H102" s="1569">
        <v>0</v>
      </c>
      <c r="I102" s="1570">
        <v>0</v>
      </c>
      <c r="J102" s="1570">
        <v>0</v>
      </c>
      <c r="K102" s="1316"/>
      <c r="L102" s="1316"/>
      <c r="M102" s="1316"/>
      <c r="N102" s="1316"/>
      <c r="O102" s="1316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</row>
    <row r="103" spans="1:32" ht="36" customHeight="1">
      <c r="A103" s="1532" t="s">
        <v>1596</v>
      </c>
      <c r="B103" s="1567">
        <v>2</v>
      </c>
      <c r="C103" s="1568">
        <v>2</v>
      </c>
      <c r="D103" s="1568">
        <v>0</v>
      </c>
      <c r="E103" s="1568">
        <v>1</v>
      </c>
      <c r="F103" s="1567">
        <v>1</v>
      </c>
      <c r="G103" s="1569">
        <v>0</v>
      </c>
      <c r="H103" s="1569">
        <v>0</v>
      </c>
      <c r="I103" s="1570">
        <v>0</v>
      </c>
      <c r="J103" s="1570">
        <v>0</v>
      </c>
      <c r="K103" s="1316"/>
      <c r="L103" s="1316"/>
      <c r="M103" s="1316"/>
      <c r="N103" s="1316"/>
      <c r="O103" s="1316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</row>
    <row r="104" spans="1:32" ht="24" customHeight="1">
      <c r="A104" s="1532" t="s">
        <v>1597</v>
      </c>
      <c r="B104" s="1567">
        <v>18</v>
      </c>
      <c r="C104" s="1568">
        <v>16</v>
      </c>
      <c r="D104" s="1568">
        <v>2</v>
      </c>
      <c r="E104" s="1568">
        <v>11</v>
      </c>
      <c r="F104" s="1567">
        <v>7</v>
      </c>
      <c r="G104" s="1569">
        <v>0</v>
      </c>
      <c r="H104" s="1569">
        <v>0</v>
      </c>
      <c r="I104" s="1570">
        <v>0</v>
      </c>
      <c r="J104" s="1570">
        <v>1</v>
      </c>
      <c r="K104" s="1316"/>
      <c r="L104" s="1316"/>
      <c r="M104" s="1316"/>
      <c r="N104" s="1316"/>
      <c r="O104" s="1316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</row>
    <row r="105" spans="1:32" ht="24">
      <c r="A105" s="325" t="s">
        <v>1109</v>
      </c>
      <c r="B105" s="1567">
        <v>8</v>
      </c>
      <c r="C105" s="1568">
        <v>8</v>
      </c>
      <c r="D105" s="1568">
        <v>0</v>
      </c>
      <c r="E105" s="1568">
        <v>0</v>
      </c>
      <c r="F105" s="1567">
        <v>8</v>
      </c>
      <c r="G105" s="1569">
        <v>0</v>
      </c>
      <c r="H105" s="1569">
        <v>0</v>
      </c>
      <c r="I105" s="1570">
        <v>0</v>
      </c>
      <c r="J105" s="1570">
        <v>4</v>
      </c>
      <c r="K105" s="4"/>
      <c r="L105" s="4"/>
      <c r="M105" s="4"/>
      <c r="N105" s="4"/>
      <c r="O105" s="4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</row>
    <row r="106" spans="1:32" ht="36" customHeight="1">
      <c r="A106" s="325" t="s">
        <v>1142</v>
      </c>
      <c r="B106" s="1571">
        <v>4</v>
      </c>
      <c r="C106" s="1572">
        <v>4</v>
      </c>
      <c r="D106" s="1572">
        <v>0</v>
      </c>
      <c r="E106" s="1572">
        <v>0</v>
      </c>
      <c r="F106" s="1571">
        <v>4</v>
      </c>
      <c r="G106" s="1573">
        <v>0</v>
      </c>
      <c r="H106" s="1573">
        <v>0</v>
      </c>
      <c r="I106" s="1574">
        <v>0</v>
      </c>
      <c r="J106" s="1574">
        <v>4</v>
      </c>
      <c r="K106" s="317"/>
      <c r="L106" s="317"/>
      <c r="M106" s="317"/>
      <c r="N106" s="317"/>
      <c r="O106" s="317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</row>
    <row r="107" spans="1:32" ht="24" customHeight="1">
      <c r="A107" s="511" t="s">
        <v>827</v>
      </c>
      <c r="B107" s="1571">
        <v>7</v>
      </c>
      <c r="C107" s="1572">
        <v>7</v>
      </c>
      <c r="D107" s="1572">
        <v>0</v>
      </c>
      <c r="E107" s="1572">
        <v>0</v>
      </c>
      <c r="F107" s="1571">
        <v>7</v>
      </c>
      <c r="G107" s="1573">
        <v>0</v>
      </c>
      <c r="H107" s="1573">
        <v>0</v>
      </c>
      <c r="I107" s="1574">
        <v>0</v>
      </c>
      <c r="J107" s="1574">
        <v>0</v>
      </c>
      <c r="K107" s="4"/>
      <c r="L107" s="4"/>
      <c r="M107" s="4"/>
      <c r="N107" s="4"/>
      <c r="O107" s="4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</row>
    <row r="108" spans="1:32" ht="24" customHeight="1">
      <c r="A108" s="511" t="s">
        <v>828</v>
      </c>
      <c r="B108" s="1571">
        <v>5</v>
      </c>
      <c r="C108" s="1572">
        <v>4</v>
      </c>
      <c r="D108" s="1572">
        <v>1</v>
      </c>
      <c r="E108" s="1572">
        <v>2</v>
      </c>
      <c r="F108" s="1571">
        <v>3</v>
      </c>
      <c r="G108" s="1573">
        <v>0</v>
      </c>
      <c r="H108" s="1573">
        <v>0</v>
      </c>
      <c r="I108" s="1574">
        <v>0</v>
      </c>
      <c r="J108" s="1574">
        <v>0</v>
      </c>
      <c r="K108" s="1316"/>
      <c r="L108" s="1316"/>
      <c r="M108" s="1316"/>
      <c r="N108" s="1316"/>
      <c r="O108" s="1316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</row>
    <row r="109" spans="1:32" ht="24" customHeight="1">
      <c r="A109" s="511" t="s">
        <v>1598</v>
      </c>
      <c r="B109" s="1571">
        <v>1</v>
      </c>
      <c r="C109" s="1572">
        <v>1</v>
      </c>
      <c r="D109" s="1572">
        <v>0</v>
      </c>
      <c r="E109" s="1572">
        <v>0</v>
      </c>
      <c r="F109" s="1571">
        <v>1</v>
      </c>
      <c r="G109" s="1573">
        <v>0</v>
      </c>
      <c r="H109" s="1573">
        <v>0</v>
      </c>
      <c r="I109" s="1574">
        <v>0</v>
      </c>
      <c r="J109" s="1574">
        <v>0</v>
      </c>
      <c r="K109" s="4"/>
      <c r="L109" s="4"/>
      <c r="M109" s="4"/>
      <c r="N109" s="4"/>
      <c r="O109" s="4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</row>
    <row r="110" spans="1:32" ht="36" customHeight="1">
      <c r="A110" s="511" t="s">
        <v>1538</v>
      </c>
      <c r="B110" s="1571">
        <v>6</v>
      </c>
      <c r="C110" s="1572">
        <v>6</v>
      </c>
      <c r="D110" s="1572">
        <v>0</v>
      </c>
      <c r="E110" s="1572">
        <v>0</v>
      </c>
      <c r="F110" s="1571">
        <v>6</v>
      </c>
      <c r="G110" s="1573">
        <v>0</v>
      </c>
      <c r="H110" s="1573">
        <v>0</v>
      </c>
      <c r="I110" s="1574">
        <v>0</v>
      </c>
      <c r="J110" s="1574">
        <v>0</v>
      </c>
      <c r="K110" s="4"/>
      <c r="L110" s="4"/>
      <c r="M110" s="4"/>
      <c r="N110" s="4"/>
      <c r="O110" s="4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</row>
    <row r="111" spans="1:32" ht="36" customHeight="1">
      <c r="A111" s="511" t="s">
        <v>1540</v>
      </c>
      <c r="B111" s="1571">
        <v>14</v>
      </c>
      <c r="C111" s="1572">
        <v>13</v>
      </c>
      <c r="D111" s="1572">
        <v>1</v>
      </c>
      <c r="E111" s="1572">
        <v>2</v>
      </c>
      <c r="F111" s="1571">
        <v>12</v>
      </c>
      <c r="G111" s="1573">
        <v>0</v>
      </c>
      <c r="H111" s="1573">
        <v>0</v>
      </c>
      <c r="I111" s="1574">
        <v>0</v>
      </c>
      <c r="J111" s="1574">
        <v>0</v>
      </c>
      <c r="K111" s="4"/>
      <c r="L111" s="4"/>
      <c r="M111" s="4"/>
      <c r="N111" s="4"/>
      <c r="O111" s="4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</row>
    <row r="112" spans="1:32" ht="36" customHeight="1">
      <c r="A112" s="511" t="s">
        <v>1539</v>
      </c>
      <c r="B112" s="1571">
        <v>17</v>
      </c>
      <c r="C112" s="1572">
        <v>16</v>
      </c>
      <c r="D112" s="1572">
        <v>1</v>
      </c>
      <c r="E112" s="1572">
        <v>2</v>
      </c>
      <c r="F112" s="1571">
        <v>15</v>
      </c>
      <c r="G112" s="1573">
        <v>0</v>
      </c>
      <c r="H112" s="1573">
        <v>0</v>
      </c>
      <c r="I112" s="1574">
        <v>0</v>
      </c>
      <c r="J112" s="1574">
        <v>0</v>
      </c>
      <c r="K112" s="4"/>
      <c r="L112" s="4"/>
      <c r="M112" s="4"/>
      <c r="N112" s="4"/>
      <c r="O112" s="4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</row>
    <row r="113" spans="1:32">
      <c r="A113" s="1643" t="s">
        <v>664</v>
      </c>
      <c r="B113" s="1571">
        <v>182</v>
      </c>
      <c r="C113" s="1572">
        <v>181</v>
      </c>
      <c r="D113" s="1572">
        <v>1</v>
      </c>
      <c r="E113" s="1572">
        <v>13</v>
      </c>
      <c r="F113" s="1571">
        <v>169</v>
      </c>
      <c r="G113" s="1573">
        <v>0</v>
      </c>
      <c r="H113" s="1573">
        <v>0</v>
      </c>
      <c r="I113" s="1574">
        <v>1</v>
      </c>
      <c r="J113" s="1574">
        <v>0</v>
      </c>
      <c r="K113" s="4"/>
      <c r="L113" s="4"/>
      <c r="M113" s="4"/>
      <c r="N113" s="4"/>
      <c r="O113" s="4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</row>
    <row r="114" spans="1:32" ht="24">
      <c r="A114" s="511" t="s">
        <v>665</v>
      </c>
      <c r="B114" s="1571">
        <v>89</v>
      </c>
      <c r="C114" s="1572">
        <v>86</v>
      </c>
      <c r="D114" s="1572">
        <v>3</v>
      </c>
      <c r="E114" s="1572">
        <v>14</v>
      </c>
      <c r="F114" s="1571">
        <v>75</v>
      </c>
      <c r="G114" s="1573">
        <v>0</v>
      </c>
      <c r="H114" s="1573">
        <v>0</v>
      </c>
      <c r="I114" s="1574">
        <v>3</v>
      </c>
      <c r="J114" s="1574">
        <v>0</v>
      </c>
      <c r="K114" s="4"/>
      <c r="L114" s="4"/>
      <c r="M114" s="4"/>
      <c r="N114" s="4"/>
      <c r="O114" s="4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</row>
    <row r="115" spans="1:32" ht="24">
      <c r="A115" s="511" t="s">
        <v>666</v>
      </c>
      <c r="B115" s="1571">
        <v>11</v>
      </c>
      <c r="C115" s="1572">
        <v>11</v>
      </c>
      <c r="D115" s="1572">
        <v>0</v>
      </c>
      <c r="E115" s="1572">
        <v>1</v>
      </c>
      <c r="F115" s="1571">
        <v>10</v>
      </c>
      <c r="G115" s="1573">
        <v>0</v>
      </c>
      <c r="H115" s="1573">
        <v>0</v>
      </c>
      <c r="I115" s="1574">
        <v>0</v>
      </c>
      <c r="J115" s="1574">
        <v>0</v>
      </c>
      <c r="K115" s="4"/>
      <c r="L115" s="4"/>
      <c r="M115" s="4"/>
      <c r="N115" s="4"/>
      <c r="O115" s="4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</row>
    <row r="116" spans="1:32">
      <c r="A116" s="1643" t="s">
        <v>875</v>
      </c>
      <c r="B116" s="1571">
        <v>27</v>
      </c>
      <c r="C116" s="1572">
        <v>26</v>
      </c>
      <c r="D116" s="1572">
        <v>1</v>
      </c>
      <c r="E116" s="1572">
        <v>4</v>
      </c>
      <c r="F116" s="1571">
        <v>23</v>
      </c>
      <c r="G116" s="1573">
        <v>0</v>
      </c>
      <c r="H116" s="1573">
        <v>0</v>
      </c>
      <c r="I116" s="1574">
        <v>2</v>
      </c>
      <c r="J116" s="1574">
        <v>11</v>
      </c>
      <c r="K116" s="4"/>
      <c r="L116" s="4"/>
      <c r="M116" s="4"/>
      <c r="N116" s="4"/>
      <c r="O116" s="4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</row>
    <row r="117" spans="1:32">
      <c r="A117" s="1643" t="s">
        <v>258</v>
      </c>
      <c r="B117" s="1571">
        <v>21</v>
      </c>
      <c r="C117" s="1572">
        <v>16</v>
      </c>
      <c r="D117" s="1572">
        <v>5</v>
      </c>
      <c r="E117" s="1572">
        <v>0</v>
      </c>
      <c r="F117" s="1571">
        <v>21</v>
      </c>
      <c r="G117" s="1573">
        <v>0</v>
      </c>
      <c r="H117" s="1573">
        <v>0</v>
      </c>
      <c r="I117" s="1574">
        <v>0</v>
      </c>
      <c r="J117" s="1574">
        <v>0</v>
      </c>
      <c r="K117" s="4"/>
      <c r="L117" s="4"/>
      <c r="M117" s="4"/>
      <c r="N117" s="4"/>
      <c r="O117" s="4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</row>
    <row r="118" spans="1:32" ht="24" customHeight="1">
      <c r="A118" s="511" t="s">
        <v>976</v>
      </c>
      <c r="B118" s="1571">
        <v>6</v>
      </c>
      <c r="C118" s="1572">
        <v>6</v>
      </c>
      <c r="D118" s="1572">
        <v>0</v>
      </c>
      <c r="E118" s="1572">
        <v>3</v>
      </c>
      <c r="F118" s="1571">
        <v>3</v>
      </c>
      <c r="G118" s="1573">
        <v>0</v>
      </c>
      <c r="H118" s="1573">
        <v>0</v>
      </c>
      <c r="I118" s="1574">
        <v>0</v>
      </c>
      <c r="J118" s="1574">
        <v>0</v>
      </c>
      <c r="K118" s="4"/>
      <c r="L118" s="4"/>
      <c r="M118" s="4"/>
      <c r="N118" s="4"/>
      <c r="O118" s="4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</row>
    <row r="119" spans="1:32">
      <c r="A119" s="1643" t="s">
        <v>876</v>
      </c>
      <c r="B119" s="1571">
        <v>7</v>
      </c>
      <c r="C119" s="1572">
        <v>7</v>
      </c>
      <c r="D119" s="1572">
        <v>0</v>
      </c>
      <c r="E119" s="1572">
        <v>0</v>
      </c>
      <c r="F119" s="1571">
        <v>7</v>
      </c>
      <c r="G119" s="1573">
        <v>0</v>
      </c>
      <c r="H119" s="1573">
        <v>0</v>
      </c>
      <c r="I119" s="1574">
        <v>0</v>
      </c>
      <c r="J119" s="1574">
        <v>7</v>
      </c>
      <c r="K119" s="4"/>
      <c r="L119" s="4"/>
      <c r="M119" s="4"/>
      <c r="N119" s="4"/>
      <c r="O119" s="4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</row>
    <row r="120" spans="1:32">
      <c r="A120" s="1643" t="s">
        <v>832</v>
      </c>
      <c r="B120" s="1571">
        <v>37</v>
      </c>
      <c r="C120" s="1572">
        <v>17</v>
      </c>
      <c r="D120" s="1572">
        <v>20</v>
      </c>
      <c r="E120" s="1572">
        <v>0</v>
      </c>
      <c r="F120" s="1571">
        <v>37</v>
      </c>
      <c r="G120" s="1573">
        <v>0</v>
      </c>
      <c r="H120" s="1573">
        <v>0</v>
      </c>
      <c r="I120" s="1574">
        <v>0</v>
      </c>
      <c r="J120" s="1574">
        <v>0</v>
      </c>
      <c r="K120" s="4"/>
      <c r="L120" s="4"/>
      <c r="M120" s="4"/>
      <c r="N120" s="4"/>
      <c r="O120" s="4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</row>
    <row r="121" spans="1:32" ht="24">
      <c r="A121" s="511" t="s">
        <v>563</v>
      </c>
      <c r="B121" s="1575">
        <v>12</v>
      </c>
      <c r="C121" s="1576">
        <v>6</v>
      </c>
      <c r="D121" s="1576">
        <v>6</v>
      </c>
      <c r="E121" s="1576">
        <v>0</v>
      </c>
      <c r="F121" s="1575">
        <v>12</v>
      </c>
      <c r="G121" s="1577">
        <v>0</v>
      </c>
      <c r="H121" s="1577">
        <v>0</v>
      </c>
      <c r="I121" s="1578">
        <v>0</v>
      </c>
      <c r="J121" s="1578">
        <v>0</v>
      </c>
      <c r="K121" s="4"/>
      <c r="L121" s="4"/>
      <c r="M121" s="4"/>
      <c r="N121" s="4"/>
      <c r="O121" s="4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</row>
    <row r="122" spans="1:32" ht="48">
      <c r="A122" s="511" t="s">
        <v>847</v>
      </c>
      <c r="B122" s="1575">
        <v>3</v>
      </c>
      <c r="C122" s="1576">
        <v>3</v>
      </c>
      <c r="D122" s="1576">
        <v>0</v>
      </c>
      <c r="E122" s="1576">
        <v>0</v>
      </c>
      <c r="F122" s="1575">
        <v>3</v>
      </c>
      <c r="G122" s="1577">
        <v>0</v>
      </c>
      <c r="H122" s="1577">
        <v>0</v>
      </c>
      <c r="I122" s="1578">
        <v>0</v>
      </c>
      <c r="J122" s="1578">
        <v>0</v>
      </c>
      <c r="K122" s="4"/>
      <c r="L122" s="4"/>
      <c r="M122" s="4"/>
      <c r="N122" s="4"/>
      <c r="O122" s="4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</row>
    <row r="123" spans="1:32" ht="48">
      <c r="A123" s="511" t="s">
        <v>848</v>
      </c>
      <c r="B123" s="1575">
        <v>5</v>
      </c>
      <c r="C123" s="1576">
        <v>5</v>
      </c>
      <c r="D123" s="1576">
        <v>0</v>
      </c>
      <c r="E123" s="1576">
        <v>0</v>
      </c>
      <c r="F123" s="1575">
        <v>5</v>
      </c>
      <c r="G123" s="1577">
        <v>0</v>
      </c>
      <c r="H123" s="1577">
        <v>0</v>
      </c>
      <c r="I123" s="1578">
        <v>0</v>
      </c>
      <c r="J123" s="1578">
        <v>0</v>
      </c>
      <c r="K123" s="4"/>
      <c r="L123" s="4"/>
      <c r="M123" s="4"/>
      <c r="N123" s="4"/>
      <c r="O123" s="4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</row>
    <row r="124" spans="1:32" ht="48">
      <c r="A124" s="511" t="s">
        <v>236</v>
      </c>
      <c r="B124" s="1575">
        <v>21</v>
      </c>
      <c r="C124" s="1576">
        <v>19</v>
      </c>
      <c r="D124" s="1576">
        <v>2</v>
      </c>
      <c r="E124" s="1576">
        <v>0</v>
      </c>
      <c r="F124" s="1575">
        <v>21</v>
      </c>
      <c r="G124" s="1577">
        <v>0</v>
      </c>
      <c r="H124" s="1577">
        <v>0</v>
      </c>
      <c r="I124" s="1578">
        <v>0</v>
      </c>
      <c r="J124" s="1578">
        <v>0</v>
      </c>
      <c r="K124" s="4"/>
      <c r="L124" s="4"/>
      <c r="M124" s="4"/>
      <c r="N124" s="4"/>
      <c r="O124" s="4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</row>
    <row r="125" spans="1:32" ht="36">
      <c r="A125" s="511" t="s">
        <v>237</v>
      </c>
      <c r="B125" s="1575">
        <v>16</v>
      </c>
      <c r="C125" s="1576">
        <v>16</v>
      </c>
      <c r="D125" s="1576">
        <v>0</v>
      </c>
      <c r="E125" s="1576">
        <v>0</v>
      </c>
      <c r="F125" s="1575">
        <v>16</v>
      </c>
      <c r="G125" s="1577">
        <v>0</v>
      </c>
      <c r="H125" s="1577">
        <v>0</v>
      </c>
      <c r="I125" s="1578">
        <v>0</v>
      </c>
      <c r="J125" s="1578">
        <v>0</v>
      </c>
      <c r="K125" s="4"/>
      <c r="L125" s="4"/>
      <c r="M125" s="4"/>
      <c r="N125" s="4"/>
      <c r="O125" s="4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</row>
    <row r="126" spans="1:32" ht="24" customHeight="1">
      <c r="A126" s="511" t="s">
        <v>880</v>
      </c>
      <c r="B126" s="1575">
        <v>14</v>
      </c>
      <c r="C126" s="1576">
        <v>11</v>
      </c>
      <c r="D126" s="1576">
        <v>3</v>
      </c>
      <c r="E126" s="1576">
        <v>0</v>
      </c>
      <c r="F126" s="1575">
        <v>14</v>
      </c>
      <c r="G126" s="1577">
        <v>0</v>
      </c>
      <c r="H126" s="1577">
        <v>0</v>
      </c>
      <c r="I126" s="1578">
        <v>3</v>
      </c>
      <c r="J126" s="1578">
        <v>5</v>
      </c>
      <c r="K126" s="4"/>
      <c r="L126" s="4"/>
      <c r="M126" s="4"/>
      <c r="N126" s="4"/>
      <c r="O126" s="4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</row>
    <row r="127" spans="1:32" ht="24">
      <c r="A127" s="511" t="s">
        <v>881</v>
      </c>
      <c r="B127" s="1575">
        <v>3</v>
      </c>
      <c r="C127" s="1576">
        <v>3</v>
      </c>
      <c r="D127" s="1576">
        <v>0</v>
      </c>
      <c r="E127" s="1576">
        <v>0</v>
      </c>
      <c r="F127" s="1575">
        <v>3</v>
      </c>
      <c r="G127" s="1577">
        <v>0</v>
      </c>
      <c r="H127" s="1577">
        <v>0</v>
      </c>
      <c r="I127" s="1578">
        <v>1</v>
      </c>
      <c r="J127" s="1578">
        <v>0</v>
      </c>
      <c r="K127" s="4"/>
      <c r="L127" s="4"/>
      <c r="M127" s="4"/>
      <c r="N127" s="4"/>
      <c r="O127" s="4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</row>
    <row r="128" spans="1:32">
      <c r="A128" s="1643" t="s">
        <v>730</v>
      </c>
      <c r="B128" s="1575">
        <v>125</v>
      </c>
      <c r="C128" s="1576">
        <v>119</v>
      </c>
      <c r="D128" s="1576">
        <v>6</v>
      </c>
      <c r="E128" s="1576">
        <v>3</v>
      </c>
      <c r="F128" s="1575">
        <v>122</v>
      </c>
      <c r="G128" s="1577">
        <v>0</v>
      </c>
      <c r="H128" s="1577">
        <v>0</v>
      </c>
      <c r="I128" s="1578">
        <v>0</v>
      </c>
      <c r="J128" s="1578">
        <v>0</v>
      </c>
      <c r="K128" s="4"/>
      <c r="L128" s="4"/>
      <c r="M128" s="4"/>
      <c r="N128" s="4"/>
      <c r="O128" s="4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</row>
    <row r="129" spans="1:32">
      <c r="A129" s="1643" t="s">
        <v>259</v>
      </c>
      <c r="B129" s="1575">
        <v>405</v>
      </c>
      <c r="C129" s="1576">
        <v>387</v>
      </c>
      <c r="D129" s="1576">
        <v>18</v>
      </c>
      <c r="E129" s="1576">
        <v>33</v>
      </c>
      <c r="F129" s="1575">
        <v>372</v>
      </c>
      <c r="G129" s="1577">
        <v>0</v>
      </c>
      <c r="H129" s="1577">
        <v>0</v>
      </c>
      <c r="I129" s="1578">
        <v>2</v>
      </c>
      <c r="J129" s="1578">
        <v>0</v>
      </c>
      <c r="K129" s="4"/>
      <c r="L129" s="4"/>
      <c r="M129" s="4"/>
      <c r="N129" s="4"/>
      <c r="O129" s="4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</row>
    <row r="130" spans="1:32" ht="36">
      <c r="A130" s="1532" t="s">
        <v>1599</v>
      </c>
      <c r="B130" s="1575">
        <v>1</v>
      </c>
      <c r="C130" s="1576">
        <v>1</v>
      </c>
      <c r="D130" s="1576">
        <v>0</v>
      </c>
      <c r="E130" s="1576">
        <v>0</v>
      </c>
      <c r="F130" s="1575">
        <v>1</v>
      </c>
      <c r="G130" s="1577">
        <v>1</v>
      </c>
      <c r="H130" s="1577">
        <v>0</v>
      </c>
      <c r="I130" s="1578">
        <v>0</v>
      </c>
      <c r="J130" s="1578">
        <v>0</v>
      </c>
      <c r="K130" s="265"/>
      <c r="L130" s="265"/>
      <c r="M130" s="265"/>
      <c r="N130" s="265"/>
      <c r="O130" s="265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</row>
    <row r="131" spans="1:32" ht="36">
      <c r="A131" s="511" t="s">
        <v>887</v>
      </c>
      <c r="B131" s="1579">
        <v>219</v>
      </c>
      <c r="C131" s="1580">
        <v>125</v>
      </c>
      <c r="D131" s="1580">
        <v>94</v>
      </c>
      <c r="E131" s="1580">
        <v>14</v>
      </c>
      <c r="F131" s="1579">
        <v>205</v>
      </c>
      <c r="G131" s="1581">
        <v>0</v>
      </c>
      <c r="H131" s="1581">
        <v>0</v>
      </c>
      <c r="I131" s="1582">
        <v>38</v>
      </c>
      <c r="J131" s="1582">
        <v>4</v>
      </c>
      <c r="K131" s="4"/>
      <c r="L131" s="4"/>
      <c r="M131" s="4"/>
      <c r="N131" s="4"/>
      <c r="O131" s="4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</row>
    <row r="132" spans="1:32">
      <c r="A132" s="511" t="s">
        <v>1147</v>
      </c>
      <c r="B132" s="1579">
        <v>5</v>
      </c>
      <c r="C132" s="1580">
        <v>1</v>
      </c>
      <c r="D132" s="1580">
        <v>4</v>
      </c>
      <c r="E132" s="1580">
        <v>0</v>
      </c>
      <c r="F132" s="1579">
        <v>5</v>
      </c>
      <c r="G132" s="1581">
        <v>0</v>
      </c>
      <c r="H132" s="1581">
        <v>0</v>
      </c>
      <c r="I132" s="1582">
        <v>0</v>
      </c>
      <c r="J132" s="1582">
        <v>0</v>
      </c>
      <c r="K132" s="4"/>
      <c r="L132" s="4"/>
      <c r="M132" s="4"/>
      <c r="N132" s="4"/>
      <c r="O132" s="4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</row>
    <row r="133" spans="1:32" ht="36">
      <c r="A133" s="511" t="s">
        <v>478</v>
      </c>
      <c r="B133" s="1579">
        <v>102</v>
      </c>
      <c r="C133" s="1580">
        <v>45</v>
      </c>
      <c r="D133" s="1580">
        <v>57</v>
      </c>
      <c r="E133" s="1580">
        <v>7</v>
      </c>
      <c r="F133" s="1579">
        <v>95</v>
      </c>
      <c r="G133" s="1581">
        <v>0</v>
      </c>
      <c r="H133" s="1581">
        <v>0</v>
      </c>
      <c r="I133" s="1582">
        <v>21</v>
      </c>
      <c r="J133" s="1582">
        <v>1</v>
      </c>
      <c r="K133" s="4"/>
      <c r="L133" s="4"/>
      <c r="M133" s="4"/>
      <c r="N133" s="4"/>
      <c r="O133" s="4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</row>
    <row r="134" spans="1:32" ht="36">
      <c r="A134" s="511" t="s">
        <v>479</v>
      </c>
      <c r="B134" s="1579">
        <v>4</v>
      </c>
      <c r="C134" s="1580">
        <v>0</v>
      </c>
      <c r="D134" s="1580">
        <v>4</v>
      </c>
      <c r="E134" s="1580">
        <v>0</v>
      </c>
      <c r="F134" s="1579">
        <v>4</v>
      </c>
      <c r="G134" s="1581">
        <v>0</v>
      </c>
      <c r="H134" s="1581">
        <v>0</v>
      </c>
      <c r="I134" s="1582">
        <v>0</v>
      </c>
      <c r="J134" s="1582">
        <v>0</v>
      </c>
      <c r="K134" s="317"/>
      <c r="L134" s="317"/>
      <c r="M134" s="317"/>
      <c r="N134" s="317"/>
      <c r="O134" s="317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</row>
    <row r="135" spans="1:32">
      <c r="A135" s="1643" t="s">
        <v>297</v>
      </c>
      <c r="B135" s="1579">
        <v>77</v>
      </c>
      <c r="C135" s="1580">
        <v>64</v>
      </c>
      <c r="D135" s="1580">
        <v>13</v>
      </c>
      <c r="E135" s="1580">
        <v>5</v>
      </c>
      <c r="F135" s="1579">
        <v>72</v>
      </c>
      <c r="G135" s="1581">
        <v>0</v>
      </c>
      <c r="H135" s="1581">
        <v>0</v>
      </c>
      <c r="I135" s="1582">
        <v>17</v>
      </c>
      <c r="J135" s="1582">
        <v>3</v>
      </c>
      <c r="K135" s="317"/>
      <c r="L135" s="317"/>
      <c r="M135" s="317"/>
      <c r="N135" s="317"/>
      <c r="O135" s="317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</row>
    <row r="136" spans="1:32">
      <c r="A136" s="1643" t="s">
        <v>113</v>
      </c>
      <c r="B136" s="1579">
        <v>20</v>
      </c>
      <c r="C136" s="1580">
        <v>8</v>
      </c>
      <c r="D136" s="1580">
        <v>12</v>
      </c>
      <c r="E136" s="1580">
        <v>2</v>
      </c>
      <c r="F136" s="1579">
        <v>18</v>
      </c>
      <c r="G136" s="1581">
        <v>0</v>
      </c>
      <c r="H136" s="1581">
        <v>0</v>
      </c>
      <c r="I136" s="1582">
        <v>0</v>
      </c>
      <c r="J136" s="1582">
        <v>0</v>
      </c>
      <c r="K136" s="4"/>
      <c r="L136" s="4"/>
      <c r="M136" s="4"/>
      <c r="N136" s="4"/>
      <c r="O136" s="4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</row>
    <row r="137" spans="1:32">
      <c r="A137" s="1643" t="s">
        <v>114</v>
      </c>
      <c r="B137" s="1579">
        <v>11</v>
      </c>
      <c r="C137" s="1580">
        <v>7</v>
      </c>
      <c r="D137" s="1580">
        <v>4</v>
      </c>
      <c r="E137" s="1580">
        <v>0</v>
      </c>
      <c r="F137" s="1579">
        <v>11</v>
      </c>
      <c r="G137" s="1581">
        <v>0</v>
      </c>
      <c r="H137" s="1581">
        <v>0</v>
      </c>
      <c r="I137" s="1582">
        <v>0</v>
      </c>
      <c r="J137" s="1582">
        <v>0</v>
      </c>
      <c r="K137" s="317"/>
      <c r="L137" s="317"/>
      <c r="M137" s="317"/>
      <c r="N137" s="317"/>
      <c r="O137" s="317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</row>
    <row r="138" spans="1:32" ht="48" customHeight="1">
      <c r="A138" s="511" t="s">
        <v>1621</v>
      </c>
      <c r="B138" s="1584">
        <v>116</v>
      </c>
      <c r="C138" s="1585">
        <v>112</v>
      </c>
      <c r="D138" s="1585">
        <v>4</v>
      </c>
      <c r="E138" s="1585">
        <v>12</v>
      </c>
      <c r="F138" s="1584">
        <v>104</v>
      </c>
      <c r="G138" s="1586">
        <v>0</v>
      </c>
      <c r="H138" s="1586">
        <v>0</v>
      </c>
      <c r="I138" s="1587">
        <v>0</v>
      </c>
      <c r="J138" s="1587">
        <v>0</v>
      </c>
      <c r="K138" s="4"/>
      <c r="L138" s="4"/>
      <c r="M138" s="4"/>
      <c r="N138" s="4"/>
      <c r="O138" s="4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</row>
    <row r="139" spans="1:32" ht="36">
      <c r="A139" s="511" t="s">
        <v>9</v>
      </c>
      <c r="B139" s="1584">
        <v>5</v>
      </c>
      <c r="C139" s="1585">
        <v>5</v>
      </c>
      <c r="D139" s="1585">
        <v>0</v>
      </c>
      <c r="E139" s="1585">
        <v>0</v>
      </c>
      <c r="F139" s="1584">
        <v>5</v>
      </c>
      <c r="G139" s="1586">
        <v>0</v>
      </c>
      <c r="H139" s="1586">
        <v>0</v>
      </c>
      <c r="I139" s="1587">
        <v>0</v>
      </c>
      <c r="J139" s="1587">
        <v>0</v>
      </c>
      <c r="K139" s="4"/>
      <c r="L139" s="4"/>
      <c r="M139" s="4"/>
      <c r="N139" s="4"/>
      <c r="O139" s="4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</row>
    <row r="140" spans="1:32" ht="24">
      <c r="A140" s="511" t="s">
        <v>17</v>
      </c>
      <c r="B140" s="1584">
        <v>28</v>
      </c>
      <c r="C140" s="1585">
        <v>28</v>
      </c>
      <c r="D140" s="1585">
        <v>0</v>
      </c>
      <c r="E140" s="1585">
        <v>6</v>
      </c>
      <c r="F140" s="1584">
        <v>22</v>
      </c>
      <c r="G140" s="1586">
        <v>0</v>
      </c>
      <c r="H140" s="1586">
        <v>0</v>
      </c>
      <c r="I140" s="1587">
        <v>0</v>
      </c>
      <c r="J140" s="1587">
        <v>0</v>
      </c>
      <c r="K140" s="4"/>
      <c r="L140" s="4"/>
      <c r="M140" s="4"/>
      <c r="N140" s="4"/>
      <c r="O140" s="4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</row>
    <row r="141" spans="1:32" ht="36" customHeight="1">
      <c r="A141" s="1566" t="s">
        <v>1600</v>
      </c>
      <c r="B141" s="1584">
        <v>1</v>
      </c>
      <c r="C141" s="1585">
        <v>1</v>
      </c>
      <c r="D141" s="1585">
        <v>0</v>
      </c>
      <c r="E141" s="1585">
        <v>0</v>
      </c>
      <c r="F141" s="1584">
        <v>1</v>
      </c>
      <c r="G141" s="1586">
        <v>0</v>
      </c>
      <c r="H141" s="1586">
        <v>0</v>
      </c>
      <c r="I141" s="1587">
        <v>0</v>
      </c>
      <c r="J141" s="1587">
        <v>0</v>
      </c>
      <c r="K141" s="4"/>
      <c r="L141" s="4"/>
      <c r="M141" s="4"/>
      <c r="N141" s="4"/>
      <c r="O141" s="4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</row>
    <row r="142" spans="1:32">
      <c r="A142" s="1643" t="s">
        <v>506</v>
      </c>
      <c r="B142" s="1584">
        <v>26</v>
      </c>
      <c r="C142" s="1585">
        <v>24</v>
      </c>
      <c r="D142" s="1585">
        <v>2</v>
      </c>
      <c r="E142" s="1585">
        <v>0</v>
      </c>
      <c r="F142" s="1584">
        <v>26</v>
      </c>
      <c r="G142" s="1586">
        <v>0</v>
      </c>
      <c r="H142" s="1586">
        <v>0</v>
      </c>
      <c r="I142" s="1587">
        <v>0</v>
      </c>
      <c r="J142" s="1587">
        <v>0</v>
      </c>
      <c r="K142" s="4"/>
      <c r="L142" s="4"/>
      <c r="M142" s="4"/>
      <c r="N142" s="4"/>
      <c r="O142" s="4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</row>
    <row r="143" spans="1:32">
      <c r="A143" s="1643" t="s">
        <v>637</v>
      </c>
      <c r="B143" s="1588">
        <v>5</v>
      </c>
      <c r="C143" s="1589">
        <v>5</v>
      </c>
      <c r="D143" s="1589">
        <v>0</v>
      </c>
      <c r="E143" s="1589">
        <v>0</v>
      </c>
      <c r="F143" s="1588">
        <v>5</v>
      </c>
      <c r="G143" s="1590">
        <v>0</v>
      </c>
      <c r="H143" s="1590">
        <v>0</v>
      </c>
      <c r="I143" s="1591">
        <v>0</v>
      </c>
      <c r="J143" s="1591">
        <v>0</v>
      </c>
      <c r="K143" s="4"/>
      <c r="L143" s="4"/>
      <c r="M143" s="4"/>
      <c r="N143" s="4"/>
      <c r="O143" s="4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</row>
    <row r="144" spans="1:32" ht="24">
      <c r="A144" s="511" t="s">
        <v>1148</v>
      </c>
      <c r="B144" s="1588">
        <v>11</v>
      </c>
      <c r="C144" s="1589">
        <v>11</v>
      </c>
      <c r="D144" s="1589">
        <v>0</v>
      </c>
      <c r="E144" s="1589">
        <v>0</v>
      </c>
      <c r="F144" s="1588">
        <v>11</v>
      </c>
      <c r="G144" s="1590">
        <v>0</v>
      </c>
      <c r="H144" s="1590">
        <v>0</v>
      </c>
      <c r="I144" s="1591">
        <v>0</v>
      </c>
      <c r="J144" s="1591">
        <v>0</v>
      </c>
      <c r="K144" s="4"/>
      <c r="L144" s="4"/>
      <c r="M144" s="4"/>
      <c r="N144" s="4"/>
      <c r="O144" s="4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</row>
    <row r="145" spans="1:32" ht="24">
      <c r="A145" s="511" t="s">
        <v>90</v>
      </c>
      <c r="B145" s="1588">
        <v>27</v>
      </c>
      <c r="C145" s="1589">
        <v>26</v>
      </c>
      <c r="D145" s="1589">
        <v>1</v>
      </c>
      <c r="E145" s="1589">
        <v>6</v>
      </c>
      <c r="F145" s="1588">
        <v>21</v>
      </c>
      <c r="G145" s="1590">
        <v>0</v>
      </c>
      <c r="H145" s="1590">
        <v>0</v>
      </c>
      <c r="I145" s="1591">
        <v>0</v>
      </c>
      <c r="J145" s="1591">
        <v>0</v>
      </c>
      <c r="K145" s="4"/>
      <c r="L145" s="4"/>
      <c r="M145" s="4"/>
      <c r="N145" s="4"/>
      <c r="O145" s="4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</row>
    <row r="146" spans="1:32">
      <c r="A146" s="1643" t="s">
        <v>762</v>
      </c>
      <c r="B146" s="1588">
        <v>6</v>
      </c>
      <c r="C146" s="1589">
        <v>5</v>
      </c>
      <c r="D146" s="1589">
        <v>1</v>
      </c>
      <c r="E146" s="1589">
        <v>0</v>
      </c>
      <c r="F146" s="1588">
        <v>6</v>
      </c>
      <c r="G146" s="1590">
        <v>0</v>
      </c>
      <c r="H146" s="1590">
        <v>0</v>
      </c>
      <c r="I146" s="1591">
        <v>0</v>
      </c>
      <c r="J146" s="1591">
        <v>0</v>
      </c>
      <c r="K146" s="4"/>
      <c r="L146" s="4"/>
      <c r="M146" s="4"/>
      <c r="N146" s="4"/>
      <c r="O146" s="4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</row>
    <row r="147" spans="1:32" ht="36">
      <c r="A147" s="1532" t="s">
        <v>1601</v>
      </c>
      <c r="B147" s="1588">
        <v>1</v>
      </c>
      <c r="C147" s="1589">
        <v>1</v>
      </c>
      <c r="D147" s="1589">
        <v>0</v>
      </c>
      <c r="E147" s="1589">
        <v>0</v>
      </c>
      <c r="F147" s="1588">
        <v>1</v>
      </c>
      <c r="G147" s="1590">
        <v>0</v>
      </c>
      <c r="H147" s="1590">
        <v>0</v>
      </c>
      <c r="I147" s="1591">
        <v>0</v>
      </c>
      <c r="J147" s="1591">
        <v>0</v>
      </c>
      <c r="K147" s="1316"/>
      <c r="L147" s="1316"/>
      <c r="M147" s="1316"/>
      <c r="N147" s="1316"/>
      <c r="O147" s="1316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</row>
    <row r="148" spans="1:32" ht="48">
      <c r="A148" s="252" t="s">
        <v>1602</v>
      </c>
      <c r="B148" s="1588">
        <v>2</v>
      </c>
      <c r="C148" s="1589">
        <v>2</v>
      </c>
      <c r="D148" s="1589">
        <v>0</v>
      </c>
      <c r="E148" s="1589">
        <v>0</v>
      </c>
      <c r="F148" s="1588">
        <v>2</v>
      </c>
      <c r="G148" s="1590">
        <v>0</v>
      </c>
      <c r="H148" s="1590">
        <v>0</v>
      </c>
      <c r="I148" s="1591">
        <v>0</v>
      </c>
      <c r="J148" s="1591">
        <v>0</v>
      </c>
      <c r="K148" s="317"/>
      <c r="L148" s="317"/>
      <c r="M148" s="317"/>
      <c r="N148" s="317"/>
      <c r="O148" s="317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</row>
    <row r="149" spans="1:32" ht="48">
      <c r="A149" s="511" t="s">
        <v>977</v>
      </c>
      <c r="B149" s="1588">
        <v>4</v>
      </c>
      <c r="C149" s="1589">
        <v>4</v>
      </c>
      <c r="D149" s="1589">
        <v>0</v>
      </c>
      <c r="E149" s="1589">
        <v>0</v>
      </c>
      <c r="F149" s="1588">
        <v>4</v>
      </c>
      <c r="G149" s="1590">
        <v>0</v>
      </c>
      <c r="H149" s="1590">
        <v>0</v>
      </c>
      <c r="I149" s="1591">
        <v>0</v>
      </c>
      <c r="J149" s="1591">
        <v>0</v>
      </c>
      <c r="K149" s="4"/>
      <c r="L149" s="4"/>
      <c r="M149" s="4"/>
      <c r="N149" s="4"/>
      <c r="O149" s="4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</row>
    <row r="150" spans="1:32" ht="48" customHeight="1">
      <c r="A150" s="511" t="s">
        <v>978</v>
      </c>
      <c r="B150" s="1592">
        <v>105</v>
      </c>
      <c r="C150" s="1593">
        <v>63</v>
      </c>
      <c r="D150" s="1593">
        <v>42</v>
      </c>
      <c r="E150" s="1593">
        <v>1</v>
      </c>
      <c r="F150" s="1592">
        <v>104</v>
      </c>
      <c r="G150" s="1594">
        <v>0</v>
      </c>
      <c r="H150" s="1594">
        <v>0</v>
      </c>
      <c r="I150" s="1595">
        <v>0</v>
      </c>
      <c r="J150" s="1595">
        <v>0</v>
      </c>
      <c r="K150" s="4"/>
      <c r="L150" s="4"/>
      <c r="M150" s="4"/>
      <c r="N150" s="4"/>
      <c r="O150" s="4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</row>
    <row r="151" spans="1:32" ht="24">
      <c r="A151" s="511" t="s">
        <v>140</v>
      </c>
      <c r="B151" s="1592">
        <v>16</v>
      </c>
      <c r="C151" s="1593">
        <v>7</v>
      </c>
      <c r="D151" s="1593">
        <v>9</v>
      </c>
      <c r="E151" s="1593">
        <v>1</v>
      </c>
      <c r="F151" s="1592">
        <v>15</v>
      </c>
      <c r="G151" s="1594">
        <v>0</v>
      </c>
      <c r="H151" s="1594">
        <v>0</v>
      </c>
      <c r="I151" s="1595">
        <v>0</v>
      </c>
      <c r="J151" s="1595">
        <v>0</v>
      </c>
      <c r="K151" s="4"/>
      <c r="L151" s="4"/>
      <c r="M151" s="4"/>
      <c r="N151" s="4"/>
      <c r="O151" s="4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  <c r="AA151" s="60"/>
      <c r="AB151" s="60"/>
      <c r="AC151" s="60"/>
      <c r="AD151" s="60"/>
      <c r="AE151" s="60"/>
      <c r="AF151" s="60"/>
    </row>
    <row r="152" spans="1:32" ht="24">
      <c r="A152" s="511" t="s">
        <v>731</v>
      </c>
      <c r="B152" s="1592">
        <v>6</v>
      </c>
      <c r="C152" s="1593">
        <v>3</v>
      </c>
      <c r="D152" s="1593">
        <v>3</v>
      </c>
      <c r="E152" s="1593">
        <v>0</v>
      </c>
      <c r="F152" s="1592">
        <v>6</v>
      </c>
      <c r="G152" s="1594">
        <v>0</v>
      </c>
      <c r="H152" s="1594">
        <v>0</v>
      </c>
      <c r="I152" s="1595">
        <v>0</v>
      </c>
      <c r="J152" s="1595">
        <v>0</v>
      </c>
      <c r="K152" s="4"/>
      <c r="L152" s="4"/>
      <c r="M152" s="4"/>
      <c r="N152" s="4"/>
      <c r="O152" s="4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  <c r="AA152" s="60"/>
      <c r="AB152" s="60"/>
      <c r="AC152" s="60"/>
      <c r="AD152" s="60"/>
      <c r="AE152" s="60"/>
      <c r="AF152" s="60"/>
    </row>
    <row r="153" spans="1:32" ht="24">
      <c r="A153" s="511" t="s">
        <v>732</v>
      </c>
      <c r="B153" s="1592">
        <v>9</v>
      </c>
      <c r="C153" s="1593">
        <v>3</v>
      </c>
      <c r="D153" s="1593">
        <v>6</v>
      </c>
      <c r="E153" s="1593">
        <v>0</v>
      </c>
      <c r="F153" s="1592">
        <v>9</v>
      </c>
      <c r="G153" s="1594">
        <v>0</v>
      </c>
      <c r="H153" s="1594">
        <v>0</v>
      </c>
      <c r="I153" s="1595">
        <v>0</v>
      </c>
      <c r="J153" s="1595">
        <v>0</v>
      </c>
      <c r="K153" s="4"/>
      <c r="L153" s="4"/>
      <c r="M153" s="4"/>
      <c r="N153" s="4"/>
      <c r="O153" s="4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  <c r="AA153" s="60"/>
      <c r="AB153" s="60"/>
      <c r="AC153" s="60"/>
      <c r="AD153" s="60"/>
      <c r="AE153" s="60"/>
      <c r="AF153" s="60"/>
    </row>
    <row r="154" spans="1:32" ht="24">
      <c r="A154" s="511" t="s">
        <v>891</v>
      </c>
      <c r="B154" s="1592">
        <v>16</v>
      </c>
      <c r="C154" s="1593">
        <v>15</v>
      </c>
      <c r="D154" s="1593">
        <v>1</v>
      </c>
      <c r="E154" s="1593">
        <v>0</v>
      </c>
      <c r="F154" s="1592">
        <v>16</v>
      </c>
      <c r="G154" s="1594">
        <v>0</v>
      </c>
      <c r="H154" s="1594">
        <v>0</v>
      </c>
      <c r="I154" s="1595">
        <v>0</v>
      </c>
      <c r="J154" s="1595">
        <v>0</v>
      </c>
      <c r="K154" s="4"/>
      <c r="L154" s="4"/>
      <c r="M154" s="4"/>
      <c r="N154" s="4"/>
      <c r="O154" s="4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  <c r="AA154" s="60"/>
      <c r="AB154" s="60"/>
      <c r="AC154" s="60"/>
      <c r="AD154" s="60"/>
      <c r="AE154" s="60"/>
      <c r="AF154" s="60"/>
    </row>
    <row r="155" spans="1:32" ht="36">
      <c r="A155" s="252" t="s">
        <v>457</v>
      </c>
      <c r="B155" s="1592">
        <v>30</v>
      </c>
      <c r="C155" s="1593">
        <v>17</v>
      </c>
      <c r="D155" s="1593">
        <v>13</v>
      </c>
      <c r="E155" s="1593">
        <v>0</v>
      </c>
      <c r="F155" s="1592">
        <v>30</v>
      </c>
      <c r="G155" s="1594">
        <v>0</v>
      </c>
      <c r="H155" s="1594">
        <v>0</v>
      </c>
      <c r="I155" s="1595">
        <v>0</v>
      </c>
      <c r="J155" s="1595">
        <v>0</v>
      </c>
      <c r="K155" s="317"/>
      <c r="L155" s="317"/>
      <c r="M155" s="317"/>
      <c r="N155" s="317"/>
      <c r="O155" s="317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  <c r="AA155" s="60"/>
      <c r="AB155" s="60"/>
      <c r="AC155" s="60"/>
      <c r="AD155" s="60"/>
      <c r="AE155" s="60"/>
      <c r="AF155" s="60"/>
    </row>
    <row r="156" spans="1:32" ht="36">
      <c r="A156" s="252" t="s">
        <v>745</v>
      </c>
      <c r="B156" s="1592">
        <v>2</v>
      </c>
      <c r="C156" s="1593">
        <v>2</v>
      </c>
      <c r="D156" s="1593">
        <v>0</v>
      </c>
      <c r="E156" s="1593">
        <v>0</v>
      </c>
      <c r="F156" s="1592">
        <v>2</v>
      </c>
      <c r="G156" s="1594">
        <v>0</v>
      </c>
      <c r="H156" s="1594">
        <v>0</v>
      </c>
      <c r="I156" s="1595">
        <v>0</v>
      </c>
      <c r="J156" s="1595">
        <v>0</v>
      </c>
      <c r="K156" s="317"/>
      <c r="L156" s="317"/>
      <c r="M156" s="317"/>
      <c r="N156" s="317"/>
      <c r="O156" s="317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  <c r="AA156" s="60"/>
      <c r="AB156" s="60"/>
      <c r="AC156" s="60"/>
      <c r="AD156" s="60"/>
      <c r="AE156" s="60"/>
      <c r="AF156" s="60"/>
    </row>
    <row r="157" spans="1:32" ht="36">
      <c r="A157" s="252" t="s">
        <v>893</v>
      </c>
      <c r="B157" s="1592">
        <v>9</v>
      </c>
      <c r="C157" s="1593">
        <v>5</v>
      </c>
      <c r="D157" s="1593">
        <v>4</v>
      </c>
      <c r="E157" s="1593">
        <v>0</v>
      </c>
      <c r="F157" s="1592">
        <v>9</v>
      </c>
      <c r="G157" s="1594">
        <v>0</v>
      </c>
      <c r="H157" s="1594">
        <v>0</v>
      </c>
      <c r="I157" s="1595">
        <v>0</v>
      </c>
      <c r="J157" s="1595">
        <v>0</v>
      </c>
      <c r="K157" s="317"/>
      <c r="L157" s="317"/>
      <c r="M157" s="317"/>
      <c r="N157" s="317"/>
      <c r="O157" s="317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  <c r="AA157" s="60"/>
      <c r="AB157" s="60"/>
      <c r="AC157" s="60"/>
      <c r="AD157" s="60"/>
      <c r="AE157" s="60"/>
      <c r="AF157" s="60"/>
    </row>
    <row r="158" spans="1:32" ht="36">
      <c r="A158" s="252" t="s">
        <v>894</v>
      </c>
      <c r="B158" s="1592">
        <v>17</v>
      </c>
      <c r="C158" s="1593">
        <v>11</v>
      </c>
      <c r="D158" s="1593">
        <v>6</v>
      </c>
      <c r="E158" s="1593">
        <v>0</v>
      </c>
      <c r="F158" s="1592">
        <v>17</v>
      </c>
      <c r="G158" s="1594">
        <v>0</v>
      </c>
      <c r="H158" s="1594">
        <v>0</v>
      </c>
      <c r="I158" s="1595">
        <v>0</v>
      </c>
      <c r="J158" s="1595">
        <v>0</v>
      </c>
      <c r="K158" s="317"/>
      <c r="L158" s="317"/>
      <c r="M158" s="317"/>
      <c r="N158" s="317"/>
      <c r="O158" s="317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  <c r="AA158" s="60"/>
      <c r="AB158" s="60"/>
      <c r="AC158" s="60"/>
      <c r="AD158" s="60"/>
      <c r="AE158" s="60"/>
      <c r="AF158" s="60"/>
    </row>
    <row r="159" spans="1:32" ht="24" customHeight="1">
      <c r="A159" s="1643" t="s">
        <v>886</v>
      </c>
      <c r="B159" s="1597">
        <v>87</v>
      </c>
      <c r="C159" s="1598">
        <v>34</v>
      </c>
      <c r="D159" s="1598">
        <v>53</v>
      </c>
      <c r="E159" s="1598">
        <v>2</v>
      </c>
      <c r="F159" s="1597">
        <v>85</v>
      </c>
      <c r="G159" s="1599">
        <v>0</v>
      </c>
      <c r="H159" s="1599">
        <v>0</v>
      </c>
      <c r="I159" s="1600">
        <v>0</v>
      </c>
      <c r="J159" s="1600">
        <v>0</v>
      </c>
      <c r="K159" s="4"/>
      <c r="L159" s="4"/>
      <c r="M159" s="4"/>
      <c r="N159" s="4"/>
      <c r="O159" s="4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  <c r="AA159" s="60"/>
      <c r="AB159" s="60"/>
      <c r="AC159" s="60"/>
      <c r="AD159" s="60"/>
      <c r="AE159" s="60"/>
      <c r="AF159" s="60"/>
    </row>
    <row r="160" spans="1:32">
      <c r="A160" s="1643" t="s">
        <v>261</v>
      </c>
      <c r="B160" s="1597">
        <v>1</v>
      </c>
      <c r="C160" s="1598">
        <v>1</v>
      </c>
      <c r="D160" s="1598">
        <v>0</v>
      </c>
      <c r="E160" s="1598">
        <v>0</v>
      </c>
      <c r="F160" s="1597">
        <v>1</v>
      </c>
      <c r="G160" s="1599">
        <v>0</v>
      </c>
      <c r="H160" s="1599">
        <v>0</v>
      </c>
      <c r="I160" s="1600">
        <v>0</v>
      </c>
      <c r="J160" s="1600">
        <v>0</v>
      </c>
      <c r="K160" s="4"/>
      <c r="L160" s="4"/>
      <c r="M160" s="4"/>
      <c r="N160" s="4"/>
      <c r="O160" s="4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</row>
    <row r="161" spans="1:32" ht="24">
      <c r="A161" s="325" t="s">
        <v>897</v>
      </c>
      <c r="B161" s="1597">
        <v>2</v>
      </c>
      <c r="C161" s="1598">
        <v>0</v>
      </c>
      <c r="D161" s="1598">
        <v>2</v>
      </c>
      <c r="E161" s="1598">
        <v>0</v>
      </c>
      <c r="F161" s="1597">
        <v>2</v>
      </c>
      <c r="G161" s="1599">
        <v>0</v>
      </c>
      <c r="H161" s="1599">
        <v>0</v>
      </c>
      <c r="I161" s="1600">
        <v>0</v>
      </c>
      <c r="J161" s="1600">
        <v>0</v>
      </c>
      <c r="K161" s="317"/>
      <c r="L161" s="317"/>
      <c r="M161" s="317"/>
      <c r="N161" s="317"/>
      <c r="O161" s="317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  <c r="AA161" s="60"/>
      <c r="AB161" s="60"/>
      <c r="AC161" s="60"/>
      <c r="AD161" s="60"/>
      <c r="AE161" s="60"/>
      <c r="AF161" s="60"/>
    </row>
    <row r="162" spans="1:32">
      <c r="A162" s="1643" t="s">
        <v>669</v>
      </c>
      <c r="B162" s="1597">
        <v>2</v>
      </c>
      <c r="C162" s="1598">
        <v>0</v>
      </c>
      <c r="D162" s="1598">
        <v>2</v>
      </c>
      <c r="E162" s="1598">
        <v>0</v>
      </c>
      <c r="F162" s="1597">
        <v>2</v>
      </c>
      <c r="G162" s="1599">
        <v>0</v>
      </c>
      <c r="H162" s="1599">
        <v>0</v>
      </c>
      <c r="I162" s="1600">
        <v>0</v>
      </c>
      <c r="J162" s="1600">
        <v>0</v>
      </c>
      <c r="K162" s="4"/>
      <c r="L162" s="4"/>
      <c r="M162" s="4"/>
      <c r="N162" s="4"/>
      <c r="O162" s="4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  <c r="AA162" s="60"/>
      <c r="AB162" s="60"/>
      <c r="AC162" s="60"/>
      <c r="AD162" s="60"/>
      <c r="AE162" s="60"/>
      <c r="AF162" s="60"/>
    </row>
    <row r="163" spans="1:32">
      <c r="A163" s="1643" t="s">
        <v>262</v>
      </c>
      <c r="B163" s="1597">
        <v>18</v>
      </c>
      <c r="C163" s="1598">
        <v>4</v>
      </c>
      <c r="D163" s="1598">
        <v>14</v>
      </c>
      <c r="E163" s="1598">
        <v>1</v>
      </c>
      <c r="F163" s="1597">
        <v>17</v>
      </c>
      <c r="G163" s="1599">
        <v>0</v>
      </c>
      <c r="H163" s="1599">
        <v>0</v>
      </c>
      <c r="I163" s="1600">
        <v>0</v>
      </c>
      <c r="J163" s="1600">
        <v>0</v>
      </c>
      <c r="K163" s="4"/>
      <c r="L163" s="4"/>
      <c r="M163" s="4"/>
      <c r="N163" s="4"/>
      <c r="O163" s="4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  <c r="AA163" s="60"/>
      <c r="AB163" s="60"/>
      <c r="AC163" s="60"/>
      <c r="AD163" s="60"/>
      <c r="AE163" s="60"/>
      <c r="AF163" s="60"/>
    </row>
    <row r="164" spans="1:32" ht="24" customHeight="1">
      <c r="A164" s="511" t="s">
        <v>1546</v>
      </c>
      <c r="B164" s="1597">
        <v>9</v>
      </c>
      <c r="C164" s="1598">
        <v>1</v>
      </c>
      <c r="D164" s="1598">
        <v>8</v>
      </c>
      <c r="E164" s="1598">
        <v>0</v>
      </c>
      <c r="F164" s="1597">
        <v>9</v>
      </c>
      <c r="G164" s="1599">
        <v>0</v>
      </c>
      <c r="H164" s="1599">
        <v>0</v>
      </c>
      <c r="I164" s="1600">
        <v>0</v>
      </c>
      <c r="J164" s="1600">
        <v>0</v>
      </c>
      <c r="K164" s="4"/>
      <c r="L164" s="4"/>
      <c r="M164" s="4"/>
      <c r="N164" s="4"/>
      <c r="O164" s="4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  <c r="AA164" s="60"/>
      <c r="AB164" s="60"/>
      <c r="AC164" s="60"/>
      <c r="AD164" s="60"/>
      <c r="AE164" s="60"/>
      <c r="AF164" s="60"/>
    </row>
    <row r="165" spans="1:32" ht="24" customHeight="1">
      <c r="A165" s="511" t="s">
        <v>1547</v>
      </c>
      <c r="B165" s="1597">
        <v>4</v>
      </c>
      <c r="C165" s="1598">
        <v>0</v>
      </c>
      <c r="D165" s="1598">
        <v>4</v>
      </c>
      <c r="E165" s="1598">
        <v>0</v>
      </c>
      <c r="F165" s="1597">
        <v>4</v>
      </c>
      <c r="G165" s="1599">
        <v>0</v>
      </c>
      <c r="H165" s="1599">
        <v>0</v>
      </c>
      <c r="I165" s="1600">
        <v>0</v>
      </c>
      <c r="J165" s="1600">
        <v>0</v>
      </c>
      <c r="K165" s="4"/>
      <c r="L165" s="4"/>
      <c r="M165" s="4"/>
      <c r="N165" s="4"/>
      <c r="O165" s="4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  <c r="AA165" s="60"/>
      <c r="AB165" s="60"/>
      <c r="AC165" s="60"/>
      <c r="AD165" s="60"/>
      <c r="AE165" s="60"/>
      <c r="AF165" s="60"/>
    </row>
    <row r="166" spans="1:32">
      <c r="A166" s="1643" t="s">
        <v>285</v>
      </c>
      <c r="B166" s="1597">
        <v>2</v>
      </c>
      <c r="C166" s="1598">
        <v>0</v>
      </c>
      <c r="D166" s="1598">
        <v>2</v>
      </c>
      <c r="E166" s="1598">
        <v>0</v>
      </c>
      <c r="F166" s="1597">
        <v>2</v>
      </c>
      <c r="G166" s="1599">
        <v>0</v>
      </c>
      <c r="H166" s="1599">
        <v>0</v>
      </c>
      <c r="I166" s="1600">
        <v>0</v>
      </c>
      <c r="J166" s="1600">
        <v>0</v>
      </c>
      <c r="K166" s="4"/>
      <c r="L166" s="4"/>
      <c r="M166" s="4"/>
      <c r="N166" s="4"/>
      <c r="O166" s="4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  <c r="AA166" s="60"/>
      <c r="AB166" s="60"/>
      <c r="AC166" s="60"/>
      <c r="AD166" s="60"/>
      <c r="AE166" s="60"/>
      <c r="AF166" s="60"/>
    </row>
    <row r="167" spans="1:32">
      <c r="A167" s="1643" t="s">
        <v>672</v>
      </c>
      <c r="B167" s="1597">
        <v>3</v>
      </c>
      <c r="C167" s="1598">
        <v>2</v>
      </c>
      <c r="D167" s="1598">
        <v>1</v>
      </c>
      <c r="E167" s="1598">
        <v>0</v>
      </c>
      <c r="F167" s="1597">
        <v>3</v>
      </c>
      <c r="G167" s="1599">
        <v>0</v>
      </c>
      <c r="H167" s="1599">
        <v>0</v>
      </c>
      <c r="I167" s="1600">
        <v>0</v>
      </c>
      <c r="J167" s="1600">
        <v>0</v>
      </c>
      <c r="K167" s="4"/>
      <c r="L167" s="4"/>
      <c r="M167" s="4"/>
      <c r="N167" s="4"/>
      <c r="O167" s="4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  <c r="AA167" s="60"/>
      <c r="AB167" s="60"/>
      <c r="AC167" s="60"/>
      <c r="AD167" s="60"/>
      <c r="AE167" s="60"/>
      <c r="AF167" s="60"/>
    </row>
    <row r="168" spans="1:32">
      <c r="A168" s="1643" t="s">
        <v>37</v>
      </c>
      <c r="B168" s="1597">
        <v>6</v>
      </c>
      <c r="C168" s="1598">
        <v>1</v>
      </c>
      <c r="D168" s="1598">
        <v>5</v>
      </c>
      <c r="E168" s="1598">
        <v>0</v>
      </c>
      <c r="F168" s="1597">
        <v>6</v>
      </c>
      <c r="G168" s="1599">
        <v>0</v>
      </c>
      <c r="H168" s="1599">
        <v>0</v>
      </c>
      <c r="I168" s="1600">
        <v>0</v>
      </c>
      <c r="J168" s="1600">
        <v>0</v>
      </c>
      <c r="K168" s="4"/>
      <c r="L168" s="4"/>
      <c r="M168" s="4"/>
      <c r="N168" s="4"/>
      <c r="O168" s="4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  <c r="AA168" s="60"/>
      <c r="AB168" s="60"/>
      <c r="AC168" s="60"/>
      <c r="AD168" s="60"/>
      <c r="AE168" s="60"/>
      <c r="AF168" s="60"/>
    </row>
    <row r="169" spans="1:32">
      <c r="A169" s="1643" t="s">
        <v>260</v>
      </c>
      <c r="B169" s="1597">
        <v>20</v>
      </c>
      <c r="C169" s="1598">
        <v>14</v>
      </c>
      <c r="D169" s="1598">
        <v>6</v>
      </c>
      <c r="E169" s="1598">
        <v>0</v>
      </c>
      <c r="F169" s="1597">
        <v>20</v>
      </c>
      <c r="G169" s="1599">
        <v>0</v>
      </c>
      <c r="H169" s="1599">
        <v>0</v>
      </c>
      <c r="I169" s="1600">
        <v>0</v>
      </c>
      <c r="J169" s="1600">
        <v>0</v>
      </c>
      <c r="K169" s="4"/>
      <c r="L169" s="4"/>
      <c r="M169" s="4"/>
      <c r="N169" s="4"/>
      <c r="O169" s="4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  <c r="AA169" s="60"/>
      <c r="AB169" s="60"/>
      <c r="AC169" s="60"/>
      <c r="AD169" s="60"/>
      <c r="AE169" s="60"/>
      <c r="AF169" s="60"/>
    </row>
    <row r="170" spans="1:32">
      <c r="A170" s="1643" t="s">
        <v>95</v>
      </c>
      <c r="B170" s="1597">
        <v>15</v>
      </c>
      <c r="C170" s="1598">
        <v>11</v>
      </c>
      <c r="D170" s="1598">
        <v>4</v>
      </c>
      <c r="E170" s="1598">
        <v>1</v>
      </c>
      <c r="F170" s="1597">
        <v>14</v>
      </c>
      <c r="G170" s="1599">
        <v>0</v>
      </c>
      <c r="H170" s="1599">
        <v>0</v>
      </c>
      <c r="I170" s="1600">
        <v>0</v>
      </c>
      <c r="J170" s="1600">
        <v>0</v>
      </c>
      <c r="K170" s="4"/>
      <c r="L170" s="4"/>
      <c r="M170" s="4"/>
      <c r="N170" s="4"/>
      <c r="O170" s="4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  <c r="AA170" s="60"/>
      <c r="AB170" s="60"/>
      <c r="AC170" s="60"/>
      <c r="AD170" s="60"/>
      <c r="AE170" s="60"/>
      <c r="AF170" s="60"/>
    </row>
    <row r="171" spans="1:32" ht="24">
      <c r="A171" s="1583" t="s">
        <v>1603</v>
      </c>
      <c r="B171" s="1597">
        <v>1</v>
      </c>
      <c r="C171" s="1598">
        <v>0</v>
      </c>
      <c r="D171" s="1598">
        <v>1</v>
      </c>
      <c r="E171" s="1598">
        <v>0</v>
      </c>
      <c r="F171" s="1597">
        <v>1</v>
      </c>
      <c r="G171" s="1599">
        <v>0</v>
      </c>
      <c r="H171" s="1599">
        <v>0</v>
      </c>
      <c r="I171" s="1600">
        <v>0</v>
      </c>
      <c r="J171" s="1600">
        <v>0</v>
      </c>
      <c r="K171" s="4"/>
      <c r="L171" s="4"/>
      <c r="M171" s="4"/>
      <c r="N171" s="4"/>
      <c r="O171" s="4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  <c r="AA171" s="60"/>
      <c r="AB171" s="60"/>
      <c r="AC171" s="60"/>
      <c r="AD171" s="60"/>
      <c r="AE171" s="60"/>
      <c r="AF171" s="60"/>
    </row>
    <row r="172" spans="1:32" ht="24">
      <c r="A172" s="325" t="s">
        <v>78</v>
      </c>
      <c r="B172" s="1597">
        <v>4</v>
      </c>
      <c r="C172" s="1598">
        <v>0</v>
      </c>
      <c r="D172" s="1598">
        <v>4</v>
      </c>
      <c r="E172" s="1598">
        <v>0</v>
      </c>
      <c r="F172" s="1597">
        <v>4</v>
      </c>
      <c r="G172" s="1599">
        <v>0</v>
      </c>
      <c r="H172" s="1599">
        <v>0</v>
      </c>
      <c r="I172" s="1600">
        <v>0</v>
      </c>
      <c r="J172" s="1600">
        <v>0</v>
      </c>
      <c r="K172" s="317"/>
      <c r="L172" s="317"/>
      <c r="M172" s="317"/>
      <c r="N172" s="317"/>
      <c r="O172" s="317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  <c r="AA172" s="60"/>
      <c r="AB172" s="60"/>
      <c r="AC172" s="60"/>
      <c r="AD172" s="60"/>
      <c r="AE172" s="60"/>
      <c r="AF172" s="60"/>
    </row>
    <row r="173" spans="1:32" s="264" customFormat="1" ht="36" customHeight="1">
      <c r="A173" s="57" t="s">
        <v>901</v>
      </c>
      <c r="B173" s="1601">
        <v>962</v>
      </c>
      <c r="C173" s="1603">
        <v>923</v>
      </c>
      <c r="D173" s="1603">
        <v>39</v>
      </c>
      <c r="E173" s="1603">
        <v>142</v>
      </c>
      <c r="F173" s="1601">
        <v>820</v>
      </c>
      <c r="G173" s="1605">
        <v>0</v>
      </c>
      <c r="H173" s="1605">
        <v>13</v>
      </c>
      <c r="I173" s="1607">
        <v>44</v>
      </c>
      <c r="J173" s="1607">
        <v>69</v>
      </c>
      <c r="K173" s="6"/>
      <c r="L173" s="6"/>
      <c r="M173" s="6"/>
      <c r="N173" s="6"/>
      <c r="O173" s="6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</row>
    <row r="174" spans="1:32" ht="24" customHeight="1">
      <c r="A174" s="1643" t="s">
        <v>898</v>
      </c>
      <c r="B174" s="1602">
        <v>215</v>
      </c>
      <c r="C174" s="1604">
        <v>187</v>
      </c>
      <c r="D174" s="1604">
        <v>28</v>
      </c>
      <c r="E174" s="1604">
        <v>27</v>
      </c>
      <c r="F174" s="1602">
        <v>188</v>
      </c>
      <c r="G174" s="1606">
        <v>0</v>
      </c>
      <c r="H174" s="1606">
        <v>4</v>
      </c>
      <c r="I174" s="1608">
        <v>13</v>
      </c>
      <c r="J174" s="1608">
        <v>25</v>
      </c>
      <c r="K174" s="4"/>
      <c r="L174" s="4"/>
      <c r="M174" s="4"/>
      <c r="N174" s="4"/>
      <c r="O174" s="4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  <c r="AA174" s="60"/>
      <c r="AB174" s="60"/>
      <c r="AC174" s="60"/>
      <c r="AD174" s="60"/>
      <c r="AE174" s="60"/>
      <c r="AF174" s="60"/>
    </row>
    <row r="175" spans="1:32" ht="36">
      <c r="A175" s="325" t="s">
        <v>1149</v>
      </c>
      <c r="B175" s="1602">
        <v>1</v>
      </c>
      <c r="C175" s="1604">
        <v>1</v>
      </c>
      <c r="D175" s="1604">
        <v>0</v>
      </c>
      <c r="E175" s="1604">
        <v>0</v>
      </c>
      <c r="F175" s="1602">
        <v>1</v>
      </c>
      <c r="G175" s="1606">
        <v>0</v>
      </c>
      <c r="H175" s="1606">
        <v>0</v>
      </c>
      <c r="I175" s="1608">
        <v>0</v>
      </c>
      <c r="J175" s="1608">
        <v>0</v>
      </c>
      <c r="K175" s="317"/>
      <c r="L175" s="317"/>
      <c r="M175" s="317"/>
      <c r="N175" s="317"/>
      <c r="O175" s="317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  <c r="AA175" s="60"/>
      <c r="AB175" s="60"/>
      <c r="AC175" s="60"/>
      <c r="AD175" s="60"/>
      <c r="AE175" s="60"/>
      <c r="AF175" s="60"/>
    </row>
    <row r="176" spans="1:32" ht="36">
      <c r="A176" s="511" t="s">
        <v>102</v>
      </c>
      <c r="B176" s="1602">
        <v>5</v>
      </c>
      <c r="C176" s="1604">
        <v>5</v>
      </c>
      <c r="D176" s="1604">
        <v>0</v>
      </c>
      <c r="E176" s="1604">
        <v>0</v>
      </c>
      <c r="F176" s="1602">
        <v>5</v>
      </c>
      <c r="G176" s="1606">
        <v>0</v>
      </c>
      <c r="H176" s="1606">
        <v>0</v>
      </c>
      <c r="I176" s="1608">
        <v>0</v>
      </c>
      <c r="J176" s="1608">
        <v>2</v>
      </c>
      <c r="K176" s="4"/>
      <c r="L176" s="4"/>
      <c r="M176" s="4"/>
      <c r="N176" s="4"/>
      <c r="O176" s="4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  <c r="AA176" s="60"/>
      <c r="AB176" s="60"/>
      <c r="AC176" s="60"/>
      <c r="AD176" s="60"/>
      <c r="AE176" s="60"/>
      <c r="AF176" s="60"/>
    </row>
    <row r="177" spans="1:32" ht="24">
      <c r="A177" s="511" t="s">
        <v>10</v>
      </c>
      <c r="B177" s="1602">
        <v>4</v>
      </c>
      <c r="C177" s="1604">
        <v>4</v>
      </c>
      <c r="D177" s="1604">
        <v>0</v>
      </c>
      <c r="E177" s="1604">
        <v>0</v>
      </c>
      <c r="F177" s="1602">
        <v>4</v>
      </c>
      <c r="G177" s="1606">
        <v>0</v>
      </c>
      <c r="H177" s="1606">
        <v>0</v>
      </c>
      <c r="I177" s="1608">
        <v>0</v>
      </c>
      <c r="J177" s="1608">
        <v>3</v>
      </c>
      <c r="K177" s="4"/>
      <c r="L177" s="4"/>
      <c r="M177" s="4"/>
      <c r="N177" s="4"/>
      <c r="O177" s="4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  <c r="AA177" s="60"/>
      <c r="AB177" s="60"/>
      <c r="AC177" s="60"/>
      <c r="AD177" s="60"/>
      <c r="AE177" s="60"/>
      <c r="AF177" s="60"/>
    </row>
    <row r="178" spans="1:32">
      <c r="A178" s="1643" t="s">
        <v>962</v>
      </c>
      <c r="B178" s="1602">
        <v>10</v>
      </c>
      <c r="C178" s="1604">
        <v>9</v>
      </c>
      <c r="D178" s="1604">
        <v>1</v>
      </c>
      <c r="E178" s="1604">
        <v>5</v>
      </c>
      <c r="F178" s="1602">
        <v>5</v>
      </c>
      <c r="G178" s="1606">
        <v>0</v>
      </c>
      <c r="H178" s="1606">
        <v>0</v>
      </c>
      <c r="I178" s="1608">
        <v>0</v>
      </c>
      <c r="J178" s="1608">
        <v>2</v>
      </c>
      <c r="K178" s="4"/>
      <c r="L178" s="4"/>
      <c r="M178" s="4"/>
      <c r="N178" s="4"/>
      <c r="O178" s="4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  <c r="AA178" s="60"/>
      <c r="AB178" s="60"/>
      <c r="AC178" s="60"/>
      <c r="AD178" s="60"/>
      <c r="AE178" s="60"/>
      <c r="AF178" s="60"/>
    </row>
    <row r="179" spans="1:32" ht="36">
      <c r="A179" s="511" t="s">
        <v>1150</v>
      </c>
      <c r="B179" s="1602">
        <v>6</v>
      </c>
      <c r="C179" s="1604">
        <v>6</v>
      </c>
      <c r="D179" s="1604">
        <v>0</v>
      </c>
      <c r="E179" s="1604">
        <v>0</v>
      </c>
      <c r="F179" s="1602">
        <v>6</v>
      </c>
      <c r="G179" s="1606">
        <v>0</v>
      </c>
      <c r="H179" s="1606">
        <v>0</v>
      </c>
      <c r="I179" s="1608">
        <v>0</v>
      </c>
      <c r="J179" s="1608">
        <v>3</v>
      </c>
      <c r="K179" s="4"/>
      <c r="L179" s="4"/>
      <c r="M179" s="4"/>
      <c r="N179" s="4"/>
      <c r="O179" s="4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  <c r="AA179" s="60"/>
      <c r="AB179" s="60"/>
      <c r="AC179" s="60"/>
      <c r="AD179" s="60"/>
      <c r="AE179" s="60"/>
      <c r="AF179" s="60"/>
    </row>
    <row r="180" spans="1:32" ht="24">
      <c r="A180" s="511" t="s">
        <v>980</v>
      </c>
      <c r="B180" s="1602">
        <v>18</v>
      </c>
      <c r="C180" s="1604">
        <v>14</v>
      </c>
      <c r="D180" s="1604">
        <v>4</v>
      </c>
      <c r="E180" s="1604">
        <v>2</v>
      </c>
      <c r="F180" s="1602">
        <v>16</v>
      </c>
      <c r="G180" s="1606">
        <v>0</v>
      </c>
      <c r="H180" s="1606">
        <v>0</v>
      </c>
      <c r="I180" s="1608">
        <v>1</v>
      </c>
      <c r="J180" s="1608">
        <v>3</v>
      </c>
      <c r="K180" s="4"/>
      <c r="L180" s="4"/>
      <c r="M180" s="4"/>
      <c r="N180" s="4"/>
      <c r="O180" s="4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</row>
    <row r="181" spans="1:32">
      <c r="A181" s="1643" t="s">
        <v>668</v>
      </c>
      <c r="B181" s="1602">
        <v>7</v>
      </c>
      <c r="C181" s="1604">
        <v>7</v>
      </c>
      <c r="D181" s="1604">
        <v>0</v>
      </c>
      <c r="E181" s="1604">
        <v>0</v>
      </c>
      <c r="F181" s="1602">
        <v>7</v>
      </c>
      <c r="G181" s="1606">
        <v>0</v>
      </c>
      <c r="H181" s="1606">
        <v>0</v>
      </c>
      <c r="I181" s="1608">
        <v>0</v>
      </c>
      <c r="J181" s="1608">
        <v>0</v>
      </c>
      <c r="K181" s="4"/>
      <c r="L181" s="4"/>
      <c r="M181" s="4"/>
      <c r="N181" s="4"/>
      <c r="O181" s="4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  <c r="AA181" s="60"/>
      <c r="AB181" s="60"/>
      <c r="AC181" s="60"/>
      <c r="AD181" s="60"/>
      <c r="AE181" s="60"/>
      <c r="AF181" s="60"/>
    </row>
    <row r="182" spans="1:32">
      <c r="A182" s="1643" t="s">
        <v>899</v>
      </c>
      <c r="B182" s="1602">
        <v>9</v>
      </c>
      <c r="C182" s="1604">
        <v>4</v>
      </c>
      <c r="D182" s="1604">
        <v>5</v>
      </c>
      <c r="E182" s="1604">
        <v>0</v>
      </c>
      <c r="F182" s="1602">
        <v>9</v>
      </c>
      <c r="G182" s="1606">
        <v>0</v>
      </c>
      <c r="H182" s="1606">
        <v>0</v>
      </c>
      <c r="I182" s="1608">
        <v>0</v>
      </c>
      <c r="J182" s="1608">
        <v>0</v>
      </c>
      <c r="K182" s="4"/>
      <c r="L182" s="4"/>
      <c r="M182" s="4"/>
      <c r="N182" s="4"/>
      <c r="O182" s="4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  <c r="AA182" s="60"/>
      <c r="AB182" s="60"/>
      <c r="AC182" s="60"/>
      <c r="AD182" s="60"/>
      <c r="AE182" s="60"/>
      <c r="AF182" s="60"/>
    </row>
    <row r="183" spans="1:32">
      <c r="A183" s="1643" t="s">
        <v>791</v>
      </c>
      <c r="B183" s="1602">
        <v>7</v>
      </c>
      <c r="C183" s="1604">
        <v>7</v>
      </c>
      <c r="D183" s="1604">
        <v>0</v>
      </c>
      <c r="E183" s="1604">
        <v>3</v>
      </c>
      <c r="F183" s="1602">
        <v>4</v>
      </c>
      <c r="G183" s="1606">
        <v>0</v>
      </c>
      <c r="H183" s="1606">
        <v>0</v>
      </c>
      <c r="I183" s="1608">
        <v>0</v>
      </c>
      <c r="J183" s="1608">
        <v>0</v>
      </c>
      <c r="K183" s="4"/>
      <c r="L183" s="4"/>
      <c r="M183" s="4"/>
      <c r="N183" s="4"/>
      <c r="O183" s="4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  <c r="AA183" s="60"/>
      <c r="AB183" s="60"/>
      <c r="AC183" s="60"/>
      <c r="AD183" s="60"/>
      <c r="AE183" s="60"/>
      <c r="AF183" s="60"/>
    </row>
    <row r="184" spans="1:32" ht="24">
      <c r="A184" s="511" t="s">
        <v>14</v>
      </c>
      <c r="B184" s="1602">
        <v>4</v>
      </c>
      <c r="C184" s="1604">
        <v>4</v>
      </c>
      <c r="D184" s="1604">
        <v>0</v>
      </c>
      <c r="E184" s="1604">
        <v>1</v>
      </c>
      <c r="F184" s="1602">
        <v>3</v>
      </c>
      <c r="G184" s="1606">
        <v>0</v>
      </c>
      <c r="H184" s="1606">
        <v>0</v>
      </c>
      <c r="I184" s="1608">
        <v>0</v>
      </c>
      <c r="J184" s="1608">
        <v>0</v>
      </c>
      <c r="K184" s="4"/>
      <c r="L184" s="4"/>
      <c r="M184" s="4"/>
      <c r="N184" s="4"/>
      <c r="O184" s="4"/>
      <c r="P184" s="60"/>
      <c r="Q184" s="60"/>
      <c r="R184" s="60"/>
      <c r="S184" s="60"/>
      <c r="T184" s="60"/>
      <c r="U184" s="60"/>
      <c r="V184" s="60"/>
      <c r="W184" s="60"/>
      <c r="X184" s="60"/>
      <c r="Y184" s="60"/>
      <c r="Z184" s="60"/>
      <c r="AA184" s="60"/>
      <c r="AB184" s="60"/>
      <c r="AC184" s="60"/>
      <c r="AD184" s="60"/>
      <c r="AE184" s="60"/>
      <c r="AF184" s="60"/>
    </row>
    <row r="185" spans="1:32" ht="24">
      <c r="A185" s="511" t="s">
        <v>1604</v>
      </c>
      <c r="B185" s="1602">
        <v>2</v>
      </c>
      <c r="C185" s="1604">
        <v>0</v>
      </c>
      <c r="D185" s="1604">
        <v>2</v>
      </c>
      <c r="E185" s="1604">
        <v>2</v>
      </c>
      <c r="F185" s="1602">
        <v>0</v>
      </c>
      <c r="G185" s="1606">
        <v>0</v>
      </c>
      <c r="H185" s="1606">
        <v>0</v>
      </c>
      <c r="I185" s="1608">
        <v>0</v>
      </c>
      <c r="J185" s="1608">
        <v>0</v>
      </c>
      <c r="K185" s="1316"/>
      <c r="L185" s="1316"/>
      <c r="M185" s="1316"/>
      <c r="N185" s="1316"/>
      <c r="O185" s="1316"/>
      <c r="P185" s="60"/>
      <c r="Q185" s="60"/>
      <c r="R185" s="60"/>
      <c r="S185" s="60"/>
      <c r="T185" s="60"/>
      <c r="U185" s="60"/>
      <c r="V185" s="60"/>
      <c r="W185" s="60"/>
      <c r="X185" s="60"/>
      <c r="Y185" s="60"/>
      <c r="Z185" s="60"/>
      <c r="AA185" s="60"/>
      <c r="AB185" s="60"/>
      <c r="AC185" s="60"/>
      <c r="AD185" s="60"/>
      <c r="AE185" s="60"/>
      <c r="AF185" s="60"/>
    </row>
    <row r="186" spans="1:32" ht="24">
      <c r="A186" s="511" t="s">
        <v>561</v>
      </c>
      <c r="B186" s="1602">
        <v>87</v>
      </c>
      <c r="C186" s="1604">
        <v>72</v>
      </c>
      <c r="D186" s="1604">
        <v>15</v>
      </c>
      <c r="E186" s="1604">
        <v>10</v>
      </c>
      <c r="F186" s="1602">
        <v>77</v>
      </c>
      <c r="G186" s="1606">
        <v>0</v>
      </c>
      <c r="H186" s="1606">
        <v>0</v>
      </c>
      <c r="I186" s="1608">
        <v>9</v>
      </c>
      <c r="J186" s="1608">
        <v>10</v>
      </c>
      <c r="K186" s="4"/>
      <c r="L186" s="4"/>
      <c r="M186" s="4"/>
      <c r="N186" s="4"/>
      <c r="O186" s="4"/>
      <c r="P186" s="60"/>
      <c r="Q186" s="60"/>
      <c r="R186" s="60"/>
      <c r="S186" s="60"/>
      <c r="T186" s="60"/>
      <c r="U186" s="60"/>
      <c r="V186" s="60"/>
      <c r="W186" s="60"/>
      <c r="X186" s="60"/>
      <c r="Y186" s="60"/>
      <c r="Z186" s="60"/>
      <c r="AA186" s="60"/>
      <c r="AB186" s="60"/>
      <c r="AC186" s="60"/>
      <c r="AD186" s="60"/>
      <c r="AE186" s="60"/>
      <c r="AF186" s="60"/>
    </row>
    <row r="187" spans="1:32">
      <c r="A187" s="1643" t="s">
        <v>670</v>
      </c>
      <c r="B187" s="1602">
        <v>8</v>
      </c>
      <c r="C187" s="1604">
        <v>8</v>
      </c>
      <c r="D187" s="1604">
        <v>0</v>
      </c>
      <c r="E187" s="1604">
        <v>4</v>
      </c>
      <c r="F187" s="1602">
        <v>4</v>
      </c>
      <c r="G187" s="1606">
        <v>0</v>
      </c>
      <c r="H187" s="1606">
        <v>0</v>
      </c>
      <c r="I187" s="1608">
        <v>0</v>
      </c>
      <c r="J187" s="1608">
        <v>1</v>
      </c>
      <c r="K187" s="4"/>
      <c r="L187" s="4"/>
      <c r="M187" s="4"/>
      <c r="N187" s="4"/>
      <c r="O187" s="4"/>
      <c r="P187" s="60"/>
      <c r="Q187" s="60"/>
      <c r="R187" s="60"/>
      <c r="S187" s="60"/>
      <c r="T187" s="60"/>
      <c r="U187" s="60"/>
      <c r="V187" s="60"/>
      <c r="W187" s="60"/>
      <c r="X187" s="60"/>
      <c r="Y187" s="60"/>
      <c r="Z187" s="60"/>
      <c r="AA187" s="60"/>
      <c r="AB187" s="60"/>
      <c r="AC187" s="60"/>
      <c r="AD187" s="60"/>
      <c r="AE187" s="60"/>
      <c r="AF187" s="60"/>
    </row>
    <row r="188" spans="1:32">
      <c r="A188" s="1643" t="s">
        <v>15</v>
      </c>
      <c r="B188" s="1602">
        <v>5</v>
      </c>
      <c r="C188" s="1604">
        <v>5</v>
      </c>
      <c r="D188" s="1604">
        <v>0</v>
      </c>
      <c r="E188" s="1604">
        <v>0</v>
      </c>
      <c r="F188" s="1602">
        <v>5</v>
      </c>
      <c r="G188" s="1606">
        <v>0</v>
      </c>
      <c r="H188" s="1606">
        <v>0</v>
      </c>
      <c r="I188" s="1608">
        <v>3</v>
      </c>
      <c r="J188" s="1608">
        <v>1</v>
      </c>
      <c r="K188" s="4"/>
      <c r="L188" s="4"/>
      <c r="M188" s="4"/>
      <c r="N188" s="4"/>
      <c r="O188" s="4"/>
      <c r="P188" s="60"/>
      <c r="Q188" s="60"/>
      <c r="R188" s="60"/>
      <c r="S188" s="60"/>
      <c r="T188" s="60"/>
      <c r="U188" s="60"/>
      <c r="V188" s="60"/>
      <c r="W188" s="60"/>
      <c r="X188" s="60"/>
      <c r="Y188" s="60"/>
      <c r="Z188" s="60"/>
      <c r="AA188" s="60"/>
      <c r="AB188" s="60"/>
      <c r="AC188" s="60"/>
      <c r="AD188" s="60"/>
      <c r="AE188" s="60"/>
      <c r="AF188" s="60"/>
    </row>
    <row r="189" spans="1:32">
      <c r="A189" s="1643" t="s">
        <v>16</v>
      </c>
      <c r="B189" s="1602">
        <v>38</v>
      </c>
      <c r="C189" s="1604">
        <v>37</v>
      </c>
      <c r="D189" s="1604">
        <v>1</v>
      </c>
      <c r="E189" s="1604">
        <v>0</v>
      </c>
      <c r="F189" s="1602">
        <v>38</v>
      </c>
      <c r="G189" s="1606">
        <v>0</v>
      </c>
      <c r="H189" s="1606">
        <v>0</v>
      </c>
      <c r="I189" s="1608">
        <v>0</v>
      </c>
      <c r="J189" s="1608">
        <v>0</v>
      </c>
      <c r="K189" s="4"/>
      <c r="L189" s="4"/>
      <c r="M189" s="4"/>
      <c r="N189" s="4"/>
      <c r="O189" s="4"/>
      <c r="P189" s="60"/>
      <c r="Q189" s="60"/>
      <c r="R189" s="60"/>
      <c r="S189" s="60"/>
      <c r="T189" s="60"/>
      <c r="U189" s="60"/>
      <c r="V189" s="60"/>
      <c r="W189" s="60"/>
      <c r="X189" s="60"/>
      <c r="Y189" s="60"/>
      <c r="Z189" s="60"/>
      <c r="AA189" s="60"/>
      <c r="AB189" s="60"/>
      <c r="AC189" s="60"/>
      <c r="AD189" s="60"/>
      <c r="AE189" s="60"/>
      <c r="AF189" s="60"/>
    </row>
    <row r="190" spans="1:32">
      <c r="A190" s="1644" t="s">
        <v>1605</v>
      </c>
      <c r="B190" s="1602">
        <v>4</v>
      </c>
      <c r="C190" s="1604">
        <v>4</v>
      </c>
      <c r="D190" s="1604">
        <v>0</v>
      </c>
      <c r="E190" s="1604">
        <v>0</v>
      </c>
      <c r="F190" s="1602">
        <v>4</v>
      </c>
      <c r="G190" s="1606">
        <v>0</v>
      </c>
      <c r="H190" s="1606">
        <v>4</v>
      </c>
      <c r="I190" s="1608">
        <v>0</v>
      </c>
      <c r="J190" s="1608">
        <v>0</v>
      </c>
      <c r="K190" s="265"/>
      <c r="L190" s="265"/>
      <c r="M190" s="265"/>
      <c r="N190" s="265"/>
      <c r="O190" s="265"/>
      <c r="P190" s="60"/>
      <c r="Q190" s="60"/>
      <c r="R190" s="60"/>
      <c r="S190" s="60"/>
      <c r="T190" s="60"/>
      <c r="U190" s="60"/>
      <c r="V190" s="60"/>
      <c r="W190" s="60"/>
      <c r="X190" s="60"/>
      <c r="Y190" s="60"/>
      <c r="Z190" s="60"/>
      <c r="AA190" s="60"/>
      <c r="AB190" s="60"/>
      <c r="AC190" s="60"/>
      <c r="AD190" s="60"/>
      <c r="AE190" s="60"/>
      <c r="AF190" s="60"/>
    </row>
    <row r="191" spans="1:32" ht="36" customHeight="1">
      <c r="A191" s="511" t="s">
        <v>904</v>
      </c>
      <c r="B191" s="1609">
        <v>22</v>
      </c>
      <c r="C191" s="1610">
        <v>18</v>
      </c>
      <c r="D191" s="1610">
        <v>4</v>
      </c>
      <c r="E191" s="1610">
        <v>1</v>
      </c>
      <c r="F191" s="1609">
        <v>21</v>
      </c>
      <c r="G191" s="1611">
        <v>0</v>
      </c>
      <c r="H191" s="1611">
        <v>0</v>
      </c>
      <c r="I191" s="1612">
        <v>7</v>
      </c>
      <c r="J191" s="1612">
        <v>0</v>
      </c>
      <c r="K191" s="4"/>
      <c r="L191" s="4"/>
      <c r="M191" s="4"/>
      <c r="N191" s="4"/>
      <c r="O191" s="4"/>
      <c r="P191" s="60"/>
      <c r="Q191" s="60"/>
      <c r="R191" s="60"/>
      <c r="S191" s="60"/>
      <c r="T191" s="60"/>
      <c r="U191" s="60"/>
      <c r="V191" s="60"/>
      <c r="W191" s="60"/>
      <c r="X191" s="60"/>
      <c r="Y191" s="60"/>
      <c r="Z191" s="60"/>
      <c r="AA191" s="60"/>
      <c r="AB191" s="60"/>
      <c r="AC191" s="60"/>
      <c r="AD191" s="60"/>
      <c r="AE191" s="60"/>
      <c r="AF191" s="60"/>
    </row>
    <row r="192" spans="1:32" ht="24" customHeight="1">
      <c r="A192" s="511" t="s">
        <v>139</v>
      </c>
      <c r="B192" s="1609">
        <v>22</v>
      </c>
      <c r="C192" s="1610">
        <v>18</v>
      </c>
      <c r="D192" s="1610">
        <v>4</v>
      </c>
      <c r="E192" s="1610">
        <v>1</v>
      </c>
      <c r="F192" s="1609">
        <v>21</v>
      </c>
      <c r="G192" s="1611">
        <v>0</v>
      </c>
      <c r="H192" s="1611">
        <v>0</v>
      </c>
      <c r="I192" s="1612">
        <v>7</v>
      </c>
      <c r="J192" s="1612">
        <v>0</v>
      </c>
      <c r="K192" s="4"/>
      <c r="L192" s="4"/>
      <c r="M192" s="4"/>
      <c r="N192" s="4"/>
      <c r="O192" s="4"/>
      <c r="P192" s="60"/>
      <c r="Q192" s="60"/>
      <c r="R192" s="60"/>
      <c r="S192" s="60"/>
      <c r="T192" s="60"/>
      <c r="U192" s="60"/>
      <c r="V192" s="60"/>
      <c r="W192" s="60"/>
      <c r="X192" s="60"/>
      <c r="Y192" s="60"/>
      <c r="Z192" s="60"/>
      <c r="AA192" s="60"/>
      <c r="AB192" s="60"/>
      <c r="AC192" s="60"/>
      <c r="AD192" s="60"/>
      <c r="AE192" s="60"/>
      <c r="AF192" s="60"/>
    </row>
    <row r="193" spans="1:32" ht="36" customHeight="1">
      <c r="A193" s="511" t="s">
        <v>1606</v>
      </c>
      <c r="B193" s="1613">
        <v>334</v>
      </c>
      <c r="C193" s="1614">
        <v>329</v>
      </c>
      <c r="D193" s="1614">
        <v>5</v>
      </c>
      <c r="E193" s="1614">
        <v>37</v>
      </c>
      <c r="F193" s="1613">
        <v>297</v>
      </c>
      <c r="G193" s="1615">
        <v>0</v>
      </c>
      <c r="H193" s="1615">
        <v>0</v>
      </c>
      <c r="I193" s="1616">
        <v>2</v>
      </c>
      <c r="J193" s="1616">
        <v>2</v>
      </c>
      <c r="K193" s="4"/>
      <c r="L193" s="4"/>
      <c r="M193" s="4"/>
      <c r="N193" s="4"/>
      <c r="O193" s="4"/>
      <c r="P193" s="60"/>
      <c r="Q193" s="60"/>
      <c r="R193" s="60"/>
      <c r="S193" s="60"/>
      <c r="T193" s="60"/>
      <c r="U193" s="60"/>
      <c r="V193" s="60"/>
      <c r="W193" s="60"/>
      <c r="X193" s="60"/>
      <c r="Y193" s="60"/>
      <c r="Z193" s="60"/>
      <c r="AA193" s="60"/>
      <c r="AB193" s="60"/>
      <c r="AC193" s="60"/>
      <c r="AD193" s="60"/>
      <c r="AE193" s="60"/>
      <c r="AF193" s="60"/>
    </row>
    <row r="194" spans="1:32">
      <c r="A194" s="1643" t="s">
        <v>663</v>
      </c>
      <c r="B194" s="1613">
        <v>63</v>
      </c>
      <c r="C194" s="1614">
        <v>62</v>
      </c>
      <c r="D194" s="1614">
        <v>1</v>
      </c>
      <c r="E194" s="1614">
        <v>8</v>
      </c>
      <c r="F194" s="1613">
        <v>55</v>
      </c>
      <c r="G194" s="1615">
        <v>0</v>
      </c>
      <c r="H194" s="1615">
        <v>0</v>
      </c>
      <c r="I194" s="1616">
        <v>0</v>
      </c>
      <c r="J194" s="1616">
        <v>0</v>
      </c>
      <c r="K194" s="4"/>
      <c r="L194" s="4"/>
      <c r="M194" s="4"/>
      <c r="N194" s="4"/>
      <c r="O194" s="4"/>
      <c r="P194" s="60"/>
      <c r="Q194" s="60"/>
      <c r="R194" s="60"/>
      <c r="S194" s="60"/>
      <c r="T194" s="60"/>
      <c r="U194" s="60"/>
      <c r="V194" s="60"/>
      <c r="W194" s="60"/>
      <c r="X194" s="60"/>
      <c r="Y194" s="60"/>
      <c r="Z194" s="60"/>
      <c r="AA194" s="60"/>
      <c r="AB194" s="60"/>
      <c r="AC194" s="60"/>
      <c r="AD194" s="60"/>
      <c r="AE194" s="60"/>
      <c r="AF194" s="60"/>
    </row>
    <row r="195" spans="1:32" ht="24">
      <c r="A195" s="511" t="s">
        <v>263</v>
      </c>
      <c r="B195" s="1613">
        <v>132</v>
      </c>
      <c r="C195" s="1614">
        <v>132</v>
      </c>
      <c r="D195" s="1614">
        <v>0</v>
      </c>
      <c r="E195" s="1614">
        <v>25</v>
      </c>
      <c r="F195" s="1613">
        <v>107</v>
      </c>
      <c r="G195" s="1615">
        <v>0</v>
      </c>
      <c r="H195" s="1615">
        <v>0</v>
      </c>
      <c r="I195" s="1616">
        <v>1</v>
      </c>
      <c r="J195" s="1616">
        <v>0</v>
      </c>
      <c r="K195" s="4"/>
      <c r="L195" s="4"/>
      <c r="M195" s="4"/>
      <c r="N195" s="4"/>
      <c r="O195" s="4"/>
      <c r="P195" s="60"/>
      <c r="Q195" s="60"/>
      <c r="R195" s="60"/>
      <c r="S195" s="60"/>
      <c r="T195" s="60"/>
      <c r="U195" s="60"/>
      <c r="V195" s="60"/>
      <c r="W195" s="60"/>
      <c r="X195" s="60"/>
      <c r="Y195" s="60"/>
      <c r="Z195" s="60"/>
      <c r="AA195" s="60"/>
      <c r="AB195" s="60"/>
      <c r="AC195" s="60"/>
      <c r="AD195" s="60"/>
      <c r="AE195" s="60"/>
      <c r="AF195" s="60"/>
    </row>
    <row r="196" spans="1:32">
      <c r="A196" s="1643" t="s">
        <v>123</v>
      </c>
      <c r="B196" s="1613">
        <v>19</v>
      </c>
      <c r="C196" s="1614">
        <v>18</v>
      </c>
      <c r="D196" s="1614">
        <v>1</v>
      </c>
      <c r="E196" s="1614">
        <v>0</v>
      </c>
      <c r="F196" s="1613">
        <v>19</v>
      </c>
      <c r="G196" s="1615">
        <v>0</v>
      </c>
      <c r="H196" s="1615">
        <v>0</v>
      </c>
      <c r="I196" s="1616">
        <v>0</v>
      </c>
      <c r="J196" s="1616">
        <v>0</v>
      </c>
      <c r="K196" s="4"/>
      <c r="L196" s="4"/>
      <c r="M196" s="4"/>
      <c r="N196" s="4"/>
      <c r="O196" s="4"/>
      <c r="P196" s="60"/>
      <c r="Q196" s="60"/>
      <c r="R196" s="60"/>
      <c r="S196" s="60"/>
      <c r="T196" s="60"/>
      <c r="U196" s="60"/>
      <c r="V196" s="60"/>
      <c r="W196" s="60"/>
      <c r="X196" s="60"/>
      <c r="Y196" s="60"/>
      <c r="Z196" s="60"/>
      <c r="AA196" s="60"/>
      <c r="AB196" s="60"/>
      <c r="AC196" s="60"/>
      <c r="AD196" s="60"/>
      <c r="AE196" s="60"/>
      <c r="AF196" s="60"/>
    </row>
    <row r="197" spans="1:32" ht="36" customHeight="1">
      <c r="A197" s="511" t="s">
        <v>442</v>
      </c>
      <c r="B197" s="1613">
        <v>3</v>
      </c>
      <c r="C197" s="1614">
        <v>2</v>
      </c>
      <c r="D197" s="1614">
        <v>1</v>
      </c>
      <c r="E197" s="1614">
        <v>0</v>
      </c>
      <c r="F197" s="1613">
        <v>3</v>
      </c>
      <c r="G197" s="1615">
        <v>0</v>
      </c>
      <c r="H197" s="1615">
        <v>0</v>
      </c>
      <c r="I197" s="1616">
        <v>0</v>
      </c>
      <c r="J197" s="1616">
        <v>0</v>
      </c>
      <c r="K197" s="4"/>
      <c r="L197" s="4"/>
      <c r="M197" s="4"/>
      <c r="N197" s="4"/>
      <c r="O197" s="4"/>
      <c r="P197" s="60"/>
      <c r="Q197" s="60"/>
      <c r="R197" s="60"/>
      <c r="S197" s="60"/>
      <c r="T197" s="60"/>
      <c r="U197" s="60"/>
      <c r="V197" s="60"/>
      <c r="W197" s="60"/>
      <c r="X197" s="60"/>
      <c r="Y197" s="60"/>
      <c r="Z197" s="60"/>
      <c r="AA197" s="60"/>
      <c r="AB197" s="60"/>
      <c r="AC197" s="60"/>
      <c r="AD197" s="60"/>
      <c r="AE197" s="60"/>
      <c r="AF197" s="60"/>
    </row>
    <row r="198" spans="1:32" ht="36" customHeight="1">
      <c r="A198" s="511" t="s">
        <v>443</v>
      </c>
      <c r="B198" s="1613">
        <v>1</v>
      </c>
      <c r="C198" s="1614">
        <v>1</v>
      </c>
      <c r="D198" s="1614">
        <v>0</v>
      </c>
      <c r="E198" s="1614">
        <v>0</v>
      </c>
      <c r="F198" s="1613">
        <v>1</v>
      </c>
      <c r="G198" s="1615">
        <v>0</v>
      </c>
      <c r="H198" s="1615">
        <v>0</v>
      </c>
      <c r="I198" s="1616">
        <v>0</v>
      </c>
      <c r="J198" s="1616">
        <v>0</v>
      </c>
      <c r="K198" s="4"/>
      <c r="L198" s="4"/>
      <c r="M198" s="4"/>
      <c r="N198" s="4"/>
      <c r="O198" s="4"/>
      <c r="P198" s="60"/>
      <c r="Q198" s="60"/>
      <c r="R198" s="60"/>
      <c r="S198" s="60"/>
      <c r="T198" s="60"/>
      <c r="U198" s="60"/>
      <c r="V198" s="60"/>
      <c r="W198" s="60"/>
      <c r="X198" s="60"/>
      <c r="Y198" s="60"/>
      <c r="Z198" s="60"/>
      <c r="AA198" s="60"/>
      <c r="AB198" s="60"/>
      <c r="AC198" s="60"/>
      <c r="AD198" s="60"/>
      <c r="AE198" s="60"/>
      <c r="AF198" s="60"/>
    </row>
    <row r="199" spans="1:32" ht="36">
      <c r="A199" s="511" t="s">
        <v>979</v>
      </c>
      <c r="B199" s="1613">
        <v>7</v>
      </c>
      <c r="C199" s="1614">
        <v>6</v>
      </c>
      <c r="D199" s="1614">
        <v>1</v>
      </c>
      <c r="E199" s="1614">
        <v>1</v>
      </c>
      <c r="F199" s="1613">
        <v>6</v>
      </c>
      <c r="G199" s="1615">
        <v>0</v>
      </c>
      <c r="H199" s="1615">
        <v>0</v>
      </c>
      <c r="I199" s="1616">
        <v>0</v>
      </c>
      <c r="J199" s="1616">
        <v>0</v>
      </c>
      <c r="K199" s="4"/>
      <c r="L199" s="4"/>
      <c r="M199" s="4"/>
      <c r="N199" s="4"/>
      <c r="O199" s="4"/>
      <c r="P199" s="60"/>
      <c r="Q199" s="60"/>
      <c r="R199" s="60"/>
      <c r="S199" s="60"/>
      <c r="T199" s="60"/>
      <c r="U199" s="60"/>
      <c r="V199" s="60"/>
      <c r="W199" s="60"/>
      <c r="X199" s="60"/>
      <c r="Y199" s="60"/>
      <c r="Z199" s="60"/>
      <c r="AA199" s="60"/>
      <c r="AB199" s="60"/>
      <c r="AC199" s="60"/>
      <c r="AD199" s="60"/>
      <c r="AE199" s="60"/>
      <c r="AF199" s="60"/>
    </row>
    <row r="200" spans="1:32" ht="24">
      <c r="A200" s="511" t="s">
        <v>982</v>
      </c>
      <c r="B200" s="1613">
        <v>13</v>
      </c>
      <c r="C200" s="1614">
        <v>13</v>
      </c>
      <c r="D200" s="1614">
        <v>0</v>
      </c>
      <c r="E200" s="1614">
        <v>0</v>
      </c>
      <c r="F200" s="1613">
        <v>13</v>
      </c>
      <c r="G200" s="1615">
        <v>0</v>
      </c>
      <c r="H200" s="1615">
        <v>0</v>
      </c>
      <c r="I200" s="1616">
        <v>0</v>
      </c>
      <c r="J200" s="1616">
        <v>0</v>
      </c>
      <c r="K200" s="4"/>
      <c r="L200" s="4"/>
      <c r="M200" s="4"/>
      <c r="N200" s="4"/>
      <c r="O200" s="4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</row>
    <row r="201" spans="1:32" ht="36">
      <c r="A201" s="511" t="s">
        <v>981</v>
      </c>
      <c r="B201" s="1613">
        <v>5</v>
      </c>
      <c r="C201" s="1614">
        <v>5</v>
      </c>
      <c r="D201" s="1614">
        <v>0</v>
      </c>
      <c r="E201" s="1614">
        <v>1</v>
      </c>
      <c r="F201" s="1613">
        <v>4</v>
      </c>
      <c r="G201" s="1615">
        <v>0</v>
      </c>
      <c r="H201" s="1615">
        <v>0</v>
      </c>
      <c r="I201" s="1616">
        <v>1</v>
      </c>
      <c r="J201" s="1616">
        <v>2</v>
      </c>
      <c r="K201" s="4"/>
      <c r="L201" s="4"/>
      <c r="M201" s="4"/>
      <c r="N201" s="4"/>
      <c r="O201" s="4"/>
      <c r="P201" s="60"/>
      <c r="Q201" s="60"/>
      <c r="R201" s="60"/>
      <c r="S201" s="60"/>
      <c r="T201" s="60"/>
      <c r="U201" s="60"/>
      <c r="V201" s="60"/>
      <c r="W201" s="60"/>
      <c r="X201" s="60"/>
      <c r="Y201" s="60"/>
      <c r="Z201" s="60"/>
      <c r="AA201" s="60"/>
      <c r="AB201" s="60"/>
      <c r="AC201" s="60"/>
      <c r="AD201" s="60"/>
      <c r="AE201" s="60"/>
      <c r="AF201" s="60"/>
    </row>
    <row r="202" spans="1:32">
      <c r="A202" s="1643" t="s">
        <v>265</v>
      </c>
      <c r="B202" s="1613">
        <v>85</v>
      </c>
      <c r="C202" s="1614">
        <v>84</v>
      </c>
      <c r="D202" s="1614">
        <v>1</v>
      </c>
      <c r="E202" s="1614">
        <v>2</v>
      </c>
      <c r="F202" s="1613">
        <v>83</v>
      </c>
      <c r="G202" s="1615">
        <v>0</v>
      </c>
      <c r="H202" s="1615">
        <v>0</v>
      </c>
      <c r="I202" s="1616">
        <v>0</v>
      </c>
      <c r="J202" s="1616">
        <v>0</v>
      </c>
      <c r="K202" s="4"/>
      <c r="L202" s="4"/>
      <c r="M202" s="4"/>
      <c r="N202" s="4"/>
      <c r="O202" s="4"/>
      <c r="P202" s="60"/>
      <c r="Q202" s="60"/>
      <c r="R202" s="60"/>
      <c r="S202" s="60"/>
      <c r="T202" s="60"/>
      <c r="U202" s="60"/>
      <c r="V202" s="60"/>
      <c r="W202" s="60"/>
      <c r="X202" s="60"/>
      <c r="Y202" s="60"/>
      <c r="Z202" s="60"/>
      <c r="AA202" s="60"/>
      <c r="AB202" s="60"/>
      <c r="AC202" s="60"/>
      <c r="AD202" s="60"/>
      <c r="AE202" s="60"/>
      <c r="AF202" s="60"/>
    </row>
    <row r="203" spans="1:32">
      <c r="A203" s="1643" t="s">
        <v>98</v>
      </c>
      <c r="B203" s="1613">
        <v>6</v>
      </c>
      <c r="C203" s="1614">
        <v>6</v>
      </c>
      <c r="D203" s="1614">
        <v>0</v>
      </c>
      <c r="E203" s="1614">
        <v>0</v>
      </c>
      <c r="F203" s="1613">
        <v>6</v>
      </c>
      <c r="G203" s="1615">
        <v>0</v>
      </c>
      <c r="H203" s="1615">
        <v>0</v>
      </c>
      <c r="I203" s="1616">
        <v>0</v>
      </c>
      <c r="J203" s="1616">
        <v>0</v>
      </c>
      <c r="K203" s="4"/>
      <c r="L203" s="4"/>
      <c r="M203" s="4"/>
      <c r="N203" s="4"/>
      <c r="O203" s="4"/>
      <c r="P203" s="60"/>
      <c r="Q203" s="60"/>
      <c r="R203" s="60"/>
      <c r="S203" s="60"/>
      <c r="T203" s="60"/>
      <c r="U203" s="60"/>
      <c r="V203" s="60"/>
      <c r="W203" s="60"/>
      <c r="X203" s="60"/>
      <c r="Y203" s="60"/>
      <c r="Z203" s="60"/>
      <c r="AA203" s="60"/>
      <c r="AB203" s="60"/>
      <c r="AC203" s="60"/>
      <c r="AD203" s="60"/>
      <c r="AE203" s="60"/>
      <c r="AF203" s="60"/>
    </row>
    <row r="204" spans="1:32" ht="24" customHeight="1">
      <c r="A204" s="1643" t="s">
        <v>900</v>
      </c>
      <c r="B204" s="1617">
        <v>391</v>
      </c>
      <c r="C204" s="1618">
        <v>389</v>
      </c>
      <c r="D204" s="1618">
        <v>2</v>
      </c>
      <c r="E204" s="1618">
        <v>77</v>
      </c>
      <c r="F204" s="1617">
        <v>314</v>
      </c>
      <c r="G204" s="1619">
        <v>0</v>
      </c>
      <c r="H204" s="1619">
        <v>9</v>
      </c>
      <c r="I204" s="1620">
        <v>22</v>
      </c>
      <c r="J204" s="1620">
        <v>42</v>
      </c>
      <c r="K204" s="4"/>
      <c r="L204" s="4"/>
      <c r="M204" s="4"/>
      <c r="N204" s="4"/>
      <c r="O204" s="4"/>
      <c r="P204" s="60"/>
      <c r="Q204" s="60"/>
      <c r="R204" s="60"/>
      <c r="S204" s="60"/>
      <c r="T204" s="60"/>
      <c r="U204" s="60"/>
      <c r="V204" s="60"/>
      <c r="W204" s="60"/>
      <c r="X204" s="60"/>
      <c r="Y204" s="60"/>
      <c r="Z204" s="60"/>
      <c r="AA204" s="60"/>
      <c r="AB204" s="60"/>
      <c r="AC204" s="60"/>
      <c r="AD204" s="60"/>
      <c r="AE204" s="60"/>
      <c r="AF204" s="60"/>
    </row>
    <row r="205" spans="1:32">
      <c r="A205" s="1643" t="s">
        <v>477</v>
      </c>
      <c r="B205" s="1617">
        <v>35</v>
      </c>
      <c r="C205" s="1618">
        <v>35</v>
      </c>
      <c r="D205" s="1618">
        <v>0</v>
      </c>
      <c r="E205" s="1618">
        <v>8</v>
      </c>
      <c r="F205" s="1617">
        <v>27</v>
      </c>
      <c r="G205" s="1619">
        <v>0</v>
      </c>
      <c r="H205" s="1619">
        <v>0</v>
      </c>
      <c r="I205" s="1620">
        <v>5</v>
      </c>
      <c r="J205" s="1620">
        <v>5</v>
      </c>
      <c r="K205" s="4"/>
      <c r="L205" s="4"/>
      <c r="M205" s="4"/>
      <c r="N205" s="4"/>
      <c r="O205" s="4"/>
      <c r="P205" s="60"/>
      <c r="Q205" s="60"/>
      <c r="R205" s="60"/>
      <c r="S205" s="60"/>
      <c r="T205" s="60"/>
      <c r="U205" s="60"/>
      <c r="V205" s="60"/>
      <c r="W205" s="60"/>
      <c r="X205" s="60"/>
      <c r="Y205" s="60"/>
      <c r="Z205" s="60"/>
      <c r="AA205" s="60"/>
      <c r="AB205" s="60"/>
      <c r="AC205" s="60"/>
      <c r="AD205" s="60"/>
      <c r="AE205" s="60"/>
      <c r="AF205" s="60"/>
    </row>
    <row r="206" spans="1:32" ht="24">
      <c r="A206" s="1532" t="s">
        <v>1607</v>
      </c>
      <c r="B206" s="1617">
        <v>4</v>
      </c>
      <c r="C206" s="1618">
        <v>4</v>
      </c>
      <c r="D206" s="1618">
        <v>0</v>
      </c>
      <c r="E206" s="1618">
        <v>0</v>
      </c>
      <c r="F206" s="1617">
        <v>4</v>
      </c>
      <c r="G206" s="1619">
        <v>0</v>
      </c>
      <c r="H206" s="1619">
        <v>4</v>
      </c>
      <c r="I206" s="1620">
        <v>0</v>
      </c>
      <c r="J206" s="1620">
        <v>0</v>
      </c>
      <c r="K206" s="1316"/>
      <c r="L206" s="1316"/>
      <c r="M206" s="1316"/>
      <c r="N206" s="1316"/>
      <c r="O206" s="1316"/>
      <c r="P206" s="60"/>
      <c r="Q206" s="60"/>
      <c r="R206" s="60"/>
      <c r="S206" s="60"/>
      <c r="T206" s="60"/>
      <c r="U206" s="60"/>
      <c r="V206" s="60"/>
      <c r="W206" s="60"/>
      <c r="X206" s="60"/>
      <c r="Y206" s="60"/>
      <c r="Z206" s="60"/>
      <c r="AA206" s="60"/>
      <c r="AB206" s="60"/>
      <c r="AC206" s="60"/>
      <c r="AD206" s="60"/>
      <c r="AE206" s="60"/>
      <c r="AF206" s="60"/>
    </row>
    <row r="207" spans="1:32" ht="24">
      <c r="A207" s="511" t="s">
        <v>12</v>
      </c>
      <c r="B207" s="1617">
        <v>56</v>
      </c>
      <c r="C207" s="1618">
        <v>56</v>
      </c>
      <c r="D207" s="1618">
        <v>0</v>
      </c>
      <c r="E207" s="1618">
        <v>7</v>
      </c>
      <c r="F207" s="1617">
        <v>49</v>
      </c>
      <c r="G207" s="1619">
        <v>0</v>
      </c>
      <c r="H207" s="1619">
        <v>0</v>
      </c>
      <c r="I207" s="1620">
        <v>0</v>
      </c>
      <c r="J207" s="1620">
        <v>0</v>
      </c>
      <c r="K207" s="4"/>
      <c r="L207" s="4"/>
      <c r="M207" s="4"/>
      <c r="N207" s="4"/>
      <c r="O207" s="4"/>
      <c r="P207" s="60"/>
      <c r="Q207" s="60"/>
      <c r="R207" s="60"/>
      <c r="S207" s="60"/>
      <c r="T207" s="60"/>
      <c r="U207" s="60"/>
      <c r="V207" s="60"/>
      <c r="W207" s="60"/>
      <c r="X207" s="60"/>
      <c r="Y207" s="60"/>
      <c r="Z207" s="60"/>
      <c r="AA207" s="60"/>
      <c r="AB207" s="60"/>
      <c r="AC207" s="60"/>
      <c r="AD207" s="60"/>
      <c r="AE207" s="60"/>
      <c r="AF207" s="60"/>
    </row>
    <row r="208" spans="1:32">
      <c r="A208" s="1643" t="s">
        <v>96</v>
      </c>
      <c r="B208" s="1617">
        <v>13</v>
      </c>
      <c r="C208" s="1618">
        <v>13</v>
      </c>
      <c r="D208" s="1618">
        <v>0</v>
      </c>
      <c r="E208" s="1618">
        <v>0</v>
      </c>
      <c r="F208" s="1617">
        <v>13</v>
      </c>
      <c r="G208" s="1619">
        <v>0</v>
      </c>
      <c r="H208" s="1619">
        <v>0</v>
      </c>
      <c r="I208" s="1620">
        <v>0</v>
      </c>
      <c r="J208" s="1620">
        <v>0</v>
      </c>
      <c r="K208" s="4"/>
      <c r="L208" s="4"/>
      <c r="M208" s="4"/>
      <c r="N208" s="4"/>
      <c r="O208" s="4"/>
      <c r="P208" s="60"/>
      <c r="Q208" s="60"/>
      <c r="R208" s="60"/>
      <c r="S208" s="60"/>
      <c r="T208" s="60"/>
      <c r="U208" s="60"/>
      <c r="V208" s="60"/>
      <c r="W208" s="60"/>
      <c r="X208" s="60"/>
      <c r="Y208" s="60"/>
      <c r="Z208" s="60"/>
      <c r="AA208" s="60"/>
      <c r="AB208" s="60"/>
      <c r="AC208" s="60"/>
      <c r="AD208" s="60"/>
      <c r="AE208" s="60"/>
      <c r="AF208" s="60"/>
    </row>
    <row r="209" spans="1:10" ht="24" customHeight="1">
      <c r="A209" s="252" t="s">
        <v>373</v>
      </c>
      <c r="B209" s="1617">
        <v>34</v>
      </c>
      <c r="C209" s="1618">
        <v>34</v>
      </c>
      <c r="D209" s="1618">
        <v>0</v>
      </c>
      <c r="E209" s="1618">
        <v>9</v>
      </c>
      <c r="F209" s="1617">
        <v>25</v>
      </c>
      <c r="G209" s="1619">
        <v>0</v>
      </c>
      <c r="H209" s="1619">
        <v>0</v>
      </c>
      <c r="I209" s="1620">
        <v>7</v>
      </c>
      <c r="J209" s="1620">
        <v>4</v>
      </c>
    </row>
    <row r="210" spans="1:10" ht="48" customHeight="1">
      <c r="A210" s="252" t="s">
        <v>1151</v>
      </c>
      <c r="B210" s="1617">
        <v>1</v>
      </c>
      <c r="C210" s="1618">
        <v>1</v>
      </c>
      <c r="D210" s="1618">
        <v>0</v>
      </c>
      <c r="E210" s="1618">
        <v>0</v>
      </c>
      <c r="F210" s="1617">
        <v>1</v>
      </c>
      <c r="G210" s="1619">
        <v>0</v>
      </c>
      <c r="H210" s="1619">
        <v>0</v>
      </c>
      <c r="I210" s="1620">
        <v>1</v>
      </c>
      <c r="J210" s="1620">
        <v>0</v>
      </c>
    </row>
    <row r="211" spans="1:10" ht="24" customHeight="1">
      <c r="A211" s="252" t="s">
        <v>687</v>
      </c>
      <c r="B211" s="1617">
        <v>47</v>
      </c>
      <c r="C211" s="1618">
        <v>47</v>
      </c>
      <c r="D211" s="1618">
        <v>0</v>
      </c>
      <c r="E211" s="1618">
        <v>7</v>
      </c>
      <c r="F211" s="1617">
        <v>40</v>
      </c>
      <c r="G211" s="1619">
        <v>0</v>
      </c>
      <c r="H211" s="1619">
        <v>0</v>
      </c>
      <c r="I211" s="1620">
        <v>0</v>
      </c>
      <c r="J211" s="1620">
        <v>4</v>
      </c>
    </row>
    <row r="212" spans="1:10" ht="48" customHeight="1">
      <c r="A212" s="1532" t="s">
        <v>1608</v>
      </c>
      <c r="B212" s="1617">
        <v>1</v>
      </c>
      <c r="C212" s="1618">
        <v>1</v>
      </c>
      <c r="D212" s="1618">
        <v>0</v>
      </c>
      <c r="E212" s="1618">
        <v>0</v>
      </c>
      <c r="F212" s="1617">
        <v>1</v>
      </c>
      <c r="G212" s="1619">
        <v>0</v>
      </c>
      <c r="H212" s="1619">
        <v>0</v>
      </c>
      <c r="I212" s="1620">
        <v>0</v>
      </c>
      <c r="J212" s="1620">
        <v>1</v>
      </c>
    </row>
    <row r="213" spans="1:10" ht="24">
      <c r="A213" s="252" t="s">
        <v>1120</v>
      </c>
      <c r="B213" s="1617">
        <v>20</v>
      </c>
      <c r="C213" s="1618">
        <v>20</v>
      </c>
      <c r="D213" s="1618">
        <v>0</v>
      </c>
      <c r="E213" s="1618">
        <v>3</v>
      </c>
      <c r="F213" s="1617">
        <v>17</v>
      </c>
      <c r="G213" s="1619">
        <v>0</v>
      </c>
      <c r="H213" s="1619">
        <v>0</v>
      </c>
      <c r="I213" s="1620">
        <v>0</v>
      </c>
      <c r="J213" s="1620">
        <v>14</v>
      </c>
    </row>
    <row r="214" spans="1:10">
      <c r="A214" s="1596" t="s">
        <v>97</v>
      </c>
      <c r="B214" s="1617">
        <v>6</v>
      </c>
      <c r="C214" s="1618">
        <v>6</v>
      </c>
      <c r="D214" s="1618">
        <v>0</v>
      </c>
      <c r="E214" s="1618">
        <v>1</v>
      </c>
      <c r="F214" s="1617">
        <v>5</v>
      </c>
      <c r="G214" s="1619">
        <v>0</v>
      </c>
      <c r="H214" s="1619">
        <v>0</v>
      </c>
      <c r="I214" s="1620">
        <v>0</v>
      </c>
      <c r="J214" s="1620">
        <v>0</v>
      </c>
    </row>
    <row r="215" spans="1:10">
      <c r="A215" s="1596" t="s">
        <v>688</v>
      </c>
      <c r="B215" s="1617">
        <v>67</v>
      </c>
      <c r="C215" s="1618">
        <v>66</v>
      </c>
      <c r="D215" s="1618">
        <v>1</v>
      </c>
      <c r="E215" s="1618">
        <v>15</v>
      </c>
      <c r="F215" s="1617">
        <v>52</v>
      </c>
      <c r="G215" s="1619">
        <v>0</v>
      </c>
      <c r="H215" s="1619">
        <v>0</v>
      </c>
      <c r="I215" s="1620">
        <v>0</v>
      </c>
      <c r="J215" s="1620">
        <v>0</v>
      </c>
    </row>
    <row r="216" spans="1:10">
      <c r="A216" s="1644" t="s">
        <v>1609</v>
      </c>
      <c r="B216" s="1617">
        <v>1</v>
      </c>
      <c r="C216" s="1618">
        <v>1</v>
      </c>
      <c r="D216" s="1618">
        <v>0</v>
      </c>
      <c r="E216" s="1618">
        <v>0</v>
      </c>
      <c r="F216" s="1617">
        <v>1</v>
      </c>
      <c r="G216" s="1619">
        <v>0</v>
      </c>
      <c r="H216" s="1619">
        <v>1</v>
      </c>
      <c r="I216" s="1620">
        <v>0</v>
      </c>
      <c r="J216" s="1620">
        <v>0</v>
      </c>
    </row>
    <row r="217" spans="1:10">
      <c r="A217" s="1596" t="s">
        <v>99</v>
      </c>
      <c r="B217" s="1617">
        <v>58</v>
      </c>
      <c r="C217" s="1618">
        <v>58</v>
      </c>
      <c r="D217" s="1618">
        <v>0</v>
      </c>
      <c r="E217" s="1618">
        <v>8</v>
      </c>
      <c r="F217" s="1617">
        <v>50</v>
      </c>
      <c r="G217" s="1619">
        <v>0</v>
      </c>
      <c r="H217" s="1619">
        <v>0</v>
      </c>
      <c r="I217" s="1620">
        <v>6</v>
      </c>
      <c r="J217" s="1620">
        <v>9</v>
      </c>
    </row>
    <row r="218" spans="1:10" ht="24">
      <c r="A218" s="1532" t="s">
        <v>1610</v>
      </c>
      <c r="B218" s="1617">
        <v>4</v>
      </c>
      <c r="C218" s="1618">
        <v>4</v>
      </c>
      <c r="D218" s="1618">
        <v>0</v>
      </c>
      <c r="E218" s="1618">
        <v>0</v>
      </c>
      <c r="F218" s="1617">
        <v>4</v>
      </c>
      <c r="G218" s="1619">
        <v>0</v>
      </c>
      <c r="H218" s="1619">
        <v>4</v>
      </c>
      <c r="I218" s="1620">
        <v>0</v>
      </c>
      <c r="J218" s="1620">
        <v>0</v>
      </c>
    </row>
    <row r="219" spans="1:10" ht="24">
      <c r="A219" s="252" t="s">
        <v>100</v>
      </c>
      <c r="B219" s="1617">
        <v>1</v>
      </c>
      <c r="C219" s="1618">
        <v>1</v>
      </c>
      <c r="D219" s="1618">
        <v>0</v>
      </c>
      <c r="E219" s="1618">
        <v>0</v>
      </c>
      <c r="F219" s="1617">
        <v>1</v>
      </c>
      <c r="G219" s="1619">
        <v>0</v>
      </c>
      <c r="H219" s="1619">
        <v>0</v>
      </c>
      <c r="I219" s="1620">
        <v>0</v>
      </c>
      <c r="J219" s="1620">
        <v>0</v>
      </c>
    </row>
    <row r="220" spans="1:10" ht="24">
      <c r="A220" s="252" t="s">
        <v>437</v>
      </c>
      <c r="B220" s="1621">
        <v>2</v>
      </c>
      <c r="C220" s="1622">
        <v>2</v>
      </c>
      <c r="D220" s="1622">
        <v>0</v>
      </c>
      <c r="E220" s="1622">
        <v>0</v>
      </c>
      <c r="F220" s="1621">
        <v>2</v>
      </c>
      <c r="G220" s="1623">
        <v>0</v>
      </c>
      <c r="H220" s="1623">
        <v>0</v>
      </c>
      <c r="I220" s="1624">
        <v>0</v>
      </c>
      <c r="J220" s="1624">
        <v>0</v>
      </c>
    </row>
    <row r="221" spans="1:10" ht="24">
      <c r="A221" s="252" t="s">
        <v>438</v>
      </c>
      <c r="B221" s="1621">
        <v>5</v>
      </c>
      <c r="C221" s="1622">
        <v>5</v>
      </c>
      <c r="D221" s="1622">
        <v>0</v>
      </c>
      <c r="E221" s="1622">
        <v>2</v>
      </c>
      <c r="F221" s="1621">
        <v>3</v>
      </c>
      <c r="G221" s="1623">
        <v>0</v>
      </c>
      <c r="H221" s="1623">
        <v>0</v>
      </c>
      <c r="I221" s="1624">
        <v>0</v>
      </c>
      <c r="J221" s="1624">
        <v>0</v>
      </c>
    </row>
    <row r="222" spans="1:10" ht="24">
      <c r="A222" s="252" t="s">
        <v>439</v>
      </c>
      <c r="B222" s="1621">
        <v>34</v>
      </c>
      <c r="C222" s="1622">
        <v>33</v>
      </c>
      <c r="D222" s="1622">
        <v>1</v>
      </c>
      <c r="E222" s="1622">
        <v>17</v>
      </c>
      <c r="F222" s="1621">
        <v>17</v>
      </c>
      <c r="G222" s="1623">
        <v>0</v>
      </c>
      <c r="H222" s="1623">
        <v>0</v>
      </c>
      <c r="I222" s="1624">
        <v>3</v>
      </c>
      <c r="J222" s="1624">
        <v>3</v>
      </c>
    </row>
    <row r="223" spans="1:10" ht="48">
      <c r="A223" s="252" t="s">
        <v>1152</v>
      </c>
      <c r="B223" s="1621">
        <v>2</v>
      </c>
      <c r="C223" s="1622">
        <v>2</v>
      </c>
      <c r="D223" s="1622">
        <v>0</v>
      </c>
      <c r="E223" s="1622">
        <v>0</v>
      </c>
      <c r="F223" s="1621">
        <v>2</v>
      </c>
      <c r="G223" s="1623">
        <v>0</v>
      </c>
      <c r="H223" s="1623">
        <v>0</v>
      </c>
      <c r="I223" s="1624">
        <v>0</v>
      </c>
      <c r="J223" s="1624">
        <v>2</v>
      </c>
    </row>
    <row r="224" spans="1:10" ht="36" customHeight="1">
      <c r="A224" s="126" t="s">
        <v>907</v>
      </c>
      <c r="B224" s="1625">
        <v>539</v>
      </c>
      <c r="C224" s="1627">
        <v>411</v>
      </c>
      <c r="D224" s="1627">
        <v>128</v>
      </c>
      <c r="E224" s="1627">
        <v>2</v>
      </c>
      <c r="F224" s="1625">
        <v>537</v>
      </c>
      <c r="G224" s="1629">
        <v>5</v>
      </c>
      <c r="H224" s="1629">
        <v>0</v>
      </c>
      <c r="I224" s="1631">
        <v>0</v>
      </c>
      <c r="J224" s="1631">
        <v>0</v>
      </c>
    </row>
    <row r="225" spans="1:10" s="264" customFormat="1" ht="36" customHeight="1">
      <c r="A225" s="252" t="s">
        <v>908</v>
      </c>
      <c r="B225" s="1626">
        <v>45</v>
      </c>
      <c r="C225" s="1628">
        <v>41</v>
      </c>
      <c r="D225" s="1628">
        <v>4</v>
      </c>
      <c r="E225" s="1628">
        <v>1</v>
      </c>
      <c r="F225" s="1626">
        <v>44</v>
      </c>
      <c r="G225" s="1630">
        <v>0</v>
      </c>
      <c r="H225" s="1630">
        <v>0</v>
      </c>
      <c r="I225" s="1632">
        <v>0</v>
      </c>
      <c r="J225" s="1632">
        <v>0</v>
      </c>
    </row>
    <row r="226" spans="1:10">
      <c r="A226" s="1596" t="s">
        <v>126</v>
      </c>
      <c r="B226" s="1626">
        <v>45</v>
      </c>
      <c r="C226" s="1628">
        <v>41</v>
      </c>
      <c r="D226" s="1628">
        <v>4</v>
      </c>
      <c r="E226" s="1628">
        <v>1</v>
      </c>
      <c r="F226" s="1626">
        <v>44</v>
      </c>
      <c r="G226" s="1630">
        <v>0</v>
      </c>
      <c r="H226" s="1630">
        <v>0</v>
      </c>
      <c r="I226" s="1632">
        <v>0</v>
      </c>
      <c r="J226" s="1632">
        <v>0</v>
      </c>
    </row>
    <row r="227" spans="1:10" ht="36">
      <c r="A227" s="252" t="s">
        <v>950</v>
      </c>
      <c r="B227" s="1633">
        <v>275</v>
      </c>
      <c r="C227" s="1634">
        <v>258</v>
      </c>
      <c r="D227" s="1634">
        <v>17</v>
      </c>
      <c r="E227" s="1634">
        <v>1</v>
      </c>
      <c r="F227" s="1633">
        <v>274</v>
      </c>
      <c r="G227" s="1635">
        <v>5</v>
      </c>
      <c r="H227" s="1635">
        <v>0</v>
      </c>
      <c r="I227" s="1636">
        <v>0</v>
      </c>
      <c r="J227" s="1636">
        <v>0</v>
      </c>
    </row>
    <row r="228" spans="1:10" ht="24">
      <c r="A228" s="252" t="s">
        <v>298</v>
      </c>
      <c r="B228" s="1633">
        <v>101</v>
      </c>
      <c r="C228" s="1634">
        <v>95</v>
      </c>
      <c r="D228" s="1634">
        <v>6</v>
      </c>
      <c r="E228" s="1634">
        <v>1</v>
      </c>
      <c r="F228" s="1633">
        <v>100</v>
      </c>
      <c r="G228" s="1635">
        <v>0</v>
      </c>
      <c r="H228" s="1635">
        <v>0</v>
      </c>
      <c r="I228" s="1636">
        <v>0</v>
      </c>
      <c r="J228" s="1636">
        <v>0</v>
      </c>
    </row>
    <row r="229" spans="1:10" ht="24">
      <c r="A229" s="252" t="s">
        <v>299</v>
      </c>
      <c r="B229" s="1633">
        <v>116</v>
      </c>
      <c r="C229" s="1634">
        <v>111</v>
      </c>
      <c r="D229" s="1634">
        <v>5</v>
      </c>
      <c r="E229" s="1634">
        <v>0</v>
      </c>
      <c r="F229" s="1633">
        <v>116</v>
      </c>
      <c r="G229" s="1635">
        <v>0</v>
      </c>
      <c r="H229" s="1635">
        <v>0</v>
      </c>
      <c r="I229" s="1636">
        <v>0</v>
      </c>
      <c r="J229" s="1636">
        <v>0</v>
      </c>
    </row>
    <row r="230" spans="1:10" ht="48">
      <c r="A230" s="1532" t="s">
        <v>1611</v>
      </c>
      <c r="B230" s="1633">
        <v>5</v>
      </c>
      <c r="C230" s="1634">
        <v>4</v>
      </c>
      <c r="D230" s="1634">
        <v>1</v>
      </c>
      <c r="E230" s="1634">
        <v>0</v>
      </c>
      <c r="F230" s="1633">
        <v>5</v>
      </c>
      <c r="G230" s="1635">
        <v>5</v>
      </c>
      <c r="H230" s="1635">
        <v>0</v>
      </c>
      <c r="I230" s="1636">
        <v>0</v>
      </c>
      <c r="J230" s="1636">
        <v>0</v>
      </c>
    </row>
    <row r="231" spans="1:10">
      <c r="A231" s="1596" t="s">
        <v>121</v>
      </c>
      <c r="B231" s="1633">
        <v>15</v>
      </c>
      <c r="C231" s="1634">
        <v>14</v>
      </c>
      <c r="D231" s="1634">
        <v>1</v>
      </c>
      <c r="E231" s="1634">
        <v>0</v>
      </c>
      <c r="F231" s="1633">
        <v>15</v>
      </c>
      <c r="G231" s="1635">
        <v>0</v>
      </c>
      <c r="H231" s="1635">
        <v>0</v>
      </c>
      <c r="I231" s="1636">
        <v>0</v>
      </c>
      <c r="J231" s="1636">
        <v>0</v>
      </c>
    </row>
    <row r="232" spans="1:10">
      <c r="A232" s="1596" t="s">
        <v>110</v>
      </c>
      <c r="B232" s="1633">
        <v>38</v>
      </c>
      <c r="C232" s="1634">
        <v>34</v>
      </c>
      <c r="D232" s="1634">
        <v>4</v>
      </c>
      <c r="E232" s="1634">
        <v>0</v>
      </c>
      <c r="F232" s="1633">
        <v>38</v>
      </c>
      <c r="G232" s="1635">
        <v>0</v>
      </c>
      <c r="H232" s="1635">
        <v>0</v>
      </c>
      <c r="I232" s="1636">
        <v>0</v>
      </c>
      <c r="J232" s="1636">
        <v>0</v>
      </c>
    </row>
    <row r="233" spans="1:10" ht="36">
      <c r="A233" s="252" t="s">
        <v>911</v>
      </c>
      <c r="B233" s="1637">
        <v>219</v>
      </c>
      <c r="C233" s="1638">
        <v>112</v>
      </c>
      <c r="D233" s="1638">
        <v>107</v>
      </c>
      <c r="E233" s="1638">
        <v>0</v>
      </c>
      <c r="F233" s="1637">
        <v>219</v>
      </c>
      <c r="G233" s="1639">
        <v>0</v>
      </c>
      <c r="H233" s="1639">
        <v>0</v>
      </c>
      <c r="I233" s="1640">
        <v>0</v>
      </c>
      <c r="J233" s="1640">
        <v>0</v>
      </c>
    </row>
    <row r="234" spans="1:10">
      <c r="A234" s="1596" t="s">
        <v>451</v>
      </c>
      <c r="B234" s="1637">
        <v>36</v>
      </c>
      <c r="C234" s="1638">
        <v>6</v>
      </c>
      <c r="D234" s="1638">
        <v>30</v>
      </c>
      <c r="E234" s="1638">
        <v>0</v>
      </c>
      <c r="F234" s="1637">
        <v>36</v>
      </c>
      <c r="G234" s="1639">
        <v>0</v>
      </c>
      <c r="H234" s="1639">
        <v>0</v>
      </c>
      <c r="I234" s="1640">
        <v>0</v>
      </c>
      <c r="J234" s="1640">
        <v>0</v>
      </c>
    </row>
    <row r="235" spans="1:10">
      <c r="A235" s="1596" t="s">
        <v>452</v>
      </c>
      <c r="B235" s="1637">
        <v>73</v>
      </c>
      <c r="C235" s="1638">
        <v>29</v>
      </c>
      <c r="D235" s="1638">
        <v>44</v>
      </c>
      <c r="E235" s="1638">
        <v>0</v>
      </c>
      <c r="F235" s="1637">
        <v>73</v>
      </c>
      <c r="G235" s="1639">
        <v>0</v>
      </c>
      <c r="H235" s="1639">
        <v>0</v>
      </c>
      <c r="I235" s="1640">
        <v>0</v>
      </c>
      <c r="J235" s="1640">
        <v>0</v>
      </c>
    </row>
    <row r="236" spans="1:10">
      <c r="A236" s="1596" t="s">
        <v>811</v>
      </c>
      <c r="B236" s="1637">
        <v>45</v>
      </c>
      <c r="C236" s="1638">
        <v>34</v>
      </c>
      <c r="D236" s="1638">
        <v>11</v>
      </c>
      <c r="E236" s="1638">
        <v>0</v>
      </c>
      <c r="F236" s="1637">
        <v>45</v>
      </c>
      <c r="G236" s="1639">
        <v>0</v>
      </c>
      <c r="H236" s="1639">
        <v>0</v>
      </c>
      <c r="I236" s="1640">
        <v>0</v>
      </c>
      <c r="J236" s="1640">
        <v>0</v>
      </c>
    </row>
    <row r="237" spans="1:10">
      <c r="A237" s="1596" t="s">
        <v>573</v>
      </c>
      <c r="B237" s="1637">
        <v>22</v>
      </c>
      <c r="C237" s="1638">
        <v>13</v>
      </c>
      <c r="D237" s="1638">
        <v>9</v>
      </c>
      <c r="E237" s="1638">
        <v>0</v>
      </c>
      <c r="F237" s="1637">
        <v>22</v>
      </c>
      <c r="G237" s="1639">
        <v>0</v>
      </c>
      <c r="H237" s="1639">
        <v>0</v>
      </c>
      <c r="I237" s="1640">
        <v>0</v>
      </c>
      <c r="J237" s="1640">
        <v>0</v>
      </c>
    </row>
    <row r="238" spans="1:10">
      <c r="A238" s="1596" t="s">
        <v>455</v>
      </c>
      <c r="B238" s="1637">
        <v>20</v>
      </c>
      <c r="C238" s="1638">
        <v>16</v>
      </c>
      <c r="D238" s="1638">
        <v>4</v>
      </c>
      <c r="E238" s="1638">
        <v>0</v>
      </c>
      <c r="F238" s="1637">
        <v>20</v>
      </c>
      <c r="G238" s="1639">
        <v>0</v>
      </c>
      <c r="H238" s="1639">
        <v>0</v>
      </c>
      <c r="I238" s="1640">
        <v>0</v>
      </c>
      <c r="J238" s="1640">
        <v>0</v>
      </c>
    </row>
    <row r="239" spans="1:10">
      <c r="A239" s="1596" t="s">
        <v>574</v>
      </c>
      <c r="B239" s="1637">
        <v>2</v>
      </c>
      <c r="C239" s="1638">
        <v>2</v>
      </c>
      <c r="D239" s="1638">
        <v>0</v>
      </c>
      <c r="E239" s="1638">
        <v>0</v>
      </c>
      <c r="F239" s="1637">
        <v>2</v>
      </c>
      <c r="G239" s="1639">
        <v>0</v>
      </c>
      <c r="H239" s="1639">
        <v>0</v>
      </c>
      <c r="I239" s="1640">
        <v>0</v>
      </c>
      <c r="J239" s="1640">
        <v>0</v>
      </c>
    </row>
    <row r="240" spans="1:10" ht="24">
      <c r="A240" s="325" t="s">
        <v>912</v>
      </c>
      <c r="B240" s="1637">
        <v>18</v>
      </c>
      <c r="C240" s="1638">
        <v>11</v>
      </c>
      <c r="D240" s="1638">
        <v>7</v>
      </c>
      <c r="E240" s="1638">
        <v>0</v>
      </c>
      <c r="F240" s="1637">
        <v>18</v>
      </c>
      <c r="G240" s="1639">
        <v>0</v>
      </c>
      <c r="H240" s="1639">
        <v>0</v>
      </c>
      <c r="I240" s="1640">
        <v>0</v>
      </c>
      <c r="J240" s="1640">
        <v>0</v>
      </c>
    </row>
    <row r="241" spans="1:10" ht="24">
      <c r="A241" s="1532" t="s">
        <v>1123</v>
      </c>
      <c r="B241" s="1637">
        <v>3</v>
      </c>
      <c r="C241" s="1638">
        <v>1</v>
      </c>
      <c r="D241" s="1638">
        <v>2</v>
      </c>
      <c r="E241" s="1638">
        <v>0</v>
      </c>
      <c r="F241" s="1637">
        <v>3</v>
      </c>
      <c r="G241" s="1639">
        <v>0</v>
      </c>
      <c r="H241" s="1639">
        <v>0</v>
      </c>
      <c r="I241" s="1640">
        <v>0</v>
      </c>
      <c r="J241" s="1640">
        <v>0</v>
      </c>
    </row>
    <row r="242" spans="1:10" s="556" customFormat="1" ht="36" customHeight="1">
      <c r="A242" s="126" t="s">
        <v>983</v>
      </c>
      <c r="B242" s="1645">
        <v>1145</v>
      </c>
      <c r="C242" s="1647">
        <v>910</v>
      </c>
      <c r="D242" s="1647">
        <v>235</v>
      </c>
      <c r="E242" s="1647">
        <v>184</v>
      </c>
      <c r="F242" s="1645">
        <v>961</v>
      </c>
      <c r="G242" s="1649">
        <v>0</v>
      </c>
      <c r="H242" s="1649">
        <v>0</v>
      </c>
      <c r="I242" s="1651">
        <v>11</v>
      </c>
      <c r="J242" s="1651">
        <v>36</v>
      </c>
    </row>
    <row r="243" spans="1:10" s="566" customFormat="1" ht="36" customHeight="1">
      <c r="A243" s="252" t="s">
        <v>1087</v>
      </c>
      <c r="B243" s="1646">
        <v>189</v>
      </c>
      <c r="C243" s="1648">
        <v>172</v>
      </c>
      <c r="D243" s="1648">
        <v>17</v>
      </c>
      <c r="E243" s="1648">
        <v>23</v>
      </c>
      <c r="F243" s="1646">
        <v>166</v>
      </c>
      <c r="G243" s="1650">
        <v>0</v>
      </c>
      <c r="H243" s="1650">
        <v>0</v>
      </c>
      <c r="I243" s="1652">
        <v>0</v>
      </c>
      <c r="J243" s="1652">
        <v>3</v>
      </c>
    </row>
    <row r="244" spans="1:10" s="556" customFormat="1">
      <c r="A244" s="1596" t="s">
        <v>564</v>
      </c>
      <c r="B244" s="1646">
        <v>33</v>
      </c>
      <c r="C244" s="1648">
        <v>33</v>
      </c>
      <c r="D244" s="1648">
        <v>0</v>
      </c>
      <c r="E244" s="1648">
        <v>7</v>
      </c>
      <c r="F244" s="1646">
        <v>26</v>
      </c>
      <c r="G244" s="1650">
        <v>0</v>
      </c>
      <c r="H244" s="1650">
        <v>0</v>
      </c>
      <c r="I244" s="1652">
        <v>0</v>
      </c>
      <c r="J244" s="1652">
        <v>0</v>
      </c>
    </row>
    <row r="245" spans="1:10" s="556" customFormat="1">
      <c r="A245" s="1596" t="s">
        <v>21</v>
      </c>
      <c r="B245" s="1646">
        <v>105</v>
      </c>
      <c r="C245" s="1648">
        <v>98</v>
      </c>
      <c r="D245" s="1648">
        <v>7</v>
      </c>
      <c r="E245" s="1648">
        <v>16</v>
      </c>
      <c r="F245" s="1646">
        <v>89</v>
      </c>
      <c r="G245" s="1650">
        <v>0</v>
      </c>
      <c r="H245" s="1650">
        <v>0</v>
      </c>
      <c r="I245" s="1652">
        <v>0</v>
      </c>
      <c r="J245" s="1652">
        <v>0</v>
      </c>
    </row>
    <row r="246" spans="1:10" s="556" customFormat="1" ht="36">
      <c r="A246" s="252" t="s">
        <v>984</v>
      </c>
      <c r="B246" s="1646">
        <v>20</v>
      </c>
      <c r="C246" s="1648">
        <v>20</v>
      </c>
      <c r="D246" s="1648">
        <v>0</v>
      </c>
      <c r="E246" s="1648">
        <v>0</v>
      </c>
      <c r="F246" s="1646">
        <v>20</v>
      </c>
      <c r="G246" s="1650">
        <v>0</v>
      </c>
      <c r="H246" s="1650">
        <v>0</v>
      </c>
      <c r="I246" s="1652">
        <v>0</v>
      </c>
      <c r="J246" s="1652">
        <v>0</v>
      </c>
    </row>
    <row r="247" spans="1:10" s="556" customFormat="1">
      <c r="A247" s="1596" t="s">
        <v>47</v>
      </c>
      <c r="B247" s="1646">
        <v>28</v>
      </c>
      <c r="C247" s="1648">
        <v>19</v>
      </c>
      <c r="D247" s="1648">
        <v>9</v>
      </c>
      <c r="E247" s="1648">
        <v>0</v>
      </c>
      <c r="F247" s="1646">
        <v>28</v>
      </c>
      <c r="G247" s="1650">
        <v>0</v>
      </c>
      <c r="H247" s="1650">
        <v>0</v>
      </c>
      <c r="I247" s="1652">
        <v>0</v>
      </c>
      <c r="J247" s="1652">
        <v>0</v>
      </c>
    </row>
    <row r="248" spans="1:10" s="556" customFormat="1">
      <c r="A248" s="1596" t="s">
        <v>48</v>
      </c>
      <c r="B248" s="1646">
        <v>3</v>
      </c>
      <c r="C248" s="1648">
        <v>2</v>
      </c>
      <c r="D248" s="1648">
        <v>1</v>
      </c>
      <c r="E248" s="1648">
        <v>0</v>
      </c>
      <c r="F248" s="1646">
        <v>3</v>
      </c>
      <c r="G248" s="1650">
        <v>0</v>
      </c>
      <c r="H248" s="1650">
        <v>0</v>
      </c>
      <c r="I248" s="1652">
        <v>0</v>
      </c>
      <c r="J248" s="1652">
        <v>3</v>
      </c>
    </row>
    <row r="249" spans="1:10" s="556" customFormat="1" ht="24" customHeight="1">
      <c r="A249" s="1596" t="s">
        <v>914</v>
      </c>
      <c r="B249" s="1653">
        <v>29</v>
      </c>
      <c r="C249" s="1654">
        <v>14</v>
      </c>
      <c r="D249" s="1654">
        <v>15</v>
      </c>
      <c r="E249" s="1654">
        <v>2</v>
      </c>
      <c r="F249" s="1653">
        <v>27</v>
      </c>
      <c r="G249" s="1655">
        <v>0</v>
      </c>
      <c r="H249" s="1655">
        <v>0</v>
      </c>
      <c r="I249" s="1656">
        <v>1</v>
      </c>
      <c r="J249" s="1656">
        <v>0</v>
      </c>
    </row>
    <row r="250" spans="1:10" s="556" customFormat="1">
      <c r="A250" s="1596" t="s">
        <v>124</v>
      </c>
      <c r="B250" s="1653">
        <v>29</v>
      </c>
      <c r="C250" s="1654">
        <v>14</v>
      </c>
      <c r="D250" s="1654">
        <v>15</v>
      </c>
      <c r="E250" s="1654">
        <v>2</v>
      </c>
      <c r="F250" s="1653">
        <v>27</v>
      </c>
      <c r="G250" s="1655">
        <v>0</v>
      </c>
      <c r="H250" s="1655">
        <v>0</v>
      </c>
      <c r="I250" s="1656">
        <v>1</v>
      </c>
      <c r="J250" s="1656">
        <v>0</v>
      </c>
    </row>
    <row r="251" spans="1:10" s="556" customFormat="1" ht="36" customHeight="1">
      <c r="A251" s="252" t="s">
        <v>985</v>
      </c>
      <c r="B251" s="1657">
        <v>68</v>
      </c>
      <c r="C251" s="1658">
        <v>54</v>
      </c>
      <c r="D251" s="1658">
        <v>14</v>
      </c>
      <c r="E251" s="1658">
        <v>18</v>
      </c>
      <c r="F251" s="1657">
        <v>50</v>
      </c>
      <c r="G251" s="1659">
        <v>0</v>
      </c>
      <c r="H251" s="1659">
        <v>0</v>
      </c>
      <c r="I251" s="1660">
        <v>1</v>
      </c>
      <c r="J251" s="1660">
        <v>0</v>
      </c>
    </row>
    <row r="252" spans="1:10" s="556" customFormat="1">
      <c r="A252" s="1596" t="s">
        <v>384</v>
      </c>
      <c r="B252" s="1657">
        <v>27</v>
      </c>
      <c r="C252" s="1658">
        <v>19</v>
      </c>
      <c r="D252" s="1658">
        <v>8</v>
      </c>
      <c r="E252" s="1658">
        <v>0</v>
      </c>
      <c r="F252" s="1657">
        <v>27</v>
      </c>
      <c r="G252" s="1659">
        <v>0</v>
      </c>
      <c r="H252" s="1659">
        <v>0</v>
      </c>
      <c r="I252" s="1660">
        <v>0</v>
      </c>
      <c r="J252" s="1660">
        <v>0</v>
      </c>
    </row>
    <row r="253" spans="1:10" s="556" customFormat="1">
      <c r="A253" s="1596" t="s">
        <v>385</v>
      </c>
      <c r="B253" s="1657">
        <v>20</v>
      </c>
      <c r="C253" s="1658">
        <v>17</v>
      </c>
      <c r="D253" s="1658">
        <v>3</v>
      </c>
      <c r="E253" s="1658">
        <v>10</v>
      </c>
      <c r="F253" s="1657">
        <v>10</v>
      </c>
      <c r="G253" s="1659">
        <v>0</v>
      </c>
      <c r="H253" s="1659">
        <v>0</v>
      </c>
      <c r="I253" s="1660">
        <v>1</v>
      </c>
      <c r="J253" s="1660">
        <v>0</v>
      </c>
    </row>
    <row r="254" spans="1:10" s="556" customFormat="1">
      <c r="A254" s="1596" t="s">
        <v>642</v>
      </c>
      <c r="B254" s="1657">
        <v>21</v>
      </c>
      <c r="C254" s="1658">
        <v>18</v>
      </c>
      <c r="D254" s="1658">
        <v>3</v>
      </c>
      <c r="E254" s="1658">
        <v>8</v>
      </c>
      <c r="F254" s="1657">
        <v>13</v>
      </c>
      <c r="G254" s="1659">
        <v>0</v>
      </c>
      <c r="H254" s="1659">
        <v>0</v>
      </c>
      <c r="I254" s="1660">
        <v>0</v>
      </c>
      <c r="J254" s="1660">
        <v>0</v>
      </c>
    </row>
    <row r="255" spans="1:10" s="556" customFormat="1" ht="36" customHeight="1">
      <c r="A255" s="252" t="s">
        <v>919</v>
      </c>
      <c r="B255" s="1661">
        <v>859</v>
      </c>
      <c r="C255" s="1662">
        <v>670</v>
      </c>
      <c r="D255" s="1662">
        <v>189</v>
      </c>
      <c r="E255" s="1662">
        <v>141</v>
      </c>
      <c r="F255" s="1661">
        <v>718</v>
      </c>
      <c r="G255" s="1663">
        <v>0</v>
      </c>
      <c r="H255" s="1663">
        <v>0</v>
      </c>
      <c r="I255" s="1664">
        <v>9</v>
      </c>
      <c r="J255" s="1664">
        <v>33</v>
      </c>
    </row>
    <row r="256" spans="1:10" s="556" customFormat="1" ht="24">
      <c r="A256" s="252" t="s">
        <v>954</v>
      </c>
      <c r="B256" s="1661">
        <v>34</v>
      </c>
      <c r="C256" s="1662">
        <v>23</v>
      </c>
      <c r="D256" s="1662">
        <v>11</v>
      </c>
      <c r="E256" s="1662">
        <v>2</v>
      </c>
      <c r="F256" s="1661">
        <v>32</v>
      </c>
      <c r="G256" s="1663">
        <v>0</v>
      </c>
      <c r="H256" s="1663">
        <v>0</v>
      </c>
      <c r="I256" s="1664">
        <v>0</v>
      </c>
      <c r="J256" s="1664">
        <v>0</v>
      </c>
    </row>
    <row r="257" spans="1:10" s="556" customFormat="1" ht="24">
      <c r="A257" s="252" t="s">
        <v>826</v>
      </c>
      <c r="B257" s="1661">
        <v>60</v>
      </c>
      <c r="C257" s="1662">
        <v>33</v>
      </c>
      <c r="D257" s="1662">
        <v>27</v>
      </c>
      <c r="E257" s="1662">
        <v>1</v>
      </c>
      <c r="F257" s="1661">
        <v>59</v>
      </c>
      <c r="G257" s="1663">
        <v>0</v>
      </c>
      <c r="H257" s="1663">
        <v>0</v>
      </c>
      <c r="I257" s="1664">
        <v>0</v>
      </c>
      <c r="J257" s="1664">
        <v>0</v>
      </c>
    </row>
    <row r="258" spans="1:10" s="556" customFormat="1">
      <c r="A258" s="1596" t="s">
        <v>38</v>
      </c>
      <c r="B258" s="1661">
        <v>306</v>
      </c>
      <c r="C258" s="1662">
        <v>264</v>
      </c>
      <c r="D258" s="1662">
        <v>42</v>
      </c>
      <c r="E258" s="1662">
        <v>54</v>
      </c>
      <c r="F258" s="1661">
        <v>252</v>
      </c>
      <c r="G258" s="1663">
        <v>0</v>
      </c>
      <c r="H258" s="1663">
        <v>0</v>
      </c>
      <c r="I258" s="1664">
        <v>3</v>
      </c>
      <c r="J258" s="1664">
        <v>0</v>
      </c>
    </row>
    <row r="259" spans="1:10" s="556" customFormat="1" ht="36">
      <c r="A259" s="252" t="s">
        <v>1153</v>
      </c>
      <c r="B259" s="1661">
        <v>22</v>
      </c>
      <c r="C259" s="1662">
        <v>22</v>
      </c>
      <c r="D259" s="1662">
        <v>0</v>
      </c>
      <c r="E259" s="1662">
        <v>2</v>
      </c>
      <c r="F259" s="1661">
        <v>20</v>
      </c>
      <c r="G259" s="1663">
        <v>0</v>
      </c>
      <c r="H259" s="1663">
        <v>0</v>
      </c>
      <c r="I259" s="1664">
        <v>2</v>
      </c>
      <c r="J259" s="1664">
        <v>9</v>
      </c>
    </row>
    <row r="260" spans="1:10" s="556" customFormat="1">
      <c r="A260" s="1596" t="s">
        <v>915</v>
      </c>
      <c r="B260" s="1661">
        <v>213</v>
      </c>
      <c r="C260" s="1662">
        <v>186</v>
      </c>
      <c r="D260" s="1662">
        <v>27</v>
      </c>
      <c r="E260" s="1662">
        <v>65</v>
      </c>
      <c r="F260" s="1661">
        <v>148</v>
      </c>
      <c r="G260" s="1663">
        <v>0</v>
      </c>
      <c r="H260" s="1663">
        <v>0</v>
      </c>
      <c r="I260" s="1664">
        <v>1</v>
      </c>
      <c r="J260" s="1664">
        <v>3</v>
      </c>
    </row>
    <row r="261" spans="1:10" s="556" customFormat="1" ht="24">
      <c r="A261" s="252" t="s">
        <v>986</v>
      </c>
      <c r="B261" s="1661">
        <v>96</v>
      </c>
      <c r="C261" s="1662">
        <v>51</v>
      </c>
      <c r="D261" s="1662">
        <v>45</v>
      </c>
      <c r="E261" s="1662">
        <v>9</v>
      </c>
      <c r="F261" s="1661">
        <v>87</v>
      </c>
      <c r="G261" s="1663">
        <v>0</v>
      </c>
      <c r="H261" s="1663">
        <v>0</v>
      </c>
      <c r="I261" s="1664">
        <v>0</v>
      </c>
      <c r="J261" s="1664">
        <v>0</v>
      </c>
    </row>
    <row r="262" spans="1:10" s="556" customFormat="1" ht="24" customHeight="1">
      <c r="A262" s="252" t="s">
        <v>987</v>
      </c>
      <c r="B262" s="1661">
        <v>50</v>
      </c>
      <c r="C262" s="1662">
        <v>20</v>
      </c>
      <c r="D262" s="1662">
        <v>30</v>
      </c>
      <c r="E262" s="1662">
        <v>0</v>
      </c>
      <c r="F262" s="1661">
        <v>50</v>
      </c>
      <c r="G262" s="1663">
        <v>0</v>
      </c>
      <c r="H262" s="1663">
        <v>0</v>
      </c>
      <c r="I262" s="1664">
        <v>0</v>
      </c>
      <c r="J262" s="1664">
        <v>0</v>
      </c>
    </row>
    <row r="263" spans="1:10" s="556" customFormat="1">
      <c r="A263" s="1596" t="s">
        <v>916</v>
      </c>
      <c r="B263" s="1661">
        <v>51</v>
      </c>
      <c r="C263" s="1662">
        <v>45</v>
      </c>
      <c r="D263" s="1662">
        <v>6</v>
      </c>
      <c r="E263" s="1662">
        <v>7</v>
      </c>
      <c r="F263" s="1661">
        <v>44</v>
      </c>
      <c r="G263" s="1663">
        <v>0</v>
      </c>
      <c r="H263" s="1663">
        <v>0</v>
      </c>
      <c r="I263" s="1664">
        <v>3</v>
      </c>
      <c r="J263" s="1664">
        <v>21</v>
      </c>
    </row>
    <row r="264" spans="1:10" s="556" customFormat="1">
      <c r="A264" s="1596" t="s">
        <v>49</v>
      </c>
      <c r="B264" s="1661">
        <v>27</v>
      </c>
      <c r="C264" s="1662">
        <v>26</v>
      </c>
      <c r="D264" s="1662">
        <v>1</v>
      </c>
      <c r="E264" s="1662">
        <v>1</v>
      </c>
      <c r="F264" s="1661">
        <v>26</v>
      </c>
      <c r="G264" s="1663">
        <v>0</v>
      </c>
      <c r="H264" s="1663">
        <v>0</v>
      </c>
      <c r="I264" s="1664">
        <v>0</v>
      </c>
      <c r="J264" s="1664">
        <v>0</v>
      </c>
    </row>
    <row r="265" spans="1:10" s="556" customFormat="1" ht="48" customHeight="1">
      <c r="A265" s="126" t="s">
        <v>955</v>
      </c>
      <c r="B265" s="1665">
        <v>2578</v>
      </c>
      <c r="C265" s="1667">
        <v>915</v>
      </c>
      <c r="D265" s="1667">
        <v>1663</v>
      </c>
      <c r="E265" s="1667">
        <v>256</v>
      </c>
      <c r="F265" s="1665">
        <v>2322</v>
      </c>
      <c r="G265" s="1669">
        <v>0</v>
      </c>
      <c r="H265" s="1669">
        <v>0</v>
      </c>
      <c r="I265" s="1671">
        <v>28</v>
      </c>
      <c r="J265" s="1671">
        <v>32</v>
      </c>
    </row>
    <row r="266" spans="1:10" s="566" customFormat="1" ht="36" customHeight="1">
      <c r="A266" s="252" t="s">
        <v>1007</v>
      </c>
      <c r="B266" s="1666">
        <v>324</v>
      </c>
      <c r="C266" s="1668">
        <v>166</v>
      </c>
      <c r="D266" s="1668">
        <v>158</v>
      </c>
      <c r="E266" s="1668">
        <v>12</v>
      </c>
      <c r="F266" s="1666">
        <v>312</v>
      </c>
      <c r="G266" s="1670">
        <v>0</v>
      </c>
      <c r="H266" s="1670">
        <v>0</v>
      </c>
      <c r="I266" s="1672">
        <v>0</v>
      </c>
      <c r="J266" s="1672">
        <v>0</v>
      </c>
    </row>
    <row r="267" spans="1:10" s="556" customFormat="1">
      <c r="A267" s="1596" t="s">
        <v>733</v>
      </c>
      <c r="B267" s="1666">
        <v>103</v>
      </c>
      <c r="C267" s="1668">
        <v>42</v>
      </c>
      <c r="D267" s="1668">
        <v>61</v>
      </c>
      <c r="E267" s="1668">
        <v>5</v>
      </c>
      <c r="F267" s="1666">
        <v>98</v>
      </c>
      <c r="G267" s="1670">
        <v>0</v>
      </c>
      <c r="H267" s="1670">
        <v>0</v>
      </c>
      <c r="I267" s="1672">
        <v>0</v>
      </c>
      <c r="J267" s="1672">
        <v>0</v>
      </c>
    </row>
    <row r="268" spans="1:10" s="556" customFormat="1" ht="24" customHeight="1">
      <c r="A268" s="252" t="s">
        <v>988</v>
      </c>
      <c r="B268" s="1666">
        <v>220</v>
      </c>
      <c r="C268" s="1668">
        <v>124</v>
      </c>
      <c r="D268" s="1668">
        <v>96</v>
      </c>
      <c r="E268" s="1668">
        <v>7</v>
      </c>
      <c r="F268" s="1666">
        <v>213</v>
      </c>
      <c r="G268" s="1670">
        <v>0</v>
      </c>
      <c r="H268" s="1670">
        <v>0</v>
      </c>
      <c r="I268" s="1672">
        <v>0</v>
      </c>
      <c r="J268" s="1672">
        <v>0</v>
      </c>
    </row>
    <row r="269" spans="1:10" s="556" customFormat="1" ht="36">
      <c r="A269" s="252" t="s">
        <v>989</v>
      </c>
      <c r="B269" s="1666">
        <v>1</v>
      </c>
      <c r="C269" s="1668">
        <v>0</v>
      </c>
      <c r="D269" s="1668">
        <v>1</v>
      </c>
      <c r="E269" s="1668">
        <v>0</v>
      </c>
      <c r="F269" s="1666">
        <v>1</v>
      </c>
      <c r="G269" s="1670">
        <v>0</v>
      </c>
      <c r="H269" s="1670">
        <v>0</v>
      </c>
      <c r="I269" s="1672">
        <v>0</v>
      </c>
      <c r="J269" s="1672">
        <v>0</v>
      </c>
    </row>
    <row r="270" spans="1:10" s="556" customFormat="1" ht="36" customHeight="1">
      <c r="A270" s="252" t="s">
        <v>990</v>
      </c>
      <c r="B270" s="1674">
        <v>537</v>
      </c>
      <c r="C270" s="1675">
        <v>178</v>
      </c>
      <c r="D270" s="1675">
        <v>359</v>
      </c>
      <c r="E270" s="1675">
        <v>33</v>
      </c>
      <c r="F270" s="1674">
        <v>504</v>
      </c>
      <c r="G270" s="1676">
        <v>0</v>
      </c>
      <c r="H270" s="1676">
        <v>0</v>
      </c>
      <c r="I270" s="1677">
        <v>10</v>
      </c>
      <c r="J270" s="1677">
        <v>7</v>
      </c>
    </row>
    <row r="271" spans="1:10" s="556" customFormat="1" ht="24">
      <c r="A271" s="252" t="s">
        <v>991</v>
      </c>
      <c r="B271" s="1674">
        <v>51</v>
      </c>
      <c r="C271" s="1675">
        <v>17</v>
      </c>
      <c r="D271" s="1675">
        <v>34</v>
      </c>
      <c r="E271" s="1675">
        <v>12</v>
      </c>
      <c r="F271" s="1674">
        <v>39</v>
      </c>
      <c r="G271" s="1676">
        <v>0</v>
      </c>
      <c r="H271" s="1676">
        <v>0</v>
      </c>
      <c r="I271" s="1677">
        <v>0</v>
      </c>
      <c r="J271" s="1677">
        <v>0</v>
      </c>
    </row>
    <row r="272" spans="1:10" s="556" customFormat="1">
      <c r="A272" s="1596" t="s">
        <v>390</v>
      </c>
      <c r="B272" s="1674">
        <v>34</v>
      </c>
      <c r="C272" s="1675">
        <v>14</v>
      </c>
      <c r="D272" s="1675">
        <v>20</v>
      </c>
      <c r="E272" s="1675">
        <v>3</v>
      </c>
      <c r="F272" s="1674">
        <v>31</v>
      </c>
      <c r="G272" s="1676">
        <v>0</v>
      </c>
      <c r="H272" s="1676">
        <v>0</v>
      </c>
      <c r="I272" s="1677">
        <v>9</v>
      </c>
      <c r="J272" s="1677">
        <v>3</v>
      </c>
    </row>
    <row r="273" spans="1:10" s="556" customFormat="1" ht="24">
      <c r="A273" s="1532" t="s">
        <v>992</v>
      </c>
      <c r="B273" s="1674">
        <v>3</v>
      </c>
      <c r="C273" s="1675">
        <v>0</v>
      </c>
      <c r="D273" s="1675">
        <v>3</v>
      </c>
      <c r="E273" s="1675">
        <v>1</v>
      </c>
      <c r="F273" s="1674">
        <v>2</v>
      </c>
      <c r="G273" s="1676">
        <v>0</v>
      </c>
      <c r="H273" s="1676">
        <v>0</v>
      </c>
      <c r="I273" s="1677">
        <v>0</v>
      </c>
      <c r="J273" s="1677">
        <v>2</v>
      </c>
    </row>
    <row r="274" spans="1:10" s="556" customFormat="1">
      <c r="A274" s="1596" t="s">
        <v>281</v>
      </c>
      <c r="B274" s="1674">
        <v>201</v>
      </c>
      <c r="C274" s="1675">
        <v>52</v>
      </c>
      <c r="D274" s="1675">
        <v>149</v>
      </c>
      <c r="E274" s="1675">
        <v>7</v>
      </c>
      <c r="F274" s="1674">
        <v>194</v>
      </c>
      <c r="G274" s="1676">
        <v>0</v>
      </c>
      <c r="H274" s="1676">
        <v>0</v>
      </c>
      <c r="I274" s="1677">
        <v>0</v>
      </c>
      <c r="J274" s="1677">
        <v>1</v>
      </c>
    </row>
    <row r="275" spans="1:10" s="556" customFormat="1">
      <c r="A275" s="1673" t="s">
        <v>685</v>
      </c>
      <c r="B275" s="1674">
        <v>19</v>
      </c>
      <c r="C275" s="1675">
        <v>10</v>
      </c>
      <c r="D275" s="1675">
        <v>9</v>
      </c>
      <c r="E275" s="1675">
        <v>0</v>
      </c>
      <c r="F275" s="1674">
        <v>19</v>
      </c>
      <c r="G275" s="1676">
        <v>0</v>
      </c>
      <c r="H275" s="1676">
        <v>0</v>
      </c>
      <c r="I275" s="1677">
        <v>0</v>
      </c>
      <c r="J275" s="1677">
        <v>0</v>
      </c>
    </row>
    <row r="276" spans="1:10" s="556" customFormat="1">
      <c r="A276" s="1596" t="s">
        <v>686</v>
      </c>
      <c r="B276" s="1674">
        <v>104</v>
      </c>
      <c r="C276" s="1675">
        <v>34</v>
      </c>
      <c r="D276" s="1675">
        <v>70</v>
      </c>
      <c r="E276" s="1675">
        <v>6</v>
      </c>
      <c r="F276" s="1674">
        <v>98</v>
      </c>
      <c r="G276" s="1676">
        <v>0</v>
      </c>
      <c r="H276" s="1676">
        <v>0</v>
      </c>
      <c r="I276" s="1677">
        <v>1</v>
      </c>
      <c r="J276" s="1677">
        <v>1</v>
      </c>
    </row>
    <row r="277" spans="1:10" s="556" customFormat="1">
      <c r="A277" s="1596" t="s">
        <v>657</v>
      </c>
      <c r="B277" s="1674">
        <v>32</v>
      </c>
      <c r="C277" s="1675">
        <v>20</v>
      </c>
      <c r="D277" s="1675">
        <v>12</v>
      </c>
      <c r="E277" s="1675">
        <v>2</v>
      </c>
      <c r="F277" s="1674">
        <v>30</v>
      </c>
      <c r="G277" s="1676">
        <v>0</v>
      </c>
      <c r="H277" s="1676">
        <v>0</v>
      </c>
      <c r="I277" s="1677">
        <v>0</v>
      </c>
      <c r="J277" s="1677">
        <v>0</v>
      </c>
    </row>
    <row r="278" spans="1:10" s="556" customFormat="1" ht="24">
      <c r="A278" s="328" t="s">
        <v>1156</v>
      </c>
      <c r="B278" s="1674">
        <v>70</v>
      </c>
      <c r="C278" s="1675">
        <v>18</v>
      </c>
      <c r="D278" s="1675">
        <v>52</v>
      </c>
      <c r="E278" s="1675">
        <v>1</v>
      </c>
      <c r="F278" s="1674">
        <v>69</v>
      </c>
      <c r="G278" s="1676">
        <v>0</v>
      </c>
      <c r="H278" s="1676">
        <v>0</v>
      </c>
      <c r="I278" s="1677">
        <v>0</v>
      </c>
      <c r="J278" s="1677">
        <v>0</v>
      </c>
    </row>
    <row r="279" spans="1:10" s="556" customFormat="1">
      <c r="A279" s="1596" t="s">
        <v>558</v>
      </c>
      <c r="B279" s="1674">
        <v>23</v>
      </c>
      <c r="C279" s="1675">
        <v>13</v>
      </c>
      <c r="D279" s="1675">
        <v>10</v>
      </c>
      <c r="E279" s="1675">
        <v>1</v>
      </c>
      <c r="F279" s="1674">
        <v>22</v>
      </c>
      <c r="G279" s="1676">
        <v>0</v>
      </c>
      <c r="H279" s="1676">
        <v>0</v>
      </c>
      <c r="I279" s="1677">
        <v>0</v>
      </c>
      <c r="J279" s="1677">
        <v>0</v>
      </c>
    </row>
    <row r="280" spans="1:10" s="556" customFormat="1" ht="24" customHeight="1">
      <c r="A280" s="1596" t="s">
        <v>923</v>
      </c>
      <c r="B280" s="1678">
        <v>1717</v>
      </c>
      <c r="C280" s="1679">
        <v>571</v>
      </c>
      <c r="D280" s="1679">
        <v>1146</v>
      </c>
      <c r="E280" s="1679">
        <v>211</v>
      </c>
      <c r="F280" s="1678">
        <v>1506</v>
      </c>
      <c r="G280" s="1680">
        <v>0</v>
      </c>
      <c r="H280" s="1680">
        <v>0</v>
      </c>
      <c r="I280" s="1681">
        <v>18</v>
      </c>
      <c r="J280" s="1681">
        <v>25</v>
      </c>
    </row>
    <row r="281" spans="1:10" s="556" customFormat="1">
      <c r="A281" s="1596" t="s">
        <v>386</v>
      </c>
      <c r="B281" s="1678">
        <v>126</v>
      </c>
      <c r="C281" s="1679">
        <v>69</v>
      </c>
      <c r="D281" s="1679">
        <v>57</v>
      </c>
      <c r="E281" s="1679">
        <v>0</v>
      </c>
      <c r="F281" s="1678">
        <v>126</v>
      </c>
      <c r="G281" s="1680">
        <v>0</v>
      </c>
      <c r="H281" s="1680">
        <v>0</v>
      </c>
      <c r="I281" s="1681">
        <v>0</v>
      </c>
      <c r="J281" s="1681">
        <v>0</v>
      </c>
    </row>
    <row r="282" spans="1:10" s="556" customFormat="1">
      <c r="A282" s="1596" t="s">
        <v>644</v>
      </c>
      <c r="B282" s="1678">
        <v>18</v>
      </c>
      <c r="C282" s="1679">
        <v>5</v>
      </c>
      <c r="D282" s="1679">
        <v>13</v>
      </c>
      <c r="E282" s="1679">
        <v>2</v>
      </c>
      <c r="F282" s="1678">
        <v>16</v>
      </c>
      <c r="G282" s="1680">
        <v>0</v>
      </c>
      <c r="H282" s="1680">
        <v>0</v>
      </c>
      <c r="I282" s="1681">
        <v>0</v>
      </c>
      <c r="J282" s="1681">
        <v>0</v>
      </c>
    </row>
    <row r="283" spans="1:10" s="556" customFormat="1">
      <c r="A283" s="1596" t="s">
        <v>387</v>
      </c>
      <c r="B283" s="1678">
        <v>52</v>
      </c>
      <c r="C283" s="1679">
        <v>3</v>
      </c>
      <c r="D283" s="1679">
        <v>49</v>
      </c>
      <c r="E283" s="1679">
        <v>0</v>
      </c>
      <c r="F283" s="1678">
        <v>52</v>
      </c>
      <c r="G283" s="1680">
        <v>0</v>
      </c>
      <c r="H283" s="1680">
        <v>0</v>
      </c>
      <c r="I283" s="1681">
        <v>0</v>
      </c>
      <c r="J283" s="1681">
        <v>0</v>
      </c>
    </row>
    <row r="284" spans="1:10" s="556" customFormat="1" ht="24" customHeight="1">
      <c r="A284" s="252" t="s">
        <v>300</v>
      </c>
      <c r="B284" s="1678">
        <v>107</v>
      </c>
      <c r="C284" s="1679">
        <v>9</v>
      </c>
      <c r="D284" s="1679">
        <v>98</v>
      </c>
      <c r="E284" s="1679">
        <v>8</v>
      </c>
      <c r="F284" s="1678">
        <v>99</v>
      </c>
      <c r="G284" s="1680">
        <v>0</v>
      </c>
      <c r="H284" s="1680">
        <v>0</v>
      </c>
      <c r="I284" s="1681">
        <v>0</v>
      </c>
      <c r="J284" s="1681">
        <v>0</v>
      </c>
    </row>
    <row r="285" spans="1:10" s="556" customFormat="1" ht="24" customHeight="1">
      <c r="A285" s="252" t="s">
        <v>993</v>
      </c>
      <c r="B285" s="1678">
        <v>31</v>
      </c>
      <c r="C285" s="1679">
        <v>5</v>
      </c>
      <c r="D285" s="1679">
        <v>26</v>
      </c>
      <c r="E285" s="1679">
        <v>1</v>
      </c>
      <c r="F285" s="1678">
        <v>30</v>
      </c>
      <c r="G285" s="1680">
        <v>0</v>
      </c>
      <c r="H285" s="1680">
        <v>0</v>
      </c>
      <c r="I285" s="1681">
        <v>0</v>
      </c>
      <c r="J285" s="1681">
        <v>0</v>
      </c>
    </row>
    <row r="286" spans="1:10" s="556" customFormat="1" ht="24" customHeight="1">
      <c r="A286" s="252" t="s">
        <v>994</v>
      </c>
      <c r="B286" s="1678">
        <v>5</v>
      </c>
      <c r="C286" s="1679">
        <v>0</v>
      </c>
      <c r="D286" s="1679">
        <v>5</v>
      </c>
      <c r="E286" s="1679">
        <v>0</v>
      </c>
      <c r="F286" s="1678">
        <v>5</v>
      </c>
      <c r="G286" s="1680">
        <v>0</v>
      </c>
      <c r="H286" s="1680">
        <v>0</v>
      </c>
      <c r="I286" s="1681">
        <v>0</v>
      </c>
      <c r="J286" s="1681">
        <v>0</v>
      </c>
    </row>
    <row r="287" spans="1:10" s="556" customFormat="1">
      <c r="A287" s="1596" t="s">
        <v>388</v>
      </c>
      <c r="B287" s="1678">
        <v>783</v>
      </c>
      <c r="C287" s="1679">
        <v>294</v>
      </c>
      <c r="D287" s="1679">
        <v>489</v>
      </c>
      <c r="E287" s="1679">
        <v>62</v>
      </c>
      <c r="F287" s="1678">
        <v>721</v>
      </c>
      <c r="G287" s="1680">
        <v>0</v>
      </c>
      <c r="H287" s="1680">
        <v>0</v>
      </c>
      <c r="I287" s="1681">
        <v>6</v>
      </c>
      <c r="J287" s="1681">
        <v>0</v>
      </c>
    </row>
    <row r="288" spans="1:10" s="556" customFormat="1" ht="24">
      <c r="A288" s="252" t="s">
        <v>282</v>
      </c>
      <c r="B288" s="1678">
        <v>7</v>
      </c>
      <c r="C288" s="1679">
        <v>1</v>
      </c>
      <c r="D288" s="1679">
        <v>6</v>
      </c>
      <c r="E288" s="1679">
        <v>1</v>
      </c>
      <c r="F288" s="1678">
        <v>6</v>
      </c>
      <c r="G288" s="1680">
        <v>0</v>
      </c>
      <c r="H288" s="1680">
        <v>0</v>
      </c>
      <c r="I288" s="1681">
        <v>0</v>
      </c>
      <c r="J288" s="1681">
        <v>0</v>
      </c>
    </row>
    <row r="289" spans="1:10" s="556" customFormat="1" ht="24" customHeight="1">
      <c r="A289" s="1532" t="s">
        <v>1612</v>
      </c>
      <c r="B289" s="1678">
        <v>25</v>
      </c>
      <c r="C289" s="1679">
        <v>7</v>
      </c>
      <c r="D289" s="1679">
        <v>18</v>
      </c>
      <c r="E289" s="1679">
        <v>3</v>
      </c>
      <c r="F289" s="1678">
        <v>22</v>
      </c>
      <c r="G289" s="1680">
        <v>0</v>
      </c>
      <c r="H289" s="1680">
        <v>0</v>
      </c>
      <c r="I289" s="1681">
        <v>5</v>
      </c>
      <c r="J289" s="1681">
        <v>7</v>
      </c>
    </row>
    <row r="290" spans="1:10" s="556" customFormat="1">
      <c r="A290" s="1596" t="s">
        <v>111</v>
      </c>
      <c r="B290" s="1678">
        <v>519</v>
      </c>
      <c r="C290" s="1679">
        <v>163</v>
      </c>
      <c r="D290" s="1679">
        <v>356</v>
      </c>
      <c r="E290" s="1679">
        <v>126</v>
      </c>
      <c r="F290" s="1678">
        <v>393</v>
      </c>
      <c r="G290" s="1680">
        <v>0</v>
      </c>
      <c r="H290" s="1680">
        <v>0</v>
      </c>
      <c r="I290" s="1681">
        <v>7</v>
      </c>
      <c r="J290" s="1681">
        <v>13</v>
      </c>
    </row>
    <row r="291" spans="1:10" s="556" customFormat="1" ht="24">
      <c r="A291" s="252" t="s">
        <v>995</v>
      </c>
      <c r="B291" s="1678">
        <v>44</v>
      </c>
      <c r="C291" s="1679">
        <v>15</v>
      </c>
      <c r="D291" s="1679">
        <v>29</v>
      </c>
      <c r="E291" s="1679">
        <v>8</v>
      </c>
      <c r="F291" s="1678">
        <v>36</v>
      </c>
      <c r="G291" s="1680">
        <v>0</v>
      </c>
      <c r="H291" s="1680">
        <v>0</v>
      </c>
      <c r="I291" s="1681">
        <v>0</v>
      </c>
      <c r="J291" s="1681">
        <v>5</v>
      </c>
    </row>
    <row r="292" spans="1:10" s="556" customFormat="1" ht="36">
      <c r="A292" s="126" t="s">
        <v>996</v>
      </c>
      <c r="B292" s="1682">
        <v>2179</v>
      </c>
      <c r="C292" s="1684">
        <v>636</v>
      </c>
      <c r="D292" s="1684">
        <v>1543</v>
      </c>
      <c r="E292" s="1684">
        <v>37</v>
      </c>
      <c r="F292" s="1682">
        <v>2142</v>
      </c>
      <c r="G292" s="1686">
        <v>0</v>
      </c>
      <c r="H292" s="1686">
        <v>0</v>
      </c>
      <c r="I292" s="1688">
        <v>8</v>
      </c>
      <c r="J292" s="1688">
        <v>3</v>
      </c>
    </row>
    <row r="293" spans="1:10" s="566" customFormat="1" ht="48" customHeight="1">
      <c r="A293" s="252" t="s">
        <v>997</v>
      </c>
      <c r="B293" s="1683">
        <v>494</v>
      </c>
      <c r="C293" s="1685">
        <v>224</v>
      </c>
      <c r="D293" s="1685">
        <v>270</v>
      </c>
      <c r="E293" s="1685">
        <v>3</v>
      </c>
      <c r="F293" s="1683">
        <v>491</v>
      </c>
      <c r="G293" s="1687">
        <v>0</v>
      </c>
      <c r="H293" s="1687">
        <v>0</v>
      </c>
      <c r="I293" s="1689">
        <v>0</v>
      </c>
      <c r="J293" s="1689">
        <v>0</v>
      </c>
    </row>
    <row r="294" spans="1:10" s="556" customFormat="1">
      <c r="A294" s="1596" t="s">
        <v>559</v>
      </c>
      <c r="B294" s="1683">
        <v>230</v>
      </c>
      <c r="C294" s="1685">
        <v>112</v>
      </c>
      <c r="D294" s="1685">
        <v>118</v>
      </c>
      <c r="E294" s="1685">
        <v>1</v>
      </c>
      <c r="F294" s="1683">
        <v>229</v>
      </c>
      <c r="G294" s="1687">
        <v>0</v>
      </c>
      <c r="H294" s="1687">
        <v>0</v>
      </c>
      <c r="I294" s="1689">
        <v>0</v>
      </c>
      <c r="J294" s="1689">
        <v>0</v>
      </c>
    </row>
    <row r="295" spans="1:10" s="556" customFormat="1" ht="36">
      <c r="A295" s="252" t="s">
        <v>19</v>
      </c>
      <c r="B295" s="1683">
        <v>1</v>
      </c>
      <c r="C295" s="1685">
        <v>1</v>
      </c>
      <c r="D295" s="1685">
        <v>0</v>
      </c>
      <c r="E295" s="1685">
        <v>0</v>
      </c>
      <c r="F295" s="1683">
        <v>1</v>
      </c>
      <c r="G295" s="1687">
        <v>0</v>
      </c>
      <c r="H295" s="1687">
        <v>0</v>
      </c>
      <c r="I295" s="1689">
        <v>0</v>
      </c>
      <c r="J295" s="1689">
        <v>0</v>
      </c>
    </row>
    <row r="296" spans="1:10" s="556" customFormat="1" ht="36">
      <c r="A296" s="252" t="s">
        <v>141</v>
      </c>
      <c r="B296" s="1683">
        <v>97</v>
      </c>
      <c r="C296" s="1685">
        <v>54</v>
      </c>
      <c r="D296" s="1685">
        <v>43</v>
      </c>
      <c r="E296" s="1685">
        <v>2</v>
      </c>
      <c r="F296" s="1683">
        <v>95</v>
      </c>
      <c r="G296" s="1687">
        <v>0</v>
      </c>
      <c r="H296" s="1687">
        <v>0</v>
      </c>
      <c r="I296" s="1689">
        <v>0</v>
      </c>
      <c r="J296" s="1689">
        <v>0</v>
      </c>
    </row>
    <row r="297" spans="1:10" s="556" customFormat="1">
      <c r="A297" s="1596" t="s">
        <v>378</v>
      </c>
      <c r="B297" s="1683">
        <v>166</v>
      </c>
      <c r="C297" s="1685">
        <v>57</v>
      </c>
      <c r="D297" s="1685">
        <v>109</v>
      </c>
      <c r="E297" s="1685">
        <v>0</v>
      </c>
      <c r="F297" s="1683">
        <v>166</v>
      </c>
      <c r="G297" s="1687">
        <v>0</v>
      </c>
      <c r="H297" s="1687">
        <v>0</v>
      </c>
      <c r="I297" s="1689">
        <v>0</v>
      </c>
      <c r="J297" s="1689">
        <v>0</v>
      </c>
    </row>
    <row r="298" spans="1:10" s="556" customFormat="1" ht="24" customHeight="1">
      <c r="A298" s="1596" t="s">
        <v>927</v>
      </c>
      <c r="B298" s="1690">
        <v>520</v>
      </c>
      <c r="C298" s="1691">
        <v>108</v>
      </c>
      <c r="D298" s="1691">
        <v>412</v>
      </c>
      <c r="E298" s="1691">
        <v>3</v>
      </c>
      <c r="F298" s="1690">
        <v>517</v>
      </c>
      <c r="G298" s="1692">
        <v>0</v>
      </c>
      <c r="H298" s="1692">
        <v>0</v>
      </c>
      <c r="I298" s="1693">
        <v>0</v>
      </c>
      <c r="J298" s="1693">
        <v>0</v>
      </c>
    </row>
    <row r="299" spans="1:10" s="556" customFormat="1" ht="24">
      <c r="A299" s="1532" t="s">
        <v>1613</v>
      </c>
      <c r="B299" s="1690">
        <v>32</v>
      </c>
      <c r="C299" s="1691">
        <v>5</v>
      </c>
      <c r="D299" s="1691">
        <v>27</v>
      </c>
      <c r="E299" s="1691">
        <v>0</v>
      </c>
      <c r="F299" s="1690">
        <v>32</v>
      </c>
      <c r="G299" s="1692">
        <v>0</v>
      </c>
      <c r="H299" s="1692">
        <v>0</v>
      </c>
      <c r="I299" s="1693">
        <v>0</v>
      </c>
      <c r="J299" s="1693">
        <v>0</v>
      </c>
    </row>
    <row r="300" spans="1:10" s="556" customFormat="1" ht="36" customHeight="1">
      <c r="A300" s="252" t="s">
        <v>1558</v>
      </c>
      <c r="B300" s="1690">
        <v>7</v>
      </c>
      <c r="C300" s="1691">
        <v>2</v>
      </c>
      <c r="D300" s="1691">
        <v>5</v>
      </c>
      <c r="E300" s="1691">
        <v>0</v>
      </c>
      <c r="F300" s="1690">
        <v>7</v>
      </c>
      <c r="G300" s="1692">
        <v>0</v>
      </c>
      <c r="H300" s="1692">
        <v>0</v>
      </c>
      <c r="I300" s="1693">
        <v>0</v>
      </c>
      <c r="J300" s="1693">
        <v>0</v>
      </c>
    </row>
    <row r="301" spans="1:10" s="556" customFormat="1" ht="36" customHeight="1">
      <c r="A301" s="252" t="s">
        <v>796</v>
      </c>
      <c r="B301" s="1690">
        <v>32</v>
      </c>
      <c r="C301" s="1691">
        <v>7</v>
      </c>
      <c r="D301" s="1691">
        <v>25</v>
      </c>
      <c r="E301" s="1691">
        <v>0</v>
      </c>
      <c r="F301" s="1690">
        <v>32</v>
      </c>
      <c r="G301" s="1692">
        <v>0</v>
      </c>
      <c r="H301" s="1692">
        <v>0</v>
      </c>
      <c r="I301" s="1693">
        <v>0</v>
      </c>
      <c r="J301" s="1693">
        <v>0</v>
      </c>
    </row>
    <row r="302" spans="1:10" s="556" customFormat="1">
      <c r="A302" s="1596" t="s">
        <v>20</v>
      </c>
      <c r="B302" s="1690">
        <v>23</v>
      </c>
      <c r="C302" s="1691">
        <v>4</v>
      </c>
      <c r="D302" s="1691">
        <v>19</v>
      </c>
      <c r="E302" s="1691">
        <v>0</v>
      </c>
      <c r="F302" s="1690">
        <v>23</v>
      </c>
      <c r="G302" s="1692">
        <v>0</v>
      </c>
      <c r="H302" s="1692">
        <v>0</v>
      </c>
      <c r="I302" s="1693">
        <v>0</v>
      </c>
      <c r="J302" s="1693">
        <v>0</v>
      </c>
    </row>
    <row r="303" spans="1:10" s="556" customFormat="1">
      <c r="A303" s="1596" t="s">
        <v>380</v>
      </c>
      <c r="B303" s="1690">
        <v>13</v>
      </c>
      <c r="C303" s="1691">
        <v>1</v>
      </c>
      <c r="D303" s="1691">
        <v>12</v>
      </c>
      <c r="E303" s="1691">
        <v>0</v>
      </c>
      <c r="F303" s="1690">
        <v>13</v>
      </c>
      <c r="G303" s="1692">
        <v>0</v>
      </c>
      <c r="H303" s="1692">
        <v>0</v>
      </c>
      <c r="I303" s="1693">
        <v>0</v>
      </c>
      <c r="J303" s="1693">
        <v>0</v>
      </c>
    </row>
    <row r="304" spans="1:10" s="556" customFormat="1">
      <c r="A304" s="1596" t="s">
        <v>382</v>
      </c>
      <c r="B304" s="1690">
        <v>107</v>
      </c>
      <c r="C304" s="1691">
        <v>8</v>
      </c>
      <c r="D304" s="1691">
        <v>99</v>
      </c>
      <c r="E304" s="1691">
        <v>1</v>
      </c>
      <c r="F304" s="1690">
        <v>106</v>
      </c>
      <c r="G304" s="1692">
        <v>0</v>
      </c>
      <c r="H304" s="1692">
        <v>0</v>
      </c>
      <c r="I304" s="1693">
        <v>0</v>
      </c>
      <c r="J304" s="1693">
        <v>0</v>
      </c>
    </row>
    <row r="305" spans="1:10" s="556" customFormat="1" ht="36" customHeight="1">
      <c r="A305" s="252" t="s">
        <v>27</v>
      </c>
      <c r="B305" s="1690">
        <v>58</v>
      </c>
      <c r="C305" s="1691">
        <v>7</v>
      </c>
      <c r="D305" s="1691">
        <v>51</v>
      </c>
      <c r="E305" s="1691">
        <v>0</v>
      </c>
      <c r="F305" s="1690">
        <v>58</v>
      </c>
      <c r="G305" s="1692">
        <v>0</v>
      </c>
      <c r="H305" s="1692">
        <v>0</v>
      </c>
      <c r="I305" s="1693">
        <v>0</v>
      </c>
      <c r="J305" s="1693">
        <v>0</v>
      </c>
    </row>
    <row r="306" spans="1:10" s="556" customFormat="1" ht="36" customHeight="1">
      <c r="A306" s="252" t="s">
        <v>28</v>
      </c>
      <c r="B306" s="1690">
        <v>17</v>
      </c>
      <c r="C306" s="1691">
        <v>2</v>
      </c>
      <c r="D306" s="1691">
        <v>15</v>
      </c>
      <c r="E306" s="1691">
        <v>0</v>
      </c>
      <c r="F306" s="1690">
        <v>17</v>
      </c>
      <c r="G306" s="1692">
        <v>0</v>
      </c>
      <c r="H306" s="1692">
        <v>0</v>
      </c>
      <c r="I306" s="1693">
        <v>0</v>
      </c>
      <c r="J306" s="1693">
        <v>0</v>
      </c>
    </row>
    <row r="307" spans="1:10" s="556" customFormat="1" ht="36" customHeight="1">
      <c r="A307" s="252" t="s">
        <v>641</v>
      </c>
      <c r="B307" s="1690">
        <v>6</v>
      </c>
      <c r="C307" s="1691">
        <v>2</v>
      </c>
      <c r="D307" s="1691">
        <v>4</v>
      </c>
      <c r="E307" s="1691">
        <v>0</v>
      </c>
      <c r="F307" s="1690">
        <v>6</v>
      </c>
      <c r="G307" s="1692">
        <v>0</v>
      </c>
      <c r="H307" s="1692">
        <v>0</v>
      </c>
      <c r="I307" s="1693">
        <v>0</v>
      </c>
      <c r="J307" s="1693">
        <v>0</v>
      </c>
    </row>
    <row r="308" spans="1:10" s="556" customFormat="1" ht="60">
      <c r="A308" s="1532" t="s">
        <v>1614</v>
      </c>
      <c r="B308" s="1690">
        <v>105</v>
      </c>
      <c r="C308" s="1691">
        <v>30</v>
      </c>
      <c r="D308" s="1691">
        <v>75</v>
      </c>
      <c r="E308" s="1691">
        <v>2</v>
      </c>
      <c r="F308" s="1690">
        <v>103</v>
      </c>
      <c r="G308" s="1692">
        <v>0</v>
      </c>
      <c r="H308" s="1692">
        <v>0</v>
      </c>
      <c r="I308" s="1693">
        <v>0</v>
      </c>
      <c r="J308" s="1693">
        <v>0</v>
      </c>
    </row>
    <row r="309" spans="1:10" s="556" customFormat="1" ht="36" customHeight="1">
      <c r="A309" s="1532" t="s">
        <v>1615</v>
      </c>
      <c r="B309" s="1690">
        <v>109</v>
      </c>
      <c r="C309" s="1691">
        <v>35</v>
      </c>
      <c r="D309" s="1691">
        <v>74</v>
      </c>
      <c r="E309" s="1691">
        <v>0</v>
      </c>
      <c r="F309" s="1690">
        <v>109</v>
      </c>
      <c r="G309" s="1692">
        <v>0</v>
      </c>
      <c r="H309" s="1692">
        <v>0</v>
      </c>
      <c r="I309" s="1693">
        <v>0</v>
      </c>
      <c r="J309" s="1693">
        <v>0</v>
      </c>
    </row>
    <row r="310" spans="1:10" s="556" customFormat="1" ht="48">
      <c r="A310" s="252" t="s">
        <v>1616</v>
      </c>
      <c r="B310" s="1690">
        <v>11</v>
      </c>
      <c r="C310" s="1691">
        <v>5</v>
      </c>
      <c r="D310" s="1691">
        <v>6</v>
      </c>
      <c r="E310" s="1691">
        <v>0</v>
      </c>
      <c r="F310" s="1690">
        <v>11</v>
      </c>
      <c r="G310" s="1692">
        <v>0</v>
      </c>
      <c r="H310" s="1692">
        <v>0</v>
      </c>
      <c r="I310" s="1693">
        <v>0</v>
      </c>
      <c r="J310" s="1693">
        <v>0</v>
      </c>
    </row>
    <row r="311" spans="1:10" s="556" customFormat="1" ht="36" customHeight="1">
      <c r="A311" s="252" t="s">
        <v>932</v>
      </c>
      <c r="B311" s="1694">
        <v>1165</v>
      </c>
      <c r="C311" s="1695">
        <v>304</v>
      </c>
      <c r="D311" s="1695">
        <v>861</v>
      </c>
      <c r="E311" s="1695">
        <v>31</v>
      </c>
      <c r="F311" s="1694">
        <v>1134</v>
      </c>
      <c r="G311" s="1696">
        <v>0</v>
      </c>
      <c r="H311" s="1696">
        <v>0</v>
      </c>
      <c r="I311" s="1697">
        <v>8</v>
      </c>
      <c r="J311" s="1697">
        <v>3</v>
      </c>
    </row>
    <row r="312" spans="1:10" s="556" customFormat="1" ht="24" customHeight="1">
      <c r="A312" s="327" t="s">
        <v>1127</v>
      </c>
      <c r="B312" s="1694">
        <v>1</v>
      </c>
      <c r="C312" s="1695">
        <v>1</v>
      </c>
      <c r="D312" s="1695">
        <v>0</v>
      </c>
      <c r="E312" s="1695">
        <v>0</v>
      </c>
      <c r="F312" s="1694">
        <v>1</v>
      </c>
      <c r="G312" s="1696">
        <v>0</v>
      </c>
      <c r="H312" s="1696">
        <v>0</v>
      </c>
      <c r="I312" s="1697">
        <v>0</v>
      </c>
      <c r="J312" s="1697">
        <v>1</v>
      </c>
    </row>
    <row r="313" spans="1:10" s="556" customFormat="1" ht="24" customHeight="1">
      <c r="A313" s="252" t="s">
        <v>1128</v>
      </c>
      <c r="B313" s="1694">
        <v>494</v>
      </c>
      <c r="C313" s="1695">
        <v>106</v>
      </c>
      <c r="D313" s="1695">
        <v>388</v>
      </c>
      <c r="E313" s="1695">
        <v>14</v>
      </c>
      <c r="F313" s="1694">
        <v>480</v>
      </c>
      <c r="G313" s="1696">
        <v>0</v>
      </c>
      <c r="H313" s="1696">
        <v>0</v>
      </c>
      <c r="I313" s="1697">
        <v>0</v>
      </c>
      <c r="J313" s="1697">
        <v>0</v>
      </c>
    </row>
    <row r="314" spans="1:10" s="556" customFormat="1">
      <c r="A314" s="1596" t="s">
        <v>928</v>
      </c>
      <c r="B314" s="1694">
        <v>29</v>
      </c>
      <c r="C314" s="1695">
        <v>12</v>
      </c>
      <c r="D314" s="1695">
        <v>17</v>
      </c>
      <c r="E314" s="1695">
        <v>0</v>
      </c>
      <c r="F314" s="1694">
        <v>29</v>
      </c>
      <c r="G314" s="1696">
        <v>0</v>
      </c>
      <c r="H314" s="1696">
        <v>0</v>
      </c>
      <c r="I314" s="1697">
        <v>7</v>
      </c>
      <c r="J314" s="1697">
        <v>2</v>
      </c>
    </row>
    <row r="315" spans="1:10" s="556" customFormat="1" ht="36" customHeight="1">
      <c r="A315" s="252" t="s">
        <v>1130</v>
      </c>
      <c r="B315" s="1694">
        <v>33</v>
      </c>
      <c r="C315" s="1695">
        <v>5</v>
      </c>
      <c r="D315" s="1695">
        <v>28</v>
      </c>
      <c r="E315" s="1695">
        <v>0</v>
      </c>
      <c r="F315" s="1694">
        <v>33</v>
      </c>
      <c r="G315" s="1696">
        <v>0</v>
      </c>
      <c r="H315" s="1696">
        <v>0</v>
      </c>
      <c r="I315" s="1697">
        <v>0</v>
      </c>
      <c r="J315" s="1697">
        <v>0</v>
      </c>
    </row>
    <row r="316" spans="1:10" s="556" customFormat="1">
      <c r="A316" s="1596" t="s">
        <v>379</v>
      </c>
      <c r="B316" s="1694">
        <v>378</v>
      </c>
      <c r="C316" s="1695">
        <v>140</v>
      </c>
      <c r="D316" s="1695">
        <v>238</v>
      </c>
      <c r="E316" s="1695">
        <v>7</v>
      </c>
      <c r="F316" s="1694">
        <v>371</v>
      </c>
      <c r="G316" s="1696">
        <v>0</v>
      </c>
      <c r="H316" s="1696">
        <v>0</v>
      </c>
      <c r="I316" s="1697">
        <v>0</v>
      </c>
      <c r="J316" s="1697">
        <v>0</v>
      </c>
    </row>
    <row r="317" spans="1:10" s="556" customFormat="1" ht="24" customHeight="1">
      <c r="A317" s="252" t="s">
        <v>1129</v>
      </c>
      <c r="B317" s="1694">
        <v>208</v>
      </c>
      <c r="C317" s="1695">
        <v>33</v>
      </c>
      <c r="D317" s="1695">
        <v>175</v>
      </c>
      <c r="E317" s="1695">
        <v>10</v>
      </c>
      <c r="F317" s="1694">
        <v>198</v>
      </c>
      <c r="G317" s="1696">
        <v>0</v>
      </c>
      <c r="H317" s="1696">
        <v>0</v>
      </c>
      <c r="I317" s="1697">
        <v>1</v>
      </c>
      <c r="J317" s="1697">
        <v>0</v>
      </c>
    </row>
    <row r="318" spans="1:10" s="556" customFormat="1">
      <c r="A318" s="1596" t="s">
        <v>381</v>
      </c>
      <c r="B318" s="1694">
        <v>22</v>
      </c>
      <c r="C318" s="1695">
        <v>7</v>
      </c>
      <c r="D318" s="1695">
        <v>15</v>
      </c>
      <c r="E318" s="1695">
        <v>0</v>
      </c>
      <c r="F318" s="1694">
        <v>22</v>
      </c>
      <c r="G318" s="1696">
        <v>0</v>
      </c>
      <c r="H318" s="1696">
        <v>0</v>
      </c>
      <c r="I318" s="1697">
        <v>0</v>
      </c>
      <c r="J318" s="1697">
        <v>0</v>
      </c>
    </row>
    <row r="319" spans="1:10" s="556" customFormat="1" ht="36" customHeight="1">
      <c r="A319" s="126" t="s">
        <v>936</v>
      </c>
      <c r="B319" s="1698">
        <v>865</v>
      </c>
      <c r="C319" s="1700">
        <v>68</v>
      </c>
      <c r="D319" s="1700">
        <v>797</v>
      </c>
      <c r="E319" s="1700">
        <v>53</v>
      </c>
      <c r="F319" s="1698">
        <v>812</v>
      </c>
      <c r="G319" s="1702">
        <v>0</v>
      </c>
      <c r="H319" s="1702">
        <v>0</v>
      </c>
      <c r="I319" s="1704">
        <v>20</v>
      </c>
      <c r="J319" s="1704">
        <v>29</v>
      </c>
    </row>
    <row r="320" spans="1:10" s="566" customFormat="1" ht="36" customHeight="1">
      <c r="A320" s="252" t="s">
        <v>998</v>
      </c>
      <c r="B320" s="1699">
        <v>85</v>
      </c>
      <c r="C320" s="1701">
        <v>8</v>
      </c>
      <c r="D320" s="1701">
        <v>77</v>
      </c>
      <c r="E320" s="1701">
        <v>7</v>
      </c>
      <c r="F320" s="1699">
        <v>78</v>
      </c>
      <c r="G320" s="1703">
        <v>0</v>
      </c>
      <c r="H320" s="1703">
        <v>0</v>
      </c>
      <c r="I320" s="1705">
        <v>7</v>
      </c>
      <c r="J320" s="1705">
        <v>27</v>
      </c>
    </row>
    <row r="321" spans="1:10" s="556" customFormat="1">
      <c r="A321" s="1596" t="s">
        <v>389</v>
      </c>
      <c r="B321" s="1699">
        <v>25</v>
      </c>
      <c r="C321" s="1701">
        <v>2</v>
      </c>
      <c r="D321" s="1701">
        <v>23</v>
      </c>
      <c r="E321" s="1701">
        <v>2</v>
      </c>
      <c r="F321" s="1699">
        <v>23</v>
      </c>
      <c r="G321" s="1703">
        <v>0</v>
      </c>
      <c r="H321" s="1703">
        <v>0</v>
      </c>
      <c r="I321" s="1705">
        <v>1</v>
      </c>
      <c r="J321" s="1705">
        <v>4</v>
      </c>
    </row>
    <row r="322" spans="1:10" s="556" customFormat="1" ht="24">
      <c r="A322" s="252" t="s">
        <v>937</v>
      </c>
      <c r="B322" s="1699">
        <v>60</v>
      </c>
      <c r="C322" s="1701">
        <v>6</v>
      </c>
      <c r="D322" s="1701">
        <v>54</v>
      </c>
      <c r="E322" s="1701">
        <v>5</v>
      </c>
      <c r="F322" s="1699">
        <v>55</v>
      </c>
      <c r="G322" s="1703">
        <v>0</v>
      </c>
      <c r="H322" s="1703">
        <v>0</v>
      </c>
      <c r="I322" s="1705">
        <v>6</v>
      </c>
      <c r="J322" s="1705">
        <v>23</v>
      </c>
    </row>
    <row r="323" spans="1:10" s="556" customFormat="1" ht="24" customHeight="1">
      <c r="A323" s="1596" t="s">
        <v>933</v>
      </c>
      <c r="B323" s="1699">
        <v>464</v>
      </c>
      <c r="C323" s="1701">
        <v>21</v>
      </c>
      <c r="D323" s="1701">
        <v>443</v>
      </c>
      <c r="E323" s="1701">
        <v>22</v>
      </c>
      <c r="F323" s="1699">
        <v>442</v>
      </c>
      <c r="G323" s="1703">
        <v>0</v>
      </c>
      <c r="H323" s="1703">
        <v>0</v>
      </c>
      <c r="I323" s="1705">
        <v>0</v>
      </c>
      <c r="J323" s="1705">
        <v>0</v>
      </c>
    </row>
    <row r="324" spans="1:10" s="556" customFormat="1">
      <c r="A324" s="1596" t="s">
        <v>127</v>
      </c>
      <c r="B324" s="1699">
        <v>218</v>
      </c>
      <c r="C324" s="1701">
        <v>10</v>
      </c>
      <c r="D324" s="1701">
        <v>208</v>
      </c>
      <c r="E324" s="1701">
        <v>11</v>
      </c>
      <c r="F324" s="1699">
        <v>207</v>
      </c>
      <c r="G324" s="1703">
        <v>0</v>
      </c>
      <c r="H324" s="1703">
        <v>0</v>
      </c>
      <c r="I324" s="1705">
        <v>0</v>
      </c>
      <c r="J324" s="1705">
        <v>0</v>
      </c>
    </row>
    <row r="325" spans="1:10" s="556" customFormat="1">
      <c r="A325" s="1596" t="s">
        <v>128</v>
      </c>
      <c r="B325" s="1699">
        <v>42</v>
      </c>
      <c r="C325" s="1701">
        <v>6</v>
      </c>
      <c r="D325" s="1701">
        <v>36</v>
      </c>
      <c r="E325" s="1701">
        <v>3</v>
      </c>
      <c r="F325" s="1699">
        <v>39</v>
      </c>
      <c r="G325" s="1703">
        <v>0</v>
      </c>
      <c r="H325" s="1703">
        <v>0</v>
      </c>
      <c r="I325" s="1705">
        <v>0</v>
      </c>
      <c r="J325" s="1705">
        <v>0</v>
      </c>
    </row>
    <row r="326" spans="1:10" s="556" customFormat="1">
      <c r="A326" s="1596" t="s">
        <v>232</v>
      </c>
      <c r="B326" s="1699">
        <v>204</v>
      </c>
      <c r="C326" s="1701">
        <v>5</v>
      </c>
      <c r="D326" s="1701">
        <v>199</v>
      </c>
      <c r="E326" s="1701">
        <v>8</v>
      </c>
      <c r="F326" s="1699">
        <v>196</v>
      </c>
      <c r="G326" s="1703">
        <v>0</v>
      </c>
      <c r="H326" s="1703">
        <v>0</v>
      </c>
      <c r="I326" s="1705">
        <v>0</v>
      </c>
      <c r="J326" s="1705">
        <v>0</v>
      </c>
    </row>
    <row r="327" spans="1:10" s="556" customFormat="1" ht="48" customHeight="1">
      <c r="A327" s="252" t="s">
        <v>958</v>
      </c>
      <c r="B327" s="1699">
        <v>316</v>
      </c>
      <c r="C327" s="1701">
        <v>39</v>
      </c>
      <c r="D327" s="1701">
        <v>277</v>
      </c>
      <c r="E327" s="1701">
        <v>24</v>
      </c>
      <c r="F327" s="1699">
        <v>292</v>
      </c>
      <c r="G327" s="1703">
        <v>0</v>
      </c>
      <c r="H327" s="1703">
        <v>0</v>
      </c>
      <c r="I327" s="1705">
        <v>13</v>
      </c>
      <c r="J327" s="1705">
        <v>2</v>
      </c>
    </row>
    <row r="328" spans="1:10" s="556" customFormat="1">
      <c r="A328" s="1596" t="s">
        <v>784</v>
      </c>
      <c r="B328" s="1699">
        <v>66</v>
      </c>
      <c r="C328" s="1701">
        <v>15</v>
      </c>
      <c r="D328" s="1701">
        <v>51</v>
      </c>
      <c r="E328" s="1701">
        <v>4</v>
      </c>
      <c r="F328" s="1699">
        <v>62</v>
      </c>
      <c r="G328" s="1703">
        <v>0</v>
      </c>
      <c r="H328" s="1703">
        <v>0</v>
      </c>
      <c r="I328" s="1705">
        <v>10</v>
      </c>
      <c r="J328" s="1705">
        <v>2</v>
      </c>
    </row>
    <row r="329" spans="1:10" s="556" customFormat="1">
      <c r="A329" s="1596" t="s">
        <v>51</v>
      </c>
      <c r="B329" s="1699">
        <v>184</v>
      </c>
      <c r="C329" s="1701">
        <v>8</v>
      </c>
      <c r="D329" s="1701">
        <v>176</v>
      </c>
      <c r="E329" s="1701">
        <v>20</v>
      </c>
      <c r="F329" s="1699">
        <v>164</v>
      </c>
      <c r="G329" s="1703">
        <v>0</v>
      </c>
      <c r="H329" s="1703">
        <v>0</v>
      </c>
      <c r="I329" s="1705">
        <v>3</v>
      </c>
      <c r="J329" s="1705">
        <v>0</v>
      </c>
    </row>
    <row r="330" spans="1:10" s="556" customFormat="1">
      <c r="A330" s="1596" t="s">
        <v>833</v>
      </c>
      <c r="B330" s="1699">
        <v>66</v>
      </c>
      <c r="C330" s="1701">
        <v>16</v>
      </c>
      <c r="D330" s="1701">
        <v>50</v>
      </c>
      <c r="E330" s="1701">
        <v>0</v>
      </c>
      <c r="F330" s="1699">
        <v>66</v>
      </c>
      <c r="G330" s="1703">
        <v>0</v>
      </c>
      <c r="H330" s="1703">
        <v>0</v>
      </c>
      <c r="I330" s="1705">
        <v>0</v>
      </c>
      <c r="J330" s="1705">
        <v>0</v>
      </c>
    </row>
    <row r="331" spans="1:10" s="556" customFormat="1">
      <c r="A331" s="1596"/>
      <c r="B331" s="270"/>
      <c r="C331" s="250"/>
      <c r="D331" s="250"/>
      <c r="E331" s="250"/>
      <c r="F331" s="270"/>
      <c r="G331" s="270"/>
      <c r="H331" s="271"/>
      <c r="I331" s="251"/>
      <c r="J331" s="251"/>
    </row>
    <row r="332" spans="1:10" s="556" customFormat="1" ht="48">
      <c r="A332" s="126" t="s">
        <v>999</v>
      </c>
      <c r="B332" s="1706">
        <v>259</v>
      </c>
      <c r="C332" s="1708">
        <v>110</v>
      </c>
      <c r="D332" s="1708">
        <v>149</v>
      </c>
      <c r="E332" s="1708">
        <v>13</v>
      </c>
      <c r="F332" s="1706">
        <v>246</v>
      </c>
      <c r="G332" s="1710">
        <v>0</v>
      </c>
      <c r="H332" s="1710">
        <v>0</v>
      </c>
      <c r="I332" s="1712">
        <v>0</v>
      </c>
      <c r="J332" s="1712">
        <v>1</v>
      </c>
    </row>
    <row r="333" spans="1:10" s="566" customFormat="1" ht="24" customHeight="1">
      <c r="A333" s="1596" t="s">
        <v>934</v>
      </c>
      <c r="B333" s="1707">
        <v>44</v>
      </c>
      <c r="C333" s="1709">
        <v>34</v>
      </c>
      <c r="D333" s="1709">
        <v>10</v>
      </c>
      <c r="E333" s="1709">
        <v>2</v>
      </c>
      <c r="F333" s="1707">
        <v>42</v>
      </c>
      <c r="G333" s="1711">
        <v>0</v>
      </c>
      <c r="H333" s="1711">
        <v>0</v>
      </c>
      <c r="I333" s="1713">
        <v>0</v>
      </c>
      <c r="J333" s="1713">
        <v>0</v>
      </c>
    </row>
    <row r="334" spans="1:10" s="556" customFormat="1">
      <c r="A334" s="1596" t="s">
        <v>36</v>
      </c>
      <c r="B334" s="1707">
        <v>44</v>
      </c>
      <c r="C334" s="1709">
        <v>34</v>
      </c>
      <c r="D334" s="1709">
        <v>10</v>
      </c>
      <c r="E334" s="1709">
        <v>2</v>
      </c>
      <c r="F334" s="1707">
        <v>42</v>
      </c>
      <c r="G334" s="1711">
        <v>0</v>
      </c>
      <c r="H334" s="1711">
        <v>0</v>
      </c>
      <c r="I334" s="1713">
        <v>0</v>
      </c>
      <c r="J334" s="1713">
        <v>0</v>
      </c>
    </row>
    <row r="335" spans="1:10" s="556" customFormat="1" ht="48" customHeight="1">
      <c r="A335" s="252" t="s">
        <v>1000</v>
      </c>
      <c r="B335" s="1714">
        <v>108</v>
      </c>
      <c r="C335" s="1715">
        <v>42</v>
      </c>
      <c r="D335" s="1715">
        <v>66</v>
      </c>
      <c r="E335" s="1715">
        <v>4</v>
      </c>
      <c r="F335" s="1714">
        <v>104</v>
      </c>
      <c r="G335" s="1716">
        <v>0</v>
      </c>
      <c r="H335" s="1716">
        <v>0</v>
      </c>
      <c r="I335" s="1717">
        <v>0</v>
      </c>
      <c r="J335" s="1717">
        <v>1</v>
      </c>
    </row>
    <row r="336" spans="1:10" s="556" customFormat="1">
      <c r="A336" s="1596" t="s">
        <v>35</v>
      </c>
      <c r="B336" s="1714">
        <v>28</v>
      </c>
      <c r="C336" s="1715">
        <v>4</v>
      </c>
      <c r="D336" s="1715">
        <v>24</v>
      </c>
      <c r="E336" s="1715">
        <v>0</v>
      </c>
      <c r="F336" s="1714">
        <v>28</v>
      </c>
      <c r="G336" s="1716">
        <v>0</v>
      </c>
      <c r="H336" s="1716">
        <v>0</v>
      </c>
      <c r="I336" s="1717">
        <v>0</v>
      </c>
      <c r="J336" s="1717">
        <v>0</v>
      </c>
    </row>
    <row r="337" spans="1:10" s="556" customFormat="1">
      <c r="A337" s="1596" t="s">
        <v>829</v>
      </c>
      <c r="B337" s="1714">
        <v>2</v>
      </c>
      <c r="C337" s="1715">
        <v>2</v>
      </c>
      <c r="D337" s="1715">
        <v>0</v>
      </c>
      <c r="E337" s="1715">
        <v>0</v>
      </c>
      <c r="F337" s="1714">
        <v>2</v>
      </c>
      <c r="G337" s="1716">
        <v>0</v>
      </c>
      <c r="H337" s="1716">
        <v>0</v>
      </c>
      <c r="I337" s="1717">
        <v>0</v>
      </c>
      <c r="J337" s="1717">
        <v>0</v>
      </c>
    </row>
    <row r="338" spans="1:10" s="556" customFormat="1">
      <c r="A338" s="1596" t="s">
        <v>830</v>
      </c>
      <c r="B338" s="1714">
        <v>5</v>
      </c>
      <c r="C338" s="1715">
        <v>3</v>
      </c>
      <c r="D338" s="1715">
        <v>2</v>
      </c>
      <c r="E338" s="1715">
        <v>0</v>
      </c>
      <c r="F338" s="1714">
        <v>5</v>
      </c>
      <c r="G338" s="1716">
        <v>0</v>
      </c>
      <c r="H338" s="1716">
        <v>0</v>
      </c>
      <c r="I338" s="1717">
        <v>0</v>
      </c>
      <c r="J338" s="1717">
        <v>0</v>
      </c>
    </row>
    <row r="339" spans="1:10" s="556" customFormat="1">
      <c r="A339" s="1596" t="s">
        <v>257</v>
      </c>
      <c r="B339" s="1714">
        <v>9</v>
      </c>
      <c r="C339" s="1715">
        <v>2</v>
      </c>
      <c r="D339" s="1715">
        <v>7</v>
      </c>
      <c r="E339" s="1715">
        <v>0</v>
      </c>
      <c r="F339" s="1714">
        <v>9</v>
      </c>
      <c r="G339" s="1716">
        <v>0</v>
      </c>
      <c r="H339" s="1716">
        <v>0</v>
      </c>
      <c r="I339" s="1717">
        <v>0</v>
      </c>
      <c r="J339" s="1717">
        <v>0</v>
      </c>
    </row>
    <row r="340" spans="1:10" s="556" customFormat="1" ht="24">
      <c r="A340" s="328" t="s">
        <v>1154</v>
      </c>
      <c r="B340" s="1719">
        <v>1</v>
      </c>
      <c r="C340" s="1720">
        <v>0</v>
      </c>
      <c r="D340" s="1720">
        <v>1</v>
      </c>
      <c r="E340" s="1720">
        <v>0</v>
      </c>
      <c r="F340" s="1719">
        <v>1</v>
      </c>
      <c r="G340" s="1721">
        <v>0</v>
      </c>
      <c r="H340" s="1721">
        <v>0</v>
      </c>
      <c r="I340" s="1722">
        <v>0</v>
      </c>
      <c r="J340" s="1722">
        <v>0</v>
      </c>
    </row>
    <row r="341" spans="1:10" s="556" customFormat="1">
      <c r="A341" s="1596" t="s">
        <v>87</v>
      </c>
      <c r="B341" s="1719">
        <v>4</v>
      </c>
      <c r="C341" s="1720">
        <v>0</v>
      </c>
      <c r="D341" s="1720">
        <v>4</v>
      </c>
      <c r="E341" s="1720">
        <v>0</v>
      </c>
      <c r="F341" s="1719">
        <v>4</v>
      </c>
      <c r="G341" s="1721">
        <v>0</v>
      </c>
      <c r="H341" s="1721">
        <v>0</v>
      </c>
      <c r="I341" s="1722">
        <v>0</v>
      </c>
      <c r="J341" s="1722">
        <v>0</v>
      </c>
    </row>
    <row r="342" spans="1:10" s="556" customFormat="1">
      <c r="A342" s="1718" t="s">
        <v>562</v>
      </c>
      <c r="B342" s="1719">
        <v>4</v>
      </c>
      <c r="C342" s="1720">
        <v>0</v>
      </c>
      <c r="D342" s="1720">
        <v>4</v>
      </c>
      <c r="E342" s="1720">
        <v>0</v>
      </c>
      <c r="F342" s="1719">
        <v>4</v>
      </c>
      <c r="G342" s="1721">
        <v>0</v>
      </c>
      <c r="H342" s="1721">
        <v>0</v>
      </c>
      <c r="I342" s="1722">
        <v>0</v>
      </c>
      <c r="J342" s="1722">
        <v>0</v>
      </c>
    </row>
    <row r="343" spans="1:10" s="556" customFormat="1">
      <c r="A343" s="1596" t="s">
        <v>831</v>
      </c>
      <c r="B343" s="1719">
        <v>8</v>
      </c>
      <c r="C343" s="1720">
        <v>6</v>
      </c>
      <c r="D343" s="1720">
        <v>2</v>
      </c>
      <c r="E343" s="1720">
        <v>0</v>
      </c>
      <c r="F343" s="1719">
        <v>8</v>
      </c>
      <c r="G343" s="1721">
        <v>0</v>
      </c>
      <c r="H343" s="1721">
        <v>0</v>
      </c>
      <c r="I343" s="1722">
        <v>0</v>
      </c>
      <c r="J343" s="1722">
        <v>0</v>
      </c>
    </row>
    <row r="344" spans="1:10" s="556" customFormat="1" ht="24">
      <c r="A344" s="1566" t="s">
        <v>1617</v>
      </c>
      <c r="B344" s="1719">
        <v>1</v>
      </c>
      <c r="C344" s="1720">
        <v>1</v>
      </c>
      <c r="D344" s="1720">
        <v>0</v>
      </c>
      <c r="E344" s="1720">
        <v>1</v>
      </c>
      <c r="F344" s="1719">
        <v>0</v>
      </c>
      <c r="G344" s="1721">
        <v>0</v>
      </c>
      <c r="H344" s="1721">
        <v>0</v>
      </c>
      <c r="I344" s="1722">
        <v>0</v>
      </c>
      <c r="J344" s="1722">
        <v>0</v>
      </c>
    </row>
    <row r="345" spans="1:10" s="556" customFormat="1" ht="24">
      <c r="A345" s="328" t="s">
        <v>1155</v>
      </c>
      <c r="B345" s="1719">
        <v>11</v>
      </c>
      <c r="C345" s="1720">
        <v>3</v>
      </c>
      <c r="D345" s="1720">
        <v>8</v>
      </c>
      <c r="E345" s="1720">
        <v>0</v>
      </c>
      <c r="F345" s="1719">
        <v>11</v>
      </c>
      <c r="G345" s="1721">
        <v>0</v>
      </c>
      <c r="H345" s="1721">
        <v>0</v>
      </c>
      <c r="I345" s="1722">
        <v>0</v>
      </c>
      <c r="J345" s="1722">
        <v>0</v>
      </c>
    </row>
    <row r="346" spans="1:10" s="556" customFormat="1" ht="36">
      <c r="A346" s="252" t="s">
        <v>1011</v>
      </c>
      <c r="B346" s="1719">
        <v>2</v>
      </c>
      <c r="C346" s="1720">
        <v>2</v>
      </c>
      <c r="D346" s="1720">
        <v>0</v>
      </c>
      <c r="E346" s="1720">
        <v>0</v>
      </c>
      <c r="F346" s="1719">
        <v>2</v>
      </c>
      <c r="G346" s="1721">
        <v>0</v>
      </c>
      <c r="H346" s="1721">
        <v>0</v>
      </c>
      <c r="I346" s="1722">
        <v>0</v>
      </c>
      <c r="J346" s="1722">
        <v>0</v>
      </c>
    </row>
    <row r="347" spans="1:10" s="556" customFormat="1" ht="24">
      <c r="A347" s="1532" t="s">
        <v>1618</v>
      </c>
      <c r="B347" s="1719">
        <v>13</v>
      </c>
      <c r="C347" s="1720">
        <v>7</v>
      </c>
      <c r="D347" s="1720">
        <v>6</v>
      </c>
      <c r="E347" s="1720">
        <v>0</v>
      </c>
      <c r="F347" s="1719">
        <v>13</v>
      </c>
      <c r="G347" s="1721">
        <v>0</v>
      </c>
      <c r="H347" s="1721">
        <v>0</v>
      </c>
      <c r="I347" s="1722">
        <v>0</v>
      </c>
      <c r="J347" s="1722">
        <v>0</v>
      </c>
    </row>
    <row r="348" spans="1:10" s="556" customFormat="1">
      <c r="A348" s="1596" t="s">
        <v>935</v>
      </c>
      <c r="B348" s="1719">
        <v>7</v>
      </c>
      <c r="C348" s="1720">
        <v>3</v>
      </c>
      <c r="D348" s="1720">
        <v>4</v>
      </c>
      <c r="E348" s="1720">
        <v>2</v>
      </c>
      <c r="F348" s="1719">
        <v>5</v>
      </c>
      <c r="G348" s="1721">
        <v>0</v>
      </c>
      <c r="H348" s="1721">
        <v>0</v>
      </c>
      <c r="I348" s="1722">
        <v>0</v>
      </c>
      <c r="J348" s="1722">
        <v>1</v>
      </c>
    </row>
    <row r="349" spans="1:10" s="556" customFormat="1">
      <c r="A349" s="1596" t="s">
        <v>650</v>
      </c>
      <c r="B349" s="1719">
        <v>13</v>
      </c>
      <c r="C349" s="1720">
        <v>9</v>
      </c>
      <c r="D349" s="1720">
        <v>4</v>
      </c>
      <c r="E349" s="1720">
        <v>1</v>
      </c>
      <c r="F349" s="1719">
        <v>12</v>
      </c>
      <c r="G349" s="1721">
        <v>0</v>
      </c>
      <c r="H349" s="1721">
        <v>0</v>
      </c>
      <c r="I349" s="1722">
        <v>0</v>
      </c>
      <c r="J349" s="1722">
        <v>0</v>
      </c>
    </row>
    <row r="350" spans="1:10" s="556" customFormat="1" ht="36">
      <c r="A350" s="252" t="s">
        <v>1001</v>
      </c>
      <c r="B350" s="1723">
        <v>107</v>
      </c>
      <c r="C350" s="1724">
        <v>34</v>
      </c>
      <c r="D350" s="1724">
        <v>73</v>
      </c>
      <c r="E350" s="1724">
        <v>7</v>
      </c>
      <c r="F350" s="1723">
        <v>100</v>
      </c>
      <c r="G350" s="1725">
        <v>0</v>
      </c>
      <c r="H350" s="1725">
        <v>0</v>
      </c>
      <c r="I350" s="1726">
        <v>0</v>
      </c>
      <c r="J350" s="1726">
        <v>0</v>
      </c>
    </row>
    <row r="351" spans="1:10" s="556" customFormat="1">
      <c r="A351" s="1642" t="s">
        <v>240</v>
      </c>
      <c r="B351" s="1723">
        <v>8</v>
      </c>
      <c r="C351" s="1724">
        <v>3</v>
      </c>
      <c r="D351" s="1724">
        <v>5</v>
      </c>
      <c r="E351" s="1724">
        <v>0</v>
      </c>
      <c r="F351" s="1723">
        <v>8</v>
      </c>
      <c r="G351" s="1725">
        <v>0</v>
      </c>
      <c r="H351" s="1725">
        <v>0</v>
      </c>
      <c r="I351" s="1726">
        <v>0</v>
      </c>
      <c r="J351" s="1726">
        <v>0</v>
      </c>
    </row>
    <row r="352" spans="1:10" s="556" customFormat="1">
      <c r="A352" s="1596" t="s">
        <v>734</v>
      </c>
      <c r="B352" s="1723">
        <v>41</v>
      </c>
      <c r="C352" s="1724">
        <v>11</v>
      </c>
      <c r="D352" s="1724">
        <v>30</v>
      </c>
      <c r="E352" s="1724">
        <v>6</v>
      </c>
      <c r="F352" s="1723">
        <v>35</v>
      </c>
      <c r="G352" s="1725">
        <v>0</v>
      </c>
      <c r="H352" s="1725">
        <v>0</v>
      </c>
      <c r="I352" s="1726">
        <v>0</v>
      </c>
      <c r="J352" s="1726">
        <v>0</v>
      </c>
    </row>
    <row r="353" spans="1:10" s="556" customFormat="1" ht="24">
      <c r="A353" s="252" t="s">
        <v>1002</v>
      </c>
      <c r="B353" s="1723">
        <v>23</v>
      </c>
      <c r="C353" s="1724">
        <v>4</v>
      </c>
      <c r="D353" s="1724">
        <v>19</v>
      </c>
      <c r="E353" s="1724">
        <v>0</v>
      </c>
      <c r="F353" s="1723">
        <v>23</v>
      </c>
      <c r="G353" s="1725">
        <v>0</v>
      </c>
      <c r="H353" s="1725">
        <v>0</v>
      </c>
      <c r="I353" s="1726">
        <v>0</v>
      </c>
      <c r="J353" s="1726">
        <v>0</v>
      </c>
    </row>
    <row r="354" spans="1:10" s="556" customFormat="1">
      <c r="A354" s="1596" t="s">
        <v>794</v>
      </c>
      <c r="B354" s="1723">
        <v>24</v>
      </c>
      <c r="C354" s="1724">
        <v>11</v>
      </c>
      <c r="D354" s="1724">
        <v>13</v>
      </c>
      <c r="E354" s="1724">
        <v>1</v>
      </c>
      <c r="F354" s="1723">
        <v>23</v>
      </c>
      <c r="G354" s="1725">
        <v>0</v>
      </c>
      <c r="H354" s="1725">
        <v>0</v>
      </c>
      <c r="I354" s="1726">
        <v>0</v>
      </c>
      <c r="J354" s="1726">
        <v>0</v>
      </c>
    </row>
    <row r="355" spans="1:10" s="556" customFormat="1">
      <c r="A355" s="1596" t="s">
        <v>557</v>
      </c>
      <c r="B355" s="1723">
        <v>11</v>
      </c>
      <c r="C355" s="1724">
        <v>5</v>
      </c>
      <c r="D355" s="1724">
        <v>6</v>
      </c>
      <c r="E355" s="1724">
        <v>0</v>
      </c>
      <c r="F355" s="1723">
        <v>11</v>
      </c>
      <c r="G355" s="1725">
        <v>0</v>
      </c>
      <c r="H355" s="1725">
        <v>0</v>
      </c>
      <c r="I355" s="1726">
        <v>0</v>
      </c>
      <c r="J355" s="1726">
        <v>0</v>
      </c>
    </row>
    <row r="356" spans="1:10" s="556" customFormat="1" ht="24" customHeight="1">
      <c r="A356" s="1641" t="s">
        <v>1159</v>
      </c>
      <c r="B356" s="1727">
        <v>128</v>
      </c>
      <c r="C356" s="1729">
        <v>69</v>
      </c>
      <c r="D356" s="1729">
        <v>59</v>
      </c>
      <c r="E356" s="1729">
        <v>128</v>
      </c>
      <c r="F356" s="1727">
        <v>0</v>
      </c>
      <c r="G356" s="1731">
        <v>0</v>
      </c>
      <c r="H356" s="1731">
        <v>0</v>
      </c>
      <c r="I356" s="1733">
        <v>0</v>
      </c>
      <c r="J356" s="1733">
        <v>0</v>
      </c>
    </row>
    <row r="357" spans="1:10" s="556" customFormat="1" ht="36" customHeight="1">
      <c r="A357" s="252" t="s">
        <v>1230</v>
      </c>
      <c r="B357" s="1728">
        <v>128</v>
      </c>
      <c r="C357" s="1730">
        <v>69</v>
      </c>
      <c r="D357" s="1730">
        <v>59</v>
      </c>
      <c r="E357" s="1730">
        <v>128</v>
      </c>
      <c r="F357" s="1728">
        <v>0</v>
      </c>
      <c r="G357" s="1732">
        <v>0</v>
      </c>
      <c r="H357" s="1732">
        <v>0</v>
      </c>
      <c r="I357" s="1734">
        <v>0</v>
      </c>
      <c r="J357" s="1734">
        <v>0</v>
      </c>
    </row>
    <row r="358" spans="1:10" s="556" customFormat="1" ht="24" customHeight="1">
      <c r="A358" s="1641" t="s">
        <v>112</v>
      </c>
      <c r="B358" s="1735">
        <v>14134</v>
      </c>
      <c r="C358" s="1736">
        <v>8743</v>
      </c>
      <c r="D358" s="1736">
        <v>5391</v>
      </c>
      <c r="E358" s="1736">
        <v>1255</v>
      </c>
      <c r="F358" s="1735">
        <v>12879</v>
      </c>
      <c r="G358" s="1737">
        <v>17</v>
      </c>
      <c r="H358" s="1737">
        <v>13</v>
      </c>
      <c r="I358" s="1738">
        <v>189</v>
      </c>
      <c r="J358" s="1738">
        <v>309</v>
      </c>
    </row>
    <row r="359" spans="1:10">
      <c r="B359" s="270"/>
      <c r="C359" s="250"/>
      <c r="D359" s="250"/>
      <c r="E359" s="250"/>
      <c r="F359" s="270"/>
      <c r="G359" s="270"/>
      <c r="H359" s="269"/>
      <c r="I359" s="251"/>
      <c r="J359" s="251"/>
    </row>
    <row r="360" spans="1:10" s="264" customFormat="1">
      <c r="A360" s="207"/>
      <c r="B360" s="274"/>
      <c r="C360" s="254"/>
      <c r="D360" s="254"/>
      <c r="E360" s="254"/>
      <c r="F360" s="274"/>
      <c r="G360" s="274"/>
      <c r="H360" s="275"/>
      <c r="I360" s="255"/>
      <c r="J360" s="255"/>
    </row>
    <row r="363" spans="1:10">
      <c r="A363" s="75"/>
    </row>
    <row r="364" spans="1:10">
      <c r="A364" s="75"/>
    </row>
    <row r="365" spans="1:10">
      <c r="A365" s="75"/>
      <c r="B365" s="75"/>
      <c r="C365" s="75"/>
      <c r="D365" s="75"/>
      <c r="E365" s="75"/>
      <c r="F365" s="75"/>
      <c r="G365" s="75"/>
      <c r="H365" s="75"/>
      <c r="I365" s="75"/>
      <c r="J365" s="75"/>
    </row>
    <row r="366" spans="1:10">
      <c r="A366" s="75"/>
      <c r="B366" s="75"/>
      <c r="C366" s="75"/>
      <c r="D366" s="75"/>
      <c r="E366" s="75"/>
      <c r="F366" s="75"/>
      <c r="G366" s="75"/>
      <c r="H366" s="75"/>
      <c r="I366" s="75"/>
      <c r="J366" s="75"/>
    </row>
    <row r="367" spans="1:10">
      <c r="A367" s="75"/>
      <c r="B367" s="75"/>
      <c r="C367" s="75"/>
      <c r="D367" s="75"/>
      <c r="E367" s="75"/>
      <c r="F367" s="75"/>
      <c r="G367" s="75"/>
      <c r="H367" s="75"/>
      <c r="I367" s="75"/>
      <c r="J367" s="75"/>
    </row>
    <row r="368" spans="1:10">
      <c r="A368" s="75"/>
      <c r="B368" s="75"/>
      <c r="C368" s="75"/>
      <c r="D368" s="75"/>
      <c r="E368" s="75"/>
      <c r="F368" s="75"/>
      <c r="G368" s="75"/>
      <c r="H368" s="75"/>
      <c r="I368" s="75"/>
      <c r="J368" s="75"/>
    </row>
    <row r="369" spans="1:10">
      <c r="A369" s="75"/>
      <c r="B369" s="75"/>
      <c r="C369" s="75"/>
      <c r="D369" s="75"/>
      <c r="E369" s="75"/>
      <c r="F369" s="75"/>
      <c r="G369" s="75"/>
      <c r="H369" s="75"/>
      <c r="I369" s="75"/>
      <c r="J369" s="75"/>
    </row>
    <row r="370" spans="1:10">
      <c r="A370" s="75"/>
      <c r="B370" s="75"/>
      <c r="C370" s="75"/>
      <c r="D370" s="75"/>
      <c r="E370" s="75"/>
      <c r="F370" s="75"/>
      <c r="G370" s="75"/>
      <c r="H370" s="75"/>
      <c r="I370" s="75"/>
      <c r="J370" s="75"/>
    </row>
    <row r="371" spans="1:10">
      <c r="A371" s="75"/>
      <c r="B371" s="75"/>
      <c r="C371" s="75"/>
      <c r="D371" s="75"/>
      <c r="E371" s="75"/>
      <c r="F371" s="75"/>
      <c r="G371" s="75"/>
      <c r="H371" s="75"/>
      <c r="I371" s="75"/>
      <c r="J371" s="75"/>
    </row>
    <row r="372" spans="1:10">
      <c r="A372" s="75"/>
      <c r="B372" s="75"/>
      <c r="C372" s="75"/>
      <c r="D372" s="75"/>
      <c r="E372" s="75"/>
      <c r="F372" s="75"/>
      <c r="G372" s="75"/>
      <c r="H372" s="75"/>
      <c r="I372" s="75"/>
      <c r="J372" s="75"/>
    </row>
    <row r="373" spans="1:10">
      <c r="A373" s="75"/>
      <c r="B373" s="75"/>
      <c r="C373" s="75"/>
      <c r="D373" s="75"/>
      <c r="E373" s="75"/>
      <c r="F373" s="75"/>
      <c r="G373" s="75"/>
      <c r="H373" s="75"/>
      <c r="I373" s="75"/>
      <c r="J373" s="75"/>
    </row>
    <row r="374" spans="1:10">
      <c r="A374" s="75"/>
      <c r="B374" s="75"/>
      <c r="C374" s="75"/>
      <c r="D374" s="75"/>
      <c r="E374" s="75"/>
      <c r="F374" s="75"/>
      <c r="G374" s="75"/>
      <c r="H374" s="75"/>
      <c r="I374" s="75"/>
      <c r="J374" s="75"/>
    </row>
    <row r="375" spans="1:10">
      <c r="A375" s="75"/>
      <c r="B375" s="75"/>
      <c r="C375" s="75"/>
      <c r="D375" s="75"/>
      <c r="E375" s="75"/>
      <c r="F375" s="75"/>
      <c r="G375" s="75"/>
      <c r="H375" s="75"/>
      <c r="I375" s="75"/>
      <c r="J375" s="75"/>
    </row>
    <row r="376" spans="1:10">
      <c r="A376" s="75"/>
      <c r="B376" s="75"/>
      <c r="C376" s="75"/>
      <c r="D376" s="75"/>
      <c r="E376" s="75"/>
      <c r="F376" s="75"/>
      <c r="G376" s="75"/>
      <c r="H376" s="75"/>
      <c r="I376" s="75"/>
      <c r="J376" s="75"/>
    </row>
    <row r="377" spans="1:10">
      <c r="A377" s="75"/>
      <c r="B377" s="75"/>
      <c r="C377" s="75"/>
      <c r="D377" s="75"/>
      <c r="E377" s="75"/>
      <c r="F377" s="75"/>
      <c r="G377" s="75"/>
      <c r="H377" s="75"/>
      <c r="I377" s="75"/>
      <c r="J377" s="75"/>
    </row>
    <row r="378" spans="1:10">
      <c r="A378" s="75"/>
      <c r="B378" s="75"/>
      <c r="C378" s="75"/>
      <c r="D378" s="75"/>
      <c r="E378" s="75"/>
      <c r="F378" s="75"/>
      <c r="G378" s="75"/>
      <c r="H378" s="75"/>
      <c r="I378" s="75"/>
      <c r="J378" s="75"/>
    </row>
    <row r="379" spans="1:10">
      <c r="A379" s="75"/>
      <c r="B379" s="75"/>
      <c r="C379" s="75"/>
      <c r="D379" s="75"/>
      <c r="E379" s="75"/>
      <c r="F379" s="75"/>
      <c r="G379" s="75"/>
      <c r="H379" s="75"/>
      <c r="I379" s="75"/>
      <c r="J379" s="75"/>
    </row>
    <row r="380" spans="1:10">
      <c r="A380" s="75"/>
      <c r="B380" s="75"/>
      <c r="C380" s="75"/>
      <c r="D380" s="75"/>
      <c r="E380" s="75"/>
      <c r="F380" s="75"/>
      <c r="G380" s="75"/>
      <c r="H380" s="75"/>
      <c r="I380" s="75"/>
      <c r="J380" s="75"/>
    </row>
    <row r="381" spans="1:10">
      <c r="A381" s="75"/>
      <c r="B381" s="75"/>
      <c r="C381" s="75"/>
      <c r="D381" s="75"/>
      <c r="E381" s="75"/>
      <c r="F381" s="75"/>
      <c r="G381" s="75"/>
      <c r="H381" s="75"/>
      <c r="I381" s="75"/>
      <c r="J381" s="75"/>
    </row>
    <row r="382" spans="1:10">
      <c r="A382" s="75"/>
      <c r="B382" s="75"/>
      <c r="C382" s="75"/>
      <c r="D382" s="75"/>
      <c r="E382" s="75"/>
      <c r="F382" s="75"/>
      <c r="G382" s="75"/>
      <c r="H382" s="75"/>
      <c r="I382" s="75"/>
      <c r="J382" s="75"/>
    </row>
    <row r="383" spans="1:10">
      <c r="A383" s="75"/>
      <c r="B383" s="75"/>
      <c r="C383" s="75"/>
      <c r="D383" s="75"/>
      <c r="E383" s="75"/>
      <c r="F383" s="75"/>
      <c r="G383" s="75"/>
      <c r="H383" s="75"/>
      <c r="I383" s="75"/>
      <c r="J383" s="75"/>
    </row>
    <row r="384" spans="1:10">
      <c r="A384" s="75"/>
      <c r="B384" s="75"/>
      <c r="C384" s="75"/>
      <c r="D384" s="75"/>
      <c r="E384" s="75"/>
      <c r="F384" s="75"/>
      <c r="G384" s="75"/>
      <c r="H384" s="75"/>
      <c r="I384" s="75"/>
      <c r="J384" s="75"/>
    </row>
    <row r="385" spans="1:10">
      <c r="A385" s="75"/>
      <c r="B385" s="75"/>
      <c r="C385" s="75"/>
      <c r="D385" s="75"/>
      <c r="E385" s="75"/>
      <c r="F385" s="75"/>
      <c r="G385" s="75"/>
      <c r="H385" s="75"/>
      <c r="I385" s="75"/>
      <c r="J385" s="75"/>
    </row>
    <row r="386" spans="1:10">
      <c r="A386" s="75"/>
      <c r="B386" s="75"/>
      <c r="C386" s="75"/>
      <c r="D386" s="75"/>
      <c r="E386" s="75"/>
      <c r="F386" s="75"/>
      <c r="G386" s="75"/>
      <c r="H386" s="75"/>
      <c r="I386" s="75"/>
      <c r="J386" s="75"/>
    </row>
    <row r="387" spans="1:10">
      <c r="A387" s="75"/>
      <c r="B387" s="75"/>
      <c r="C387" s="75"/>
      <c r="D387" s="75"/>
      <c r="E387" s="75"/>
      <c r="F387" s="75"/>
      <c r="G387" s="75"/>
      <c r="H387" s="75"/>
      <c r="I387" s="75"/>
      <c r="J387" s="75"/>
    </row>
    <row r="388" spans="1:10">
      <c r="A388" s="75"/>
      <c r="B388" s="75"/>
      <c r="C388" s="75"/>
      <c r="D388" s="75"/>
      <c r="E388" s="75"/>
      <c r="F388" s="75"/>
      <c r="G388" s="75"/>
      <c r="H388" s="75"/>
      <c r="I388" s="75"/>
      <c r="J388" s="75"/>
    </row>
    <row r="389" spans="1:10">
      <c r="A389" s="75"/>
      <c r="B389" s="75"/>
      <c r="C389" s="75"/>
      <c r="D389" s="75"/>
      <c r="E389" s="75"/>
      <c r="F389" s="75"/>
      <c r="G389" s="75"/>
      <c r="H389" s="75"/>
      <c r="I389" s="75"/>
      <c r="J389" s="75"/>
    </row>
    <row r="390" spans="1:10">
      <c r="A390" s="75"/>
      <c r="B390" s="75"/>
      <c r="C390" s="75"/>
      <c r="D390" s="75"/>
      <c r="E390" s="75"/>
      <c r="F390" s="75"/>
      <c r="G390" s="75"/>
      <c r="H390" s="75"/>
      <c r="I390" s="75"/>
      <c r="J390" s="75"/>
    </row>
    <row r="391" spans="1:10">
      <c r="A391" s="75"/>
      <c r="B391" s="75"/>
      <c r="C391" s="75"/>
      <c r="D391" s="75"/>
      <c r="E391" s="75"/>
      <c r="F391" s="75"/>
      <c r="G391" s="75"/>
      <c r="H391" s="75"/>
      <c r="I391" s="75"/>
      <c r="J391" s="75"/>
    </row>
    <row r="392" spans="1:10">
      <c r="A392" s="75"/>
      <c r="B392" s="75"/>
      <c r="C392" s="75"/>
      <c r="D392" s="75"/>
      <c r="E392" s="75"/>
      <c r="F392" s="75"/>
      <c r="G392" s="75"/>
      <c r="H392" s="75"/>
      <c r="I392" s="75"/>
      <c r="J392" s="75"/>
    </row>
    <row r="393" spans="1:10">
      <c r="A393" s="75"/>
      <c r="B393" s="75"/>
      <c r="C393" s="75"/>
      <c r="D393" s="75"/>
      <c r="E393" s="75"/>
      <c r="F393" s="75"/>
      <c r="G393" s="75"/>
      <c r="H393" s="75"/>
      <c r="I393" s="75"/>
      <c r="J393" s="75"/>
    </row>
    <row r="394" spans="1:10">
      <c r="A394" s="75"/>
      <c r="B394" s="75"/>
      <c r="C394" s="75"/>
      <c r="D394" s="75"/>
      <c r="E394" s="75"/>
      <c r="F394" s="75"/>
      <c r="G394" s="75"/>
      <c r="H394" s="75"/>
      <c r="I394" s="75"/>
      <c r="J394" s="75"/>
    </row>
    <row r="395" spans="1:10">
      <c r="A395" s="75"/>
      <c r="B395" s="75"/>
      <c r="C395" s="75"/>
      <c r="D395" s="75"/>
      <c r="E395" s="75"/>
      <c r="F395" s="75"/>
      <c r="G395" s="75"/>
      <c r="H395" s="75"/>
      <c r="I395" s="75"/>
      <c r="J395" s="75"/>
    </row>
    <row r="396" spans="1:10">
      <c r="A396" s="75"/>
      <c r="B396" s="75"/>
      <c r="C396" s="75"/>
      <c r="D396" s="75"/>
      <c r="E396" s="75"/>
      <c r="F396" s="75"/>
      <c r="G396" s="75"/>
      <c r="H396" s="75"/>
      <c r="I396" s="75"/>
      <c r="J396" s="75"/>
    </row>
    <row r="397" spans="1:10">
      <c r="A397" s="75"/>
      <c r="B397" s="75"/>
      <c r="C397" s="75"/>
      <c r="D397" s="75"/>
      <c r="E397" s="75"/>
      <c r="F397" s="75"/>
      <c r="G397" s="75"/>
      <c r="H397" s="75"/>
      <c r="I397" s="75"/>
      <c r="J397" s="75"/>
    </row>
    <row r="398" spans="1:10">
      <c r="A398" s="75"/>
      <c r="B398" s="75"/>
      <c r="C398" s="75"/>
      <c r="D398" s="75"/>
      <c r="E398" s="75"/>
      <c r="F398" s="75"/>
      <c r="G398" s="75"/>
      <c r="H398" s="75"/>
      <c r="I398" s="75"/>
      <c r="J398" s="75"/>
    </row>
    <row r="399" spans="1:10">
      <c r="A399" s="75"/>
      <c r="B399" s="75"/>
      <c r="C399" s="75"/>
      <c r="D399" s="75"/>
      <c r="E399" s="75"/>
      <c r="F399" s="75"/>
      <c r="G399" s="75"/>
      <c r="H399" s="75"/>
      <c r="I399" s="75"/>
      <c r="J399" s="75"/>
    </row>
    <row r="400" spans="1:10">
      <c r="A400" s="75"/>
      <c r="B400" s="75"/>
      <c r="C400" s="75"/>
      <c r="D400" s="75"/>
      <c r="E400" s="75"/>
      <c r="F400" s="75"/>
      <c r="G400" s="75"/>
      <c r="H400" s="75"/>
      <c r="I400" s="75"/>
      <c r="J400" s="75"/>
    </row>
    <row r="401" spans="1:10">
      <c r="A401" s="75"/>
      <c r="B401" s="75"/>
      <c r="C401" s="75"/>
      <c r="D401" s="75"/>
      <c r="E401" s="75"/>
      <c r="F401" s="75"/>
      <c r="G401" s="75"/>
      <c r="H401" s="75"/>
      <c r="I401" s="75"/>
      <c r="J401" s="75"/>
    </row>
    <row r="402" spans="1:10">
      <c r="A402" s="75"/>
      <c r="B402" s="75"/>
      <c r="C402" s="75"/>
      <c r="D402" s="75"/>
      <c r="E402" s="75"/>
      <c r="F402" s="75"/>
      <c r="G402" s="75"/>
      <c r="H402" s="75"/>
      <c r="I402" s="75"/>
      <c r="J402" s="75"/>
    </row>
    <row r="403" spans="1:10">
      <c r="A403" s="75"/>
      <c r="B403" s="75"/>
      <c r="C403" s="75"/>
      <c r="D403" s="75"/>
      <c r="E403" s="75"/>
      <c r="F403" s="75"/>
      <c r="G403" s="75"/>
      <c r="H403" s="75"/>
      <c r="I403" s="75"/>
      <c r="J403" s="75"/>
    </row>
    <row r="404" spans="1:10">
      <c r="A404" s="75"/>
      <c r="B404" s="75"/>
      <c r="C404" s="75"/>
      <c r="D404" s="75"/>
      <c r="E404" s="75"/>
      <c r="F404" s="75"/>
      <c r="G404" s="75"/>
      <c r="H404" s="75"/>
      <c r="I404" s="75"/>
      <c r="J404" s="75"/>
    </row>
    <row r="405" spans="1:10">
      <c r="A405" s="75"/>
      <c r="B405" s="75"/>
      <c r="C405" s="75"/>
      <c r="D405" s="75"/>
      <c r="E405" s="75"/>
      <c r="F405" s="75"/>
      <c r="G405" s="75"/>
      <c r="H405" s="75"/>
      <c r="I405" s="75"/>
      <c r="J405" s="75"/>
    </row>
    <row r="406" spans="1:10">
      <c r="A406" s="75"/>
      <c r="B406" s="75"/>
      <c r="C406" s="75"/>
      <c r="D406" s="75"/>
      <c r="E406" s="75"/>
      <c r="F406" s="75"/>
      <c r="G406" s="75"/>
      <c r="H406" s="75"/>
      <c r="I406" s="75"/>
      <c r="J406" s="75"/>
    </row>
    <row r="407" spans="1:10">
      <c r="A407" s="75"/>
      <c r="B407" s="75"/>
      <c r="C407" s="75"/>
      <c r="D407" s="75"/>
      <c r="E407" s="75"/>
      <c r="F407" s="75"/>
      <c r="G407" s="75"/>
      <c r="H407" s="75"/>
      <c r="I407" s="75"/>
      <c r="J407" s="75"/>
    </row>
    <row r="408" spans="1:10">
      <c r="A408" s="75"/>
      <c r="B408" s="75"/>
      <c r="C408" s="75"/>
      <c r="D408" s="75"/>
      <c r="E408" s="75"/>
      <c r="F408" s="75"/>
      <c r="G408" s="75"/>
      <c r="H408" s="75"/>
      <c r="I408" s="75"/>
      <c r="J408" s="75"/>
    </row>
    <row r="409" spans="1:10">
      <c r="A409" s="75"/>
      <c r="B409" s="75"/>
      <c r="C409" s="75"/>
      <c r="D409" s="75"/>
      <c r="E409" s="75"/>
      <c r="F409" s="75"/>
      <c r="G409" s="75"/>
      <c r="H409" s="75"/>
      <c r="I409" s="75"/>
      <c r="J409" s="75"/>
    </row>
    <row r="410" spans="1:10">
      <c r="A410" s="75"/>
      <c r="B410" s="75"/>
      <c r="C410" s="75"/>
      <c r="D410" s="75"/>
      <c r="E410" s="75"/>
      <c r="F410" s="75"/>
      <c r="G410" s="75"/>
      <c r="H410" s="75"/>
      <c r="I410" s="75"/>
      <c r="J410" s="75"/>
    </row>
    <row r="411" spans="1:10">
      <c r="A411" s="75"/>
      <c r="B411" s="75"/>
      <c r="C411" s="75"/>
      <c r="D411" s="75"/>
      <c r="E411" s="75"/>
      <c r="F411" s="75"/>
      <c r="G411" s="75"/>
      <c r="H411" s="75"/>
      <c r="I411" s="75"/>
      <c r="J411" s="75"/>
    </row>
    <row r="412" spans="1:10">
      <c r="A412" s="75"/>
      <c r="B412" s="75"/>
      <c r="C412" s="75"/>
      <c r="D412" s="75"/>
      <c r="E412" s="75"/>
      <c r="F412" s="75"/>
      <c r="G412" s="75"/>
      <c r="H412" s="75"/>
      <c r="I412" s="75"/>
      <c r="J412" s="75"/>
    </row>
    <row r="413" spans="1:10">
      <c r="A413" s="75"/>
      <c r="B413" s="75"/>
      <c r="C413" s="75"/>
      <c r="D413" s="75"/>
      <c r="E413" s="75"/>
      <c r="F413" s="75"/>
      <c r="G413" s="75"/>
      <c r="H413" s="75"/>
      <c r="I413" s="75"/>
      <c r="J413" s="75"/>
    </row>
    <row r="414" spans="1:10">
      <c r="A414" s="75"/>
      <c r="B414" s="75"/>
      <c r="C414" s="75"/>
      <c r="D414" s="75"/>
      <c r="E414" s="75"/>
      <c r="F414" s="75"/>
      <c r="G414" s="75"/>
      <c r="H414" s="75"/>
      <c r="I414" s="75"/>
      <c r="J414" s="75"/>
    </row>
    <row r="415" spans="1:10">
      <c r="A415" s="75"/>
      <c r="B415" s="75"/>
      <c r="C415" s="75"/>
      <c r="D415" s="75"/>
      <c r="E415" s="75"/>
      <c r="F415" s="75"/>
      <c r="G415" s="75"/>
      <c r="H415" s="75"/>
      <c r="I415" s="75"/>
      <c r="J415" s="75"/>
    </row>
    <row r="416" spans="1:10">
      <c r="A416" s="75"/>
      <c r="B416" s="75"/>
      <c r="C416" s="75"/>
      <c r="D416" s="75"/>
      <c r="E416" s="75"/>
      <c r="F416" s="75"/>
      <c r="G416" s="75"/>
      <c r="H416" s="75"/>
      <c r="I416" s="75"/>
      <c r="J416" s="75"/>
    </row>
    <row r="417" spans="1:10">
      <c r="A417" s="75"/>
      <c r="B417" s="75"/>
      <c r="C417" s="75"/>
      <c r="D417" s="75"/>
      <c r="E417" s="75"/>
      <c r="F417" s="75"/>
      <c r="G417" s="75"/>
      <c r="H417" s="75"/>
      <c r="I417" s="75"/>
      <c r="J417" s="75"/>
    </row>
    <row r="418" spans="1:10">
      <c r="A418" s="75"/>
      <c r="B418" s="75"/>
      <c r="C418" s="75"/>
      <c r="D418" s="75"/>
      <c r="E418" s="75"/>
      <c r="F418" s="75"/>
      <c r="G418" s="75"/>
      <c r="H418" s="75"/>
      <c r="I418" s="75"/>
      <c r="J418" s="75"/>
    </row>
    <row r="419" spans="1:10">
      <c r="A419" s="75"/>
      <c r="B419" s="75"/>
      <c r="C419" s="75"/>
      <c r="D419" s="75"/>
      <c r="E419" s="75"/>
      <c r="F419" s="75"/>
      <c r="G419" s="75"/>
      <c r="H419" s="75"/>
      <c r="I419" s="75"/>
      <c r="J419" s="75"/>
    </row>
    <row r="420" spans="1:10">
      <c r="A420" s="75"/>
      <c r="B420" s="75"/>
      <c r="C420" s="75"/>
      <c r="D420" s="75"/>
      <c r="E420" s="75"/>
      <c r="F420" s="75"/>
      <c r="G420" s="75"/>
      <c r="H420" s="75"/>
      <c r="I420" s="75"/>
      <c r="J420" s="75"/>
    </row>
    <row r="421" spans="1:10">
      <c r="A421" s="75"/>
      <c r="B421" s="75"/>
      <c r="C421" s="75"/>
      <c r="D421" s="75"/>
      <c r="E421" s="75"/>
      <c r="F421" s="75"/>
      <c r="G421" s="75"/>
      <c r="H421" s="75"/>
      <c r="I421" s="75"/>
      <c r="J421" s="75"/>
    </row>
    <row r="422" spans="1:10">
      <c r="A422" s="75"/>
      <c r="B422" s="75"/>
      <c r="C422" s="75"/>
      <c r="D422" s="75"/>
      <c r="E422" s="75"/>
      <c r="F422" s="75"/>
      <c r="G422" s="75"/>
      <c r="H422" s="75"/>
      <c r="I422" s="75"/>
      <c r="J422" s="75"/>
    </row>
    <row r="423" spans="1:10">
      <c r="A423" s="75"/>
      <c r="B423" s="75"/>
      <c r="C423" s="75"/>
      <c r="D423" s="75"/>
      <c r="E423" s="75"/>
      <c r="F423" s="75"/>
      <c r="G423" s="75"/>
      <c r="H423" s="75"/>
      <c r="I423" s="75"/>
      <c r="J423" s="75"/>
    </row>
    <row r="424" spans="1:10">
      <c r="A424" s="75"/>
      <c r="B424" s="75"/>
      <c r="C424" s="75"/>
      <c r="D424" s="75"/>
      <c r="E424" s="75"/>
      <c r="F424" s="75"/>
      <c r="G424" s="75"/>
      <c r="H424" s="75"/>
      <c r="I424" s="75"/>
      <c r="J424" s="75"/>
    </row>
    <row r="425" spans="1:10">
      <c r="A425" s="75"/>
      <c r="B425" s="75"/>
      <c r="C425" s="75"/>
      <c r="D425" s="75"/>
      <c r="E425" s="75"/>
      <c r="F425" s="75"/>
      <c r="G425" s="75"/>
      <c r="H425" s="75"/>
      <c r="I425" s="75"/>
      <c r="J425" s="75"/>
    </row>
    <row r="426" spans="1:10">
      <c r="A426" s="75"/>
      <c r="B426" s="75"/>
      <c r="C426" s="75"/>
      <c r="D426" s="75"/>
      <c r="E426" s="75"/>
      <c r="F426" s="75"/>
      <c r="G426" s="75"/>
      <c r="H426" s="75"/>
      <c r="I426" s="75"/>
      <c r="J426" s="75"/>
    </row>
    <row r="427" spans="1:10">
      <c r="A427" s="75"/>
      <c r="B427" s="75"/>
      <c r="C427" s="75"/>
      <c r="D427" s="75"/>
      <c r="E427" s="75"/>
      <c r="F427" s="75"/>
      <c r="G427" s="75"/>
      <c r="H427" s="75"/>
      <c r="I427" s="75"/>
      <c r="J427" s="75"/>
    </row>
    <row r="428" spans="1:10">
      <c r="A428" s="75"/>
      <c r="B428" s="75"/>
      <c r="C428" s="75"/>
      <c r="D428" s="75"/>
      <c r="E428" s="75"/>
      <c r="F428" s="75"/>
      <c r="G428" s="75"/>
      <c r="H428" s="75"/>
      <c r="I428" s="75"/>
      <c r="J428" s="75"/>
    </row>
    <row r="429" spans="1:10">
      <c r="A429" s="75"/>
      <c r="B429" s="75"/>
      <c r="C429" s="75"/>
      <c r="D429" s="75"/>
      <c r="E429" s="75"/>
      <c r="F429" s="75"/>
      <c r="G429" s="75"/>
      <c r="H429" s="75"/>
      <c r="I429" s="75"/>
      <c r="J429" s="75"/>
    </row>
    <row r="430" spans="1:10">
      <c r="A430" s="75"/>
      <c r="B430" s="75"/>
      <c r="C430" s="75"/>
      <c r="D430" s="75"/>
      <c r="E430" s="75"/>
      <c r="F430" s="75"/>
      <c r="G430" s="75"/>
      <c r="H430" s="75"/>
      <c r="I430" s="75"/>
      <c r="J430" s="75"/>
    </row>
    <row r="431" spans="1:10">
      <c r="A431" s="75"/>
      <c r="B431" s="75"/>
      <c r="C431" s="75"/>
      <c r="D431" s="75"/>
      <c r="E431" s="75"/>
      <c r="F431" s="75"/>
      <c r="G431" s="75"/>
      <c r="H431" s="75"/>
      <c r="I431" s="75"/>
      <c r="J431" s="75"/>
    </row>
    <row r="432" spans="1:10">
      <c r="A432" s="75"/>
      <c r="B432" s="75"/>
      <c r="C432" s="75"/>
      <c r="D432" s="75"/>
      <c r="E432" s="75"/>
      <c r="F432" s="75"/>
      <c r="G432" s="75"/>
      <c r="H432" s="75"/>
      <c r="I432" s="75"/>
      <c r="J432" s="75"/>
    </row>
    <row r="433" spans="1:10">
      <c r="A433" s="75"/>
      <c r="B433" s="75"/>
      <c r="C433" s="75"/>
      <c r="D433" s="75"/>
      <c r="E433" s="75"/>
      <c r="F433" s="75"/>
      <c r="G433" s="75"/>
      <c r="H433" s="75"/>
      <c r="I433" s="75"/>
      <c r="J433" s="75"/>
    </row>
    <row r="434" spans="1:10">
      <c r="A434" s="75"/>
      <c r="B434" s="75"/>
      <c r="C434" s="75"/>
      <c r="D434" s="75"/>
      <c r="E434" s="75"/>
      <c r="F434" s="75"/>
      <c r="G434" s="75"/>
      <c r="H434" s="75"/>
      <c r="I434" s="75"/>
      <c r="J434" s="75"/>
    </row>
    <row r="435" spans="1:10">
      <c r="A435" s="75"/>
      <c r="B435" s="75"/>
      <c r="C435" s="75"/>
      <c r="D435" s="75"/>
      <c r="E435" s="75"/>
      <c r="F435" s="75"/>
      <c r="G435" s="75"/>
      <c r="H435" s="75"/>
      <c r="I435" s="75"/>
      <c r="J435" s="75"/>
    </row>
    <row r="436" spans="1:10">
      <c r="A436" s="75"/>
      <c r="B436" s="75"/>
      <c r="C436" s="75"/>
      <c r="D436" s="75"/>
      <c r="E436" s="75"/>
      <c r="F436" s="75"/>
      <c r="G436" s="75"/>
      <c r="H436" s="75"/>
      <c r="I436" s="75"/>
      <c r="J436" s="75"/>
    </row>
    <row r="437" spans="1:10">
      <c r="A437" s="75"/>
      <c r="B437" s="75"/>
      <c r="C437" s="75"/>
      <c r="D437" s="75"/>
      <c r="E437" s="75"/>
      <c r="F437" s="75"/>
      <c r="G437" s="75"/>
      <c r="H437" s="75"/>
      <c r="I437" s="75"/>
      <c r="J437" s="75"/>
    </row>
    <row r="438" spans="1:10">
      <c r="A438" s="75"/>
      <c r="B438" s="75"/>
      <c r="C438" s="75"/>
      <c r="D438" s="75"/>
      <c r="E438" s="75"/>
      <c r="F438" s="75"/>
      <c r="G438" s="75"/>
      <c r="H438" s="75"/>
      <c r="I438" s="75"/>
      <c r="J438" s="75"/>
    </row>
    <row r="439" spans="1:10">
      <c r="A439" s="75"/>
      <c r="B439" s="75"/>
      <c r="C439" s="75"/>
      <c r="D439" s="75"/>
      <c r="E439" s="75"/>
      <c r="F439" s="75"/>
      <c r="G439" s="75"/>
      <c r="H439" s="75"/>
      <c r="I439" s="75"/>
      <c r="J439" s="75"/>
    </row>
    <row r="440" spans="1:10">
      <c r="A440" s="75"/>
      <c r="B440" s="75"/>
      <c r="C440" s="75"/>
      <c r="D440" s="75"/>
      <c r="E440" s="75"/>
      <c r="F440" s="75"/>
      <c r="G440" s="75"/>
      <c r="H440" s="75"/>
      <c r="I440" s="75"/>
      <c r="J440" s="75"/>
    </row>
    <row r="441" spans="1:10">
      <c r="A441" s="75"/>
      <c r="B441" s="75"/>
      <c r="C441" s="75"/>
      <c r="D441" s="75"/>
      <c r="E441" s="75"/>
      <c r="F441" s="75"/>
      <c r="G441" s="75"/>
      <c r="H441" s="75"/>
      <c r="I441" s="75"/>
      <c r="J441" s="75"/>
    </row>
    <row r="442" spans="1:10">
      <c r="A442" s="75"/>
      <c r="B442" s="75"/>
      <c r="C442" s="75"/>
      <c r="D442" s="75"/>
      <c r="E442" s="75"/>
      <c r="F442" s="75"/>
      <c r="G442" s="75"/>
      <c r="H442" s="75"/>
      <c r="I442" s="75"/>
      <c r="J442" s="75"/>
    </row>
    <row r="443" spans="1:10">
      <c r="A443" s="75"/>
      <c r="B443" s="75"/>
      <c r="C443" s="75"/>
      <c r="D443" s="75"/>
      <c r="E443" s="75"/>
      <c r="F443" s="75"/>
      <c r="G443" s="75"/>
      <c r="H443" s="75"/>
      <c r="I443" s="75"/>
      <c r="J443" s="75"/>
    </row>
    <row r="444" spans="1:10">
      <c r="A444" s="75"/>
      <c r="B444" s="75"/>
      <c r="C444" s="75"/>
      <c r="D444" s="75"/>
      <c r="E444" s="75"/>
      <c r="F444" s="75"/>
      <c r="G444" s="75"/>
      <c r="H444" s="75"/>
      <c r="I444" s="75"/>
      <c r="J444" s="75"/>
    </row>
    <row r="445" spans="1:10">
      <c r="A445" s="75"/>
      <c r="B445" s="75"/>
      <c r="C445" s="75"/>
      <c r="D445" s="75"/>
      <c r="E445" s="75"/>
      <c r="F445" s="75"/>
      <c r="G445" s="75"/>
      <c r="H445" s="75"/>
      <c r="I445" s="75"/>
      <c r="J445" s="75"/>
    </row>
    <row r="446" spans="1:10">
      <c r="A446" s="75"/>
      <c r="B446" s="75"/>
      <c r="C446" s="75"/>
      <c r="D446" s="75"/>
      <c r="E446" s="75"/>
      <c r="F446" s="75"/>
      <c r="G446" s="75"/>
      <c r="H446" s="75"/>
      <c r="I446" s="75"/>
      <c r="J446" s="75"/>
    </row>
    <row r="447" spans="1:10">
      <c r="A447" s="75"/>
      <c r="B447" s="75"/>
      <c r="C447" s="75"/>
      <c r="D447" s="75"/>
      <c r="E447" s="75"/>
      <c r="F447" s="75"/>
      <c r="G447" s="75"/>
      <c r="H447" s="75"/>
      <c r="I447" s="75"/>
      <c r="J447" s="75"/>
    </row>
    <row r="448" spans="1:10">
      <c r="A448" s="75"/>
      <c r="B448" s="75"/>
      <c r="C448" s="75"/>
      <c r="D448" s="75"/>
      <c r="E448" s="75"/>
      <c r="F448" s="75"/>
      <c r="G448" s="75"/>
      <c r="H448" s="75"/>
      <c r="I448" s="75"/>
      <c r="J448" s="75"/>
    </row>
    <row r="449" spans="1:10">
      <c r="A449" s="75"/>
      <c r="B449" s="75"/>
      <c r="C449" s="75"/>
      <c r="D449" s="75"/>
      <c r="E449" s="75"/>
      <c r="F449" s="75"/>
      <c r="G449" s="75"/>
      <c r="H449" s="75"/>
      <c r="I449" s="75"/>
      <c r="J449" s="75"/>
    </row>
    <row r="450" spans="1:10">
      <c r="A450" s="75"/>
      <c r="B450" s="75"/>
      <c r="C450" s="75"/>
      <c r="D450" s="75"/>
      <c r="E450" s="75"/>
      <c r="F450" s="75"/>
      <c r="G450" s="75"/>
      <c r="H450" s="75"/>
      <c r="I450" s="75"/>
      <c r="J450" s="75"/>
    </row>
    <row r="451" spans="1:10">
      <c r="A451" s="75"/>
      <c r="B451" s="75"/>
      <c r="C451" s="75"/>
      <c r="D451" s="75"/>
      <c r="E451" s="75"/>
      <c r="F451" s="75"/>
      <c r="G451" s="75"/>
      <c r="H451" s="75"/>
      <c r="I451" s="75"/>
      <c r="J451" s="75"/>
    </row>
    <row r="452" spans="1:10">
      <c r="A452" s="75"/>
      <c r="B452" s="75"/>
      <c r="C452" s="75"/>
      <c r="D452" s="75"/>
      <c r="E452" s="75"/>
      <c r="F452" s="75"/>
      <c r="G452" s="75"/>
      <c r="H452" s="75"/>
      <c r="I452" s="75"/>
      <c r="J452" s="75"/>
    </row>
    <row r="453" spans="1:10">
      <c r="A453" s="75"/>
      <c r="B453" s="75"/>
      <c r="C453" s="75"/>
      <c r="D453" s="75"/>
      <c r="E453" s="75"/>
      <c r="F453" s="75"/>
      <c r="G453" s="75"/>
      <c r="H453" s="75"/>
      <c r="I453" s="75"/>
      <c r="J453" s="75"/>
    </row>
    <row r="454" spans="1:10">
      <c r="A454" s="75"/>
      <c r="B454" s="75"/>
      <c r="C454" s="75"/>
      <c r="D454" s="75"/>
      <c r="E454" s="75"/>
      <c r="F454" s="75"/>
      <c r="G454" s="75"/>
      <c r="H454" s="75"/>
      <c r="I454" s="75"/>
      <c r="J454" s="75"/>
    </row>
    <row r="455" spans="1:10">
      <c r="A455" s="75"/>
      <c r="B455" s="75"/>
      <c r="C455" s="75"/>
      <c r="D455" s="75"/>
      <c r="E455" s="75"/>
      <c r="F455" s="75"/>
      <c r="G455" s="75"/>
      <c r="H455" s="75"/>
      <c r="I455" s="75"/>
      <c r="J455" s="75"/>
    </row>
    <row r="456" spans="1:10">
      <c r="A456" s="75"/>
      <c r="B456" s="75"/>
      <c r="C456" s="75"/>
      <c r="D456" s="75"/>
      <c r="E456" s="75"/>
      <c r="F456" s="75"/>
      <c r="G456" s="75"/>
      <c r="H456" s="75"/>
      <c r="I456" s="75"/>
      <c r="J456" s="75"/>
    </row>
    <row r="457" spans="1:10">
      <c r="A457" s="75"/>
      <c r="B457" s="75"/>
      <c r="C457" s="75"/>
      <c r="D457" s="75"/>
      <c r="E457" s="75"/>
      <c r="F457" s="75"/>
      <c r="G457" s="75"/>
      <c r="H457" s="75"/>
      <c r="I457" s="75"/>
      <c r="J457" s="75"/>
    </row>
    <row r="458" spans="1:10">
      <c r="A458" s="75"/>
      <c r="B458" s="75"/>
      <c r="C458" s="75"/>
      <c r="D458" s="75"/>
      <c r="E458" s="75"/>
      <c r="F458" s="75"/>
      <c r="G458" s="75"/>
      <c r="H458" s="75"/>
      <c r="I458" s="75"/>
      <c r="J458" s="75"/>
    </row>
    <row r="459" spans="1:10">
      <c r="A459" s="75"/>
      <c r="B459" s="75"/>
      <c r="C459" s="75"/>
      <c r="D459" s="75"/>
      <c r="E459" s="75"/>
      <c r="F459" s="75"/>
      <c r="G459" s="75"/>
      <c r="H459" s="75"/>
      <c r="I459" s="75"/>
      <c r="J459" s="75"/>
    </row>
    <row r="460" spans="1:10">
      <c r="A460" s="75"/>
      <c r="B460" s="75"/>
      <c r="C460" s="75"/>
      <c r="D460" s="75"/>
      <c r="E460" s="75"/>
      <c r="F460" s="75"/>
      <c r="G460" s="75"/>
      <c r="H460" s="75"/>
      <c r="I460" s="75"/>
      <c r="J460" s="75"/>
    </row>
    <row r="461" spans="1:10">
      <c r="A461" s="75"/>
      <c r="B461" s="75"/>
      <c r="C461" s="75"/>
      <c r="D461" s="75"/>
      <c r="E461" s="75"/>
      <c r="F461" s="75"/>
      <c r="G461" s="75"/>
      <c r="H461" s="75"/>
      <c r="I461" s="75"/>
      <c r="J461" s="75"/>
    </row>
    <row r="462" spans="1:10">
      <c r="A462" s="75"/>
      <c r="B462" s="75"/>
      <c r="C462" s="75"/>
      <c r="D462" s="75"/>
      <c r="E462" s="75"/>
      <c r="F462" s="75"/>
      <c r="G462" s="75"/>
      <c r="H462" s="75"/>
      <c r="I462" s="75"/>
      <c r="J462" s="75"/>
    </row>
    <row r="463" spans="1:10">
      <c r="A463" s="75"/>
      <c r="B463" s="75"/>
      <c r="C463" s="75"/>
      <c r="D463" s="75"/>
      <c r="E463" s="75"/>
      <c r="F463" s="75"/>
      <c r="G463" s="75"/>
      <c r="H463" s="75"/>
      <c r="I463" s="75"/>
      <c r="J463" s="75"/>
    </row>
    <row r="464" spans="1:10">
      <c r="A464" s="75"/>
      <c r="B464" s="75"/>
      <c r="C464" s="75"/>
      <c r="D464" s="75"/>
      <c r="E464" s="75"/>
      <c r="F464" s="75"/>
      <c r="G464" s="75"/>
      <c r="H464" s="75"/>
      <c r="I464" s="75"/>
      <c r="J464" s="75"/>
    </row>
    <row r="465" spans="1:10">
      <c r="A465" s="75"/>
      <c r="B465" s="75"/>
      <c r="C465" s="75"/>
      <c r="D465" s="75"/>
      <c r="E465" s="75"/>
      <c r="F465" s="75"/>
      <c r="G465" s="75"/>
      <c r="H465" s="75"/>
      <c r="I465" s="75"/>
      <c r="J465" s="75"/>
    </row>
    <row r="466" spans="1:10">
      <c r="A466" s="75"/>
      <c r="B466" s="75"/>
      <c r="C466" s="75"/>
      <c r="D466" s="75"/>
      <c r="E466" s="75"/>
      <c r="F466" s="75"/>
      <c r="G466" s="75"/>
      <c r="H466" s="75"/>
      <c r="I466" s="75"/>
      <c r="J466" s="75"/>
    </row>
    <row r="467" spans="1:10">
      <c r="A467" s="75"/>
      <c r="B467" s="75"/>
      <c r="C467" s="75"/>
      <c r="D467" s="75"/>
      <c r="E467" s="75"/>
      <c r="F467" s="75"/>
      <c r="G467" s="75"/>
      <c r="H467" s="75"/>
      <c r="I467" s="75"/>
      <c r="J467" s="75"/>
    </row>
    <row r="468" spans="1:10">
      <c r="A468" s="75"/>
      <c r="B468" s="75"/>
      <c r="C468" s="75"/>
      <c r="D468" s="75"/>
      <c r="E468" s="75"/>
      <c r="F468" s="75"/>
      <c r="G468" s="75"/>
      <c r="H468" s="75"/>
      <c r="I468" s="75"/>
      <c r="J468" s="75"/>
    </row>
    <row r="469" spans="1:10">
      <c r="A469" s="75"/>
      <c r="B469" s="75"/>
      <c r="C469" s="75"/>
      <c r="D469" s="75"/>
      <c r="E469" s="75"/>
      <c r="F469" s="75"/>
      <c r="G469" s="75"/>
      <c r="H469" s="75"/>
      <c r="I469" s="75"/>
      <c r="J469" s="75"/>
    </row>
    <row r="470" spans="1:10">
      <c r="A470" s="75"/>
      <c r="B470" s="75"/>
      <c r="C470" s="75"/>
      <c r="D470" s="75"/>
      <c r="E470" s="75"/>
      <c r="F470" s="75"/>
      <c r="G470" s="75"/>
      <c r="H470" s="75"/>
      <c r="I470" s="75"/>
      <c r="J470" s="75"/>
    </row>
    <row r="471" spans="1:10">
      <c r="A471" s="75"/>
      <c r="B471" s="75"/>
      <c r="C471" s="75"/>
      <c r="D471" s="75"/>
      <c r="E471" s="75"/>
      <c r="F471" s="75"/>
      <c r="G471" s="75"/>
      <c r="H471" s="75"/>
      <c r="I471" s="75"/>
      <c r="J471" s="75"/>
    </row>
    <row r="472" spans="1:10">
      <c r="A472" s="75"/>
      <c r="B472" s="75"/>
      <c r="C472" s="75"/>
      <c r="D472" s="75"/>
      <c r="E472" s="75"/>
      <c r="F472" s="75"/>
      <c r="G472" s="75"/>
      <c r="H472" s="75"/>
      <c r="I472" s="75"/>
      <c r="J472" s="75"/>
    </row>
    <row r="473" spans="1:10">
      <c r="A473" s="75"/>
      <c r="B473" s="75"/>
      <c r="C473" s="75"/>
      <c r="D473" s="75"/>
      <c r="E473" s="75"/>
      <c r="F473" s="75"/>
      <c r="G473" s="75"/>
      <c r="H473" s="75"/>
      <c r="I473" s="75"/>
      <c r="J473" s="75"/>
    </row>
    <row r="474" spans="1:10">
      <c r="A474" s="75"/>
      <c r="B474" s="75"/>
      <c r="C474" s="75"/>
      <c r="D474" s="75"/>
      <c r="E474" s="75"/>
      <c r="F474" s="75"/>
      <c r="G474" s="75"/>
      <c r="H474" s="75"/>
      <c r="I474" s="75"/>
      <c r="J474" s="75"/>
    </row>
    <row r="475" spans="1:10">
      <c r="A475" s="75"/>
      <c r="B475" s="75"/>
      <c r="C475" s="75"/>
      <c r="D475" s="75"/>
      <c r="E475" s="75"/>
      <c r="F475" s="75"/>
      <c r="G475" s="75"/>
      <c r="H475" s="75"/>
      <c r="I475" s="75"/>
      <c r="J475" s="75"/>
    </row>
    <row r="476" spans="1:10">
      <c r="A476" s="75"/>
      <c r="B476" s="75"/>
      <c r="C476" s="75"/>
      <c r="D476" s="75"/>
      <c r="E476" s="75"/>
      <c r="F476" s="75"/>
      <c r="G476" s="75"/>
      <c r="H476" s="75"/>
      <c r="I476" s="75"/>
      <c r="J476" s="75"/>
    </row>
    <row r="477" spans="1:10">
      <c r="A477" s="75"/>
      <c r="B477" s="75"/>
      <c r="C477" s="75"/>
      <c r="D477" s="75"/>
      <c r="E477" s="75"/>
      <c r="F477" s="75"/>
      <c r="G477" s="75"/>
      <c r="H477" s="75"/>
      <c r="I477" s="75"/>
      <c r="J477" s="75"/>
    </row>
    <row r="478" spans="1:10">
      <c r="A478" s="75"/>
      <c r="B478" s="75"/>
      <c r="C478" s="75"/>
      <c r="D478" s="75"/>
      <c r="E478" s="75"/>
      <c r="F478" s="75"/>
      <c r="G478" s="75"/>
      <c r="H478" s="75"/>
      <c r="I478" s="75"/>
      <c r="J478" s="75"/>
    </row>
    <row r="479" spans="1:10">
      <c r="A479" s="75"/>
      <c r="B479" s="75"/>
      <c r="C479" s="75"/>
      <c r="D479" s="75"/>
      <c r="E479" s="75"/>
      <c r="F479" s="75"/>
      <c r="G479" s="75"/>
      <c r="H479" s="75"/>
      <c r="I479" s="75"/>
      <c r="J479" s="75"/>
    </row>
    <row r="480" spans="1:10">
      <c r="A480" s="75"/>
      <c r="B480" s="75"/>
      <c r="C480" s="75"/>
      <c r="D480" s="75"/>
      <c r="E480" s="75"/>
      <c r="F480" s="75"/>
      <c r="G480" s="75"/>
      <c r="H480" s="75"/>
      <c r="I480" s="75"/>
      <c r="J480" s="75"/>
    </row>
    <row r="481" spans="1:10">
      <c r="A481" s="75"/>
      <c r="B481" s="75"/>
      <c r="C481" s="75"/>
      <c r="D481" s="75"/>
      <c r="E481" s="75"/>
      <c r="F481" s="75"/>
      <c r="G481" s="75"/>
      <c r="H481" s="75"/>
      <c r="I481" s="75"/>
      <c r="J481" s="75"/>
    </row>
    <row r="482" spans="1:10">
      <c r="A482" s="75"/>
      <c r="B482" s="75"/>
      <c r="C482" s="75"/>
      <c r="D482" s="75"/>
      <c r="E482" s="75"/>
      <c r="F482" s="75"/>
      <c r="G482" s="75"/>
      <c r="H482" s="75"/>
      <c r="I482" s="75"/>
      <c r="J482" s="75"/>
    </row>
    <row r="483" spans="1:10">
      <c r="A483" s="75"/>
      <c r="B483" s="75"/>
      <c r="C483" s="75"/>
      <c r="D483" s="75"/>
      <c r="E483" s="75"/>
      <c r="F483" s="75"/>
      <c r="G483" s="75"/>
      <c r="H483" s="75"/>
      <c r="I483" s="75"/>
      <c r="J483" s="75"/>
    </row>
    <row r="484" spans="1:10">
      <c r="A484" s="75"/>
      <c r="B484" s="75"/>
      <c r="C484" s="75"/>
      <c r="D484" s="75"/>
      <c r="E484" s="75"/>
      <c r="F484" s="75"/>
      <c r="G484" s="75"/>
      <c r="H484" s="75"/>
      <c r="I484" s="75"/>
      <c r="J484" s="75"/>
    </row>
    <row r="485" spans="1:10">
      <c r="A485" s="75"/>
      <c r="B485" s="75"/>
      <c r="C485" s="75"/>
      <c r="D485" s="75"/>
      <c r="E485" s="75"/>
      <c r="F485" s="75"/>
      <c r="G485" s="75"/>
      <c r="H485" s="75"/>
      <c r="I485" s="75"/>
      <c r="J485" s="75"/>
    </row>
    <row r="486" spans="1:10">
      <c r="A486" s="75"/>
      <c r="B486" s="75"/>
      <c r="C486" s="75"/>
      <c r="D486" s="75"/>
      <c r="E486" s="75"/>
      <c r="F486" s="75"/>
      <c r="G486" s="75"/>
      <c r="H486" s="75"/>
      <c r="I486" s="75"/>
      <c r="J486" s="75"/>
    </row>
    <row r="487" spans="1:10">
      <c r="A487" s="75"/>
      <c r="B487" s="75"/>
      <c r="C487" s="75"/>
      <c r="D487" s="75"/>
      <c r="E487" s="75"/>
      <c r="F487" s="75"/>
      <c r="G487" s="75"/>
      <c r="H487" s="75"/>
      <c r="I487" s="75"/>
      <c r="J487" s="75"/>
    </row>
    <row r="488" spans="1:10">
      <c r="A488" s="75"/>
      <c r="B488" s="75"/>
      <c r="C488" s="75"/>
      <c r="D488" s="75"/>
      <c r="E488" s="75"/>
      <c r="F488" s="75"/>
      <c r="G488" s="75"/>
      <c r="H488" s="75"/>
      <c r="I488" s="75"/>
      <c r="J488" s="75"/>
    </row>
    <row r="489" spans="1:10">
      <c r="A489" s="75"/>
      <c r="B489" s="75"/>
      <c r="C489" s="75"/>
      <c r="D489" s="75"/>
      <c r="E489" s="75"/>
      <c r="F489" s="75"/>
      <c r="G489" s="75"/>
      <c r="H489" s="75"/>
      <c r="I489" s="75"/>
      <c r="J489" s="75"/>
    </row>
    <row r="490" spans="1:10">
      <c r="A490" s="75"/>
      <c r="B490" s="75"/>
      <c r="C490" s="75"/>
      <c r="D490" s="75"/>
      <c r="E490" s="75"/>
      <c r="F490" s="75"/>
      <c r="G490" s="75"/>
      <c r="H490" s="75"/>
      <c r="I490" s="75"/>
      <c r="J490" s="75"/>
    </row>
    <row r="491" spans="1:10">
      <c r="A491" s="75"/>
      <c r="B491" s="75"/>
      <c r="C491" s="75"/>
      <c r="D491" s="75"/>
      <c r="E491" s="75"/>
      <c r="F491" s="75"/>
      <c r="G491" s="75"/>
      <c r="H491" s="75"/>
      <c r="I491" s="75"/>
      <c r="J491" s="75"/>
    </row>
    <row r="492" spans="1:10">
      <c r="A492" s="75"/>
      <c r="B492" s="75"/>
      <c r="C492" s="75"/>
      <c r="D492" s="75"/>
      <c r="E492" s="75"/>
      <c r="F492" s="75"/>
      <c r="G492" s="75"/>
      <c r="H492" s="75"/>
      <c r="I492" s="75"/>
      <c r="J492" s="75"/>
    </row>
    <row r="493" spans="1:10">
      <c r="A493" s="75"/>
      <c r="B493" s="75"/>
      <c r="C493" s="75"/>
      <c r="D493" s="75"/>
      <c r="E493" s="75"/>
      <c r="F493" s="75"/>
      <c r="G493" s="75"/>
      <c r="H493" s="75"/>
      <c r="I493" s="75"/>
      <c r="J493" s="75"/>
    </row>
    <row r="494" spans="1:10">
      <c r="A494" s="75"/>
      <c r="B494" s="75"/>
      <c r="C494" s="75"/>
      <c r="D494" s="75"/>
      <c r="E494" s="75"/>
      <c r="F494" s="75"/>
      <c r="G494" s="75"/>
      <c r="H494" s="75"/>
      <c r="I494" s="75"/>
      <c r="J494" s="75"/>
    </row>
    <row r="495" spans="1:10">
      <c r="A495" s="75"/>
      <c r="B495" s="75"/>
      <c r="C495" s="75"/>
      <c r="D495" s="75"/>
      <c r="E495" s="75"/>
      <c r="F495" s="75"/>
      <c r="G495" s="75"/>
      <c r="H495" s="75"/>
      <c r="I495" s="75"/>
      <c r="J495" s="75"/>
    </row>
    <row r="496" spans="1:10">
      <c r="A496" s="75"/>
      <c r="B496" s="75"/>
      <c r="C496" s="75"/>
      <c r="D496" s="75"/>
      <c r="E496" s="75"/>
      <c r="F496" s="75"/>
      <c r="G496" s="75"/>
      <c r="H496" s="75"/>
      <c r="I496" s="75"/>
      <c r="J496" s="75"/>
    </row>
    <row r="497" spans="1:10">
      <c r="A497" s="75"/>
      <c r="B497" s="75"/>
      <c r="C497" s="75"/>
      <c r="D497" s="75"/>
      <c r="E497" s="75"/>
      <c r="F497" s="75"/>
      <c r="G497" s="75"/>
      <c r="H497" s="75"/>
      <c r="I497" s="75"/>
      <c r="J497" s="75"/>
    </row>
    <row r="498" spans="1:10">
      <c r="A498" s="75"/>
      <c r="B498" s="75"/>
      <c r="C498" s="75"/>
      <c r="D498" s="75"/>
      <c r="E498" s="75"/>
      <c r="F498" s="75"/>
      <c r="G498" s="75"/>
      <c r="H498" s="75"/>
      <c r="I498" s="75"/>
      <c r="J498" s="75"/>
    </row>
    <row r="499" spans="1:10">
      <c r="A499" s="75"/>
      <c r="B499" s="75"/>
      <c r="C499" s="75"/>
      <c r="D499" s="75"/>
      <c r="E499" s="75"/>
      <c r="F499" s="75"/>
      <c r="G499" s="75"/>
      <c r="H499" s="75"/>
      <c r="I499" s="75"/>
      <c r="J499" s="75"/>
    </row>
    <row r="500" spans="1:10">
      <c r="A500" s="75"/>
      <c r="B500" s="75"/>
      <c r="C500" s="75"/>
      <c r="D500" s="75"/>
      <c r="E500" s="75"/>
      <c r="F500" s="75"/>
      <c r="G500" s="75"/>
      <c r="H500" s="75"/>
      <c r="I500" s="75"/>
      <c r="J500" s="75"/>
    </row>
    <row r="501" spans="1:10">
      <c r="A501" s="75"/>
      <c r="B501" s="75"/>
      <c r="C501" s="75"/>
      <c r="D501" s="75"/>
      <c r="E501" s="75"/>
      <c r="F501" s="75"/>
      <c r="G501" s="75"/>
      <c r="H501" s="75"/>
      <c r="I501" s="75"/>
      <c r="J501" s="75"/>
    </row>
    <row r="502" spans="1:10">
      <c r="A502" s="75"/>
      <c r="B502" s="75"/>
      <c r="C502" s="75"/>
      <c r="D502" s="75"/>
      <c r="E502" s="75"/>
      <c r="F502" s="75"/>
      <c r="G502" s="75"/>
      <c r="H502" s="75"/>
      <c r="I502" s="75"/>
      <c r="J502" s="75"/>
    </row>
    <row r="503" spans="1:10">
      <c r="A503" s="75"/>
      <c r="B503" s="75"/>
      <c r="C503" s="75"/>
      <c r="D503" s="75"/>
      <c r="E503" s="75"/>
      <c r="F503" s="75"/>
      <c r="G503" s="75"/>
      <c r="H503" s="75"/>
      <c r="I503" s="75"/>
      <c r="J503" s="75"/>
    </row>
    <row r="504" spans="1:10">
      <c r="A504" s="75"/>
      <c r="B504" s="75"/>
      <c r="C504" s="75"/>
      <c r="D504" s="75"/>
      <c r="E504" s="75"/>
      <c r="F504" s="75"/>
      <c r="G504" s="75"/>
      <c r="H504" s="75"/>
      <c r="I504" s="75"/>
      <c r="J504" s="75"/>
    </row>
    <row r="505" spans="1:10">
      <c r="A505" s="75"/>
      <c r="B505" s="75"/>
      <c r="C505" s="75"/>
      <c r="D505" s="75"/>
      <c r="E505" s="75"/>
      <c r="F505" s="75"/>
      <c r="G505" s="75"/>
      <c r="H505" s="75"/>
      <c r="I505" s="75"/>
      <c r="J505" s="75"/>
    </row>
    <row r="506" spans="1:10">
      <c r="A506" s="75"/>
      <c r="B506" s="75"/>
      <c r="C506" s="75"/>
      <c r="D506" s="75"/>
      <c r="E506" s="75"/>
      <c r="F506" s="75"/>
      <c r="G506" s="75"/>
      <c r="H506" s="75"/>
      <c r="I506" s="75"/>
      <c r="J506" s="75"/>
    </row>
    <row r="507" spans="1:10">
      <c r="A507" s="75"/>
      <c r="B507" s="75"/>
      <c r="C507" s="75"/>
      <c r="D507" s="75"/>
      <c r="E507" s="75"/>
      <c r="F507" s="75"/>
      <c r="G507" s="75"/>
      <c r="H507" s="75"/>
      <c r="I507" s="75"/>
      <c r="J507" s="75"/>
    </row>
    <row r="508" spans="1:10">
      <c r="A508" s="75"/>
      <c r="B508" s="75"/>
      <c r="C508" s="75"/>
      <c r="D508" s="75"/>
      <c r="E508" s="75"/>
      <c r="F508" s="75"/>
      <c r="G508" s="75"/>
      <c r="H508" s="75"/>
      <c r="I508" s="75"/>
      <c r="J508" s="75"/>
    </row>
    <row r="509" spans="1:10">
      <c r="A509" s="75"/>
      <c r="B509" s="75"/>
      <c r="C509" s="75"/>
      <c r="D509" s="75"/>
      <c r="E509" s="75"/>
      <c r="F509" s="75"/>
      <c r="G509" s="75"/>
      <c r="H509" s="75"/>
      <c r="I509" s="75"/>
      <c r="J509" s="75"/>
    </row>
    <row r="510" spans="1:10">
      <c r="A510" s="75"/>
      <c r="B510" s="75"/>
      <c r="C510" s="75"/>
      <c r="D510" s="75"/>
      <c r="E510" s="75"/>
      <c r="F510" s="75"/>
      <c r="G510" s="75"/>
      <c r="H510" s="75"/>
      <c r="I510" s="75"/>
      <c r="J510" s="75"/>
    </row>
    <row r="511" spans="1:10">
      <c r="A511" s="75"/>
      <c r="B511" s="75"/>
      <c r="C511" s="75"/>
      <c r="D511" s="75"/>
      <c r="E511" s="75"/>
      <c r="F511" s="75"/>
      <c r="G511" s="75"/>
      <c r="H511" s="75"/>
      <c r="I511" s="75"/>
      <c r="J511" s="75"/>
    </row>
    <row r="512" spans="1:10">
      <c r="A512" s="75"/>
      <c r="B512" s="75"/>
      <c r="C512" s="75"/>
      <c r="D512" s="75"/>
      <c r="E512" s="75"/>
      <c r="F512" s="75"/>
      <c r="G512" s="75"/>
      <c r="H512" s="75"/>
      <c r="I512" s="75"/>
      <c r="J512" s="75"/>
    </row>
    <row r="513" spans="1:10">
      <c r="A513" s="75"/>
      <c r="B513" s="75"/>
      <c r="C513" s="75"/>
      <c r="D513" s="75"/>
      <c r="E513" s="75"/>
      <c r="F513" s="75"/>
      <c r="G513" s="75"/>
      <c r="H513" s="75"/>
      <c r="I513" s="75"/>
      <c r="J513" s="75"/>
    </row>
    <row r="514" spans="1:10">
      <c r="A514" s="75"/>
      <c r="B514" s="75"/>
      <c r="C514" s="75"/>
      <c r="D514" s="75"/>
      <c r="E514" s="75"/>
      <c r="F514" s="75"/>
      <c r="G514" s="75"/>
      <c r="H514" s="75"/>
      <c r="I514" s="75"/>
      <c r="J514" s="75"/>
    </row>
    <row r="515" spans="1:10">
      <c r="A515" s="75"/>
      <c r="B515" s="75"/>
      <c r="C515" s="75"/>
      <c r="D515" s="75"/>
      <c r="E515" s="75"/>
      <c r="F515" s="75"/>
      <c r="G515" s="75"/>
      <c r="H515" s="75"/>
      <c r="I515" s="75"/>
      <c r="J515" s="75"/>
    </row>
    <row r="516" spans="1:10">
      <c r="A516" s="75"/>
      <c r="B516" s="75"/>
      <c r="C516" s="75"/>
      <c r="D516" s="75"/>
      <c r="E516" s="75"/>
      <c r="F516" s="75"/>
      <c r="G516" s="75"/>
      <c r="H516" s="75"/>
      <c r="I516" s="75"/>
      <c r="J516" s="75"/>
    </row>
    <row r="517" spans="1:10">
      <c r="A517" s="75"/>
      <c r="B517" s="75"/>
      <c r="C517" s="75"/>
      <c r="D517" s="75"/>
      <c r="E517" s="75"/>
      <c r="F517" s="75"/>
      <c r="G517" s="75"/>
      <c r="H517" s="75"/>
      <c r="I517" s="75"/>
      <c r="J517" s="75"/>
    </row>
    <row r="518" spans="1:10">
      <c r="A518" s="75"/>
      <c r="B518" s="75"/>
      <c r="C518" s="75"/>
      <c r="D518" s="75"/>
      <c r="E518" s="75"/>
      <c r="F518" s="75"/>
      <c r="G518" s="75"/>
      <c r="H518" s="75"/>
      <c r="I518" s="75"/>
      <c r="J518" s="75"/>
    </row>
    <row r="519" spans="1:10">
      <c r="A519" s="75"/>
      <c r="B519" s="75"/>
      <c r="C519" s="75"/>
      <c r="D519" s="75"/>
      <c r="E519" s="75"/>
      <c r="F519" s="75"/>
      <c r="G519" s="75"/>
      <c r="H519" s="75"/>
      <c r="I519" s="75"/>
      <c r="J519" s="75"/>
    </row>
    <row r="520" spans="1:10">
      <c r="A520" s="75"/>
      <c r="B520" s="75"/>
      <c r="C520" s="75"/>
      <c r="D520" s="75"/>
      <c r="E520" s="75"/>
      <c r="F520" s="75"/>
      <c r="G520" s="75"/>
      <c r="H520" s="75"/>
      <c r="I520" s="75"/>
      <c r="J520" s="75"/>
    </row>
    <row r="521" spans="1:10">
      <c r="A521" s="75"/>
      <c r="B521" s="75"/>
      <c r="C521" s="75"/>
      <c r="D521" s="75"/>
      <c r="E521" s="75"/>
      <c r="F521" s="75"/>
      <c r="G521" s="75"/>
      <c r="H521" s="75"/>
      <c r="I521" s="75"/>
      <c r="J521" s="75"/>
    </row>
    <row r="522" spans="1:10">
      <c r="A522" s="75"/>
      <c r="B522" s="75"/>
      <c r="C522" s="75"/>
      <c r="D522" s="75"/>
      <c r="E522" s="75"/>
      <c r="F522" s="75"/>
      <c r="G522" s="75"/>
      <c r="H522" s="75"/>
      <c r="I522" s="75"/>
      <c r="J522" s="75"/>
    </row>
    <row r="523" spans="1:10">
      <c r="A523" s="75"/>
      <c r="B523" s="75"/>
      <c r="C523" s="75"/>
      <c r="D523" s="75"/>
      <c r="E523" s="75"/>
      <c r="F523" s="75"/>
      <c r="G523" s="75"/>
      <c r="H523" s="75"/>
      <c r="I523" s="75"/>
      <c r="J523" s="75"/>
    </row>
    <row r="524" spans="1:10">
      <c r="A524" s="75"/>
      <c r="B524" s="75"/>
      <c r="C524" s="75"/>
      <c r="D524" s="75"/>
      <c r="E524" s="75"/>
      <c r="F524" s="75"/>
      <c r="G524" s="75"/>
      <c r="H524" s="75"/>
      <c r="I524" s="75"/>
      <c r="J524" s="75"/>
    </row>
    <row r="525" spans="1:10">
      <c r="A525" s="75"/>
      <c r="B525" s="75"/>
      <c r="C525" s="75"/>
      <c r="D525" s="75"/>
      <c r="E525" s="75"/>
      <c r="F525" s="75"/>
      <c r="G525" s="75"/>
      <c r="H525" s="75"/>
      <c r="I525" s="75"/>
      <c r="J525" s="75"/>
    </row>
    <row r="526" spans="1:10">
      <c r="A526" s="75"/>
      <c r="B526" s="75"/>
      <c r="C526" s="75"/>
      <c r="D526" s="75"/>
      <c r="E526" s="75"/>
      <c r="F526" s="75"/>
      <c r="G526" s="75"/>
      <c r="H526" s="75"/>
      <c r="I526" s="75"/>
      <c r="J526" s="75"/>
    </row>
    <row r="527" spans="1:10">
      <c r="A527" s="75"/>
      <c r="B527" s="75"/>
      <c r="C527" s="75"/>
      <c r="D527" s="75"/>
      <c r="E527" s="75"/>
      <c r="F527" s="75"/>
      <c r="G527" s="75"/>
      <c r="H527" s="75"/>
      <c r="I527" s="75"/>
      <c r="J527" s="75"/>
    </row>
    <row r="528" spans="1:10">
      <c r="A528" s="75"/>
      <c r="B528" s="75"/>
      <c r="C528" s="75"/>
      <c r="D528" s="75"/>
      <c r="E528" s="75"/>
      <c r="F528" s="75"/>
      <c r="G528" s="75"/>
      <c r="H528" s="75"/>
      <c r="I528" s="75"/>
      <c r="J528" s="75"/>
    </row>
    <row r="529" spans="1:10">
      <c r="A529" s="75"/>
      <c r="B529" s="75"/>
      <c r="C529" s="75"/>
      <c r="D529" s="75"/>
      <c r="E529" s="75"/>
      <c r="F529" s="75"/>
      <c r="G529" s="75"/>
      <c r="H529" s="75"/>
      <c r="I529" s="75"/>
      <c r="J529" s="75"/>
    </row>
    <row r="530" spans="1:10">
      <c r="A530" s="75"/>
      <c r="B530" s="75"/>
      <c r="C530" s="75"/>
      <c r="D530" s="75"/>
      <c r="E530" s="75"/>
      <c r="F530" s="75"/>
      <c r="G530" s="75"/>
      <c r="H530" s="75"/>
      <c r="I530" s="75"/>
      <c r="J530" s="75"/>
    </row>
    <row r="531" spans="1:10">
      <c r="A531" s="75"/>
      <c r="B531" s="75"/>
      <c r="C531" s="75"/>
      <c r="D531" s="75"/>
      <c r="E531" s="75"/>
      <c r="F531" s="75"/>
      <c r="G531" s="75"/>
      <c r="H531" s="75"/>
      <c r="I531" s="75"/>
      <c r="J531" s="75"/>
    </row>
    <row r="532" spans="1:10">
      <c r="A532" s="75"/>
      <c r="B532" s="75"/>
      <c r="C532" s="75"/>
      <c r="D532" s="75"/>
      <c r="E532" s="75"/>
      <c r="F532" s="75"/>
      <c r="G532" s="75"/>
      <c r="H532" s="75"/>
      <c r="I532" s="75"/>
      <c r="J532" s="75"/>
    </row>
    <row r="533" spans="1:10">
      <c r="A533" s="75"/>
      <c r="B533" s="75"/>
      <c r="C533" s="75"/>
      <c r="D533" s="75"/>
      <c r="E533" s="75"/>
      <c r="F533" s="75"/>
      <c r="G533" s="75"/>
      <c r="H533" s="75"/>
      <c r="I533" s="75"/>
      <c r="J533" s="75"/>
    </row>
    <row r="534" spans="1:10">
      <c r="A534" s="75"/>
      <c r="B534" s="75"/>
      <c r="C534" s="75"/>
      <c r="D534" s="75"/>
      <c r="E534" s="75"/>
      <c r="F534" s="75"/>
      <c r="G534" s="75"/>
      <c r="H534" s="75"/>
      <c r="I534" s="75"/>
      <c r="J534" s="75"/>
    </row>
    <row r="535" spans="1:10">
      <c r="A535" s="75"/>
      <c r="B535" s="75"/>
      <c r="C535" s="75"/>
      <c r="D535" s="75"/>
      <c r="E535" s="75"/>
      <c r="F535" s="75"/>
      <c r="G535" s="75"/>
      <c r="H535" s="75"/>
      <c r="I535" s="75"/>
      <c r="J535" s="75"/>
    </row>
    <row r="536" spans="1:10">
      <c r="A536" s="75"/>
      <c r="B536" s="75"/>
      <c r="C536" s="75"/>
      <c r="D536" s="75"/>
      <c r="E536" s="75"/>
      <c r="F536" s="75"/>
      <c r="G536" s="75"/>
      <c r="H536" s="75"/>
      <c r="I536" s="75"/>
      <c r="J536" s="75"/>
    </row>
    <row r="537" spans="1:10">
      <c r="A537" s="75"/>
      <c r="B537" s="75"/>
      <c r="C537" s="75"/>
      <c r="D537" s="75"/>
      <c r="E537" s="75"/>
      <c r="F537" s="75"/>
      <c r="G537" s="75"/>
      <c r="H537" s="75"/>
      <c r="I537" s="75"/>
      <c r="J537" s="75"/>
    </row>
    <row r="538" spans="1:10">
      <c r="A538" s="75"/>
      <c r="B538" s="75"/>
      <c r="C538" s="75"/>
      <c r="D538" s="75"/>
      <c r="E538" s="75"/>
      <c r="F538" s="75"/>
      <c r="G538" s="75"/>
      <c r="H538" s="75"/>
      <c r="I538" s="75"/>
      <c r="J538" s="75"/>
    </row>
    <row r="539" spans="1:10">
      <c r="A539" s="75"/>
      <c r="B539" s="75"/>
      <c r="C539" s="75"/>
      <c r="D539" s="75"/>
      <c r="E539" s="75"/>
      <c r="F539" s="75"/>
      <c r="G539" s="75"/>
      <c r="H539" s="75"/>
      <c r="I539" s="75"/>
      <c r="J539" s="75"/>
    </row>
    <row r="540" spans="1:10">
      <c r="A540" s="75"/>
      <c r="B540" s="75"/>
      <c r="C540" s="75"/>
      <c r="D540" s="75"/>
      <c r="E540" s="75"/>
      <c r="F540" s="75"/>
      <c r="G540" s="75"/>
      <c r="H540" s="75"/>
      <c r="I540" s="75"/>
      <c r="J540" s="75"/>
    </row>
    <row r="541" spans="1:10">
      <c r="A541" s="75"/>
      <c r="B541" s="75"/>
      <c r="C541" s="75"/>
      <c r="D541" s="75"/>
      <c r="E541" s="75"/>
      <c r="F541" s="75"/>
      <c r="G541" s="75"/>
      <c r="H541" s="75"/>
      <c r="I541" s="75"/>
      <c r="J541" s="75"/>
    </row>
    <row r="542" spans="1:10">
      <c r="A542" s="75"/>
      <c r="B542" s="75"/>
      <c r="C542" s="75"/>
      <c r="D542" s="75"/>
      <c r="E542" s="75"/>
      <c r="F542" s="75"/>
      <c r="G542" s="75"/>
      <c r="H542" s="75"/>
      <c r="I542" s="75"/>
      <c r="J542" s="75"/>
    </row>
    <row r="543" spans="1:10">
      <c r="A543" s="75"/>
      <c r="B543" s="75"/>
      <c r="C543" s="75"/>
      <c r="D543" s="75"/>
      <c r="E543" s="75"/>
      <c r="F543" s="75"/>
      <c r="G543" s="75"/>
      <c r="H543" s="75"/>
      <c r="I543" s="75"/>
      <c r="J543" s="75"/>
    </row>
    <row r="544" spans="1:10">
      <c r="A544" s="75"/>
      <c r="B544" s="75"/>
      <c r="C544" s="75"/>
      <c r="D544" s="75"/>
      <c r="E544" s="75"/>
      <c r="F544" s="75"/>
      <c r="G544" s="75"/>
      <c r="H544" s="75"/>
      <c r="I544" s="75"/>
      <c r="J544" s="75"/>
    </row>
    <row r="545" spans="1:10">
      <c r="A545" s="75"/>
      <c r="B545" s="75"/>
      <c r="C545" s="75"/>
      <c r="D545" s="75"/>
      <c r="E545" s="75"/>
      <c r="F545" s="75"/>
      <c r="G545" s="75"/>
      <c r="H545" s="75"/>
      <c r="I545" s="75"/>
      <c r="J545" s="75"/>
    </row>
    <row r="546" spans="1:10">
      <c r="A546" s="75"/>
      <c r="B546" s="75"/>
      <c r="C546" s="75"/>
      <c r="D546" s="75"/>
      <c r="E546" s="75"/>
      <c r="F546" s="75"/>
      <c r="G546" s="75"/>
      <c r="H546" s="75"/>
      <c r="I546" s="75"/>
      <c r="J546" s="75"/>
    </row>
    <row r="547" spans="1:10">
      <c r="A547" s="75"/>
      <c r="B547" s="75"/>
      <c r="C547" s="75"/>
      <c r="D547" s="75"/>
      <c r="E547" s="75"/>
      <c r="F547" s="75"/>
      <c r="G547" s="75"/>
      <c r="H547" s="75"/>
      <c r="I547" s="75"/>
      <c r="J547" s="75"/>
    </row>
    <row r="548" spans="1:10">
      <c r="A548" s="75"/>
      <c r="B548" s="75"/>
      <c r="C548" s="75"/>
      <c r="D548" s="75"/>
      <c r="E548" s="75"/>
      <c r="F548" s="75"/>
      <c r="G548" s="75"/>
      <c r="H548" s="75"/>
      <c r="I548" s="75"/>
      <c r="J548" s="75"/>
    </row>
    <row r="549" spans="1:10">
      <c r="A549" s="75"/>
      <c r="B549" s="75"/>
      <c r="C549" s="75"/>
      <c r="D549" s="75"/>
      <c r="E549" s="75"/>
      <c r="F549" s="75"/>
      <c r="G549" s="75"/>
      <c r="H549" s="75"/>
      <c r="I549" s="75"/>
      <c r="J549" s="75"/>
    </row>
    <row r="550" spans="1:10">
      <c r="A550" s="75"/>
      <c r="B550" s="75"/>
      <c r="C550" s="75"/>
      <c r="D550" s="75"/>
      <c r="E550" s="75"/>
      <c r="F550" s="75"/>
      <c r="G550" s="75"/>
      <c r="H550" s="75"/>
      <c r="I550" s="75"/>
      <c r="J550" s="75"/>
    </row>
    <row r="551" spans="1:10">
      <c r="A551" s="75"/>
      <c r="B551" s="75"/>
      <c r="C551" s="75"/>
      <c r="D551" s="75"/>
      <c r="E551" s="75"/>
      <c r="F551" s="75"/>
      <c r="G551" s="75"/>
      <c r="H551" s="75"/>
      <c r="I551" s="75"/>
      <c r="J551" s="75"/>
    </row>
    <row r="552" spans="1:10">
      <c r="A552" s="75"/>
      <c r="B552" s="75"/>
      <c r="C552" s="75"/>
      <c r="D552" s="75"/>
      <c r="E552" s="75"/>
      <c r="F552" s="75"/>
      <c r="G552" s="75"/>
      <c r="H552" s="75"/>
      <c r="I552" s="75"/>
      <c r="J552" s="75"/>
    </row>
    <row r="553" spans="1:10">
      <c r="A553" s="75"/>
      <c r="B553" s="75"/>
      <c r="C553" s="75"/>
      <c r="D553" s="75"/>
      <c r="E553" s="75"/>
      <c r="F553" s="75"/>
      <c r="G553" s="75"/>
      <c r="H553" s="75"/>
      <c r="I553" s="75"/>
      <c r="J553" s="75"/>
    </row>
    <row r="554" spans="1:10">
      <c r="A554" s="75"/>
      <c r="B554" s="75"/>
      <c r="C554" s="75"/>
      <c r="D554" s="75"/>
      <c r="E554" s="75"/>
      <c r="F554" s="75"/>
      <c r="G554" s="75"/>
      <c r="H554" s="75"/>
      <c r="I554" s="75"/>
      <c r="J554" s="75"/>
    </row>
    <row r="555" spans="1:10">
      <c r="A555" s="75"/>
      <c r="B555" s="75"/>
      <c r="C555" s="75"/>
      <c r="D555" s="75"/>
      <c r="E555" s="75"/>
      <c r="F555" s="75"/>
      <c r="G555" s="75"/>
      <c r="H555" s="75"/>
      <c r="I555" s="75"/>
      <c r="J555" s="75"/>
    </row>
    <row r="556" spans="1:10">
      <c r="A556" s="75"/>
      <c r="B556" s="75"/>
      <c r="C556" s="75"/>
      <c r="D556" s="75"/>
      <c r="E556" s="75"/>
      <c r="F556" s="75"/>
      <c r="G556" s="75"/>
      <c r="H556" s="75"/>
      <c r="I556" s="75"/>
      <c r="J556" s="75"/>
    </row>
    <row r="557" spans="1:10">
      <c r="A557" s="75"/>
      <c r="B557" s="75"/>
      <c r="C557" s="75"/>
      <c r="D557" s="75"/>
      <c r="E557" s="75"/>
      <c r="F557" s="75"/>
      <c r="G557" s="75"/>
      <c r="H557" s="75"/>
      <c r="I557" s="75"/>
      <c r="J557" s="75"/>
    </row>
    <row r="558" spans="1:10">
      <c r="A558" s="75"/>
      <c r="B558" s="75"/>
      <c r="C558" s="75"/>
      <c r="D558" s="75"/>
      <c r="E558" s="75"/>
      <c r="F558" s="75"/>
      <c r="G558" s="75"/>
      <c r="H558" s="75"/>
      <c r="I558" s="75"/>
      <c r="J558" s="75"/>
    </row>
    <row r="559" spans="1:10">
      <c r="A559" s="75"/>
      <c r="B559" s="75"/>
      <c r="C559" s="75"/>
      <c r="D559" s="75"/>
      <c r="E559" s="75"/>
      <c r="F559" s="75"/>
      <c r="G559" s="75"/>
      <c r="H559" s="75"/>
      <c r="I559" s="75"/>
      <c r="J559" s="75"/>
    </row>
    <row r="560" spans="1:10">
      <c r="A560" s="75"/>
      <c r="B560" s="75"/>
      <c r="C560" s="75"/>
      <c r="D560" s="75"/>
      <c r="E560" s="75"/>
      <c r="F560" s="75"/>
      <c r="G560" s="75"/>
      <c r="H560" s="75"/>
      <c r="I560" s="75"/>
      <c r="J560" s="75"/>
    </row>
    <row r="561" spans="1:10">
      <c r="A561" s="75"/>
      <c r="B561" s="75"/>
      <c r="C561" s="75"/>
      <c r="D561" s="75"/>
      <c r="E561" s="75"/>
      <c r="F561" s="75"/>
      <c r="G561" s="75"/>
      <c r="H561" s="75"/>
      <c r="I561" s="75"/>
      <c r="J561" s="75"/>
    </row>
    <row r="562" spans="1:10">
      <c r="A562" s="75"/>
      <c r="B562" s="75"/>
      <c r="C562" s="75"/>
      <c r="D562" s="75"/>
      <c r="E562" s="75"/>
      <c r="F562" s="75"/>
      <c r="G562" s="75"/>
      <c r="H562" s="75"/>
      <c r="I562" s="75"/>
      <c r="J562" s="75"/>
    </row>
    <row r="563" spans="1:10">
      <c r="A563" s="75"/>
      <c r="B563" s="75"/>
      <c r="C563" s="75"/>
      <c r="D563" s="75"/>
      <c r="E563" s="75"/>
      <c r="F563" s="75"/>
      <c r="G563" s="75"/>
      <c r="H563" s="75"/>
      <c r="I563" s="75"/>
      <c r="J563" s="75"/>
    </row>
    <row r="564" spans="1:10">
      <c r="A564" s="75"/>
      <c r="B564" s="75"/>
      <c r="C564" s="75"/>
      <c r="D564" s="75"/>
      <c r="E564" s="75"/>
      <c r="F564" s="75"/>
      <c r="G564" s="75"/>
      <c r="H564" s="75"/>
      <c r="I564" s="75"/>
      <c r="J564" s="75"/>
    </row>
    <row r="565" spans="1:10">
      <c r="A565" s="75"/>
      <c r="B565" s="75"/>
      <c r="C565" s="75"/>
      <c r="D565" s="75"/>
      <c r="E565" s="75"/>
      <c r="F565" s="75"/>
      <c r="G565" s="75"/>
      <c r="H565" s="75"/>
      <c r="I565" s="75"/>
      <c r="J565" s="75"/>
    </row>
    <row r="566" spans="1:10">
      <c r="A566" s="75"/>
      <c r="B566" s="75"/>
      <c r="C566" s="75"/>
      <c r="D566" s="75"/>
      <c r="E566" s="75"/>
      <c r="F566" s="75"/>
      <c r="G566" s="75"/>
      <c r="H566" s="75"/>
      <c r="I566" s="75"/>
      <c r="J566" s="75"/>
    </row>
    <row r="567" spans="1:10">
      <c r="A567" s="75"/>
      <c r="B567" s="75"/>
      <c r="C567" s="75"/>
      <c r="D567" s="75"/>
      <c r="E567" s="75"/>
      <c r="F567" s="75"/>
      <c r="G567" s="75"/>
      <c r="H567" s="75"/>
      <c r="I567" s="75"/>
      <c r="J567" s="75"/>
    </row>
    <row r="568" spans="1:10">
      <c r="A568" s="75"/>
      <c r="B568" s="75"/>
      <c r="C568" s="75"/>
      <c r="D568" s="75"/>
      <c r="E568" s="75"/>
      <c r="F568" s="75"/>
      <c r="G568" s="75"/>
      <c r="H568" s="75"/>
      <c r="I568" s="75"/>
      <c r="J568" s="75"/>
    </row>
    <row r="569" spans="1:10">
      <c r="A569" s="75"/>
      <c r="B569" s="75"/>
      <c r="C569" s="75"/>
      <c r="D569" s="75"/>
      <c r="E569" s="75"/>
      <c r="F569" s="75"/>
      <c r="G569" s="75"/>
      <c r="H569" s="75"/>
      <c r="I569" s="75"/>
      <c r="J569" s="75"/>
    </row>
    <row r="570" spans="1:10">
      <c r="A570" s="75"/>
      <c r="B570" s="75"/>
      <c r="C570" s="75"/>
      <c r="D570" s="75"/>
      <c r="E570" s="75"/>
      <c r="F570" s="75"/>
      <c r="G570" s="75"/>
      <c r="H570" s="75"/>
      <c r="I570" s="75"/>
      <c r="J570" s="75"/>
    </row>
    <row r="571" spans="1:10">
      <c r="A571" s="75"/>
      <c r="B571" s="75"/>
      <c r="C571" s="75"/>
      <c r="D571" s="75"/>
      <c r="E571" s="75"/>
      <c r="F571" s="75"/>
      <c r="G571" s="75"/>
      <c r="H571" s="75"/>
      <c r="I571" s="75"/>
      <c r="J571" s="75"/>
    </row>
    <row r="572" spans="1:10">
      <c r="A572" s="75"/>
      <c r="B572" s="75"/>
      <c r="C572" s="75"/>
      <c r="D572" s="75"/>
      <c r="E572" s="75"/>
      <c r="F572" s="75"/>
      <c r="G572" s="75"/>
      <c r="H572" s="75"/>
      <c r="I572" s="75"/>
      <c r="J572" s="75"/>
    </row>
    <row r="573" spans="1:10">
      <c r="A573" s="75"/>
      <c r="B573" s="75"/>
      <c r="C573" s="75"/>
      <c r="D573" s="75"/>
      <c r="E573" s="75"/>
      <c r="F573" s="75"/>
      <c r="G573" s="75"/>
      <c r="H573" s="75"/>
      <c r="I573" s="75"/>
      <c r="J573" s="75"/>
    </row>
    <row r="574" spans="1:10">
      <c r="A574" s="75"/>
      <c r="B574" s="75"/>
      <c r="C574" s="75"/>
      <c r="D574" s="75"/>
      <c r="E574" s="75"/>
      <c r="F574" s="75"/>
      <c r="G574" s="75"/>
      <c r="H574" s="75"/>
      <c r="I574" s="75"/>
      <c r="J574" s="75"/>
    </row>
    <row r="575" spans="1:10">
      <c r="A575" s="75"/>
      <c r="B575" s="75"/>
      <c r="C575" s="75"/>
      <c r="D575" s="75"/>
      <c r="E575" s="75"/>
      <c r="F575" s="75"/>
      <c r="G575" s="75"/>
      <c r="H575" s="75"/>
      <c r="I575" s="75"/>
      <c r="J575" s="75"/>
    </row>
    <row r="576" spans="1:10">
      <c r="A576" s="75"/>
      <c r="B576" s="75"/>
      <c r="C576" s="75"/>
      <c r="D576" s="75"/>
      <c r="E576" s="75"/>
      <c r="F576" s="75"/>
      <c r="G576" s="75"/>
      <c r="H576" s="75"/>
      <c r="I576" s="75"/>
      <c r="J576" s="75"/>
    </row>
    <row r="577" spans="1:10">
      <c r="A577" s="75"/>
      <c r="B577" s="75"/>
      <c r="C577" s="75"/>
      <c r="D577" s="75"/>
      <c r="E577" s="75"/>
      <c r="F577" s="75"/>
      <c r="G577" s="75"/>
      <c r="H577" s="75"/>
      <c r="I577" s="75"/>
      <c r="J577" s="75"/>
    </row>
    <row r="578" spans="1:10">
      <c r="A578" s="75"/>
      <c r="B578" s="75"/>
      <c r="C578" s="75"/>
      <c r="D578" s="75"/>
      <c r="E578" s="75"/>
      <c r="F578" s="75"/>
      <c r="G578" s="75"/>
      <c r="H578" s="75"/>
      <c r="I578" s="75"/>
      <c r="J578" s="75"/>
    </row>
    <row r="579" spans="1:10">
      <c r="A579" s="75"/>
      <c r="B579" s="75"/>
      <c r="C579" s="75"/>
      <c r="D579" s="75"/>
      <c r="E579" s="75"/>
      <c r="F579" s="75"/>
      <c r="G579" s="75"/>
      <c r="H579" s="75"/>
      <c r="I579" s="75"/>
      <c r="J579" s="75"/>
    </row>
    <row r="580" spans="1:10">
      <c r="A580" s="75"/>
      <c r="B580" s="75"/>
      <c r="C580" s="75"/>
      <c r="D580" s="75"/>
      <c r="E580" s="75"/>
      <c r="F580" s="75"/>
      <c r="G580" s="75"/>
      <c r="H580" s="75"/>
      <c r="I580" s="75"/>
      <c r="J580" s="75"/>
    </row>
    <row r="581" spans="1:10">
      <c r="A581" s="75"/>
      <c r="B581" s="75"/>
      <c r="C581" s="75"/>
      <c r="D581" s="75"/>
      <c r="E581" s="75"/>
      <c r="F581" s="75"/>
      <c r="G581" s="75"/>
      <c r="H581" s="75"/>
      <c r="I581" s="75"/>
      <c r="J581" s="75"/>
    </row>
    <row r="582" spans="1:10">
      <c r="A582" s="75"/>
      <c r="B582" s="75"/>
      <c r="C582" s="75"/>
      <c r="D582" s="75"/>
      <c r="E582" s="75"/>
      <c r="F582" s="75"/>
      <c r="G582" s="75"/>
      <c r="H582" s="75"/>
      <c r="I582" s="75"/>
      <c r="J582" s="75"/>
    </row>
    <row r="583" spans="1:10">
      <c r="A583" s="75"/>
      <c r="B583" s="75"/>
      <c r="C583" s="75"/>
      <c r="D583" s="75"/>
      <c r="E583" s="75"/>
      <c r="F583" s="75"/>
      <c r="G583" s="75"/>
      <c r="H583" s="75"/>
      <c r="I583" s="75"/>
      <c r="J583" s="75"/>
    </row>
    <row r="584" spans="1:10">
      <c r="A584" s="75"/>
      <c r="B584" s="75"/>
      <c r="C584" s="75"/>
      <c r="D584" s="75"/>
      <c r="E584" s="75"/>
      <c r="F584" s="75"/>
      <c r="G584" s="75"/>
      <c r="H584" s="75"/>
      <c r="I584" s="75"/>
      <c r="J584" s="75"/>
    </row>
    <row r="585" spans="1:10">
      <c r="A585" s="75"/>
      <c r="B585" s="75"/>
      <c r="C585" s="75"/>
      <c r="D585" s="75"/>
      <c r="E585" s="75"/>
      <c r="F585" s="75"/>
      <c r="G585" s="75"/>
      <c r="H585" s="75"/>
      <c r="I585" s="75"/>
      <c r="J585" s="75"/>
    </row>
    <row r="586" spans="1:10">
      <c r="A586" s="75"/>
      <c r="B586" s="75"/>
      <c r="C586" s="75"/>
      <c r="D586" s="75"/>
      <c r="E586" s="75"/>
      <c r="F586" s="75"/>
      <c r="G586" s="75"/>
      <c r="H586" s="75"/>
      <c r="I586" s="75"/>
      <c r="J586" s="75"/>
    </row>
    <row r="587" spans="1:10">
      <c r="A587" s="75"/>
      <c r="B587" s="75"/>
      <c r="C587" s="75"/>
      <c r="D587" s="75"/>
      <c r="E587" s="75"/>
      <c r="F587" s="75"/>
      <c r="G587" s="75"/>
      <c r="H587" s="75"/>
      <c r="I587" s="75"/>
      <c r="J587" s="75"/>
    </row>
    <row r="588" spans="1:10">
      <c r="A588" s="75"/>
      <c r="B588" s="75"/>
      <c r="C588" s="75"/>
      <c r="D588" s="75"/>
      <c r="E588" s="75"/>
      <c r="F588" s="75"/>
      <c r="G588" s="75"/>
      <c r="H588" s="75"/>
      <c r="I588" s="75"/>
      <c r="J588" s="75"/>
    </row>
    <row r="589" spans="1:10">
      <c r="A589" s="75"/>
      <c r="B589" s="75"/>
      <c r="C589" s="75"/>
      <c r="D589" s="75"/>
      <c r="E589" s="75"/>
      <c r="F589" s="75"/>
      <c r="G589" s="75"/>
      <c r="H589" s="75"/>
      <c r="I589" s="75"/>
      <c r="J589" s="75"/>
    </row>
    <row r="590" spans="1:10">
      <c r="A590" s="75"/>
      <c r="B590" s="75"/>
      <c r="C590" s="75"/>
      <c r="D590" s="75"/>
      <c r="E590" s="75"/>
      <c r="F590" s="75"/>
      <c r="G590" s="75"/>
      <c r="H590" s="75"/>
      <c r="I590" s="75"/>
      <c r="J590" s="75"/>
    </row>
    <row r="591" spans="1:10">
      <c r="A591" s="75"/>
      <c r="B591" s="75"/>
      <c r="C591" s="75"/>
      <c r="D591" s="75"/>
      <c r="E591" s="75"/>
      <c r="F591" s="75"/>
      <c r="G591" s="75"/>
      <c r="H591" s="75"/>
      <c r="I591" s="75"/>
      <c r="J591" s="75"/>
    </row>
    <row r="592" spans="1:10">
      <c r="A592" s="75"/>
      <c r="B592" s="75"/>
      <c r="C592" s="75"/>
      <c r="D592" s="75"/>
      <c r="E592" s="75"/>
      <c r="F592" s="75"/>
      <c r="G592" s="75"/>
      <c r="H592" s="75"/>
      <c r="I592" s="75"/>
      <c r="J592" s="75"/>
    </row>
    <row r="593" spans="1:10">
      <c r="A593" s="75"/>
      <c r="B593" s="75"/>
      <c r="C593" s="75"/>
      <c r="D593" s="75"/>
      <c r="E593" s="75"/>
      <c r="F593" s="75"/>
      <c r="G593" s="75"/>
      <c r="H593" s="75"/>
      <c r="I593" s="75"/>
      <c r="J593" s="75"/>
    </row>
    <row r="594" spans="1:10">
      <c r="A594" s="75"/>
      <c r="B594" s="75"/>
      <c r="C594" s="75"/>
      <c r="D594" s="75"/>
      <c r="E594" s="75"/>
      <c r="F594" s="75"/>
      <c r="G594" s="75"/>
      <c r="H594" s="75"/>
      <c r="I594" s="75"/>
      <c r="J594" s="75"/>
    </row>
    <row r="595" spans="1:10">
      <c r="A595" s="75"/>
      <c r="B595" s="75"/>
      <c r="C595" s="75"/>
      <c r="D595" s="75"/>
      <c r="E595" s="75"/>
      <c r="F595" s="75"/>
      <c r="G595" s="75"/>
      <c r="H595" s="75"/>
      <c r="I595" s="75"/>
      <c r="J595" s="75"/>
    </row>
    <row r="596" spans="1:10">
      <c r="A596" s="75"/>
      <c r="B596" s="75"/>
      <c r="C596" s="75"/>
      <c r="D596" s="75"/>
      <c r="E596" s="75"/>
      <c r="F596" s="75"/>
      <c r="G596" s="75"/>
      <c r="H596" s="75"/>
      <c r="I596" s="75"/>
      <c r="J596" s="75"/>
    </row>
    <row r="597" spans="1:10">
      <c r="A597" s="75"/>
      <c r="B597" s="75"/>
      <c r="C597" s="75"/>
      <c r="D597" s="75"/>
      <c r="E597" s="75"/>
      <c r="F597" s="75"/>
      <c r="G597" s="75"/>
      <c r="H597" s="75"/>
      <c r="I597" s="75"/>
      <c r="J597" s="75"/>
    </row>
    <row r="598" spans="1:10">
      <c r="A598" s="75"/>
      <c r="B598" s="75"/>
      <c r="C598" s="75"/>
      <c r="D598" s="75"/>
      <c r="E598" s="75"/>
      <c r="F598" s="75"/>
      <c r="G598" s="75"/>
      <c r="H598" s="75"/>
      <c r="I598" s="75"/>
      <c r="J598" s="75"/>
    </row>
    <row r="599" spans="1:10">
      <c r="A599" s="75"/>
      <c r="B599" s="75"/>
      <c r="C599" s="75"/>
      <c r="D599" s="75"/>
      <c r="E599" s="75"/>
      <c r="F599" s="75"/>
      <c r="G599" s="75"/>
      <c r="H599" s="75"/>
      <c r="I599" s="75"/>
      <c r="J599" s="75"/>
    </row>
    <row r="600" spans="1:10">
      <c r="A600" s="75"/>
      <c r="B600" s="75"/>
      <c r="C600" s="75"/>
      <c r="D600" s="75"/>
      <c r="E600" s="75"/>
      <c r="F600" s="75"/>
      <c r="G600" s="75"/>
      <c r="H600" s="75"/>
      <c r="I600" s="75"/>
      <c r="J600" s="75"/>
    </row>
    <row r="601" spans="1:10">
      <c r="A601" s="75"/>
      <c r="B601" s="75"/>
      <c r="C601" s="75"/>
      <c r="D601" s="75"/>
      <c r="E601" s="75"/>
      <c r="F601" s="75"/>
      <c r="G601" s="75"/>
      <c r="H601" s="75"/>
      <c r="I601" s="75"/>
      <c r="J601" s="75"/>
    </row>
    <row r="602" spans="1:10">
      <c r="A602" s="75"/>
      <c r="B602" s="75"/>
      <c r="C602" s="75"/>
      <c r="D602" s="75"/>
      <c r="E602" s="75"/>
      <c r="F602" s="75"/>
      <c r="G602" s="75"/>
      <c r="H602" s="75"/>
      <c r="I602" s="75"/>
      <c r="J602" s="75"/>
    </row>
    <row r="603" spans="1:10">
      <c r="A603" s="75"/>
      <c r="B603" s="75"/>
      <c r="C603" s="75"/>
      <c r="D603" s="75"/>
      <c r="E603" s="75"/>
      <c r="F603" s="75"/>
      <c r="G603" s="75"/>
      <c r="H603" s="75"/>
      <c r="I603" s="75"/>
      <c r="J603" s="75"/>
    </row>
    <row r="604" spans="1:10">
      <c r="A604" s="75"/>
      <c r="B604" s="75"/>
      <c r="C604" s="75"/>
      <c r="D604" s="75"/>
      <c r="E604" s="75"/>
      <c r="F604" s="75"/>
      <c r="G604" s="75"/>
      <c r="H604" s="75"/>
      <c r="I604" s="75"/>
      <c r="J604" s="75"/>
    </row>
    <row r="605" spans="1:10">
      <c r="A605" s="75"/>
      <c r="B605" s="75"/>
      <c r="C605" s="75"/>
      <c r="D605" s="75"/>
      <c r="E605" s="75"/>
      <c r="F605" s="75"/>
      <c r="G605" s="75"/>
      <c r="H605" s="75"/>
      <c r="I605" s="75"/>
      <c r="J605" s="75"/>
    </row>
    <row r="606" spans="1:10">
      <c r="A606" s="75"/>
      <c r="B606" s="75"/>
      <c r="C606" s="75"/>
      <c r="D606" s="75"/>
      <c r="E606" s="75"/>
      <c r="F606" s="75"/>
      <c r="G606" s="75"/>
      <c r="H606" s="75"/>
      <c r="I606" s="75"/>
      <c r="J606" s="75"/>
    </row>
    <row r="607" spans="1:10">
      <c r="A607" s="75"/>
      <c r="B607" s="75"/>
      <c r="C607" s="75"/>
      <c r="D607" s="75"/>
      <c r="E607" s="75"/>
      <c r="F607" s="75"/>
      <c r="G607" s="75"/>
      <c r="H607" s="75"/>
      <c r="I607" s="75"/>
      <c r="J607" s="75"/>
    </row>
    <row r="608" spans="1:10">
      <c r="A608" s="75"/>
      <c r="B608" s="75"/>
      <c r="C608" s="75"/>
      <c r="D608" s="75"/>
      <c r="E608" s="75"/>
      <c r="F608" s="75"/>
      <c r="G608" s="75"/>
      <c r="H608" s="75"/>
      <c r="I608" s="75"/>
      <c r="J608" s="75"/>
    </row>
    <row r="609" spans="1:10">
      <c r="A609" s="75"/>
      <c r="B609" s="75"/>
      <c r="C609" s="75"/>
      <c r="D609" s="75"/>
      <c r="E609" s="75"/>
      <c r="F609" s="75"/>
      <c r="G609" s="75"/>
      <c r="H609" s="75"/>
      <c r="I609" s="75"/>
      <c r="J609" s="75"/>
    </row>
    <row r="610" spans="1:10">
      <c r="A610" s="75"/>
      <c r="B610" s="75"/>
      <c r="C610" s="75"/>
      <c r="D610" s="75"/>
      <c r="E610" s="75"/>
      <c r="F610" s="75"/>
      <c r="G610" s="75"/>
      <c r="H610" s="75"/>
      <c r="I610" s="75"/>
      <c r="J610" s="75"/>
    </row>
    <row r="611" spans="1:10">
      <c r="A611" s="75"/>
      <c r="B611" s="75"/>
      <c r="C611" s="75"/>
      <c r="D611" s="75"/>
      <c r="E611" s="75"/>
      <c r="F611" s="75"/>
      <c r="G611" s="75"/>
      <c r="H611" s="75"/>
      <c r="I611" s="75"/>
      <c r="J611" s="75"/>
    </row>
    <row r="612" spans="1:10">
      <c r="A612" s="75"/>
      <c r="B612" s="75"/>
      <c r="C612" s="75"/>
      <c r="D612" s="75"/>
      <c r="E612" s="75"/>
      <c r="F612" s="75"/>
      <c r="G612" s="75"/>
      <c r="H612" s="75"/>
      <c r="I612" s="75"/>
      <c r="J612" s="75"/>
    </row>
    <row r="613" spans="1:10">
      <c r="A613" s="75"/>
      <c r="B613" s="75"/>
      <c r="C613" s="75"/>
      <c r="D613" s="75"/>
      <c r="E613" s="75"/>
      <c r="F613" s="75"/>
      <c r="G613" s="75"/>
      <c r="H613" s="75"/>
      <c r="I613" s="75"/>
      <c r="J613" s="75"/>
    </row>
    <row r="614" spans="1:10">
      <c r="A614" s="75"/>
      <c r="B614" s="75"/>
      <c r="C614" s="75"/>
      <c r="D614" s="75"/>
      <c r="E614" s="75"/>
      <c r="F614" s="75"/>
      <c r="G614" s="75"/>
      <c r="H614" s="75"/>
      <c r="I614" s="75"/>
      <c r="J614" s="75"/>
    </row>
    <row r="615" spans="1:10">
      <c r="A615" s="75"/>
      <c r="B615" s="75"/>
      <c r="C615" s="75"/>
      <c r="D615" s="75"/>
      <c r="E615" s="75"/>
      <c r="F615" s="75"/>
      <c r="G615" s="75"/>
      <c r="H615" s="75"/>
      <c r="I615" s="75"/>
      <c r="J615" s="75"/>
    </row>
    <row r="616" spans="1:10">
      <c r="A616" s="75"/>
      <c r="B616" s="75"/>
      <c r="C616" s="75"/>
      <c r="D616" s="75"/>
      <c r="E616" s="75"/>
      <c r="F616" s="75"/>
      <c r="G616" s="75"/>
      <c r="H616" s="75"/>
      <c r="I616" s="75"/>
      <c r="J616" s="75"/>
    </row>
    <row r="617" spans="1:10">
      <c r="A617" s="75"/>
      <c r="B617" s="75"/>
      <c r="C617" s="75"/>
      <c r="D617" s="75"/>
      <c r="E617" s="75"/>
      <c r="F617" s="75"/>
      <c r="G617" s="75"/>
      <c r="H617" s="75"/>
      <c r="I617" s="75"/>
      <c r="J617" s="75"/>
    </row>
    <row r="618" spans="1:10">
      <c r="A618" s="75"/>
      <c r="B618" s="75"/>
      <c r="C618" s="75"/>
      <c r="D618" s="75"/>
      <c r="E618" s="75"/>
      <c r="F618" s="75"/>
      <c r="G618" s="75"/>
      <c r="H618" s="75"/>
      <c r="I618" s="75"/>
      <c r="J618" s="75"/>
    </row>
    <row r="619" spans="1:10">
      <c r="A619" s="75"/>
      <c r="B619" s="75"/>
      <c r="C619" s="75"/>
      <c r="D619" s="75"/>
      <c r="E619" s="75"/>
      <c r="F619" s="75"/>
      <c r="G619" s="75"/>
      <c r="H619" s="75"/>
      <c r="I619" s="75"/>
      <c r="J619" s="75"/>
    </row>
    <row r="620" spans="1:10">
      <c r="A620" s="75"/>
      <c r="B620" s="75"/>
      <c r="C620" s="75"/>
      <c r="D620" s="75"/>
      <c r="E620" s="75"/>
      <c r="F620" s="75"/>
      <c r="G620" s="75"/>
      <c r="H620" s="75"/>
      <c r="I620" s="75"/>
      <c r="J620" s="75"/>
    </row>
    <row r="621" spans="1:10">
      <c r="A621" s="75"/>
      <c r="B621" s="75"/>
      <c r="C621" s="75"/>
      <c r="D621" s="75"/>
      <c r="E621" s="75"/>
      <c r="F621" s="75"/>
      <c r="G621" s="75"/>
      <c r="H621" s="75"/>
      <c r="I621" s="75"/>
      <c r="J621" s="75"/>
    </row>
    <row r="622" spans="1:10">
      <c r="A622" s="75"/>
      <c r="B622" s="75"/>
      <c r="C622" s="75"/>
      <c r="D622" s="75"/>
      <c r="E622" s="75"/>
      <c r="F622" s="75"/>
      <c r="G622" s="75"/>
      <c r="H622" s="75"/>
      <c r="I622" s="75"/>
      <c r="J622" s="75"/>
    </row>
    <row r="623" spans="1:10">
      <c r="A623" s="75"/>
      <c r="B623" s="75"/>
      <c r="C623" s="75"/>
      <c r="D623" s="75"/>
      <c r="E623" s="75"/>
      <c r="F623" s="75"/>
      <c r="G623" s="75"/>
      <c r="H623" s="75"/>
      <c r="I623" s="75"/>
      <c r="J623" s="75"/>
    </row>
    <row r="624" spans="1:10">
      <c r="A624" s="75"/>
      <c r="B624" s="75"/>
      <c r="C624" s="75"/>
      <c r="D624" s="75"/>
      <c r="E624" s="75"/>
      <c r="F624" s="75"/>
      <c r="G624" s="75"/>
      <c r="H624" s="75"/>
      <c r="I624" s="75"/>
      <c r="J624" s="75"/>
    </row>
    <row r="625" spans="1:10">
      <c r="A625" s="75"/>
      <c r="B625" s="75"/>
      <c r="C625" s="75"/>
      <c r="D625" s="75"/>
      <c r="E625" s="75"/>
      <c r="F625" s="75"/>
      <c r="G625" s="75"/>
      <c r="H625" s="75"/>
      <c r="I625" s="75"/>
      <c r="J625" s="75"/>
    </row>
    <row r="626" spans="1:10">
      <c r="A626" s="75"/>
      <c r="B626" s="75"/>
      <c r="C626" s="75"/>
      <c r="D626" s="75"/>
      <c r="E626" s="75"/>
      <c r="F626" s="75"/>
      <c r="G626" s="75"/>
      <c r="H626" s="75"/>
      <c r="I626" s="75"/>
      <c r="J626" s="75"/>
    </row>
    <row r="627" spans="1:10">
      <c r="A627" s="75"/>
      <c r="B627" s="75"/>
      <c r="C627" s="75"/>
      <c r="D627" s="75"/>
      <c r="E627" s="75"/>
      <c r="F627" s="75"/>
      <c r="G627" s="75"/>
      <c r="H627" s="75"/>
      <c r="I627" s="75"/>
      <c r="J627" s="75"/>
    </row>
    <row r="628" spans="1:10">
      <c r="A628" s="75"/>
      <c r="B628" s="75"/>
      <c r="C628" s="75"/>
      <c r="D628" s="75"/>
      <c r="E628" s="75"/>
      <c r="F628" s="75"/>
      <c r="G628" s="75"/>
      <c r="H628" s="75"/>
      <c r="I628" s="75"/>
      <c r="J628" s="75"/>
    </row>
    <row r="629" spans="1:10">
      <c r="A629" s="75"/>
      <c r="B629" s="75"/>
      <c r="C629" s="75"/>
      <c r="D629" s="75"/>
      <c r="E629" s="75"/>
      <c r="F629" s="75"/>
      <c r="G629" s="75"/>
      <c r="H629" s="75"/>
      <c r="I629" s="75"/>
      <c r="J629" s="75"/>
    </row>
    <row r="630" spans="1:10">
      <c r="A630" s="75"/>
      <c r="B630" s="75"/>
      <c r="C630" s="75"/>
      <c r="D630" s="75"/>
      <c r="E630" s="75"/>
      <c r="F630" s="75"/>
      <c r="G630" s="75"/>
      <c r="H630" s="75"/>
      <c r="I630" s="75"/>
      <c r="J630" s="75"/>
    </row>
    <row r="631" spans="1:10">
      <c r="A631" s="75"/>
      <c r="B631" s="75"/>
      <c r="C631" s="75"/>
      <c r="D631" s="75"/>
      <c r="E631" s="75"/>
      <c r="F631" s="75"/>
      <c r="G631" s="75"/>
      <c r="H631" s="75"/>
      <c r="I631" s="75"/>
      <c r="J631" s="75"/>
    </row>
    <row r="632" spans="1:10">
      <c r="A632" s="75"/>
      <c r="B632" s="75"/>
      <c r="C632" s="75"/>
      <c r="D632" s="75"/>
      <c r="E632" s="75"/>
      <c r="F632" s="75"/>
      <c r="G632" s="75"/>
      <c r="H632" s="75"/>
      <c r="I632" s="75"/>
      <c r="J632" s="75"/>
    </row>
    <row r="633" spans="1:10">
      <c r="A633" s="75"/>
      <c r="B633" s="75"/>
      <c r="C633" s="75"/>
      <c r="D633" s="75"/>
      <c r="E633" s="75"/>
      <c r="F633" s="75"/>
      <c r="G633" s="75"/>
      <c r="H633" s="75"/>
      <c r="I633" s="75"/>
      <c r="J633" s="75"/>
    </row>
    <row r="634" spans="1:10">
      <c r="A634" s="75"/>
      <c r="B634" s="75"/>
      <c r="C634" s="75"/>
      <c r="D634" s="75"/>
      <c r="E634" s="75"/>
      <c r="F634" s="75"/>
      <c r="G634" s="75"/>
      <c r="H634" s="75"/>
      <c r="I634" s="75"/>
      <c r="J634" s="75"/>
    </row>
    <row r="635" spans="1:10">
      <c r="A635" s="75"/>
      <c r="B635" s="75"/>
      <c r="C635" s="75"/>
      <c r="D635" s="75"/>
      <c r="E635" s="75"/>
      <c r="F635" s="75"/>
      <c r="G635" s="75"/>
      <c r="H635" s="75"/>
      <c r="I635" s="75"/>
      <c r="J635" s="75"/>
    </row>
    <row r="636" spans="1:10">
      <c r="A636" s="75"/>
      <c r="B636" s="75"/>
      <c r="C636" s="75"/>
      <c r="D636" s="75"/>
      <c r="E636" s="75"/>
      <c r="F636" s="75"/>
      <c r="G636" s="75"/>
      <c r="H636" s="75"/>
      <c r="I636" s="75"/>
      <c r="J636" s="75"/>
    </row>
    <row r="637" spans="1:10">
      <c r="A637" s="75"/>
      <c r="B637" s="75"/>
      <c r="C637" s="75"/>
      <c r="D637" s="75"/>
      <c r="E637" s="75"/>
      <c r="F637" s="75"/>
      <c r="G637" s="75"/>
      <c r="H637" s="75"/>
      <c r="I637" s="75"/>
      <c r="J637" s="75"/>
    </row>
    <row r="638" spans="1:10">
      <c r="A638" s="75"/>
      <c r="B638" s="75"/>
      <c r="C638" s="75"/>
      <c r="D638" s="75"/>
      <c r="E638" s="75"/>
      <c r="F638" s="75"/>
      <c r="G638" s="75"/>
      <c r="H638" s="75"/>
      <c r="I638" s="75"/>
      <c r="J638" s="75"/>
    </row>
    <row r="639" spans="1:10">
      <c r="A639" s="75"/>
      <c r="B639" s="75"/>
      <c r="C639" s="75"/>
      <c r="D639" s="75"/>
      <c r="E639" s="75"/>
      <c r="F639" s="75"/>
      <c r="G639" s="75"/>
      <c r="H639" s="75"/>
      <c r="I639" s="75"/>
      <c r="J639" s="75"/>
    </row>
    <row r="640" spans="1:10">
      <c r="A640" s="75"/>
      <c r="B640" s="75"/>
      <c r="C640" s="75"/>
      <c r="D640" s="75"/>
      <c r="E640" s="75"/>
      <c r="F640" s="75"/>
      <c r="G640" s="75"/>
      <c r="H640" s="75"/>
      <c r="I640" s="75"/>
      <c r="J640" s="75"/>
    </row>
    <row r="641" spans="2:10">
      <c r="B641" s="75"/>
      <c r="C641" s="75"/>
      <c r="D641" s="75"/>
      <c r="E641" s="75"/>
      <c r="F641" s="75"/>
      <c r="G641" s="75"/>
      <c r="H641" s="75"/>
      <c r="I641" s="75"/>
      <c r="J641" s="75"/>
    </row>
    <row r="642" spans="2:10">
      <c r="B642" s="75"/>
      <c r="C642" s="75"/>
      <c r="D642" s="75"/>
      <c r="E642" s="75"/>
      <c r="F642" s="75"/>
      <c r="G642" s="75"/>
      <c r="H642" s="75"/>
      <c r="I642" s="75"/>
      <c r="J642" s="75"/>
    </row>
  </sheetData>
  <customSheetViews>
    <customSheetView guid="{CD871849-AF88-40FB-A846-05CBB7D43A84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A1:J1"/>
    <mergeCell ref="E2:J2"/>
    <mergeCell ref="E3:E4"/>
    <mergeCell ref="F3:F4"/>
    <mergeCell ref="A2:A4"/>
    <mergeCell ref="B2:B4"/>
    <mergeCell ref="C2:C4"/>
    <mergeCell ref="D2:D4"/>
    <mergeCell ref="G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45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tabColor rgb="FF00B050"/>
  </sheetPr>
  <dimension ref="A1:BL616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30.42578125" style="207" customWidth="1"/>
    <col min="2" max="4" width="6.7109375" style="77" customWidth="1"/>
    <col min="5" max="5" width="6.140625" style="77" customWidth="1"/>
    <col min="6" max="6" width="6.7109375" style="77" customWidth="1"/>
    <col min="7" max="8" width="5.5703125" style="77" customWidth="1"/>
    <col min="9" max="9" width="6.7109375" style="77" customWidth="1"/>
    <col min="10" max="10" width="5.7109375" style="77" customWidth="1"/>
    <col min="11" max="11" width="7.7109375" style="77" customWidth="1"/>
    <col min="12" max="12" width="32.28515625" style="75" customWidth="1"/>
    <col min="13" max="13" width="9.85546875" style="75" customWidth="1"/>
    <col min="14" max="14" width="10.85546875" style="75" customWidth="1"/>
    <col min="15" max="22" width="6.7109375" style="75" customWidth="1"/>
    <col min="23" max="16384" width="11.42578125" style="75"/>
  </cols>
  <sheetData>
    <row r="1" spans="1:64" ht="36" customHeight="1">
      <c r="A1" s="3243" t="s">
        <v>1491</v>
      </c>
      <c r="B1" s="3243"/>
      <c r="C1" s="3243"/>
      <c r="D1" s="3243"/>
      <c r="E1" s="3243"/>
      <c r="F1" s="3243"/>
      <c r="G1" s="3243"/>
      <c r="H1" s="3243"/>
      <c r="I1" s="3243"/>
      <c r="J1" s="3243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</row>
    <row r="2" spans="1:64" s="21" customFormat="1" ht="15" customHeight="1">
      <c r="A2" s="3282" t="s">
        <v>855</v>
      </c>
      <c r="B2" s="3313" t="s">
        <v>793</v>
      </c>
      <c r="C2" s="3313" t="s">
        <v>628</v>
      </c>
      <c r="D2" s="3313" t="s">
        <v>629</v>
      </c>
      <c r="E2" s="3313" t="s">
        <v>215</v>
      </c>
      <c r="F2" s="3313"/>
      <c r="G2" s="3313"/>
      <c r="H2" s="3313"/>
      <c r="I2" s="3313"/>
      <c r="J2" s="3314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</row>
    <row r="3" spans="1:64" s="21" customFormat="1" ht="36.75" customHeight="1">
      <c r="A3" s="3283"/>
      <c r="B3" s="3317"/>
      <c r="C3" s="3317"/>
      <c r="D3" s="3317"/>
      <c r="E3" s="3315" t="s">
        <v>1082</v>
      </c>
      <c r="F3" s="3315" t="s">
        <v>803</v>
      </c>
      <c r="G3" s="3319" t="s">
        <v>1229</v>
      </c>
      <c r="H3" s="3320"/>
      <c r="I3" s="3320"/>
      <c r="J3" s="3320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</row>
    <row r="4" spans="1:64" s="21" customFormat="1" ht="59.25" customHeight="1">
      <c r="A4" s="3284"/>
      <c r="B4" s="3318"/>
      <c r="C4" s="3318"/>
      <c r="D4" s="3318"/>
      <c r="E4" s="3316"/>
      <c r="F4" s="3316"/>
      <c r="G4" s="1287" t="s">
        <v>1584</v>
      </c>
      <c r="H4" s="1287" t="s">
        <v>801</v>
      </c>
      <c r="I4" s="1287" t="s">
        <v>802</v>
      </c>
      <c r="J4" s="182" t="s">
        <v>804</v>
      </c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</row>
    <row r="5" spans="1:64" s="63" customFormat="1" ht="36" customHeight="1">
      <c r="A5" s="57" t="s">
        <v>943</v>
      </c>
      <c r="B5" s="1739">
        <v>520</v>
      </c>
      <c r="C5" s="1741">
        <v>354</v>
      </c>
      <c r="D5" s="1741">
        <v>166</v>
      </c>
      <c r="E5" s="1741">
        <v>46</v>
      </c>
      <c r="F5" s="1739">
        <v>474</v>
      </c>
      <c r="G5" s="1743">
        <v>0</v>
      </c>
      <c r="H5" s="1743">
        <v>0</v>
      </c>
      <c r="I5" s="1745">
        <v>10</v>
      </c>
      <c r="J5" s="1745">
        <v>54</v>
      </c>
      <c r="K5" s="1316"/>
      <c r="L5" s="1316"/>
      <c r="M5" s="1316"/>
      <c r="N5" s="1316"/>
      <c r="O5" s="1316"/>
      <c r="P5" s="1316"/>
      <c r="Q5" s="1316"/>
      <c r="R5" s="1316"/>
      <c r="S5" s="1316"/>
      <c r="T5" s="1316"/>
      <c r="U5" s="1316"/>
      <c r="V5" s="1316"/>
      <c r="W5" s="1316"/>
      <c r="X5" s="1316"/>
      <c r="Y5" s="1316"/>
      <c r="Z5" s="1316"/>
      <c r="AA5" s="1316"/>
      <c r="AB5" s="1316"/>
      <c r="AC5" s="1316"/>
      <c r="AD5" s="1316"/>
      <c r="AE5" s="1316"/>
      <c r="AF5" s="1316"/>
    </row>
    <row r="6" spans="1:64" s="60" customFormat="1" ht="24" customHeight="1">
      <c r="A6" s="86" t="s">
        <v>856</v>
      </c>
      <c r="B6" s="1740">
        <v>177</v>
      </c>
      <c r="C6" s="1742">
        <v>91</v>
      </c>
      <c r="D6" s="1742">
        <v>86</v>
      </c>
      <c r="E6" s="1742">
        <v>12</v>
      </c>
      <c r="F6" s="1740">
        <v>165</v>
      </c>
      <c r="G6" s="1744">
        <v>0</v>
      </c>
      <c r="H6" s="1744">
        <v>0</v>
      </c>
      <c r="I6" s="1746">
        <v>3</v>
      </c>
      <c r="J6" s="1746">
        <v>27</v>
      </c>
      <c r="K6" s="1316"/>
      <c r="L6" s="1316"/>
      <c r="M6" s="1316"/>
      <c r="N6" s="1316"/>
      <c r="O6" s="1316"/>
      <c r="P6" s="1316"/>
      <c r="Q6" s="1316"/>
      <c r="R6" s="1316"/>
      <c r="S6" s="1316"/>
      <c r="T6" s="1316"/>
      <c r="U6" s="1316"/>
      <c r="V6" s="1316"/>
      <c r="W6" s="1316"/>
      <c r="X6" s="1316"/>
      <c r="Y6" s="1316"/>
      <c r="Z6" s="1316"/>
      <c r="AA6" s="1316"/>
      <c r="AB6" s="1316"/>
      <c r="AC6" s="1316"/>
      <c r="AD6" s="1316"/>
      <c r="AE6" s="1316"/>
      <c r="AF6" s="1316"/>
    </row>
    <row r="7" spans="1:64" s="60" customFormat="1" ht="12.2" customHeight="1">
      <c r="A7" s="86" t="s">
        <v>367</v>
      </c>
      <c r="B7" s="1740">
        <v>30</v>
      </c>
      <c r="C7" s="1742">
        <v>0</v>
      </c>
      <c r="D7" s="1742">
        <v>30</v>
      </c>
      <c r="E7" s="1742">
        <v>0</v>
      </c>
      <c r="F7" s="1740">
        <v>30</v>
      </c>
      <c r="G7" s="1744">
        <v>0</v>
      </c>
      <c r="H7" s="1744">
        <v>0</v>
      </c>
      <c r="I7" s="1746">
        <v>2</v>
      </c>
      <c r="J7" s="1746">
        <v>0</v>
      </c>
      <c r="K7" s="1316"/>
      <c r="L7" s="1316"/>
      <c r="M7" s="1316"/>
      <c r="N7" s="1316"/>
      <c r="O7" s="1316"/>
      <c r="P7" s="1316"/>
      <c r="Q7" s="1316"/>
      <c r="R7" s="1316"/>
      <c r="S7" s="1316"/>
      <c r="T7" s="1316"/>
      <c r="U7" s="1316"/>
      <c r="V7" s="1316"/>
      <c r="W7" s="1316"/>
      <c r="X7" s="1316"/>
      <c r="Y7" s="1316"/>
      <c r="Z7" s="1316"/>
      <c r="AA7" s="1316"/>
      <c r="AB7" s="1316"/>
      <c r="AC7" s="1316"/>
      <c r="AD7" s="1316"/>
      <c r="AE7" s="1316"/>
      <c r="AF7" s="1316"/>
    </row>
    <row r="8" spans="1:64" s="60" customFormat="1" ht="36" customHeight="1">
      <c r="A8" s="511" t="s">
        <v>1143</v>
      </c>
      <c r="B8" s="1740">
        <v>32</v>
      </c>
      <c r="C8" s="1742">
        <v>19</v>
      </c>
      <c r="D8" s="1742">
        <v>13</v>
      </c>
      <c r="E8" s="1742">
        <v>2</v>
      </c>
      <c r="F8" s="1740">
        <v>30</v>
      </c>
      <c r="G8" s="1744">
        <v>0</v>
      </c>
      <c r="H8" s="1744">
        <v>0</v>
      </c>
      <c r="I8" s="1746">
        <v>1</v>
      </c>
      <c r="J8" s="1746">
        <v>25</v>
      </c>
      <c r="K8" s="1316"/>
      <c r="L8" s="1316"/>
      <c r="M8" s="1316"/>
      <c r="N8" s="1316"/>
      <c r="O8" s="1316"/>
      <c r="P8" s="1316"/>
      <c r="Q8" s="1316"/>
      <c r="R8" s="1316"/>
      <c r="S8" s="1316"/>
      <c r="T8" s="1316"/>
      <c r="U8" s="1316"/>
      <c r="V8" s="1316"/>
      <c r="W8" s="1316"/>
      <c r="X8" s="1316"/>
      <c r="Y8" s="1316"/>
      <c r="Z8" s="1316"/>
      <c r="AA8" s="1316"/>
      <c r="AB8" s="1316"/>
      <c r="AC8" s="1316"/>
      <c r="AD8" s="1316"/>
      <c r="AE8" s="1316"/>
      <c r="AF8" s="1316"/>
    </row>
    <row r="9" spans="1:64" s="60" customFormat="1" ht="24">
      <c r="A9" s="511" t="s">
        <v>1133</v>
      </c>
      <c r="B9" s="1740">
        <v>9</v>
      </c>
      <c r="C9" s="1742">
        <v>6</v>
      </c>
      <c r="D9" s="1742">
        <v>3</v>
      </c>
      <c r="E9" s="1742">
        <v>0</v>
      </c>
      <c r="F9" s="1740">
        <v>9</v>
      </c>
      <c r="G9" s="1744">
        <v>0</v>
      </c>
      <c r="H9" s="1744">
        <v>0</v>
      </c>
      <c r="I9" s="1746">
        <v>0</v>
      </c>
      <c r="J9" s="1746">
        <v>2</v>
      </c>
      <c r="K9" s="1316"/>
      <c r="L9" s="1316"/>
      <c r="M9" s="1316"/>
      <c r="N9" s="1316"/>
      <c r="O9" s="1316"/>
      <c r="P9" s="1316"/>
      <c r="Q9" s="1316"/>
      <c r="R9" s="1316"/>
      <c r="S9" s="1316"/>
      <c r="T9" s="1316"/>
      <c r="U9" s="1316"/>
      <c r="V9" s="1316"/>
      <c r="W9" s="1316"/>
      <c r="X9" s="1316"/>
      <c r="Y9" s="1316"/>
      <c r="Z9" s="1316"/>
      <c r="AA9" s="1316"/>
      <c r="AB9" s="1316"/>
      <c r="AC9" s="1316"/>
      <c r="AD9" s="1316"/>
      <c r="AE9" s="1316"/>
      <c r="AF9" s="1316"/>
    </row>
    <row r="10" spans="1:64" s="60" customFormat="1" ht="12.2" customHeight="1">
      <c r="A10" s="86" t="s">
        <v>368</v>
      </c>
      <c r="B10" s="1740">
        <v>6</v>
      </c>
      <c r="C10" s="1742">
        <v>4</v>
      </c>
      <c r="D10" s="1742">
        <v>2</v>
      </c>
      <c r="E10" s="1742">
        <v>3</v>
      </c>
      <c r="F10" s="1740">
        <v>3</v>
      </c>
      <c r="G10" s="1744">
        <v>0</v>
      </c>
      <c r="H10" s="1744">
        <v>0</v>
      </c>
      <c r="I10" s="1746">
        <v>0</v>
      </c>
      <c r="J10" s="1746">
        <v>0</v>
      </c>
      <c r="K10" s="1316"/>
      <c r="L10" s="1316"/>
      <c r="M10" s="1316"/>
      <c r="N10" s="1316"/>
      <c r="O10" s="1316"/>
      <c r="P10" s="1316"/>
      <c r="Q10" s="1316"/>
      <c r="R10" s="1316"/>
      <c r="S10" s="1316"/>
      <c r="T10" s="1316"/>
      <c r="U10" s="1316"/>
      <c r="V10" s="1316"/>
      <c r="W10" s="1316"/>
      <c r="X10" s="1316"/>
      <c r="Y10" s="1316"/>
      <c r="Z10" s="1316"/>
      <c r="AA10" s="1316"/>
      <c r="AB10" s="1316"/>
      <c r="AC10" s="1316"/>
      <c r="AD10" s="1316"/>
      <c r="AE10" s="1316"/>
      <c r="AF10" s="1316"/>
    </row>
    <row r="11" spans="1:64" s="60" customFormat="1" ht="24" customHeight="1">
      <c r="A11" s="40" t="s">
        <v>369</v>
      </c>
      <c r="B11" s="1740">
        <v>4</v>
      </c>
      <c r="C11" s="1742">
        <v>1</v>
      </c>
      <c r="D11" s="1742">
        <v>3</v>
      </c>
      <c r="E11" s="1742">
        <v>1</v>
      </c>
      <c r="F11" s="1740">
        <v>3</v>
      </c>
      <c r="G11" s="1744">
        <v>0</v>
      </c>
      <c r="H11" s="1744">
        <v>0</v>
      </c>
      <c r="I11" s="1746">
        <v>0</v>
      </c>
      <c r="J11" s="1746">
        <v>0</v>
      </c>
      <c r="K11" s="1316"/>
      <c r="L11" s="1316"/>
      <c r="M11" s="1316"/>
      <c r="N11" s="1316"/>
      <c r="O11" s="1316"/>
      <c r="P11" s="1316"/>
      <c r="Q11" s="1316"/>
      <c r="R11" s="1316"/>
      <c r="S11" s="1316"/>
      <c r="T11" s="1316"/>
      <c r="U11" s="1316"/>
      <c r="V11" s="1316"/>
      <c r="W11" s="1316"/>
      <c r="X11" s="1316"/>
      <c r="Y11" s="1316"/>
      <c r="Z11" s="1316"/>
      <c r="AA11" s="1316"/>
      <c r="AB11" s="1316"/>
      <c r="AC11" s="1316"/>
      <c r="AD11" s="1316"/>
      <c r="AE11" s="1316"/>
      <c r="AF11" s="1316"/>
    </row>
    <row r="12" spans="1:64" s="60" customFormat="1" ht="24" customHeight="1">
      <c r="A12" s="40" t="s">
        <v>370</v>
      </c>
      <c r="B12" s="1740">
        <v>69</v>
      </c>
      <c r="C12" s="1742">
        <v>51</v>
      </c>
      <c r="D12" s="1742">
        <v>18</v>
      </c>
      <c r="E12" s="1742">
        <v>4</v>
      </c>
      <c r="F12" s="1740">
        <v>65</v>
      </c>
      <c r="G12" s="1744">
        <v>0</v>
      </c>
      <c r="H12" s="1744">
        <v>0</v>
      </c>
      <c r="I12" s="1746">
        <v>0</v>
      </c>
      <c r="J12" s="1746">
        <v>0</v>
      </c>
      <c r="K12" s="1316"/>
      <c r="L12" s="1316"/>
      <c r="M12" s="1316"/>
      <c r="N12" s="1316"/>
      <c r="O12" s="1316"/>
      <c r="P12" s="1316"/>
      <c r="Q12" s="1316"/>
      <c r="R12" s="1316"/>
      <c r="S12" s="1316"/>
      <c r="T12" s="1316"/>
      <c r="U12" s="1316"/>
      <c r="V12" s="1316"/>
      <c r="W12" s="1316"/>
      <c r="X12" s="1316"/>
      <c r="Y12" s="1316"/>
      <c r="Z12" s="1316"/>
      <c r="AA12" s="1316"/>
      <c r="AB12" s="1316"/>
      <c r="AC12" s="1316"/>
      <c r="AD12" s="1316"/>
      <c r="AE12" s="1316"/>
      <c r="AF12" s="1316"/>
    </row>
    <row r="13" spans="1:64" s="60" customFormat="1" ht="12.2" customHeight="1">
      <c r="A13" s="511" t="s">
        <v>371</v>
      </c>
      <c r="B13" s="1740">
        <v>4</v>
      </c>
      <c r="C13" s="1742">
        <v>1</v>
      </c>
      <c r="D13" s="1742">
        <v>3</v>
      </c>
      <c r="E13" s="1742">
        <v>0</v>
      </c>
      <c r="F13" s="1740">
        <v>4</v>
      </c>
      <c r="G13" s="1744">
        <v>0</v>
      </c>
      <c r="H13" s="1744">
        <v>0</v>
      </c>
      <c r="I13" s="1746">
        <v>0</v>
      </c>
      <c r="J13" s="1746">
        <v>0</v>
      </c>
      <c r="K13" s="1316"/>
      <c r="L13" s="1316"/>
      <c r="M13" s="1316"/>
      <c r="N13" s="1316"/>
      <c r="O13" s="1316"/>
      <c r="P13" s="1316"/>
      <c r="Q13" s="1316"/>
      <c r="R13" s="1316"/>
      <c r="S13" s="1316"/>
      <c r="T13" s="1316"/>
      <c r="U13" s="1316"/>
      <c r="V13" s="1316"/>
      <c r="W13" s="1316"/>
      <c r="X13" s="1316"/>
      <c r="Y13" s="1316"/>
      <c r="Z13" s="1316"/>
      <c r="AA13" s="1316"/>
      <c r="AB13" s="1316"/>
      <c r="AC13" s="1316"/>
      <c r="AD13" s="1316"/>
      <c r="AE13" s="1316"/>
      <c r="AF13" s="1316"/>
    </row>
    <row r="14" spans="1:64" s="60" customFormat="1" ht="12.2" customHeight="1">
      <c r="A14" s="86" t="s">
        <v>372</v>
      </c>
      <c r="B14" s="1740">
        <v>4</v>
      </c>
      <c r="C14" s="1742">
        <v>2</v>
      </c>
      <c r="D14" s="1742">
        <v>2</v>
      </c>
      <c r="E14" s="1742">
        <v>0</v>
      </c>
      <c r="F14" s="1740">
        <v>4</v>
      </c>
      <c r="G14" s="1744">
        <v>0</v>
      </c>
      <c r="H14" s="1744">
        <v>0</v>
      </c>
      <c r="I14" s="1746">
        <v>0</v>
      </c>
      <c r="J14" s="1746">
        <v>0</v>
      </c>
      <c r="K14" s="1316"/>
      <c r="L14" s="1316"/>
      <c r="M14" s="1316"/>
      <c r="N14" s="1316"/>
      <c r="O14" s="1316"/>
      <c r="P14" s="1316"/>
      <c r="Q14" s="1316"/>
      <c r="R14" s="1316"/>
      <c r="S14" s="1316"/>
      <c r="T14" s="1316"/>
      <c r="U14" s="1316"/>
      <c r="V14" s="1316"/>
      <c r="W14" s="1316"/>
      <c r="X14" s="1316"/>
      <c r="Y14" s="1316"/>
      <c r="Z14" s="1316"/>
      <c r="AA14" s="1316"/>
      <c r="AB14" s="1316"/>
      <c r="AC14" s="1316"/>
      <c r="AD14" s="1316"/>
      <c r="AE14" s="1316"/>
      <c r="AF14" s="1316"/>
    </row>
    <row r="15" spans="1:64" s="60" customFormat="1" ht="24" customHeight="1">
      <c r="A15" s="40" t="s">
        <v>101</v>
      </c>
      <c r="B15" s="1740">
        <v>19</v>
      </c>
      <c r="C15" s="1742">
        <v>7</v>
      </c>
      <c r="D15" s="1742">
        <v>12</v>
      </c>
      <c r="E15" s="1742">
        <v>2</v>
      </c>
      <c r="F15" s="1740">
        <v>17</v>
      </c>
      <c r="G15" s="1744">
        <v>0</v>
      </c>
      <c r="H15" s="1744">
        <v>0</v>
      </c>
      <c r="I15" s="1746">
        <v>0</v>
      </c>
      <c r="J15" s="1746">
        <v>0</v>
      </c>
      <c r="K15" s="1316"/>
      <c r="L15" s="1316"/>
      <c r="M15" s="1316"/>
      <c r="N15" s="1316"/>
      <c r="O15" s="1316"/>
      <c r="P15" s="1316"/>
      <c r="Q15" s="1316"/>
      <c r="R15" s="1316"/>
      <c r="S15" s="1316"/>
      <c r="T15" s="1316"/>
      <c r="U15" s="1316"/>
      <c r="V15" s="1316"/>
      <c r="W15" s="1316"/>
      <c r="X15" s="1316"/>
      <c r="Y15" s="1316"/>
      <c r="Z15" s="1316"/>
      <c r="AA15" s="1316"/>
      <c r="AB15" s="1316"/>
      <c r="AC15" s="1316"/>
      <c r="AD15" s="1316"/>
      <c r="AE15" s="1316"/>
      <c r="AF15" s="1316"/>
    </row>
    <row r="16" spans="1:64" s="60" customFormat="1" ht="24" customHeight="1">
      <c r="A16" s="86" t="s">
        <v>944</v>
      </c>
      <c r="B16" s="1747">
        <v>343</v>
      </c>
      <c r="C16" s="1748">
        <v>263</v>
      </c>
      <c r="D16" s="1748">
        <v>80</v>
      </c>
      <c r="E16" s="1748">
        <v>34</v>
      </c>
      <c r="F16" s="1747">
        <v>309</v>
      </c>
      <c r="G16" s="1749">
        <v>0</v>
      </c>
      <c r="H16" s="1749">
        <v>0</v>
      </c>
      <c r="I16" s="1750">
        <v>7</v>
      </c>
      <c r="J16" s="1750">
        <v>27</v>
      </c>
      <c r="K16" s="1316"/>
      <c r="L16" s="1316"/>
      <c r="M16" s="1316"/>
      <c r="N16" s="1316"/>
      <c r="O16" s="1316"/>
      <c r="P16" s="1316"/>
      <c r="Q16" s="1316"/>
      <c r="R16" s="1316"/>
      <c r="S16" s="1316"/>
      <c r="T16" s="1316"/>
      <c r="U16" s="1316"/>
      <c r="V16" s="1316"/>
      <c r="W16" s="1316"/>
      <c r="X16" s="1316"/>
      <c r="Y16" s="1316"/>
      <c r="Z16" s="1316"/>
      <c r="AA16" s="1316"/>
      <c r="AB16" s="1316"/>
      <c r="AC16" s="1316"/>
      <c r="AD16" s="1316"/>
      <c r="AE16" s="1316"/>
      <c r="AF16" s="1316"/>
    </row>
    <row r="17" spans="1:64" s="60" customFormat="1" ht="12.2" customHeight="1">
      <c r="A17" s="40" t="s">
        <v>5</v>
      </c>
      <c r="B17" s="1747">
        <v>6</v>
      </c>
      <c r="C17" s="1748">
        <v>6</v>
      </c>
      <c r="D17" s="1748">
        <v>0</v>
      </c>
      <c r="E17" s="1748">
        <v>2</v>
      </c>
      <c r="F17" s="1747">
        <v>4</v>
      </c>
      <c r="G17" s="1749">
        <v>0</v>
      </c>
      <c r="H17" s="1749">
        <v>0</v>
      </c>
      <c r="I17" s="1750">
        <v>0</v>
      </c>
      <c r="J17" s="1750">
        <v>0</v>
      </c>
      <c r="K17" s="1316"/>
      <c r="L17" s="1316"/>
      <c r="M17" s="1316"/>
      <c r="N17" s="1316"/>
      <c r="O17" s="1316"/>
      <c r="P17" s="1316"/>
      <c r="Q17" s="1316"/>
      <c r="R17" s="1316"/>
      <c r="S17" s="1316"/>
      <c r="T17" s="1316"/>
      <c r="U17" s="1316"/>
      <c r="V17" s="1316"/>
      <c r="W17" s="1316"/>
      <c r="X17" s="1316"/>
      <c r="Y17" s="1316"/>
      <c r="Z17" s="1316"/>
      <c r="AA17" s="1316"/>
      <c r="AB17" s="1316"/>
      <c r="AC17" s="1316"/>
      <c r="AD17" s="1316"/>
      <c r="AE17" s="1316"/>
      <c r="AF17" s="1316"/>
    </row>
    <row r="18" spans="1:64" s="60" customFormat="1" ht="24" customHeight="1">
      <c r="A18" s="40" t="s">
        <v>970</v>
      </c>
      <c r="B18" s="1747">
        <v>10</v>
      </c>
      <c r="C18" s="1748">
        <v>9</v>
      </c>
      <c r="D18" s="1748">
        <v>1</v>
      </c>
      <c r="E18" s="1748">
        <v>0</v>
      </c>
      <c r="F18" s="1747">
        <v>10</v>
      </c>
      <c r="G18" s="1749">
        <v>0</v>
      </c>
      <c r="H18" s="1749">
        <v>0</v>
      </c>
      <c r="I18" s="1750">
        <v>0</v>
      </c>
      <c r="J18" s="1750">
        <v>0</v>
      </c>
      <c r="K18" s="1316"/>
      <c r="L18" s="1316"/>
      <c r="M18" s="1316"/>
      <c r="N18" s="1316"/>
      <c r="O18" s="1316"/>
      <c r="P18" s="1316"/>
      <c r="Q18" s="1316"/>
      <c r="R18" s="1316"/>
      <c r="S18" s="1316"/>
      <c r="T18" s="1316"/>
      <c r="U18" s="1316"/>
      <c r="V18" s="1316"/>
      <c r="W18" s="1316"/>
      <c r="X18" s="1316"/>
      <c r="Y18" s="1316"/>
      <c r="Z18" s="1316"/>
      <c r="AA18" s="1316"/>
      <c r="AB18" s="1316"/>
      <c r="AC18" s="1316"/>
      <c r="AD18" s="1316"/>
      <c r="AE18" s="1316"/>
      <c r="AF18" s="1316"/>
    </row>
    <row r="19" spans="1:64" s="60" customFormat="1" ht="24" customHeight="1">
      <c r="A19" s="40" t="s">
        <v>7</v>
      </c>
      <c r="B19" s="1747">
        <v>4</v>
      </c>
      <c r="C19" s="1748">
        <v>4</v>
      </c>
      <c r="D19" s="1748">
        <v>0</v>
      </c>
      <c r="E19" s="1748">
        <v>0</v>
      </c>
      <c r="F19" s="1747">
        <v>4</v>
      </c>
      <c r="G19" s="1749">
        <v>0</v>
      </c>
      <c r="H19" s="1749">
        <v>0</v>
      </c>
      <c r="I19" s="1750">
        <v>0</v>
      </c>
      <c r="J19" s="1750">
        <v>0</v>
      </c>
      <c r="K19" s="1316"/>
      <c r="L19" s="1316"/>
      <c r="M19" s="1316"/>
      <c r="N19" s="1316"/>
      <c r="O19" s="1316"/>
      <c r="P19" s="1316"/>
      <c r="Q19" s="1316"/>
      <c r="R19" s="1316"/>
      <c r="S19" s="1316"/>
      <c r="T19" s="1316"/>
      <c r="U19" s="1316"/>
      <c r="V19" s="1316"/>
      <c r="W19" s="1316"/>
      <c r="X19" s="1316"/>
      <c r="Y19" s="1316"/>
      <c r="Z19" s="1316"/>
      <c r="AA19" s="1316"/>
      <c r="AB19" s="1316"/>
      <c r="AC19" s="1316"/>
      <c r="AD19" s="1316"/>
      <c r="AE19" s="1316"/>
      <c r="AF19" s="1316"/>
    </row>
    <row r="20" spans="1:64" s="60" customFormat="1" ht="12.2" customHeight="1">
      <c r="A20" s="86" t="s">
        <v>366</v>
      </c>
      <c r="B20" s="1747">
        <v>45</v>
      </c>
      <c r="C20" s="1748">
        <v>44</v>
      </c>
      <c r="D20" s="1748">
        <v>1</v>
      </c>
      <c r="E20" s="1748">
        <v>0</v>
      </c>
      <c r="F20" s="1747">
        <v>45</v>
      </c>
      <c r="G20" s="1749">
        <v>0</v>
      </c>
      <c r="H20" s="1749">
        <v>0</v>
      </c>
      <c r="I20" s="1750">
        <v>0</v>
      </c>
      <c r="J20" s="1750">
        <v>0</v>
      </c>
      <c r="K20" s="1316"/>
      <c r="L20" s="1316"/>
      <c r="M20" s="1316"/>
      <c r="N20" s="1316"/>
      <c r="O20" s="1316"/>
      <c r="P20" s="1316"/>
      <c r="Q20" s="1316"/>
      <c r="R20" s="1316"/>
      <c r="S20" s="1316"/>
      <c r="T20" s="1316"/>
      <c r="U20" s="1316"/>
      <c r="V20" s="1316"/>
      <c r="W20" s="1316"/>
      <c r="X20" s="1316"/>
      <c r="Y20" s="1316"/>
      <c r="Z20" s="1316"/>
      <c r="AA20" s="1316"/>
      <c r="AB20" s="1316"/>
      <c r="AC20" s="1316"/>
      <c r="AD20" s="1316"/>
      <c r="AE20" s="1316"/>
      <c r="AF20" s="1316"/>
    </row>
    <row r="21" spans="1:64" s="60" customFormat="1" ht="12.2" customHeight="1">
      <c r="A21" s="86" t="s">
        <v>6</v>
      </c>
      <c r="B21" s="1747">
        <v>164</v>
      </c>
      <c r="C21" s="1748">
        <v>143</v>
      </c>
      <c r="D21" s="1748">
        <v>21</v>
      </c>
      <c r="E21" s="1748">
        <v>10</v>
      </c>
      <c r="F21" s="1747">
        <v>154</v>
      </c>
      <c r="G21" s="1749">
        <v>0</v>
      </c>
      <c r="H21" s="1749">
        <v>0</v>
      </c>
      <c r="I21" s="1750">
        <v>6</v>
      </c>
      <c r="J21" s="1750">
        <v>2</v>
      </c>
      <c r="K21" s="1316"/>
      <c r="L21" s="1316"/>
      <c r="M21" s="1316"/>
      <c r="N21" s="1316"/>
      <c r="O21" s="1316"/>
      <c r="P21" s="1316"/>
      <c r="Q21" s="1316"/>
      <c r="R21" s="1316"/>
      <c r="S21" s="1316"/>
      <c r="T21" s="1316"/>
      <c r="U21" s="1316"/>
      <c r="V21" s="1316"/>
      <c r="W21" s="1316"/>
      <c r="X21" s="1316"/>
      <c r="Y21" s="1316"/>
      <c r="Z21" s="1316"/>
      <c r="AA21" s="1316"/>
      <c r="AB21" s="1316"/>
      <c r="AC21" s="1316"/>
      <c r="AD21" s="1316"/>
      <c r="AE21" s="1316"/>
      <c r="AF21" s="1316"/>
    </row>
    <row r="22" spans="1:64" s="60" customFormat="1" ht="12.2" customHeight="1">
      <c r="A22" s="40" t="s">
        <v>857</v>
      </c>
      <c r="B22" s="1747">
        <v>34</v>
      </c>
      <c r="C22" s="1748">
        <v>28</v>
      </c>
      <c r="D22" s="1748">
        <v>6</v>
      </c>
      <c r="E22" s="1748">
        <v>2</v>
      </c>
      <c r="F22" s="1747">
        <v>32</v>
      </c>
      <c r="G22" s="1749">
        <v>0</v>
      </c>
      <c r="H22" s="1749">
        <v>0</v>
      </c>
      <c r="I22" s="1750">
        <v>0</v>
      </c>
      <c r="J22" s="1750">
        <v>23</v>
      </c>
      <c r="K22" s="1316"/>
      <c r="L22" s="1316"/>
      <c r="M22" s="1316"/>
      <c r="N22" s="1316"/>
      <c r="O22" s="1316"/>
      <c r="P22" s="1316"/>
      <c r="Q22" s="1316"/>
      <c r="R22" s="1316"/>
      <c r="S22" s="1316"/>
      <c r="T22" s="1316"/>
      <c r="U22" s="1316"/>
      <c r="V22" s="1316"/>
      <c r="W22" s="1316"/>
      <c r="X22" s="1316"/>
      <c r="Y22" s="1316"/>
      <c r="Z22" s="1316"/>
      <c r="AA22" s="1316"/>
      <c r="AB22" s="1316"/>
      <c r="AC22" s="1316"/>
      <c r="AD22" s="1316"/>
      <c r="AE22" s="1316"/>
      <c r="AF22" s="1316"/>
    </row>
    <row r="23" spans="1:64" s="60" customFormat="1" ht="24" customHeight="1">
      <c r="A23" s="40" t="s">
        <v>971</v>
      </c>
      <c r="B23" s="1747">
        <v>22</v>
      </c>
      <c r="C23" s="1748">
        <v>2</v>
      </c>
      <c r="D23" s="1748">
        <v>20</v>
      </c>
      <c r="E23" s="1748">
        <v>1</v>
      </c>
      <c r="F23" s="1747">
        <v>21</v>
      </c>
      <c r="G23" s="1749">
        <v>0</v>
      </c>
      <c r="H23" s="1749">
        <v>0</v>
      </c>
      <c r="I23" s="1750">
        <v>0</v>
      </c>
      <c r="J23" s="1750">
        <v>0</v>
      </c>
      <c r="K23" s="1316"/>
      <c r="L23" s="1316"/>
      <c r="M23" s="1316"/>
      <c r="N23" s="1316"/>
      <c r="O23" s="1316"/>
      <c r="P23" s="1316"/>
      <c r="Q23" s="1316"/>
      <c r="R23" s="1316"/>
      <c r="S23" s="1316"/>
      <c r="T23" s="1316"/>
      <c r="U23" s="1316"/>
      <c r="V23" s="1316"/>
      <c r="W23" s="1316"/>
      <c r="X23" s="1316"/>
      <c r="Y23" s="1316"/>
      <c r="Z23" s="1316"/>
      <c r="AA23" s="1316"/>
      <c r="AB23" s="1316"/>
      <c r="AC23" s="1316"/>
      <c r="AD23" s="1316"/>
      <c r="AE23" s="1316"/>
      <c r="AF23" s="1316"/>
    </row>
    <row r="24" spans="1:64" s="60" customFormat="1" ht="24" customHeight="1">
      <c r="A24" s="325" t="s">
        <v>1144</v>
      </c>
      <c r="B24" s="1747">
        <v>1</v>
      </c>
      <c r="C24" s="1748">
        <v>0</v>
      </c>
      <c r="D24" s="1748">
        <v>1</v>
      </c>
      <c r="E24" s="1748">
        <v>0</v>
      </c>
      <c r="F24" s="1747">
        <v>1</v>
      </c>
      <c r="G24" s="1749">
        <v>0</v>
      </c>
      <c r="H24" s="1749">
        <v>0</v>
      </c>
      <c r="I24" s="1750">
        <v>0</v>
      </c>
      <c r="J24" s="1750">
        <v>0</v>
      </c>
      <c r="K24" s="1316"/>
      <c r="L24" s="1316"/>
      <c r="M24" s="1316"/>
      <c r="N24" s="1316"/>
      <c r="O24" s="1316"/>
      <c r="P24" s="1316"/>
      <c r="Q24" s="1316"/>
      <c r="R24" s="1316"/>
      <c r="S24" s="1316"/>
      <c r="T24" s="1316"/>
      <c r="U24" s="1316"/>
      <c r="V24" s="1316"/>
      <c r="W24" s="1316"/>
      <c r="X24" s="1316"/>
      <c r="Y24" s="1316"/>
      <c r="Z24" s="1316"/>
      <c r="AA24" s="1316"/>
      <c r="AB24" s="1316"/>
      <c r="AC24" s="1316"/>
      <c r="AD24" s="1316"/>
      <c r="AE24" s="1316"/>
      <c r="AF24" s="1316"/>
    </row>
    <row r="25" spans="1:64" s="60" customFormat="1" ht="12.2" customHeight="1">
      <c r="A25" s="86" t="s">
        <v>250</v>
      </c>
      <c r="B25" s="1747">
        <v>50</v>
      </c>
      <c r="C25" s="1748">
        <v>23</v>
      </c>
      <c r="D25" s="1748">
        <v>27</v>
      </c>
      <c r="E25" s="1748">
        <v>15</v>
      </c>
      <c r="F25" s="1747">
        <v>35</v>
      </c>
      <c r="G25" s="1749">
        <v>0</v>
      </c>
      <c r="H25" s="1749">
        <v>0</v>
      </c>
      <c r="I25" s="1750">
        <v>1</v>
      </c>
      <c r="J25" s="1750">
        <v>2</v>
      </c>
      <c r="K25" s="1316"/>
      <c r="L25" s="1316"/>
      <c r="M25" s="1316"/>
      <c r="N25" s="1316"/>
      <c r="O25" s="1316"/>
      <c r="P25" s="1316"/>
      <c r="Q25" s="1316"/>
      <c r="R25" s="1316"/>
      <c r="S25" s="1316"/>
      <c r="T25" s="1316"/>
      <c r="U25" s="1316"/>
      <c r="V25" s="1316"/>
      <c r="W25" s="1316"/>
      <c r="X25" s="1316"/>
      <c r="Y25" s="1316"/>
      <c r="Z25" s="1316"/>
      <c r="AA25" s="1316"/>
      <c r="AB25" s="1316"/>
      <c r="AC25" s="1316"/>
      <c r="AD25" s="1316"/>
      <c r="AE25" s="1316"/>
      <c r="AF25" s="1316"/>
    </row>
    <row r="26" spans="1:64" s="60" customFormat="1" ht="24" customHeight="1">
      <c r="A26" s="40" t="s">
        <v>8</v>
      </c>
      <c r="B26" s="1747">
        <v>7</v>
      </c>
      <c r="C26" s="1748">
        <v>4</v>
      </c>
      <c r="D26" s="1748">
        <v>3</v>
      </c>
      <c r="E26" s="1748">
        <v>4</v>
      </c>
      <c r="F26" s="1747">
        <v>3</v>
      </c>
      <c r="G26" s="1749">
        <v>0</v>
      </c>
      <c r="H26" s="1749">
        <v>0</v>
      </c>
      <c r="I26" s="1750">
        <v>0</v>
      </c>
      <c r="J26" s="1750">
        <v>0</v>
      </c>
      <c r="K26" s="1316"/>
      <c r="L26" s="1316"/>
      <c r="M26" s="1316"/>
      <c r="N26" s="1316"/>
      <c r="O26" s="1316"/>
      <c r="P26" s="1316"/>
      <c r="Q26" s="1316"/>
      <c r="R26" s="1316"/>
      <c r="S26" s="1316"/>
      <c r="T26" s="1316"/>
      <c r="U26" s="1316"/>
      <c r="V26" s="1316"/>
      <c r="W26" s="1316"/>
      <c r="X26" s="1316"/>
      <c r="Y26" s="1316"/>
      <c r="Z26" s="1316"/>
      <c r="AA26" s="1316"/>
      <c r="AB26" s="1316"/>
      <c r="AC26" s="1316"/>
      <c r="AD26" s="1316"/>
      <c r="AE26" s="1316"/>
      <c r="AF26" s="1316"/>
    </row>
    <row r="27" spans="1:64" s="266" customFormat="1" ht="36" customHeight="1">
      <c r="A27" s="259" t="s">
        <v>862</v>
      </c>
      <c r="B27" s="1751">
        <v>4789</v>
      </c>
      <c r="C27" s="1753">
        <v>4214</v>
      </c>
      <c r="D27" s="1753">
        <v>575</v>
      </c>
      <c r="E27" s="1753">
        <v>364</v>
      </c>
      <c r="F27" s="1751">
        <v>4425</v>
      </c>
      <c r="G27" s="1755">
        <v>12</v>
      </c>
      <c r="H27" s="1755">
        <v>0</v>
      </c>
      <c r="I27" s="1757">
        <v>53</v>
      </c>
      <c r="J27" s="1757">
        <v>51</v>
      </c>
    </row>
    <row r="28" spans="1:64" s="506" customFormat="1" ht="48" customHeight="1">
      <c r="A28" s="511" t="s">
        <v>972</v>
      </c>
      <c r="B28" s="1752">
        <v>350</v>
      </c>
      <c r="C28" s="1754">
        <v>301</v>
      </c>
      <c r="D28" s="1754">
        <v>49</v>
      </c>
      <c r="E28" s="1754">
        <v>53</v>
      </c>
      <c r="F28" s="1752">
        <v>297</v>
      </c>
      <c r="G28" s="1756">
        <v>0</v>
      </c>
      <c r="H28" s="1756">
        <v>0</v>
      </c>
      <c r="I28" s="1758">
        <v>1</v>
      </c>
      <c r="J28" s="1758">
        <v>3</v>
      </c>
    </row>
    <row r="29" spans="1:64" s="506" customFormat="1" ht="24">
      <c r="A29" s="511" t="s">
        <v>103</v>
      </c>
      <c r="B29" s="1752">
        <v>15</v>
      </c>
      <c r="C29" s="1754">
        <v>15</v>
      </c>
      <c r="D29" s="1754">
        <v>0</v>
      </c>
      <c r="E29" s="1754">
        <v>3</v>
      </c>
      <c r="F29" s="1752">
        <v>12</v>
      </c>
      <c r="G29" s="1756">
        <v>0</v>
      </c>
      <c r="H29" s="1756">
        <v>0</v>
      </c>
      <c r="I29" s="1758">
        <v>0</v>
      </c>
      <c r="J29" s="1758">
        <v>0</v>
      </c>
    </row>
    <row r="30" spans="1:64" ht="24">
      <c r="A30" s="1532" t="s">
        <v>1094</v>
      </c>
      <c r="B30" s="1752">
        <v>3</v>
      </c>
      <c r="C30" s="1754">
        <v>3</v>
      </c>
      <c r="D30" s="1754">
        <v>0</v>
      </c>
      <c r="E30" s="1754">
        <v>0</v>
      </c>
      <c r="F30" s="1752">
        <v>3</v>
      </c>
      <c r="G30" s="1756">
        <v>0</v>
      </c>
      <c r="H30" s="1756">
        <v>0</v>
      </c>
      <c r="I30" s="1758">
        <v>0</v>
      </c>
      <c r="J30" s="1758">
        <v>0</v>
      </c>
      <c r="K30" s="506"/>
      <c r="L30" s="506"/>
      <c r="M30" s="506"/>
      <c r="N30" s="506"/>
      <c r="O30" s="506"/>
      <c r="P30" s="506"/>
      <c r="Q30" s="506"/>
      <c r="R30" s="506"/>
      <c r="S30" s="506"/>
      <c r="T30" s="506"/>
      <c r="U30" s="506"/>
      <c r="V30" s="506"/>
      <c r="W30" s="506"/>
      <c r="X30" s="506"/>
      <c r="Y30" s="506"/>
      <c r="Z30" s="506"/>
      <c r="AA30" s="506"/>
      <c r="AB30" s="506"/>
      <c r="AC30" s="506"/>
      <c r="AD30" s="506"/>
      <c r="AE30" s="506"/>
      <c r="AF30" s="506"/>
    </row>
    <row r="31" spans="1:64" ht="24">
      <c r="A31" s="78" t="s">
        <v>973</v>
      </c>
      <c r="B31" s="1759">
        <v>6</v>
      </c>
      <c r="C31" s="1760">
        <v>6</v>
      </c>
      <c r="D31" s="1760">
        <v>0</v>
      </c>
      <c r="E31" s="1760">
        <v>2</v>
      </c>
      <c r="F31" s="1759">
        <v>4</v>
      </c>
      <c r="G31" s="1761">
        <v>0</v>
      </c>
      <c r="H31" s="1761">
        <v>0</v>
      </c>
      <c r="I31" s="1762">
        <v>0</v>
      </c>
      <c r="J31" s="1762">
        <v>1</v>
      </c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</row>
    <row r="32" spans="1:64">
      <c r="A32" s="84" t="s">
        <v>251</v>
      </c>
      <c r="B32" s="1759">
        <v>67</v>
      </c>
      <c r="C32" s="1760">
        <v>50</v>
      </c>
      <c r="D32" s="1760">
        <v>17</v>
      </c>
      <c r="E32" s="1760">
        <v>4</v>
      </c>
      <c r="F32" s="1759">
        <v>63</v>
      </c>
      <c r="G32" s="1761">
        <v>0</v>
      </c>
      <c r="H32" s="1761">
        <v>0</v>
      </c>
      <c r="I32" s="1762">
        <v>0</v>
      </c>
      <c r="J32" s="1762">
        <v>0</v>
      </c>
      <c r="K32" s="268"/>
      <c r="L32" s="268"/>
      <c r="M32" s="268"/>
      <c r="N32" s="268"/>
      <c r="O32" s="268"/>
      <c r="P32" s="268"/>
      <c r="Q32" s="268"/>
      <c r="R32" s="268"/>
      <c r="S32" s="268"/>
      <c r="T32" s="268"/>
      <c r="U32" s="268"/>
      <c r="V32" s="268"/>
      <c r="W32" s="268"/>
      <c r="X32" s="268"/>
      <c r="Y32" s="268"/>
      <c r="Z32" s="268"/>
      <c r="AA32" s="268"/>
      <c r="AB32" s="268"/>
      <c r="AC32" s="268"/>
      <c r="AD32" s="268"/>
      <c r="AE32" s="268"/>
      <c r="AF32" s="268"/>
      <c r="AG32" s="268"/>
      <c r="AH32" s="268"/>
      <c r="AI32" s="268"/>
      <c r="AJ32" s="268"/>
      <c r="AK32" s="268"/>
      <c r="AL32" s="268"/>
      <c r="AM32" s="268"/>
      <c r="AN32" s="268"/>
      <c r="AO32" s="268"/>
      <c r="AP32" s="268"/>
      <c r="AQ32" s="268"/>
      <c r="AR32" s="268"/>
      <c r="AS32" s="268"/>
      <c r="AT32" s="268"/>
      <c r="AU32" s="268"/>
      <c r="AV32" s="249"/>
      <c r="AW32" s="249"/>
      <c r="AX32" s="249"/>
      <c r="AY32" s="249"/>
      <c r="AZ32" s="249"/>
      <c r="BA32" s="249"/>
      <c r="BB32" s="249"/>
      <c r="BC32" s="249"/>
      <c r="BD32" s="249"/>
      <c r="BE32" s="249"/>
      <c r="BF32" s="249"/>
      <c r="BG32" s="249"/>
      <c r="BH32" s="249"/>
      <c r="BI32" s="249"/>
      <c r="BJ32" s="249"/>
      <c r="BK32" s="249"/>
      <c r="BL32" s="249"/>
    </row>
    <row r="33" spans="1:64" ht="24">
      <c r="A33" s="1532" t="s">
        <v>1585</v>
      </c>
      <c r="B33" s="1759">
        <v>3</v>
      </c>
      <c r="C33" s="1760">
        <v>2</v>
      </c>
      <c r="D33" s="1760">
        <v>1</v>
      </c>
      <c r="E33" s="1760">
        <v>0</v>
      </c>
      <c r="F33" s="1759">
        <v>3</v>
      </c>
      <c r="G33" s="1761">
        <v>0</v>
      </c>
      <c r="H33" s="1761">
        <v>0</v>
      </c>
      <c r="I33" s="1762">
        <v>0</v>
      </c>
      <c r="J33" s="1762">
        <v>2</v>
      </c>
      <c r="K33" s="268"/>
      <c r="L33" s="268"/>
      <c r="M33" s="268"/>
      <c r="N33" s="268"/>
      <c r="O33" s="268"/>
      <c r="P33" s="268"/>
      <c r="Q33" s="268"/>
      <c r="R33" s="268"/>
      <c r="S33" s="268"/>
      <c r="T33" s="268"/>
      <c r="U33" s="268"/>
      <c r="V33" s="268"/>
      <c r="W33" s="268"/>
      <c r="X33" s="268"/>
      <c r="Y33" s="268"/>
      <c r="Z33" s="268"/>
      <c r="AA33" s="268"/>
      <c r="AB33" s="268"/>
      <c r="AC33" s="268"/>
      <c r="AD33" s="268"/>
      <c r="AE33" s="268"/>
      <c r="AF33" s="268"/>
      <c r="AG33" s="268"/>
      <c r="AH33" s="268"/>
      <c r="AI33" s="268"/>
      <c r="AJ33" s="268"/>
      <c r="AK33" s="268"/>
      <c r="AL33" s="268"/>
      <c r="AM33" s="268"/>
      <c r="AN33" s="268"/>
      <c r="AO33" s="268"/>
      <c r="AP33" s="268"/>
      <c r="AQ33" s="268"/>
      <c r="AR33" s="268"/>
      <c r="AS33" s="268"/>
      <c r="AT33" s="268"/>
      <c r="AU33" s="268"/>
      <c r="AV33" s="249"/>
      <c r="AW33" s="249"/>
      <c r="AX33" s="249"/>
      <c r="AY33" s="249"/>
      <c r="AZ33" s="249"/>
      <c r="BA33" s="249"/>
      <c r="BB33" s="249"/>
      <c r="BC33" s="249"/>
      <c r="BD33" s="249"/>
      <c r="BE33" s="249"/>
      <c r="BF33" s="249"/>
      <c r="BG33" s="249"/>
      <c r="BH33" s="249"/>
      <c r="BI33" s="249"/>
      <c r="BJ33" s="249"/>
      <c r="BK33" s="249"/>
      <c r="BL33" s="249"/>
    </row>
    <row r="34" spans="1:64" ht="36">
      <c r="A34" s="78" t="s">
        <v>401</v>
      </c>
      <c r="B34" s="1759">
        <v>3</v>
      </c>
      <c r="C34" s="1760">
        <v>2</v>
      </c>
      <c r="D34" s="1760">
        <v>1</v>
      </c>
      <c r="E34" s="1760">
        <v>0</v>
      </c>
      <c r="F34" s="1759">
        <v>3</v>
      </c>
      <c r="G34" s="1761">
        <v>0</v>
      </c>
      <c r="H34" s="1761">
        <v>0</v>
      </c>
      <c r="I34" s="1762">
        <v>0</v>
      </c>
      <c r="J34" s="1762">
        <v>0</v>
      </c>
      <c r="K34" s="268"/>
      <c r="L34" s="268"/>
      <c r="M34" s="268"/>
      <c r="N34" s="268"/>
      <c r="O34" s="268"/>
      <c r="P34" s="268"/>
      <c r="Q34" s="268"/>
      <c r="R34" s="268"/>
      <c r="S34" s="268"/>
      <c r="T34" s="268"/>
      <c r="U34" s="268"/>
      <c r="V34" s="268"/>
      <c r="W34" s="268"/>
      <c r="X34" s="268"/>
      <c r="Y34" s="268"/>
      <c r="Z34" s="268"/>
      <c r="AA34" s="268"/>
      <c r="AB34" s="268"/>
      <c r="AC34" s="268"/>
      <c r="AD34" s="268"/>
      <c r="AE34" s="268"/>
      <c r="AF34" s="268"/>
      <c r="AG34" s="268"/>
      <c r="AH34" s="268"/>
      <c r="AI34" s="268"/>
      <c r="AJ34" s="268"/>
      <c r="AK34" s="268"/>
      <c r="AL34" s="268"/>
      <c r="AM34" s="268"/>
      <c r="AN34" s="268"/>
      <c r="AO34" s="268"/>
      <c r="AP34" s="268"/>
      <c r="AQ34" s="268"/>
      <c r="AR34" s="268"/>
      <c r="AS34" s="268"/>
      <c r="AT34" s="268"/>
      <c r="AU34" s="268"/>
      <c r="AV34" s="249"/>
      <c r="AW34" s="249"/>
      <c r="AX34" s="249"/>
      <c r="AY34" s="249"/>
      <c r="AZ34" s="249"/>
      <c r="BA34" s="249"/>
      <c r="BB34" s="249"/>
      <c r="BC34" s="249"/>
      <c r="BD34" s="249"/>
      <c r="BE34" s="249"/>
      <c r="BF34" s="249"/>
      <c r="BG34" s="249"/>
      <c r="BH34" s="249"/>
      <c r="BI34" s="249"/>
      <c r="BJ34" s="249"/>
      <c r="BK34" s="249"/>
      <c r="BL34" s="249"/>
    </row>
    <row r="35" spans="1:64" ht="24">
      <c r="A35" s="78" t="s">
        <v>846</v>
      </c>
      <c r="B35" s="1759">
        <v>23</v>
      </c>
      <c r="C35" s="1760">
        <v>20</v>
      </c>
      <c r="D35" s="1760">
        <v>3</v>
      </c>
      <c r="E35" s="1760">
        <v>8</v>
      </c>
      <c r="F35" s="1759">
        <v>15</v>
      </c>
      <c r="G35" s="1761">
        <v>0</v>
      </c>
      <c r="H35" s="1761">
        <v>0</v>
      </c>
      <c r="I35" s="1762">
        <v>0</v>
      </c>
      <c r="J35" s="1762">
        <v>0</v>
      </c>
      <c r="K35" s="268"/>
      <c r="L35" s="268"/>
      <c r="M35" s="268"/>
      <c r="N35" s="268"/>
      <c r="O35" s="268"/>
      <c r="P35" s="268"/>
      <c r="Q35" s="268"/>
      <c r="R35" s="268"/>
      <c r="S35" s="268"/>
      <c r="T35" s="268"/>
      <c r="U35" s="268"/>
      <c r="V35" s="268"/>
      <c r="W35" s="268"/>
      <c r="X35" s="268"/>
      <c r="Y35" s="268"/>
      <c r="Z35" s="268"/>
      <c r="AA35" s="268"/>
      <c r="AB35" s="268"/>
      <c r="AC35" s="268"/>
      <c r="AD35" s="268"/>
      <c r="AE35" s="268"/>
      <c r="AF35" s="268"/>
      <c r="AG35" s="268"/>
      <c r="AH35" s="268"/>
      <c r="AI35" s="268"/>
      <c r="AJ35" s="268"/>
      <c r="AK35" s="268"/>
      <c r="AL35" s="268"/>
      <c r="AM35" s="268"/>
      <c r="AN35" s="268"/>
      <c r="AO35" s="268"/>
      <c r="AP35" s="268"/>
      <c r="AQ35" s="268"/>
      <c r="AR35" s="268"/>
      <c r="AS35" s="268"/>
      <c r="AT35" s="268"/>
      <c r="AU35" s="268"/>
      <c r="AV35" s="249"/>
      <c r="AW35" s="249"/>
      <c r="AX35" s="249"/>
      <c r="AY35" s="249"/>
      <c r="AZ35" s="249"/>
      <c r="BA35" s="249"/>
      <c r="BB35" s="249"/>
      <c r="BC35" s="249"/>
      <c r="BD35" s="249"/>
      <c r="BE35" s="249"/>
      <c r="BF35" s="249"/>
      <c r="BG35" s="249"/>
      <c r="BH35" s="249"/>
      <c r="BI35" s="249"/>
      <c r="BJ35" s="249"/>
      <c r="BK35" s="249"/>
      <c r="BL35" s="249"/>
    </row>
    <row r="36" spans="1:64">
      <c r="A36" s="84" t="s">
        <v>454</v>
      </c>
      <c r="B36" s="1759">
        <v>4</v>
      </c>
      <c r="C36" s="1760">
        <v>3</v>
      </c>
      <c r="D36" s="1760">
        <v>1</v>
      </c>
      <c r="E36" s="1760">
        <v>0</v>
      </c>
      <c r="F36" s="1759">
        <v>4</v>
      </c>
      <c r="G36" s="1761">
        <v>0</v>
      </c>
      <c r="H36" s="1761">
        <v>0</v>
      </c>
      <c r="I36" s="1762">
        <v>0</v>
      </c>
      <c r="J36" s="1762">
        <v>0</v>
      </c>
      <c r="K36" s="268"/>
      <c r="L36" s="268"/>
      <c r="M36" s="268"/>
      <c r="N36" s="268"/>
      <c r="O36" s="268"/>
      <c r="P36" s="268"/>
      <c r="Q36" s="268"/>
      <c r="R36" s="268"/>
      <c r="S36" s="268"/>
      <c r="T36" s="268"/>
      <c r="U36" s="268"/>
      <c r="V36" s="268"/>
      <c r="W36" s="268"/>
      <c r="X36" s="268"/>
      <c r="Y36" s="268"/>
      <c r="Z36" s="268"/>
      <c r="AA36" s="268"/>
      <c r="AB36" s="268"/>
      <c r="AC36" s="268"/>
      <c r="AD36" s="268"/>
      <c r="AE36" s="268"/>
      <c r="AF36" s="268"/>
      <c r="AG36" s="268"/>
      <c r="AH36" s="268"/>
      <c r="AI36" s="268"/>
      <c r="AJ36" s="268"/>
      <c r="AK36" s="268"/>
      <c r="AL36" s="268"/>
      <c r="AM36" s="268"/>
      <c r="AN36" s="268"/>
      <c r="AO36" s="268"/>
      <c r="AP36" s="268"/>
      <c r="AQ36" s="268"/>
      <c r="AR36" s="268"/>
      <c r="AS36" s="268"/>
      <c r="AT36" s="268"/>
      <c r="AU36" s="268"/>
      <c r="AV36" s="249"/>
      <c r="AW36" s="249"/>
      <c r="AX36" s="249"/>
      <c r="AY36" s="249"/>
      <c r="AZ36" s="249"/>
      <c r="BA36" s="249"/>
      <c r="BB36" s="249"/>
      <c r="BC36" s="249"/>
      <c r="BD36" s="249"/>
      <c r="BE36" s="249"/>
      <c r="BF36" s="249"/>
      <c r="BG36" s="249"/>
      <c r="BH36" s="249"/>
      <c r="BI36" s="249"/>
      <c r="BJ36" s="249"/>
      <c r="BK36" s="249"/>
      <c r="BL36" s="249"/>
    </row>
    <row r="37" spans="1:64">
      <c r="A37" s="84" t="s">
        <v>402</v>
      </c>
      <c r="B37" s="1759">
        <v>170</v>
      </c>
      <c r="C37" s="1760">
        <v>147</v>
      </c>
      <c r="D37" s="1760">
        <v>23</v>
      </c>
      <c r="E37" s="1760">
        <v>24</v>
      </c>
      <c r="F37" s="1759">
        <v>146</v>
      </c>
      <c r="G37" s="1761">
        <v>0</v>
      </c>
      <c r="H37" s="1761">
        <v>0</v>
      </c>
      <c r="I37" s="1762">
        <v>0</v>
      </c>
      <c r="J37" s="1762">
        <v>0</v>
      </c>
      <c r="K37" s="268"/>
      <c r="L37" s="268"/>
      <c r="M37" s="268"/>
      <c r="N37" s="268"/>
      <c r="O37" s="268"/>
      <c r="P37" s="268"/>
      <c r="Q37" s="268"/>
      <c r="R37" s="268"/>
      <c r="S37" s="268"/>
      <c r="T37" s="268"/>
      <c r="U37" s="268"/>
      <c r="V37" s="268"/>
      <c r="W37" s="268"/>
      <c r="X37" s="268"/>
      <c r="Y37" s="268"/>
      <c r="Z37" s="268"/>
      <c r="AA37" s="268"/>
      <c r="AB37" s="268"/>
      <c r="AC37" s="268"/>
      <c r="AD37" s="268"/>
      <c r="AE37" s="268"/>
      <c r="AF37" s="268"/>
      <c r="AG37" s="268"/>
      <c r="AH37" s="268"/>
      <c r="AI37" s="268"/>
      <c r="AJ37" s="268"/>
      <c r="AK37" s="268"/>
      <c r="AL37" s="268"/>
      <c r="AM37" s="268"/>
      <c r="AN37" s="268"/>
      <c r="AO37" s="268"/>
      <c r="AP37" s="268"/>
      <c r="AQ37" s="268"/>
      <c r="AR37" s="268"/>
      <c r="AS37" s="268"/>
      <c r="AT37" s="268"/>
      <c r="AU37" s="268"/>
      <c r="AV37" s="249"/>
      <c r="AW37" s="249"/>
      <c r="AX37" s="249"/>
      <c r="AY37" s="249"/>
      <c r="AZ37" s="249"/>
      <c r="BA37" s="249"/>
      <c r="BB37" s="249"/>
      <c r="BC37" s="249"/>
      <c r="BD37" s="249"/>
      <c r="BE37" s="249"/>
      <c r="BF37" s="249"/>
      <c r="BG37" s="249"/>
      <c r="BH37" s="249"/>
      <c r="BI37" s="249"/>
      <c r="BJ37" s="249"/>
      <c r="BK37" s="249"/>
      <c r="BL37" s="249"/>
    </row>
    <row r="38" spans="1:64" ht="36">
      <c r="A38" s="78" t="s">
        <v>504</v>
      </c>
      <c r="B38" s="1759">
        <v>7</v>
      </c>
      <c r="C38" s="1760">
        <v>7</v>
      </c>
      <c r="D38" s="1760">
        <v>0</v>
      </c>
      <c r="E38" s="1760">
        <v>1</v>
      </c>
      <c r="F38" s="1759">
        <v>6</v>
      </c>
      <c r="G38" s="1761">
        <v>0</v>
      </c>
      <c r="H38" s="1761">
        <v>0</v>
      </c>
      <c r="I38" s="1762">
        <v>0</v>
      </c>
      <c r="J38" s="1762">
        <v>0</v>
      </c>
      <c r="K38" s="268"/>
      <c r="L38" s="268"/>
      <c r="M38" s="268"/>
      <c r="N38" s="268"/>
      <c r="O38" s="268"/>
      <c r="P38" s="268"/>
      <c r="Q38" s="268"/>
      <c r="R38" s="268"/>
      <c r="S38" s="268"/>
      <c r="T38" s="268"/>
      <c r="U38" s="268"/>
      <c r="V38" s="268"/>
      <c r="W38" s="268"/>
      <c r="X38" s="268"/>
      <c r="Y38" s="268"/>
      <c r="Z38" s="268"/>
      <c r="AA38" s="268"/>
      <c r="AB38" s="268"/>
      <c r="AC38" s="268"/>
      <c r="AD38" s="268"/>
      <c r="AE38" s="268"/>
      <c r="AF38" s="268"/>
      <c r="AG38" s="268"/>
      <c r="AH38" s="268"/>
      <c r="AI38" s="268"/>
      <c r="AJ38" s="268"/>
      <c r="AK38" s="268"/>
      <c r="AL38" s="268"/>
      <c r="AM38" s="268"/>
      <c r="AN38" s="268"/>
      <c r="AO38" s="268"/>
      <c r="AP38" s="268"/>
      <c r="AQ38" s="268"/>
      <c r="AR38" s="268"/>
      <c r="AS38" s="268"/>
      <c r="AT38" s="268"/>
      <c r="AU38" s="268"/>
      <c r="AV38" s="249"/>
      <c r="AW38" s="249"/>
      <c r="AX38" s="249"/>
      <c r="AY38" s="249"/>
      <c r="AZ38" s="249"/>
      <c r="BA38" s="249"/>
      <c r="BB38" s="249"/>
      <c r="BC38" s="249"/>
      <c r="BD38" s="249"/>
      <c r="BE38" s="249"/>
      <c r="BF38" s="249"/>
      <c r="BG38" s="249"/>
      <c r="BH38" s="249"/>
      <c r="BI38" s="249"/>
      <c r="BJ38" s="249"/>
      <c r="BK38" s="249"/>
      <c r="BL38" s="249"/>
    </row>
    <row r="39" spans="1:64" ht="48">
      <c r="A39" s="78" t="s">
        <v>1586</v>
      </c>
      <c r="B39" s="1759">
        <v>7</v>
      </c>
      <c r="C39" s="1760">
        <v>6</v>
      </c>
      <c r="D39" s="1760">
        <v>1</v>
      </c>
      <c r="E39" s="1760">
        <v>2</v>
      </c>
      <c r="F39" s="1759">
        <v>5</v>
      </c>
      <c r="G39" s="1761">
        <v>0</v>
      </c>
      <c r="H39" s="1761">
        <v>0</v>
      </c>
      <c r="I39" s="1762">
        <v>0</v>
      </c>
      <c r="J39" s="1762">
        <v>0</v>
      </c>
      <c r="K39" s="268"/>
      <c r="L39" s="268"/>
      <c r="M39" s="268"/>
      <c r="N39" s="268"/>
      <c r="O39" s="268"/>
      <c r="P39" s="268"/>
      <c r="Q39" s="268"/>
      <c r="R39" s="268"/>
      <c r="S39" s="268"/>
      <c r="T39" s="268"/>
      <c r="U39" s="268"/>
      <c r="V39" s="268"/>
      <c r="W39" s="268"/>
      <c r="X39" s="268"/>
      <c r="Y39" s="268"/>
      <c r="Z39" s="268"/>
      <c r="AA39" s="268"/>
      <c r="AB39" s="268"/>
      <c r="AC39" s="268"/>
      <c r="AD39" s="268"/>
      <c r="AE39" s="268"/>
      <c r="AF39" s="268"/>
      <c r="AG39" s="268"/>
      <c r="AH39" s="268"/>
      <c r="AI39" s="268"/>
      <c r="AJ39" s="268"/>
      <c r="AK39" s="268"/>
      <c r="AL39" s="268"/>
      <c r="AM39" s="268"/>
      <c r="AN39" s="268"/>
      <c r="AO39" s="268"/>
      <c r="AP39" s="268"/>
      <c r="AQ39" s="268"/>
      <c r="AR39" s="268"/>
      <c r="AS39" s="268"/>
      <c r="AT39" s="268"/>
      <c r="AU39" s="268"/>
      <c r="AV39" s="249"/>
      <c r="AW39" s="249"/>
      <c r="AX39" s="249"/>
      <c r="AY39" s="249"/>
      <c r="AZ39" s="249"/>
      <c r="BA39" s="249"/>
      <c r="BB39" s="249"/>
      <c r="BC39" s="249"/>
      <c r="BD39" s="249"/>
      <c r="BE39" s="249"/>
      <c r="BF39" s="249"/>
      <c r="BG39" s="249"/>
      <c r="BH39" s="249"/>
      <c r="BI39" s="249"/>
      <c r="BJ39" s="249"/>
      <c r="BK39" s="249"/>
      <c r="BL39" s="249"/>
    </row>
    <row r="40" spans="1:64" ht="36">
      <c r="A40" s="78" t="s">
        <v>505</v>
      </c>
      <c r="B40" s="1759">
        <v>25</v>
      </c>
      <c r="C40" s="1760">
        <v>24</v>
      </c>
      <c r="D40" s="1760">
        <v>1</v>
      </c>
      <c r="E40" s="1760">
        <v>4</v>
      </c>
      <c r="F40" s="1759">
        <v>21</v>
      </c>
      <c r="G40" s="1761">
        <v>0</v>
      </c>
      <c r="H40" s="1761">
        <v>0</v>
      </c>
      <c r="I40" s="1762">
        <v>0</v>
      </c>
      <c r="J40" s="1762">
        <v>0</v>
      </c>
      <c r="K40" s="268"/>
      <c r="L40" s="268"/>
      <c r="M40" s="268"/>
      <c r="N40" s="268"/>
      <c r="O40" s="268"/>
      <c r="P40" s="268"/>
      <c r="Q40" s="268"/>
      <c r="R40" s="268"/>
      <c r="S40" s="268"/>
      <c r="T40" s="268"/>
      <c r="U40" s="268"/>
      <c r="V40" s="268"/>
      <c r="W40" s="268"/>
      <c r="X40" s="268"/>
      <c r="Y40" s="268"/>
      <c r="Z40" s="268"/>
      <c r="AA40" s="268"/>
      <c r="AB40" s="268"/>
      <c r="AC40" s="268"/>
      <c r="AD40" s="268"/>
      <c r="AE40" s="268"/>
      <c r="AF40" s="268"/>
      <c r="AG40" s="268"/>
      <c r="AH40" s="268"/>
      <c r="AI40" s="268"/>
      <c r="AJ40" s="268"/>
      <c r="AK40" s="268"/>
      <c r="AL40" s="268"/>
      <c r="AM40" s="268"/>
      <c r="AN40" s="268"/>
      <c r="AO40" s="268"/>
      <c r="AP40" s="268"/>
      <c r="AQ40" s="268"/>
      <c r="AR40" s="268"/>
      <c r="AS40" s="268"/>
      <c r="AT40" s="268"/>
      <c r="AU40" s="268"/>
      <c r="AV40" s="249"/>
      <c r="AW40" s="249"/>
      <c r="AX40" s="249"/>
      <c r="AY40" s="249"/>
      <c r="AZ40" s="249"/>
      <c r="BA40" s="249"/>
      <c r="BB40" s="249"/>
      <c r="BC40" s="249"/>
      <c r="BD40" s="249"/>
      <c r="BE40" s="249"/>
      <c r="BF40" s="249"/>
      <c r="BG40" s="249"/>
      <c r="BH40" s="249"/>
      <c r="BI40" s="249"/>
      <c r="BJ40" s="249"/>
      <c r="BK40" s="249"/>
      <c r="BL40" s="249"/>
    </row>
    <row r="41" spans="1:64" ht="36">
      <c r="A41" s="78" t="s">
        <v>591</v>
      </c>
      <c r="B41" s="1759">
        <v>17</v>
      </c>
      <c r="C41" s="1760">
        <v>16</v>
      </c>
      <c r="D41" s="1760">
        <v>1</v>
      </c>
      <c r="E41" s="1760">
        <v>5</v>
      </c>
      <c r="F41" s="1759">
        <v>12</v>
      </c>
      <c r="G41" s="1761">
        <v>0</v>
      </c>
      <c r="H41" s="1761">
        <v>0</v>
      </c>
      <c r="I41" s="1762">
        <v>1</v>
      </c>
      <c r="J41" s="1762">
        <v>0</v>
      </c>
      <c r="K41" s="268"/>
      <c r="L41" s="268"/>
      <c r="M41" s="268"/>
      <c r="N41" s="268"/>
      <c r="O41" s="268"/>
      <c r="P41" s="268"/>
      <c r="Q41" s="268"/>
      <c r="R41" s="268"/>
      <c r="S41" s="268"/>
      <c r="T41" s="268"/>
      <c r="U41" s="268"/>
      <c r="V41" s="268"/>
      <c r="W41" s="268"/>
      <c r="X41" s="268"/>
      <c r="Y41" s="268"/>
      <c r="Z41" s="268"/>
      <c r="AA41" s="268"/>
      <c r="AB41" s="268"/>
      <c r="AC41" s="268"/>
      <c r="AD41" s="268"/>
      <c r="AE41" s="268"/>
      <c r="AF41" s="268"/>
      <c r="AG41" s="268"/>
      <c r="AH41" s="268"/>
      <c r="AI41" s="268"/>
      <c r="AJ41" s="268"/>
      <c r="AK41" s="268"/>
      <c r="AL41" s="268"/>
      <c r="AM41" s="268"/>
      <c r="AN41" s="268"/>
      <c r="AO41" s="268"/>
      <c r="AP41" s="268"/>
      <c r="AQ41" s="268"/>
      <c r="AR41" s="268"/>
      <c r="AS41" s="268"/>
      <c r="AT41" s="268"/>
      <c r="AU41" s="268"/>
      <c r="AV41" s="249"/>
      <c r="AW41" s="249"/>
      <c r="AX41" s="249"/>
      <c r="AY41" s="249"/>
      <c r="AZ41" s="249"/>
      <c r="BA41" s="249"/>
      <c r="BB41" s="249"/>
      <c r="BC41" s="249"/>
      <c r="BD41" s="249"/>
      <c r="BE41" s="249"/>
      <c r="BF41" s="249"/>
      <c r="BG41" s="249"/>
      <c r="BH41" s="249"/>
      <c r="BI41" s="249"/>
      <c r="BJ41" s="249"/>
      <c r="BK41" s="249"/>
      <c r="BL41" s="249"/>
    </row>
    <row r="42" spans="1:64" ht="36" customHeight="1">
      <c r="A42" s="78" t="s">
        <v>945</v>
      </c>
      <c r="B42" s="1763">
        <v>521</v>
      </c>
      <c r="C42" s="1764">
        <v>374</v>
      </c>
      <c r="D42" s="1764">
        <v>147</v>
      </c>
      <c r="E42" s="1764">
        <v>54</v>
      </c>
      <c r="F42" s="1763">
        <v>467</v>
      </c>
      <c r="G42" s="1765">
        <v>0</v>
      </c>
      <c r="H42" s="1765">
        <v>0</v>
      </c>
      <c r="I42" s="1766">
        <v>6</v>
      </c>
      <c r="J42" s="1766">
        <v>17</v>
      </c>
      <c r="K42" s="268"/>
      <c r="L42" s="268"/>
      <c r="M42" s="268"/>
      <c r="N42" s="268"/>
      <c r="O42" s="268"/>
      <c r="P42" s="268"/>
      <c r="Q42" s="268"/>
      <c r="R42" s="268"/>
      <c r="S42" s="268"/>
      <c r="T42" s="268"/>
      <c r="U42" s="268"/>
      <c r="V42" s="268"/>
      <c r="W42" s="268"/>
      <c r="X42" s="268"/>
      <c r="Y42" s="268"/>
      <c r="Z42" s="268"/>
      <c r="AA42" s="268"/>
      <c r="AB42" s="268"/>
      <c r="AC42" s="268"/>
      <c r="AD42" s="268"/>
      <c r="AE42" s="268"/>
      <c r="AF42" s="268"/>
      <c r="AG42" s="268"/>
      <c r="AH42" s="268"/>
      <c r="AI42" s="268"/>
      <c r="AJ42" s="268"/>
      <c r="AK42" s="268"/>
      <c r="AL42" s="268"/>
      <c r="AM42" s="268"/>
      <c r="AN42" s="268"/>
      <c r="AO42" s="268"/>
      <c r="AP42" s="268"/>
      <c r="AQ42" s="268"/>
      <c r="AR42" s="268"/>
      <c r="AS42" s="268"/>
      <c r="AT42" s="268"/>
      <c r="AU42" s="268"/>
      <c r="AV42" s="249"/>
      <c r="AW42" s="249"/>
      <c r="AX42" s="249"/>
      <c r="AY42" s="249"/>
      <c r="AZ42" s="249"/>
      <c r="BA42" s="249"/>
      <c r="BB42" s="249"/>
      <c r="BC42" s="249"/>
      <c r="BD42" s="249"/>
      <c r="BE42" s="249"/>
      <c r="BF42" s="249"/>
      <c r="BG42" s="249"/>
      <c r="BH42" s="249"/>
      <c r="BI42" s="249"/>
      <c r="BJ42" s="249"/>
      <c r="BK42" s="249"/>
      <c r="BL42" s="249"/>
    </row>
    <row r="43" spans="1:64">
      <c r="A43" s="84" t="s">
        <v>797</v>
      </c>
      <c r="B43" s="1763">
        <v>92</v>
      </c>
      <c r="C43" s="1764">
        <v>61</v>
      </c>
      <c r="D43" s="1764">
        <v>31</v>
      </c>
      <c r="E43" s="1764">
        <v>11</v>
      </c>
      <c r="F43" s="1763">
        <v>81</v>
      </c>
      <c r="G43" s="1765">
        <v>0</v>
      </c>
      <c r="H43" s="1765">
        <v>0</v>
      </c>
      <c r="I43" s="1766">
        <v>0</v>
      </c>
      <c r="J43" s="1766">
        <v>1</v>
      </c>
      <c r="K43" s="268"/>
      <c r="L43" s="268"/>
      <c r="M43" s="268"/>
      <c r="N43" s="268"/>
      <c r="O43" s="268"/>
      <c r="P43" s="268"/>
      <c r="Q43" s="268"/>
      <c r="R43" s="268"/>
      <c r="S43" s="268"/>
      <c r="T43" s="268"/>
      <c r="U43" s="268"/>
      <c r="V43" s="268"/>
      <c r="W43" s="268"/>
      <c r="X43" s="268"/>
      <c r="Y43" s="268"/>
      <c r="Z43" s="268"/>
      <c r="AA43" s="268"/>
      <c r="AB43" s="268"/>
      <c r="AC43" s="268"/>
      <c r="AD43" s="268"/>
      <c r="AE43" s="268"/>
      <c r="AF43" s="268"/>
      <c r="AG43" s="268"/>
      <c r="AH43" s="268"/>
      <c r="AI43" s="268"/>
      <c r="AJ43" s="268"/>
      <c r="AK43" s="268"/>
      <c r="AL43" s="268"/>
      <c r="AM43" s="268"/>
      <c r="AN43" s="268"/>
      <c r="AO43" s="268"/>
      <c r="AP43" s="268"/>
      <c r="AQ43" s="268"/>
      <c r="AR43" s="268"/>
      <c r="AS43" s="268"/>
      <c r="AT43" s="268"/>
      <c r="AU43" s="268"/>
      <c r="AV43" s="249"/>
      <c r="AW43" s="249"/>
      <c r="AX43" s="249"/>
      <c r="AY43" s="249"/>
      <c r="AZ43" s="249"/>
      <c r="BA43" s="249"/>
      <c r="BB43" s="249"/>
      <c r="BC43" s="249"/>
      <c r="BD43" s="249"/>
      <c r="BE43" s="249"/>
      <c r="BF43" s="249"/>
      <c r="BG43" s="249"/>
      <c r="BH43" s="249"/>
      <c r="BI43" s="249"/>
      <c r="BJ43" s="249"/>
      <c r="BK43" s="249"/>
      <c r="BL43" s="249"/>
    </row>
    <row r="44" spans="1:64">
      <c r="A44" s="84" t="s">
        <v>866</v>
      </c>
      <c r="B44" s="1763">
        <v>28</v>
      </c>
      <c r="C44" s="1764">
        <v>11</v>
      </c>
      <c r="D44" s="1764">
        <v>17</v>
      </c>
      <c r="E44" s="1764">
        <v>2</v>
      </c>
      <c r="F44" s="1763">
        <v>26</v>
      </c>
      <c r="G44" s="1765">
        <v>0</v>
      </c>
      <c r="H44" s="1765">
        <v>0</v>
      </c>
      <c r="I44" s="1766">
        <v>4</v>
      </c>
      <c r="J44" s="1766">
        <v>10</v>
      </c>
      <c r="K44" s="268"/>
      <c r="L44" s="268"/>
      <c r="M44" s="268"/>
      <c r="N44" s="268"/>
      <c r="O44" s="268"/>
      <c r="P44" s="268"/>
      <c r="Q44" s="268"/>
      <c r="R44" s="268"/>
      <c r="S44" s="268"/>
      <c r="T44" s="268"/>
      <c r="U44" s="268"/>
      <c r="V44" s="268"/>
      <c r="W44" s="268"/>
      <c r="X44" s="268"/>
      <c r="Y44" s="268"/>
      <c r="Z44" s="268"/>
      <c r="AA44" s="268"/>
      <c r="AB44" s="268"/>
      <c r="AC44" s="268"/>
      <c r="AD44" s="268"/>
      <c r="AE44" s="268"/>
      <c r="AF44" s="268"/>
      <c r="AG44" s="268"/>
      <c r="AH44" s="268"/>
      <c r="AI44" s="268"/>
      <c r="AJ44" s="268"/>
      <c r="AK44" s="268"/>
      <c r="AL44" s="268"/>
      <c r="AM44" s="268"/>
      <c r="AN44" s="268"/>
      <c r="AO44" s="268"/>
      <c r="AP44" s="268"/>
      <c r="AQ44" s="268"/>
      <c r="AR44" s="268"/>
      <c r="AS44" s="268"/>
      <c r="AT44" s="268"/>
      <c r="AU44" s="268"/>
      <c r="AV44" s="249"/>
      <c r="AW44" s="249"/>
      <c r="AX44" s="249"/>
      <c r="AY44" s="249"/>
      <c r="AZ44" s="249"/>
      <c r="BA44" s="249"/>
      <c r="BB44" s="249"/>
      <c r="BC44" s="249"/>
      <c r="BD44" s="249"/>
      <c r="BE44" s="249"/>
      <c r="BF44" s="249"/>
      <c r="BG44" s="249"/>
      <c r="BH44" s="249"/>
      <c r="BI44" s="249"/>
      <c r="BJ44" s="249"/>
      <c r="BK44" s="249"/>
      <c r="BL44" s="249"/>
    </row>
    <row r="45" spans="1:64">
      <c r="A45" s="84" t="s">
        <v>799</v>
      </c>
      <c r="B45" s="1763">
        <v>24</v>
      </c>
      <c r="C45" s="1764">
        <v>22</v>
      </c>
      <c r="D45" s="1764">
        <v>2</v>
      </c>
      <c r="E45" s="1764">
        <v>0</v>
      </c>
      <c r="F45" s="1763">
        <v>24</v>
      </c>
      <c r="G45" s="1765">
        <v>0</v>
      </c>
      <c r="H45" s="1765">
        <v>0</v>
      </c>
      <c r="I45" s="1766">
        <v>0</v>
      </c>
      <c r="J45" s="1766">
        <v>0</v>
      </c>
      <c r="K45" s="268"/>
      <c r="L45" s="268"/>
      <c r="M45" s="268"/>
      <c r="N45" s="268"/>
      <c r="O45" s="268"/>
      <c r="P45" s="268"/>
      <c r="Q45" s="268"/>
      <c r="R45" s="268"/>
      <c r="S45" s="268"/>
      <c r="T45" s="268"/>
      <c r="U45" s="268"/>
      <c r="V45" s="268"/>
      <c r="W45" s="268"/>
      <c r="X45" s="268"/>
      <c r="Y45" s="268"/>
      <c r="Z45" s="268"/>
      <c r="AA45" s="268"/>
      <c r="AB45" s="268"/>
      <c r="AC45" s="268"/>
      <c r="AD45" s="268"/>
      <c r="AE45" s="268"/>
      <c r="AF45" s="268"/>
      <c r="AG45" s="268"/>
      <c r="AH45" s="268"/>
      <c r="AI45" s="268"/>
      <c r="AJ45" s="268"/>
      <c r="AK45" s="268"/>
      <c r="AL45" s="268"/>
      <c r="AM45" s="268"/>
      <c r="AN45" s="268"/>
      <c r="AO45" s="268"/>
      <c r="AP45" s="268"/>
      <c r="AQ45" s="268"/>
      <c r="AR45" s="268"/>
      <c r="AS45" s="268"/>
      <c r="AT45" s="268"/>
      <c r="AU45" s="268"/>
      <c r="AV45" s="249"/>
      <c r="AW45" s="249"/>
      <c r="AX45" s="249"/>
      <c r="AY45" s="249"/>
      <c r="AZ45" s="249"/>
      <c r="BA45" s="249"/>
      <c r="BB45" s="249"/>
      <c r="BC45" s="249"/>
      <c r="BD45" s="249"/>
      <c r="BE45" s="249"/>
      <c r="BF45" s="249"/>
      <c r="BG45" s="249"/>
      <c r="BH45" s="249"/>
      <c r="BI45" s="249"/>
      <c r="BJ45" s="249"/>
      <c r="BK45" s="249"/>
      <c r="BL45" s="249"/>
    </row>
    <row r="46" spans="1:64">
      <c r="A46" s="84" t="s">
        <v>440</v>
      </c>
      <c r="B46" s="1763">
        <v>27</v>
      </c>
      <c r="C46" s="1764">
        <v>12</v>
      </c>
      <c r="D46" s="1764">
        <v>15</v>
      </c>
      <c r="E46" s="1764">
        <v>0</v>
      </c>
      <c r="F46" s="1763">
        <v>27</v>
      </c>
      <c r="G46" s="1765">
        <v>0</v>
      </c>
      <c r="H46" s="1765">
        <v>0</v>
      </c>
      <c r="I46" s="1766">
        <v>0</v>
      </c>
      <c r="J46" s="1766">
        <v>0</v>
      </c>
      <c r="K46" s="268"/>
      <c r="L46" s="268"/>
      <c r="M46" s="268"/>
      <c r="N46" s="268"/>
      <c r="O46" s="268"/>
      <c r="P46" s="268"/>
      <c r="Q46" s="268"/>
      <c r="R46" s="268"/>
      <c r="S46" s="268"/>
      <c r="T46" s="268"/>
      <c r="U46" s="268"/>
      <c r="V46" s="268"/>
      <c r="W46" s="268"/>
      <c r="X46" s="268"/>
      <c r="Y46" s="268"/>
      <c r="Z46" s="268"/>
      <c r="AA46" s="268"/>
      <c r="AB46" s="268"/>
      <c r="AC46" s="268"/>
      <c r="AD46" s="268"/>
      <c r="AE46" s="268"/>
      <c r="AF46" s="268"/>
      <c r="AG46" s="268"/>
      <c r="AH46" s="268"/>
      <c r="AI46" s="268"/>
      <c r="AJ46" s="268"/>
      <c r="AK46" s="268"/>
      <c r="AL46" s="268"/>
      <c r="AM46" s="268"/>
      <c r="AN46" s="268"/>
      <c r="AO46" s="268"/>
      <c r="AP46" s="268"/>
      <c r="AQ46" s="268"/>
      <c r="AR46" s="268"/>
      <c r="AS46" s="268"/>
      <c r="AT46" s="268"/>
      <c r="AU46" s="268"/>
      <c r="AV46" s="249"/>
      <c r="AW46" s="249"/>
      <c r="AX46" s="249"/>
      <c r="AY46" s="249"/>
      <c r="AZ46" s="249"/>
      <c r="BA46" s="249"/>
      <c r="BB46" s="249"/>
      <c r="BC46" s="249"/>
      <c r="BD46" s="249"/>
      <c r="BE46" s="249"/>
      <c r="BF46" s="249"/>
      <c r="BG46" s="249"/>
      <c r="BH46" s="249"/>
      <c r="BI46" s="249"/>
      <c r="BJ46" s="249"/>
      <c r="BK46" s="249"/>
      <c r="BL46" s="249"/>
    </row>
    <row r="47" spans="1:64" ht="24">
      <c r="A47" s="78" t="s">
        <v>1619</v>
      </c>
      <c r="B47" s="1763">
        <v>3</v>
      </c>
      <c r="C47" s="1764">
        <v>2</v>
      </c>
      <c r="D47" s="1764">
        <v>1</v>
      </c>
      <c r="E47" s="1764">
        <v>0</v>
      </c>
      <c r="F47" s="1763">
        <v>3</v>
      </c>
      <c r="G47" s="1765">
        <v>0</v>
      </c>
      <c r="H47" s="1765">
        <v>0</v>
      </c>
      <c r="I47" s="1766">
        <v>0</v>
      </c>
      <c r="J47" s="1766">
        <v>0</v>
      </c>
      <c r="K47" s="268"/>
      <c r="L47" s="268"/>
      <c r="M47" s="268"/>
      <c r="N47" s="268"/>
      <c r="O47" s="268"/>
      <c r="P47" s="268"/>
      <c r="Q47" s="268"/>
      <c r="R47" s="268"/>
      <c r="S47" s="268"/>
      <c r="T47" s="268"/>
      <c r="U47" s="268"/>
      <c r="V47" s="268"/>
      <c r="W47" s="268"/>
      <c r="X47" s="268"/>
      <c r="Y47" s="268"/>
      <c r="Z47" s="268"/>
      <c r="AA47" s="268"/>
      <c r="AB47" s="268"/>
      <c r="AC47" s="268"/>
      <c r="AD47" s="268"/>
      <c r="AE47" s="268"/>
      <c r="AF47" s="268"/>
      <c r="AG47" s="268"/>
      <c r="AH47" s="268"/>
      <c r="AI47" s="268"/>
      <c r="AJ47" s="268"/>
      <c r="AK47" s="268"/>
      <c r="AL47" s="268"/>
      <c r="AM47" s="268"/>
      <c r="AN47" s="268"/>
      <c r="AO47" s="268"/>
      <c r="AP47" s="268"/>
      <c r="AQ47" s="268"/>
      <c r="AR47" s="268"/>
      <c r="AS47" s="268"/>
      <c r="AT47" s="268"/>
      <c r="AU47" s="268"/>
      <c r="AV47" s="249"/>
      <c r="AW47" s="249"/>
      <c r="AX47" s="249"/>
      <c r="AY47" s="249"/>
      <c r="AZ47" s="249"/>
      <c r="BA47" s="249"/>
      <c r="BB47" s="249"/>
      <c r="BC47" s="249"/>
      <c r="BD47" s="249"/>
      <c r="BE47" s="249"/>
      <c r="BF47" s="249"/>
      <c r="BG47" s="249"/>
      <c r="BH47" s="249"/>
      <c r="BI47" s="249"/>
      <c r="BJ47" s="249"/>
      <c r="BK47" s="249"/>
      <c r="BL47" s="249"/>
    </row>
    <row r="48" spans="1:64" ht="24">
      <c r="A48" s="1532" t="s">
        <v>1587</v>
      </c>
      <c r="B48" s="1763">
        <v>3</v>
      </c>
      <c r="C48" s="1764">
        <v>2</v>
      </c>
      <c r="D48" s="1764">
        <v>1</v>
      </c>
      <c r="E48" s="1764">
        <v>0</v>
      </c>
      <c r="F48" s="1763">
        <v>3</v>
      </c>
      <c r="G48" s="1765">
        <v>0</v>
      </c>
      <c r="H48" s="1765">
        <v>0</v>
      </c>
      <c r="I48" s="1766">
        <v>0</v>
      </c>
      <c r="J48" s="1766">
        <v>3</v>
      </c>
      <c r="K48" s="268"/>
      <c r="L48" s="268"/>
      <c r="M48" s="268"/>
      <c r="N48" s="268"/>
      <c r="O48" s="268"/>
      <c r="P48" s="268"/>
      <c r="Q48" s="268"/>
      <c r="R48" s="268"/>
      <c r="S48" s="268"/>
      <c r="T48" s="268"/>
      <c r="U48" s="268"/>
      <c r="V48" s="268"/>
      <c r="W48" s="268"/>
      <c r="X48" s="268"/>
      <c r="Y48" s="268"/>
      <c r="Z48" s="268"/>
      <c r="AA48" s="268"/>
      <c r="AB48" s="268"/>
      <c r="AC48" s="268"/>
      <c r="AD48" s="268"/>
      <c r="AE48" s="268"/>
      <c r="AF48" s="268"/>
      <c r="AG48" s="268"/>
      <c r="AH48" s="268"/>
      <c r="AI48" s="268"/>
      <c r="AJ48" s="268"/>
      <c r="AK48" s="268"/>
      <c r="AL48" s="268"/>
      <c r="AM48" s="268"/>
      <c r="AN48" s="268"/>
      <c r="AO48" s="268"/>
      <c r="AP48" s="268"/>
      <c r="AQ48" s="268"/>
      <c r="AR48" s="268"/>
      <c r="AS48" s="268"/>
      <c r="AT48" s="268"/>
      <c r="AU48" s="268"/>
      <c r="AV48" s="249"/>
      <c r="AW48" s="249"/>
      <c r="AX48" s="249"/>
      <c r="AY48" s="249"/>
      <c r="AZ48" s="249"/>
      <c r="BA48" s="249"/>
      <c r="BB48" s="249"/>
      <c r="BC48" s="249"/>
      <c r="BD48" s="249"/>
      <c r="BE48" s="249"/>
      <c r="BF48" s="249"/>
      <c r="BG48" s="249"/>
      <c r="BH48" s="249"/>
      <c r="BI48" s="249"/>
      <c r="BJ48" s="249"/>
      <c r="BK48" s="249"/>
      <c r="BL48" s="249"/>
    </row>
    <row r="49" spans="1:64">
      <c r="A49" s="84" t="s">
        <v>835</v>
      </c>
      <c r="B49" s="1763">
        <v>34</v>
      </c>
      <c r="C49" s="1764">
        <v>33</v>
      </c>
      <c r="D49" s="1764">
        <v>1</v>
      </c>
      <c r="E49" s="1764">
        <v>2</v>
      </c>
      <c r="F49" s="1763">
        <v>32</v>
      </c>
      <c r="G49" s="1765">
        <v>0</v>
      </c>
      <c r="H49" s="1765">
        <v>0</v>
      </c>
      <c r="I49" s="1766">
        <v>0</v>
      </c>
      <c r="J49" s="1766">
        <v>0</v>
      </c>
      <c r="K49" s="268"/>
      <c r="L49" s="268"/>
      <c r="M49" s="268"/>
      <c r="N49" s="268"/>
      <c r="O49" s="268"/>
      <c r="P49" s="268"/>
      <c r="Q49" s="268"/>
      <c r="R49" s="268"/>
      <c r="S49" s="268"/>
      <c r="T49" s="268"/>
      <c r="U49" s="268"/>
      <c r="V49" s="268"/>
      <c r="W49" s="268"/>
      <c r="X49" s="268"/>
      <c r="Y49" s="268"/>
      <c r="Z49" s="268"/>
      <c r="AA49" s="268"/>
      <c r="AB49" s="268"/>
      <c r="AC49" s="268"/>
      <c r="AD49" s="268"/>
      <c r="AE49" s="268"/>
      <c r="AF49" s="268"/>
      <c r="AG49" s="268"/>
      <c r="AH49" s="268"/>
      <c r="AI49" s="268"/>
      <c r="AJ49" s="268"/>
      <c r="AK49" s="268"/>
      <c r="AL49" s="268"/>
      <c r="AM49" s="268"/>
      <c r="AN49" s="268"/>
      <c r="AO49" s="268"/>
      <c r="AP49" s="268"/>
      <c r="AQ49" s="268"/>
      <c r="AR49" s="268"/>
      <c r="AS49" s="268"/>
      <c r="AT49" s="268"/>
      <c r="AU49" s="268"/>
      <c r="AV49" s="249"/>
      <c r="AW49" s="249"/>
      <c r="AX49" s="249"/>
      <c r="AY49" s="249"/>
      <c r="AZ49" s="249"/>
      <c r="BA49" s="249"/>
      <c r="BB49" s="249"/>
      <c r="BC49" s="249"/>
      <c r="BD49" s="249"/>
      <c r="BE49" s="249"/>
      <c r="BF49" s="249"/>
      <c r="BG49" s="249"/>
      <c r="BH49" s="249"/>
      <c r="BI49" s="249"/>
      <c r="BJ49" s="249"/>
      <c r="BK49" s="249"/>
      <c r="BL49" s="249"/>
    </row>
    <row r="50" spans="1:64">
      <c r="A50" s="84" t="s">
        <v>280</v>
      </c>
      <c r="B50" s="1763">
        <v>283</v>
      </c>
      <c r="C50" s="1764">
        <v>225</v>
      </c>
      <c r="D50" s="1764">
        <v>58</v>
      </c>
      <c r="E50" s="1764">
        <v>39</v>
      </c>
      <c r="F50" s="1763">
        <v>244</v>
      </c>
      <c r="G50" s="1765">
        <v>0</v>
      </c>
      <c r="H50" s="1765">
        <v>0</v>
      </c>
      <c r="I50" s="1766">
        <v>2</v>
      </c>
      <c r="J50" s="1766">
        <v>3</v>
      </c>
      <c r="K50" s="268"/>
      <c r="L50" s="268"/>
      <c r="M50" s="268"/>
      <c r="N50" s="268"/>
      <c r="O50" s="268"/>
      <c r="P50" s="268"/>
      <c r="Q50" s="268"/>
      <c r="R50" s="268"/>
      <c r="S50" s="268"/>
      <c r="T50" s="268"/>
      <c r="U50" s="268"/>
      <c r="V50" s="268"/>
      <c r="W50" s="268"/>
      <c r="X50" s="268"/>
      <c r="Y50" s="268"/>
      <c r="Z50" s="268"/>
      <c r="AA50" s="268"/>
      <c r="AB50" s="268"/>
      <c r="AC50" s="268"/>
      <c r="AD50" s="268"/>
      <c r="AE50" s="268"/>
      <c r="AF50" s="268"/>
      <c r="AG50" s="268"/>
      <c r="AH50" s="268"/>
      <c r="AI50" s="268"/>
      <c r="AJ50" s="268"/>
      <c r="AK50" s="268"/>
      <c r="AL50" s="268"/>
      <c r="AM50" s="268"/>
      <c r="AN50" s="268"/>
      <c r="AO50" s="268"/>
      <c r="AP50" s="268"/>
      <c r="AQ50" s="268"/>
      <c r="AR50" s="268"/>
      <c r="AS50" s="268"/>
      <c r="AT50" s="268"/>
      <c r="AU50" s="268"/>
      <c r="AV50" s="249"/>
      <c r="AW50" s="249"/>
      <c r="AX50" s="249"/>
      <c r="AY50" s="249"/>
      <c r="AZ50" s="249"/>
      <c r="BA50" s="249"/>
      <c r="BB50" s="249"/>
      <c r="BC50" s="249"/>
      <c r="BD50" s="249"/>
      <c r="BE50" s="249"/>
      <c r="BF50" s="249"/>
      <c r="BG50" s="249"/>
      <c r="BH50" s="249"/>
      <c r="BI50" s="249"/>
      <c r="BJ50" s="249"/>
      <c r="BK50" s="249"/>
      <c r="BL50" s="249"/>
    </row>
    <row r="51" spans="1:64">
      <c r="A51" s="84" t="s">
        <v>798</v>
      </c>
      <c r="B51" s="1763">
        <v>27</v>
      </c>
      <c r="C51" s="1764">
        <v>6</v>
      </c>
      <c r="D51" s="1764">
        <v>21</v>
      </c>
      <c r="E51" s="1764">
        <v>0</v>
      </c>
      <c r="F51" s="1763">
        <v>27</v>
      </c>
      <c r="G51" s="1765">
        <v>0</v>
      </c>
      <c r="H51" s="1765">
        <v>0</v>
      </c>
      <c r="I51" s="1766">
        <v>0</v>
      </c>
      <c r="J51" s="1766">
        <v>0</v>
      </c>
      <c r="K51" s="268"/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268"/>
      <c r="W51" s="268"/>
      <c r="X51" s="268"/>
      <c r="Y51" s="268"/>
      <c r="Z51" s="268"/>
      <c r="AA51" s="268"/>
      <c r="AB51" s="268"/>
      <c r="AC51" s="268"/>
      <c r="AD51" s="268"/>
      <c r="AE51" s="268"/>
      <c r="AF51" s="268"/>
      <c r="AG51" s="268"/>
      <c r="AH51" s="268"/>
      <c r="AI51" s="268"/>
      <c r="AJ51" s="268"/>
      <c r="AK51" s="268"/>
      <c r="AL51" s="268"/>
      <c r="AM51" s="268"/>
      <c r="AN51" s="268"/>
      <c r="AO51" s="268"/>
      <c r="AP51" s="268"/>
      <c r="AQ51" s="268"/>
      <c r="AR51" s="268"/>
      <c r="AS51" s="268"/>
      <c r="AT51" s="268"/>
      <c r="AU51" s="268"/>
      <c r="AV51" s="249"/>
      <c r="AW51" s="249"/>
      <c r="AX51" s="249"/>
      <c r="AY51" s="249"/>
      <c r="AZ51" s="249"/>
      <c r="BA51" s="249"/>
      <c r="BB51" s="249"/>
      <c r="BC51" s="249"/>
      <c r="BD51" s="249"/>
      <c r="BE51" s="249"/>
      <c r="BF51" s="249"/>
      <c r="BG51" s="249"/>
      <c r="BH51" s="249"/>
      <c r="BI51" s="249"/>
      <c r="BJ51" s="249"/>
      <c r="BK51" s="249"/>
      <c r="BL51" s="249"/>
    </row>
    <row r="52" spans="1:64" ht="36" customHeight="1">
      <c r="A52" s="511" t="s">
        <v>974</v>
      </c>
      <c r="B52" s="1763">
        <v>1388</v>
      </c>
      <c r="C52" s="1764">
        <v>1312</v>
      </c>
      <c r="D52" s="1764">
        <v>76</v>
      </c>
      <c r="E52" s="1764">
        <v>116</v>
      </c>
      <c r="F52" s="1763">
        <v>1272</v>
      </c>
      <c r="G52" s="1765">
        <v>9</v>
      </c>
      <c r="H52" s="1765">
        <v>0</v>
      </c>
      <c r="I52" s="1766">
        <v>1</v>
      </c>
      <c r="J52" s="1766">
        <v>0</v>
      </c>
      <c r="K52" s="1316"/>
      <c r="L52" s="1316"/>
      <c r="M52" s="1316"/>
      <c r="N52" s="1316"/>
      <c r="O52" s="1316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</row>
    <row r="53" spans="1:64" ht="24">
      <c r="A53" s="1532" t="s">
        <v>1588</v>
      </c>
      <c r="B53" s="1763">
        <v>15</v>
      </c>
      <c r="C53" s="1764">
        <v>14</v>
      </c>
      <c r="D53" s="1764">
        <v>1</v>
      </c>
      <c r="E53" s="1764">
        <v>5</v>
      </c>
      <c r="F53" s="1763">
        <v>10</v>
      </c>
      <c r="G53" s="1765">
        <v>0</v>
      </c>
      <c r="H53" s="1765">
        <v>0</v>
      </c>
      <c r="I53" s="1766">
        <v>0</v>
      </c>
      <c r="J53" s="1766">
        <v>0</v>
      </c>
      <c r="K53" s="1316"/>
      <c r="L53" s="1316"/>
      <c r="M53" s="1316"/>
      <c r="N53" s="1316"/>
      <c r="O53" s="1316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</row>
    <row r="54" spans="1:64">
      <c r="A54" s="1643" t="s">
        <v>57</v>
      </c>
      <c r="B54" s="1763">
        <v>13</v>
      </c>
      <c r="C54" s="1764">
        <v>13</v>
      </c>
      <c r="D54" s="1764">
        <v>0</v>
      </c>
      <c r="E54" s="1764">
        <v>6</v>
      </c>
      <c r="F54" s="1763">
        <v>7</v>
      </c>
      <c r="G54" s="1765">
        <v>0</v>
      </c>
      <c r="H54" s="1765">
        <v>0</v>
      </c>
      <c r="I54" s="1766">
        <v>0</v>
      </c>
      <c r="J54" s="1766">
        <v>0</v>
      </c>
      <c r="K54" s="1316"/>
      <c r="L54" s="1316"/>
      <c r="M54" s="1316"/>
      <c r="N54" s="1316"/>
      <c r="O54" s="1316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</row>
    <row r="55" spans="1:64">
      <c r="A55" s="1643" t="s">
        <v>661</v>
      </c>
      <c r="B55" s="1763">
        <v>14</v>
      </c>
      <c r="C55" s="1764">
        <v>10</v>
      </c>
      <c r="D55" s="1764">
        <v>4</v>
      </c>
      <c r="E55" s="1764">
        <v>2</v>
      </c>
      <c r="F55" s="1763">
        <v>12</v>
      </c>
      <c r="G55" s="1765">
        <v>0</v>
      </c>
      <c r="H55" s="1765">
        <v>0</v>
      </c>
      <c r="I55" s="1766">
        <v>0</v>
      </c>
      <c r="J55" s="1766">
        <v>0</v>
      </c>
      <c r="K55" s="1316"/>
      <c r="L55" s="1316"/>
      <c r="M55" s="1316"/>
      <c r="N55" s="1316"/>
      <c r="O55" s="1316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</row>
    <row r="56" spans="1:64" ht="24" customHeight="1">
      <c r="A56" s="511" t="s">
        <v>116</v>
      </c>
      <c r="B56" s="1763">
        <v>13</v>
      </c>
      <c r="C56" s="1764">
        <v>12</v>
      </c>
      <c r="D56" s="1764">
        <v>1</v>
      </c>
      <c r="E56" s="1764">
        <v>0</v>
      </c>
      <c r="F56" s="1763">
        <v>13</v>
      </c>
      <c r="G56" s="1765">
        <v>0</v>
      </c>
      <c r="H56" s="1765">
        <v>0</v>
      </c>
      <c r="I56" s="1766">
        <v>0</v>
      </c>
      <c r="J56" s="1766">
        <v>0</v>
      </c>
      <c r="K56" s="1316"/>
      <c r="L56" s="1316"/>
      <c r="M56" s="1316"/>
      <c r="N56" s="1316"/>
      <c r="O56" s="1316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</row>
    <row r="57" spans="1:64">
      <c r="A57" s="1643" t="s">
        <v>662</v>
      </c>
      <c r="B57" s="1763">
        <v>378</v>
      </c>
      <c r="C57" s="1764">
        <v>362</v>
      </c>
      <c r="D57" s="1764">
        <v>16</v>
      </c>
      <c r="E57" s="1764">
        <v>17</v>
      </c>
      <c r="F57" s="1763">
        <v>361</v>
      </c>
      <c r="G57" s="1765">
        <v>0</v>
      </c>
      <c r="H57" s="1765">
        <v>0</v>
      </c>
      <c r="I57" s="1766">
        <v>0</v>
      </c>
      <c r="J57" s="1766">
        <v>0</v>
      </c>
      <c r="K57" s="1316"/>
      <c r="L57" s="1316"/>
      <c r="M57" s="1316"/>
      <c r="N57" s="1316"/>
      <c r="O57" s="1316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</row>
    <row r="58" spans="1:64" ht="36">
      <c r="A58" s="1532" t="s">
        <v>1589</v>
      </c>
      <c r="B58" s="1763">
        <v>9</v>
      </c>
      <c r="C58" s="1764">
        <v>8</v>
      </c>
      <c r="D58" s="1764">
        <v>1</v>
      </c>
      <c r="E58" s="1764">
        <v>0</v>
      </c>
      <c r="F58" s="1763">
        <v>9</v>
      </c>
      <c r="G58" s="1765">
        <v>9</v>
      </c>
      <c r="H58" s="1765">
        <v>0</v>
      </c>
      <c r="I58" s="1766">
        <v>0</v>
      </c>
      <c r="J58" s="1766">
        <v>0</v>
      </c>
      <c r="K58" s="1316"/>
      <c r="L58" s="1316"/>
      <c r="M58" s="1316"/>
      <c r="N58" s="1316"/>
      <c r="O58" s="1316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</row>
    <row r="59" spans="1:64" ht="48" customHeight="1">
      <c r="A59" s="1533" t="s">
        <v>1590</v>
      </c>
      <c r="B59" s="1763">
        <v>8</v>
      </c>
      <c r="C59" s="1764">
        <v>8</v>
      </c>
      <c r="D59" s="1764">
        <v>0</v>
      </c>
      <c r="E59" s="1764">
        <v>2</v>
      </c>
      <c r="F59" s="1763">
        <v>6</v>
      </c>
      <c r="G59" s="1765">
        <v>0</v>
      </c>
      <c r="H59" s="1765">
        <v>0</v>
      </c>
      <c r="I59" s="1766">
        <v>0</v>
      </c>
      <c r="J59" s="1766">
        <v>0</v>
      </c>
      <c r="K59" s="1316"/>
      <c r="L59" s="1316"/>
      <c r="M59" s="1316"/>
      <c r="N59" s="1316"/>
      <c r="O59" s="1316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</row>
    <row r="60" spans="1:64" ht="48" customHeight="1">
      <c r="A60" s="1533" t="s">
        <v>1146</v>
      </c>
      <c r="B60" s="1763">
        <v>12</v>
      </c>
      <c r="C60" s="1764">
        <v>12</v>
      </c>
      <c r="D60" s="1764">
        <v>0</v>
      </c>
      <c r="E60" s="1764">
        <v>3</v>
      </c>
      <c r="F60" s="1763">
        <v>9</v>
      </c>
      <c r="G60" s="1765">
        <v>0</v>
      </c>
      <c r="H60" s="1765">
        <v>0</v>
      </c>
      <c r="I60" s="1766">
        <v>0</v>
      </c>
      <c r="J60" s="1766">
        <v>0</v>
      </c>
      <c r="K60" s="1316"/>
      <c r="L60" s="1316"/>
      <c r="M60" s="1316"/>
      <c r="N60" s="1316"/>
      <c r="O60" s="1316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</row>
    <row r="61" spans="1:64" ht="48">
      <c r="A61" s="511" t="s">
        <v>1591</v>
      </c>
      <c r="B61" s="1763">
        <v>18</v>
      </c>
      <c r="C61" s="1764">
        <v>18</v>
      </c>
      <c r="D61" s="1764">
        <v>0</v>
      </c>
      <c r="E61" s="1764">
        <v>2</v>
      </c>
      <c r="F61" s="1763">
        <v>16</v>
      </c>
      <c r="G61" s="1765">
        <v>0</v>
      </c>
      <c r="H61" s="1765">
        <v>0</v>
      </c>
      <c r="I61" s="1766">
        <v>0</v>
      </c>
      <c r="J61" s="1766">
        <v>0</v>
      </c>
      <c r="K61" s="1316"/>
      <c r="L61" s="1316"/>
      <c r="M61" s="1316"/>
      <c r="N61" s="1316"/>
      <c r="O61" s="1316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</row>
    <row r="62" spans="1:64" ht="48" customHeight="1">
      <c r="A62" s="511" t="s">
        <v>1592</v>
      </c>
      <c r="B62" s="1763">
        <v>44</v>
      </c>
      <c r="C62" s="1764">
        <v>38</v>
      </c>
      <c r="D62" s="1764">
        <v>6</v>
      </c>
      <c r="E62" s="1764">
        <v>0</v>
      </c>
      <c r="F62" s="1763">
        <v>44</v>
      </c>
      <c r="G62" s="1765">
        <v>0</v>
      </c>
      <c r="H62" s="1765">
        <v>0</v>
      </c>
      <c r="I62" s="1766">
        <v>0</v>
      </c>
      <c r="J62" s="1766">
        <v>0</v>
      </c>
      <c r="K62" s="1316"/>
      <c r="L62" s="1316"/>
      <c r="M62" s="1316"/>
      <c r="N62" s="1316"/>
      <c r="O62" s="1316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</row>
    <row r="63" spans="1:64" ht="24">
      <c r="A63" s="511" t="s">
        <v>143</v>
      </c>
      <c r="B63" s="1763">
        <v>7</v>
      </c>
      <c r="C63" s="1764">
        <v>7</v>
      </c>
      <c r="D63" s="1764">
        <v>0</v>
      </c>
      <c r="E63" s="1764">
        <v>0</v>
      </c>
      <c r="F63" s="1763">
        <v>7</v>
      </c>
      <c r="G63" s="1765">
        <v>0</v>
      </c>
      <c r="H63" s="1765">
        <v>0</v>
      </c>
      <c r="I63" s="1766">
        <v>0</v>
      </c>
      <c r="J63" s="1766">
        <v>0</v>
      </c>
      <c r="K63" s="1316"/>
      <c r="L63" s="1316"/>
      <c r="M63" s="1316"/>
      <c r="N63" s="1316"/>
      <c r="O63" s="1316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</row>
    <row r="64" spans="1:64" ht="24" customHeight="1">
      <c r="A64" s="511" t="s">
        <v>277</v>
      </c>
      <c r="B64" s="1763">
        <v>108</v>
      </c>
      <c r="C64" s="1764">
        <v>105</v>
      </c>
      <c r="D64" s="1764">
        <v>3</v>
      </c>
      <c r="E64" s="1764">
        <v>9</v>
      </c>
      <c r="F64" s="1763">
        <v>99</v>
      </c>
      <c r="G64" s="1765">
        <v>0</v>
      </c>
      <c r="H64" s="1765">
        <v>0</v>
      </c>
      <c r="I64" s="1766">
        <v>0</v>
      </c>
      <c r="J64" s="1766">
        <v>0</v>
      </c>
      <c r="K64" s="1316"/>
      <c r="L64" s="1316"/>
      <c r="M64" s="1316"/>
      <c r="N64" s="1316"/>
      <c r="O64" s="1316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</row>
    <row r="65" spans="1:64" ht="36">
      <c r="A65" s="511" t="s">
        <v>238</v>
      </c>
      <c r="B65" s="1763">
        <v>530</v>
      </c>
      <c r="C65" s="1764">
        <v>509</v>
      </c>
      <c r="D65" s="1764">
        <v>21</v>
      </c>
      <c r="E65" s="1764">
        <v>41</v>
      </c>
      <c r="F65" s="1763">
        <v>489</v>
      </c>
      <c r="G65" s="1765">
        <v>0</v>
      </c>
      <c r="H65" s="1765">
        <v>0</v>
      </c>
      <c r="I65" s="1766">
        <v>1</v>
      </c>
      <c r="J65" s="1766">
        <v>0</v>
      </c>
      <c r="K65" s="1316"/>
      <c r="L65" s="1316"/>
      <c r="M65" s="1316"/>
      <c r="N65" s="1316"/>
      <c r="O65" s="1316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</row>
    <row r="66" spans="1:64">
      <c r="A66" s="1643" t="s">
        <v>480</v>
      </c>
      <c r="B66" s="1763">
        <v>5</v>
      </c>
      <c r="C66" s="1764">
        <v>5</v>
      </c>
      <c r="D66" s="1764">
        <v>0</v>
      </c>
      <c r="E66" s="1764">
        <v>2</v>
      </c>
      <c r="F66" s="1763">
        <v>3</v>
      </c>
      <c r="G66" s="1765">
        <v>0</v>
      </c>
      <c r="H66" s="1765">
        <v>0</v>
      </c>
      <c r="I66" s="1766">
        <v>0</v>
      </c>
      <c r="J66" s="1766">
        <v>0</v>
      </c>
      <c r="K66" s="1316"/>
      <c r="L66" s="1316"/>
      <c r="M66" s="1316"/>
      <c r="N66" s="1316"/>
      <c r="O66" s="1316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</row>
    <row r="67" spans="1:64" ht="24">
      <c r="A67" s="1532" t="s">
        <v>1101</v>
      </c>
      <c r="B67" s="1763">
        <v>32</v>
      </c>
      <c r="C67" s="1764">
        <v>32</v>
      </c>
      <c r="D67" s="1764">
        <v>0</v>
      </c>
      <c r="E67" s="1764">
        <v>2</v>
      </c>
      <c r="F67" s="1763">
        <v>30</v>
      </c>
      <c r="G67" s="1765">
        <v>0</v>
      </c>
      <c r="H67" s="1765">
        <v>0</v>
      </c>
      <c r="I67" s="1766">
        <v>0</v>
      </c>
      <c r="J67" s="1766">
        <v>0</v>
      </c>
      <c r="K67" s="1316"/>
      <c r="L67" s="1316"/>
      <c r="M67" s="1316"/>
      <c r="N67" s="1316"/>
      <c r="O67" s="1316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</row>
    <row r="68" spans="1:64" ht="36">
      <c r="A68" s="511" t="s">
        <v>566</v>
      </c>
      <c r="B68" s="1763">
        <v>1</v>
      </c>
      <c r="C68" s="1764">
        <v>1</v>
      </c>
      <c r="D68" s="1764">
        <v>0</v>
      </c>
      <c r="E68" s="1764">
        <v>0</v>
      </c>
      <c r="F68" s="1763">
        <v>1</v>
      </c>
      <c r="G68" s="1765">
        <v>0</v>
      </c>
      <c r="H68" s="1765">
        <v>0</v>
      </c>
      <c r="I68" s="1766">
        <v>0</v>
      </c>
      <c r="J68" s="1766">
        <v>0</v>
      </c>
      <c r="K68" s="1316"/>
      <c r="L68" s="1316"/>
      <c r="M68" s="1316"/>
      <c r="N68" s="1316"/>
      <c r="O68" s="1316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</row>
    <row r="69" spans="1:64" ht="36">
      <c r="A69" s="78" t="s">
        <v>1003</v>
      </c>
      <c r="B69" s="1767">
        <v>6</v>
      </c>
      <c r="C69" s="1768">
        <v>5</v>
      </c>
      <c r="D69" s="1768">
        <v>1</v>
      </c>
      <c r="E69" s="1768">
        <v>0</v>
      </c>
      <c r="F69" s="1767">
        <v>6</v>
      </c>
      <c r="G69" s="1769">
        <v>0</v>
      </c>
      <c r="H69" s="1769">
        <v>0</v>
      </c>
      <c r="I69" s="1770">
        <v>0</v>
      </c>
      <c r="J69" s="1770">
        <v>0</v>
      </c>
      <c r="K69" s="268"/>
      <c r="L69" s="268"/>
      <c r="M69" s="268"/>
      <c r="N69" s="268"/>
      <c r="O69" s="268"/>
      <c r="P69" s="268"/>
      <c r="Q69" s="268"/>
      <c r="R69" s="268"/>
      <c r="S69" s="268"/>
      <c r="T69" s="268"/>
      <c r="U69" s="268"/>
      <c r="V69" s="268"/>
      <c r="W69" s="268"/>
      <c r="X69" s="268"/>
      <c r="Y69" s="268"/>
      <c r="Z69" s="268"/>
      <c r="AA69" s="268"/>
      <c r="AB69" s="268"/>
      <c r="AC69" s="268"/>
      <c r="AD69" s="268"/>
      <c r="AE69" s="268"/>
      <c r="AF69" s="268"/>
      <c r="AG69" s="268"/>
      <c r="AH69" s="268"/>
      <c r="AI69" s="268"/>
      <c r="AJ69" s="268"/>
      <c r="AK69" s="268"/>
      <c r="AL69" s="268"/>
      <c r="AM69" s="268"/>
      <c r="AN69" s="268"/>
      <c r="AO69" s="268"/>
      <c r="AP69" s="268"/>
      <c r="AQ69" s="268"/>
      <c r="AR69" s="268"/>
      <c r="AS69" s="268"/>
      <c r="AT69" s="268"/>
      <c r="AU69" s="268"/>
      <c r="AV69" s="249"/>
      <c r="AW69" s="249"/>
      <c r="AX69" s="249"/>
      <c r="AY69" s="249"/>
      <c r="AZ69" s="249"/>
      <c r="BA69" s="249"/>
      <c r="BB69" s="249"/>
      <c r="BC69" s="249"/>
      <c r="BD69" s="249"/>
      <c r="BE69" s="249"/>
      <c r="BF69" s="249"/>
      <c r="BG69" s="249"/>
      <c r="BH69" s="249"/>
      <c r="BI69" s="249"/>
      <c r="BJ69" s="249"/>
      <c r="BK69" s="249"/>
      <c r="BL69" s="249"/>
    </row>
    <row r="70" spans="1:64" ht="36">
      <c r="A70" s="78" t="s">
        <v>567</v>
      </c>
      <c r="B70" s="1771">
        <v>70</v>
      </c>
      <c r="C70" s="1772">
        <v>65</v>
      </c>
      <c r="D70" s="1772">
        <v>5</v>
      </c>
      <c r="E70" s="1772">
        <v>17</v>
      </c>
      <c r="F70" s="1771">
        <v>53</v>
      </c>
      <c r="G70" s="1773">
        <v>0</v>
      </c>
      <c r="H70" s="1773">
        <v>0</v>
      </c>
      <c r="I70" s="1774">
        <v>0</v>
      </c>
      <c r="J70" s="1774">
        <v>0</v>
      </c>
      <c r="K70" s="268"/>
      <c r="L70" s="268"/>
      <c r="M70" s="268"/>
      <c r="N70" s="268"/>
      <c r="O70" s="268"/>
      <c r="P70" s="268"/>
      <c r="Q70" s="268"/>
      <c r="R70" s="268"/>
      <c r="S70" s="268"/>
      <c r="T70" s="268"/>
      <c r="U70" s="268"/>
      <c r="V70" s="268"/>
      <c r="W70" s="268"/>
      <c r="X70" s="268"/>
      <c r="Y70" s="268"/>
      <c r="Z70" s="268"/>
      <c r="AA70" s="268"/>
      <c r="AB70" s="268"/>
      <c r="AC70" s="268"/>
      <c r="AD70" s="268"/>
      <c r="AE70" s="268"/>
      <c r="AF70" s="268"/>
      <c r="AG70" s="268"/>
      <c r="AH70" s="268"/>
      <c r="AI70" s="268"/>
      <c r="AJ70" s="268"/>
      <c r="AK70" s="268"/>
      <c r="AL70" s="268"/>
      <c r="AM70" s="268"/>
      <c r="AN70" s="268"/>
      <c r="AO70" s="268"/>
      <c r="AP70" s="268"/>
      <c r="AQ70" s="268"/>
      <c r="AR70" s="268"/>
      <c r="AS70" s="268"/>
      <c r="AT70" s="268"/>
      <c r="AU70" s="268"/>
      <c r="AV70" s="249"/>
      <c r="AW70" s="249"/>
      <c r="AX70" s="249"/>
      <c r="AY70" s="249"/>
      <c r="AZ70" s="249"/>
      <c r="BA70" s="249"/>
      <c r="BB70" s="249"/>
      <c r="BC70" s="249"/>
      <c r="BD70" s="249"/>
      <c r="BE70" s="249"/>
      <c r="BF70" s="249"/>
      <c r="BG70" s="249"/>
      <c r="BH70" s="249"/>
      <c r="BI70" s="249"/>
      <c r="BJ70" s="249"/>
      <c r="BK70" s="249"/>
      <c r="BL70" s="249"/>
    </row>
    <row r="71" spans="1:64" ht="24">
      <c r="A71" s="78" t="s">
        <v>568</v>
      </c>
      <c r="B71" s="1771">
        <v>36</v>
      </c>
      <c r="C71" s="1772">
        <v>22</v>
      </c>
      <c r="D71" s="1772">
        <v>14</v>
      </c>
      <c r="E71" s="1772">
        <v>6</v>
      </c>
      <c r="F71" s="1771">
        <v>30</v>
      </c>
      <c r="G71" s="1773">
        <v>0</v>
      </c>
      <c r="H71" s="1773">
        <v>0</v>
      </c>
      <c r="I71" s="1774">
        <v>0</v>
      </c>
      <c r="J71" s="1774">
        <v>0</v>
      </c>
      <c r="K71" s="268"/>
      <c r="L71" s="268"/>
      <c r="M71" s="268"/>
      <c r="N71" s="268"/>
      <c r="O71" s="268"/>
      <c r="P71" s="268"/>
      <c r="Q71" s="268"/>
      <c r="R71" s="268"/>
      <c r="S71" s="268"/>
      <c r="T71" s="268"/>
      <c r="U71" s="268"/>
      <c r="V71" s="268"/>
      <c r="W71" s="268"/>
      <c r="X71" s="268"/>
      <c r="Y71" s="268"/>
      <c r="Z71" s="268"/>
      <c r="AA71" s="268"/>
      <c r="AB71" s="268"/>
      <c r="AC71" s="268"/>
      <c r="AD71" s="268"/>
      <c r="AE71" s="268"/>
      <c r="AF71" s="268"/>
      <c r="AG71" s="268"/>
      <c r="AH71" s="268"/>
      <c r="AI71" s="268"/>
      <c r="AJ71" s="268"/>
      <c r="AK71" s="268"/>
      <c r="AL71" s="268"/>
      <c r="AM71" s="268"/>
      <c r="AN71" s="268"/>
      <c r="AO71" s="268"/>
      <c r="AP71" s="268"/>
      <c r="AQ71" s="268"/>
      <c r="AR71" s="268"/>
      <c r="AS71" s="268"/>
      <c r="AT71" s="268"/>
      <c r="AU71" s="268"/>
      <c r="AV71" s="249"/>
      <c r="AW71" s="249"/>
      <c r="AX71" s="249"/>
      <c r="AY71" s="249"/>
      <c r="AZ71" s="249"/>
      <c r="BA71" s="249"/>
      <c r="BB71" s="249"/>
      <c r="BC71" s="249"/>
      <c r="BD71" s="249"/>
      <c r="BE71" s="249"/>
      <c r="BF71" s="249"/>
      <c r="BG71" s="249"/>
      <c r="BH71" s="249"/>
      <c r="BI71" s="249"/>
      <c r="BJ71" s="249"/>
      <c r="BK71" s="249"/>
      <c r="BL71" s="249"/>
    </row>
    <row r="72" spans="1:64" ht="24">
      <c r="A72" s="78" t="s">
        <v>569</v>
      </c>
      <c r="B72" s="1771">
        <v>10</v>
      </c>
      <c r="C72" s="1772">
        <v>9</v>
      </c>
      <c r="D72" s="1772">
        <v>1</v>
      </c>
      <c r="E72" s="1772">
        <v>0</v>
      </c>
      <c r="F72" s="1771">
        <v>10</v>
      </c>
      <c r="G72" s="1773">
        <v>0</v>
      </c>
      <c r="H72" s="1773">
        <v>0</v>
      </c>
      <c r="I72" s="1774">
        <v>0</v>
      </c>
      <c r="J72" s="1774">
        <v>0</v>
      </c>
      <c r="K72" s="268"/>
      <c r="L72" s="268"/>
      <c r="M72" s="268"/>
      <c r="N72" s="268"/>
      <c r="O72" s="268"/>
      <c r="P72" s="268"/>
      <c r="Q72" s="268"/>
      <c r="R72" s="268"/>
      <c r="S72" s="268"/>
      <c r="T72" s="268"/>
      <c r="U72" s="268"/>
      <c r="V72" s="268"/>
      <c r="W72" s="268"/>
      <c r="X72" s="268"/>
      <c r="Y72" s="268"/>
      <c r="Z72" s="268"/>
      <c r="AA72" s="268"/>
      <c r="AB72" s="268"/>
      <c r="AC72" s="268"/>
      <c r="AD72" s="268"/>
      <c r="AE72" s="268"/>
      <c r="AF72" s="268"/>
      <c r="AG72" s="268"/>
      <c r="AH72" s="268"/>
      <c r="AI72" s="268"/>
      <c r="AJ72" s="268"/>
      <c r="AK72" s="268"/>
      <c r="AL72" s="268"/>
      <c r="AM72" s="268"/>
      <c r="AN72" s="268"/>
      <c r="AO72" s="268"/>
      <c r="AP72" s="268"/>
      <c r="AQ72" s="268"/>
      <c r="AR72" s="268"/>
      <c r="AS72" s="268"/>
      <c r="AT72" s="268"/>
      <c r="AU72" s="268"/>
      <c r="AV72" s="249"/>
      <c r="AW72" s="249"/>
      <c r="AX72" s="249"/>
      <c r="AY72" s="249"/>
      <c r="AZ72" s="249"/>
      <c r="BA72" s="249"/>
      <c r="BB72" s="249"/>
      <c r="BC72" s="249"/>
      <c r="BD72" s="249"/>
      <c r="BE72" s="249"/>
      <c r="BF72" s="249"/>
      <c r="BG72" s="249"/>
      <c r="BH72" s="249"/>
      <c r="BI72" s="249"/>
      <c r="BJ72" s="249"/>
      <c r="BK72" s="249"/>
      <c r="BL72" s="249"/>
    </row>
    <row r="73" spans="1:64" ht="36" customHeight="1">
      <c r="A73" s="78" t="s">
        <v>1620</v>
      </c>
      <c r="B73" s="1771">
        <v>12</v>
      </c>
      <c r="C73" s="1772">
        <v>11</v>
      </c>
      <c r="D73" s="1772">
        <v>1</v>
      </c>
      <c r="E73" s="1772">
        <v>0</v>
      </c>
      <c r="F73" s="1771">
        <v>12</v>
      </c>
      <c r="G73" s="1773">
        <v>0</v>
      </c>
      <c r="H73" s="1773">
        <v>0</v>
      </c>
      <c r="I73" s="1774">
        <v>0</v>
      </c>
      <c r="J73" s="1774">
        <v>0</v>
      </c>
      <c r="K73" s="268"/>
      <c r="L73" s="268"/>
      <c r="M73" s="268"/>
      <c r="N73" s="268"/>
      <c r="O73" s="268"/>
      <c r="P73" s="268"/>
      <c r="Q73" s="268"/>
      <c r="R73" s="268"/>
      <c r="S73" s="268"/>
      <c r="T73" s="268"/>
      <c r="U73" s="268"/>
      <c r="V73" s="268"/>
      <c r="W73" s="268"/>
      <c r="X73" s="268"/>
      <c r="Y73" s="268"/>
      <c r="Z73" s="268"/>
      <c r="AA73" s="268"/>
      <c r="AB73" s="268"/>
      <c r="AC73" s="268"/>
      <c r="AD73" s="268"/>
      <c r="AE73" s="268"/>
      <c r="AF73" s="268"/>
      <c r="AG73" s="268"/>
      <c r="AH73" s="268"/>
      <c r="AI73" s="268"/>
      <c r="AJ73" s="268"/>
      <c r="AK73" s="268"/>
      <c r="AL73" s="268"/>
      <c r="AM73" s="268"/>
      <c r="AN73" s="268"/>
      <c r="AO73" s="268"/>
      <c r="AP73" s="268"/>
      <c r="AQ73" s="268"/>
      <c r="AR73" s="268"/>
      <c r="AS73" s="268"/>
      <c r="AT73" s="268"/>
      <c r="AU73" s="268"/>
      <c r="AV73" s="249"/>
      <c r="AW73" s="249"/>
      <c r="AX73" s="249"/>
      <c r="AY73" s="249"/>
      <c r="AZ73" s="249"/>
      <c r="BA73" s="249"/>
      <c r="BB73" s="249"/>
      <c r="BC73" s="249"/>
      <c r="BD73" s="249"/>
      <c r="BE73" s="249"/>
      <c r="BF73" s="249"/>
      <c r="BG73" s="249"/>
      <c r="BH73" s="249"/>
      <c r="BI73" s="249"/>
      <c r="BJ73" s="249"/>
      <c r="BK73" s="249"/>
      <c r="BL73" s="249"/>
    </row>
    <row r="74" spans="1:64" ht="36" customHeight="1">
      <c r="A74" s="252" t="s">
        <v>1102</v>
      </c>
      <c r="B74" s="1771">
        <v>15</v>
      </c>
      <c r="C74" s="1772">
        <v>15</v>
      </c>
      <c r="D74" s="1772">
        <v>0</v>
      </c>
      <c r="E74" s="1772">
        <v>0</v>
      </c>
      <c r="F74" s="1771">
        <v>15</v>
      </c>
      <c r="G74" s="1773">
        <v>0</v>
      </c>
      <c r="H74" s="1773">
        <v>0</v>
      </c>
      <c r="I74" s="1774">
        <v>0</v>
      </c>
      <c r="J74" s="1774">
        <v>0</v>
      </c>
      <c r="K74" s="268"/>
      <c r="L74" s="268"/>
      <c r="M74" s="268"/>
      <c r="N74" s="268"/>
      <c r="O74" s="268"/>
      <c r="P74" s="268"/>
      <c r="Q74" s="268"/>
      <c r="R74" s="268"/>
      <c r="S74" s="268"/>
      <c r="T74" s="268"/>
      <c r="U74" s="268"/>
      <c r="V74" s="268"/>
      <c r="W74" s="268"/>
      <c r="X74" s="268"/>
      <c r="Y74" s="268"/>
      <c r="Z74" s="268"/>
      <c r="AA74" s="268"/>
      <c r="AB74" s="268"/>
      <c r="AC74" s="268"/>
      <c r="AD74" s="268"/>
      <c r="AE74" s="268"/>
      <c r="AF74" s="268"/>
      <c r="AG74" s="268"/>
      <c r="AH74" s="268"/>
      <c r="AI74" s="268"/>
      <c r="AJ74" s="268"/>
      <c r="AK74" s="268"/>
      <c r="AL74" s="268"/>
      <c r="AM74" s="268"/>
      <c r="AN74" s="268"/>
      <c r="AO74" s="268"/>
      <c r="AP74" s="268"/>
      <c r="AQ74" s="268"/>
      <c r="AR74" s="268"/>
      <c r="AS74" s="268"/>
      <c r="AT74" s="268"/>
      <c r="AU74" s="268"/>
      <c r="AV74" s="249"/>
      <c r="AW74" s="249"/>
      <c r="AX74" s="249"/>
      <c r="AY74" s="249"/>
      <c r="AZ74" s="249"/>
      <c r="BA74" s="249"/>
      <c r="BB74" s="249"/>
      <c r="BC74" s="249"/>
      <c r="BD74" s="249"/>
      <c r="BE74" s="249"/>
      <c r="BF74" s="249"/>
      <c r="BG74" s="249"/>
      <c r="BH74" s="249"/>
      <c r="BI74" s="249"/>
      <c r="BJ74" s="249"/>
      <c r="BK74" s="249"/>
      <c r="BL74" s="249"/>
    </row>
    <row r="75" spans="1:64" ht="24">
      <c r="A75" s="78" t="s">
        <v>667</v>
      </c>
      <c r="B75" s="1771">
        <v>12</v>
      </c>
      <c r="C75" s="1772">
        <v>12</v>
      </c>
      <c r="D75" s="1772">
        <v>0</v>
      </c>
      <c r="E75" s="1772">
        <v>1</v>
      </c>
      <c r="F75" s="1771">
        <v>11</v>
      </c>
      <c r="G75" s="1773">
        <v>0</v>
      </c>
      <c r="H75" s="1773">
        <v>0</v>
      </c>
      <c r="I75" s="1774">
        <v>0</v>
      </c>
      <c r="J75" s="1774">
        <v>0</v>
      </c>
      <c r="K75" s="268"/>
      <c r="L75" s="268"/>
      <c r="M75" s="268"/>
      <c r="N75" s="268"/>
      <c r="O75" s="268"/>
      <c r="P75" s="268"/>
      <c r="Q75" s="268"/>
      <c r="R75" s="268"/>
      <c r="S75" s="268"/>
      <c r="T75" s="268"/>
      <c r="U75" s="268"/>
      <c r="V75" s="268"/>
      <c r="W75" s="268"/>
      <c r="X75" s="268"/>
      <c r="Y75" s="268"/>
      <c r="Z75" s="268"/>
      <c r="AA75" s="268"/>
      <c r="AB75" s="268"/>
      <c r="AC75" s="268"/>
      <c r="AD75" s="268"/>
      <c r="AE75" s="268"/>
      <c r="AF75" s="268"/>
      <c r="AG75" s="268"/>
      <c r="AH75" s="268"/>
      <c r="AI75" s="268"/>
      <c r="AJ75" s="268"/>
      <c r="AK75" s="268"/>
      <c r="AL75" s="268"/>
      <c r="AM75" s="268"/>
      <c r="AN75" s="268"/>
      <c r="AO75" s="268"/>
      <c r="AP75" s="268"/>
      <c r="AQ75" s="268"/>
      <c r="AR75" s="268"/>
      <c r="AS75" s="268"/>
      <c r="AT75" s="268"/>
      <c r="AU75" s="268"/>
      <c r="AV75" s="249"/>
      <c r="AW75" s="249"/>
      <c r="AX75" s="249"/>
      <c r="AY75" s="249"/>
      <c r="AZ75" s="249"/>
      <c r="BA75" s="249"/>
      <c r="BB75" s="249"/>
      <c r="BC75" s="249"/>
      <c r="BD75" s="249"/>
      <c r="BE75" s="249"/>
      <c r="BF75" s="249"/>
      <c r="BG75" s="249"/>
      <c r="BH75" s="249"/>
      <c r="BI75" s="249"/>
      <c r="BJ75" s="249"/>
      <c r="BK75" s="249"/>
      <c r="BL75" s="249"/>
    </row>
    <row r="76" spans="1:64" ht="36" customHeight="1">
      <c r="A76" s="78" t="s">
        <v>1103</v>
      </c>
      <c r="B76" s="1771">
        <v>15</v>
      </c>
      <c r="C76" s="1772">
        <v>14</v>
      </c>
      <c r="D76" s="1772">
        <v>1</v>
      </c>
      <c r="E76" s="1772">
        <v>1</v>
      </c>
      <c r="F76" s="1771">
        <v>14</v>
      </c>
      <c r="G76" s="1773">
        <v>0</v>
      </c>
      <c r="H76" s="1773">
        <v>0</v>
      </c>
      <c r="I76" s="1774">
        <v>0</v>
      </c>
      <c r="J76" s="1774">
        <v>0</v>
      </c>
      <c r="K76" s="268"/>
      <c r="L76" s="268"/>
      <c r="M76" s="268"/>
      <c r="N76" s="268"/>
      <c r="O76" s="268"/>
      <c r="P76" s="268"/>
      <c r="Q76" s="268"/>
      <c r="R76" s="268"/>
      <c r="S76" s="268"/>
      <c r="T76" s="268"/>
      <c r="U76" s="268"/>
      <c r="V76" s="268"/>
      <c r="W76" s="268"/>
      <c r="X76" s="268"/>
      <c r="Y76" s="268"/>
      <c r="Z76" s="268"/>
      <c r="AA76" s="268"/>
      <c r="AB76" s="268"/>
      <c r="AC76" s="268"/>
      <c r="AD76" s="268"/>
      <c r="AE76" s="268"/>
      <c r="AF76" s="268"/>
      <c r="AG76" s="268"/>
      <c r="AH76" s="268"/>
      <c r="AI76" s="268"/>
      <c r="AJ76" s="268"/>
      <c r="AK76" s="268"/>
      <c r="AL76" s="268"/>
      <c r="AM76" s="268"/>
      <c r="AN76" s="268"/>
      <c r="AO76" s="268"/>
      <c r="AP76" s="268"/>
      <c r="AQ76" s="268"/>
      <c r="AR76" s="268"/>
      <c r="AS76" s="268"/>
      <c r="AT76" s="268"/>
      <c r="AU76" s="268"/>
      <c r="AV76" s="249"/>
      <c r="AW76" s="249"/>
      <c r="AX76" s="249"/>
      <c r="AY76" s="249"/>
      <c r="AZ76" s="249"/>
      <c r="BA76" s="249"/>
      <c r="BB76" s="249"/>
      <c r="BC76" s="249"/>
      <c r="BD76" s="249"/>
      <c r="BE76" s="249"/>
      <c r="BF76" s="249"/>
      <c r="BG76" s="249"/>
      <c r="BH76" s="249"/>
      <c r="BI76" s="249"/>
      <c r="BJ76" s="249"/>
      <c r="BK76" s="249"/>
      <c r="BL76" s="249"/>
    </row>
    <row r="77" spans="1:64" ht="36" customHeight="1">
      <c r="A77" s="78" t="s">
        <v>1104</v>
      </c>
      <c r="B77" s="1771">
        <v>5</v>
      </c>
      <c r="C77" s="1772">
        <v>5</v>
      </c>
      <c r="D77" s="1772">
        <v>0</v>
      </c>
      <c r="E77" s="1772">
        <v>0</v>
      </c>
      <c r="F77" s="1771">
        <v>5</v>
      </c>
      <c r="G77" s="1773">
        <v>0</v>
      </c>
      <c r="H77" s="1773">
        <v>0</v>
      </c>
      <c r="I77" s="1774">
        <v>0</v>
      </c>
      <c r="J77" s="1774">
        <v>0</v>
      </c>
      <c r="K77" s="268"/>
      <c r="L77" s="268"/>
      <c r="M77" s="268"/>
      <c r="N77" s="268"/>
      <c r="O77" s="268"/>
      <c r="P77" s="268"/>
      <c r="Q77" s="268"/>
      <c r="R77" s="268"/>
      <c r="S77" s="268"/>
      <c r="T77" s="268"/>
      <c r="U77" s="268"/>
      <c r="V77" s="268"/>
      <c r="W77" s="268"/>
      <c r="X77" s="268"/>
      <c r="Y77" s="268"/>
      <c r="Z77" s="268"/>
      <c r="AA77" s="268"/>
      <c r="AB77" s="268"/>
      <c r="AC77" s="268"/>
      <c r="AD77" s="268"/>
      <c r="AE77" s="268"/>
      <c r="AF77" s="268"/>
      <c r="AG77" s="268"/>
      <c r="AH77" s="268"/>
      <c r="AI77" s="268"/>
      <c r="AJ77" s="268"/>
      <c r="AK77" s="268"/>
      <c r="AL77" s="268"/>
      <c r="AM77" s="268"/>
      <c r="AN77" s="268"/>
      <c r="AO77" s="268"/>
      <c r="AP77" s="268"/>
      <c r="AQ77" s="268"/>
      <c r="AR77" s="268"/>
      <c r="AS77" s="268"/>
      <c r="AT77" s="268"/>
      <c r="AU77" s="268"/>
      <c r="AV77" s="249"/>
      <c r="AW77" s="249"/>
      <c r="AX77" s="249"/>
      <c r="AY77" s="249"/>
      <c r="AZ77" s="249"/>
      <c r="BA77" s="249"/>
      <c r="BB77" s="249"/>
      <c r="BC77" s="249"/>
      <c r="BD77" s="249"/>
      <c r="BE77" s="249"/>
      <c r="BF77" s="249"/>
      <c r="BG77" s="249"/>
      <c r="BH77" s="249"/>
      <c r="BI77" s="249"/>
      <c r="BJ77" s="249"/>
      <c r="BK77" s="249"/>
      <c r="BL77" s="249"/>
    </row>
    <row r="78" spans="1:64" ht="36" customHeight="1">
      <c r="A78" s="78" t="s">
        <v>1004</v>
      </c>
      <c r="B78" s="1775">
        <v>970</v>
      </c>
      <c r="C78" s="1776">
        <v>921</v>
      </c>
      <c r="D78" s="1776">
        <v>49</v>
      </c>
      <c r="E78" s="1776">
        <v>28</v>
      </c>
      <c r="F78" s="1775">
        <v>942</v>
      </c>
      <c r="G78" s="1777">
        <v>2</v>
      </c>
      <c r="H78" s="1777">
        <v>0</v>
      </c>
      <c r="I78" s="1778">
        <v>1</v>
      </c>
      <c r="J78" s="1778">
        <v>2</v>
      </c>
      <c r="K78" s="268"/>
      <c r="L78" s="268"/>
      <c r="M78" s="268"/>
      <c r="N78" s="268"/>
      <c r="O78" s="268"/>
      <c r="P78" s="268"/>
      <c r="Q78" s="268"/>
      <c r="R78" s="268"/>
      <c r="S78" s="268"/>
      <c r="T78" s="268"/>
      <c r="U78" s="268"/>
      <c r="V78" s="268"/>
      <c r="W78" s="268"/>
      <c r="X78" s="268"/>
      <c r="Y78" s="268"/>
      <c r="Z78" s="268"/>
      <c r="AA78" s="268"/>
      <c r="AB78" s="268"/>
      <c r="AC78" s="268"/>
      <c r="AD78" s="268"/>
      <c r="AE78" s="268"/>
      <c r="AF78" s="268"/>
      <c r="AG78" s="268"/>
      <c r="AH78" s="268"/>
      <c r="AI78" s="268"/>
      <c r="AJ78" s="268"/>
      <c r="AK78" s="268"/>
      <c r="AL78" s="268"/>
      <c r="AM78" s="268"/>
      <c r="AN78" s="268"/>
      <c r="AO78" s="268"/>
      <c r="AP78" s="268"/>
      <c r="AQ78" s="268"/>
      <c r="AR78" s="268"/>
      <c r="AS78" s="268"/>
      <c r="AT78" s="268"/>
      <c r="AU78" s="268"/>
      <c r="AV78" s="249"/>
      <c r="AW78" s="249"/>
      <c r="AX78" s="249"/>
      <c r="AY78" s="249"/>
      <c r="AZ78" s="249"/>
      <c r="BA78" s="249"/>
      <c r="BB78" s="249"/>
      <c r="BC78" s="249"/>
      <c r="BD78" s="249"/>
      <c r="BE78" s="249"/>
      <c r="BF78" s="249"/>
      <c r="BG78" s="249"/>
      <c r="BH78" s="249"/>
      <c r="BI78" s="249"/>
      <c r="BJ78" s="249"/>
      <c r="BK78" s="249"/>
      <c r="BL78" s="249"/>
    </row>
    <row r="79" spans="1:64">
      <c r="A79" s="84" t="s">
        <v>658</v>
      </c>
      <c r="B79" s="1775">
        <v>16</v>
      </c>
      <c r="C79" s="1776">
        <v>15</v>
      </c>
      <c r="D79" s="1776">
        <v>1</v>
      </c>
      <c r="E79" s="1776">
        <v>2</v>
      </c>
      <c r="F79" s="1775">
        <v>14</v>
      </c>
      <c r="G79" s="1777">
        <v>0</v>
      </c>
      <c r="H79" s="1777">
        <v>0</v>
      </c>
      <c r="I79" s="1778">
        <v>0</v>
      </c>
      <c r="J79" s="1778">
        <v>0</v>
      </c>
      <c r="K79" s="268"/>
      <c r="L79" s="268"/>
      <c r="M79" s="268"/>
      <c r="N79" s="268"/>
      <c r="O79" s="268"/>
      <c r="P79" s="268"/>
      <c r="Q79" s="268"/>
      <c r="R79" s="268"/>
      <c r="S79" s="268"/>
      <c r="T79" s="268"/>
      <c r="U79" s="268"/>
      <c r="V79" s="268"/>
      <c r="W79" s="268"/>
      <c r="X79" s="268"/>
      <c r="Y79" s="268"/>
      <c r="Z79" s="268"/>
      <c r="AA79" s="268"/>
      <c r="AB79" s="268"/>
      <c r="AC79" s="268"/>
      <c r="AD79" s="268"/>
      <c r="AE79" s="268"/>
      <c r="AF79" s="268"/>
      <c r="AG79" s="268"/>
      <c r="AH79" s="268"/>
      <c r="AI79" s="268"/>
      <c r="AJ79" s="268"/>
      <c r="AK79" s="268"/>
      <c r="AL79" s="268"/>
      <c r="AM79" s="268"/>
      <c r="AN79" s="268"/>
      <c r="AO79" s="268"/>
      <c r="AP79" s="268"/>
      <c r="AQ79" s="268"/>
      <c r="AR79" s="268"/>
      <c r="AS79" s="268"/>
      <c r="AT79" s="268"/>
      <c r="AU79" s="268"/>
      <c r="AV79" s="249"/>
      <c r="AW79" s="249"/>
      <c r="AX79" s="249"/>
      <c r="AY79" s="249"/>
      <c r="AZ79" s="249"/>
      <c r="BA79" s="249"/>
      <c r="BB79" s="249"/>
      <c r="BC79" s="249"/>
      <c r="BD79" s="249"/>
      <c r="BE79" s="249"/>
      <c r="BF79" s="249"/>
      <c r="BG79" s="249"/>
      <c r="BH79" s="249"/>
      <c r="BI79" s="249"/>
      <c r="BJ79" s="249"/>
      <c r="BK79" s="249"/>
      <c r="BL79" s="249"/>
    </row>
    <row r="80" spans="1:64">
      <c r="A80" s="84" t="s">
        <v>872</v>
      </c>
      <c r="B80" s="1775">
        <v>7</v>
      </c>
      <c r="C80" s="1776">
        <v>7</v>
      </c>
      <c r="D80" s="1776">
        <v>0</v>
      </c>
      <c r="E80" s="1776">
        <v>0</v>
      </c>
      <c r="F80" s="1775">
        <v>7</v>
      </c>
      <c r="G80" s="1777">
        <v>0</v>
      </c>
      <c r="H80" s="1777">
        <v>0</v>
      </c>
      <c r="I80" s="1778">
        <v>0</v>
      </c>
      <c r="J80" s="1778">
        <v>0</v>
      </c>
      <c r="K80" s="268"/>
      <c r="L80" s="268"/>
      <c r="M80" s="268"/>
      <c r="N80" s="268"/>
      <c r="O80" s="268"/>
      <c r="P80" s="268"/>
      <c r="Q80" s="268"/>
      <c r="R80" s="268"/>
      <c r="S80" s="268"/>
      <c r="T80" s="268"/>
      <c r="U80" s="268"/>
      <c r="V80" s="268"/>
      <c r="W80" s="268"/>
      <c r="X80" s="268"/>
      <c r="Y80" s="268"/>
      <c r="Z80" s="268"/>
      <c r="AA80" s="268"/>
      <c r="AB80" s="268"/>
      <c r="AC80" s="268"/>
      <c r="AD80" s="268"/>
      <c r="AE80" s="268"/>
      <c r="AF80" s="268"/>
      <c r="AG80" s="268"/>
      <c r="AH80" s="268"/>
      <c r="AI80" s="268"/>
      <c r="AJ80" s="268"/>
      <c r="AK80" s="268"/>
      <c r="AL80" s="268"/>
      <c r="AM80" s="268"/>
      <c r="AN80" s="268"/>
      <c r="AO80" s="268"/>
      <c r="AP80" s="268"/>
      <c r="AQ80" s="268"/>
      <c r="AR80" s="268"/>
      <c r="AS80" s="268"/>
      <c r="AT80" s="268"/>
      <c r="AU80" s="268"/>
      <c r="AV80" s="249"/>
      <c r="AW80" s="249"/>
      <c r="AX80" s="249"/>
      <c r="AY80" s="249"/>
      <c r="AZ80" s="249"/>
      <c r="BA80" s="249"/>
      <c r="BB80" s="249"/>
      <c r="BC80" s="249"/>
      <c r="BD80" s="249"/>
      <c r="BE80" s="249"/>
      <c r="BF80" s="249"/>
      <c r="BG80" s="249"/>
      <c r="BH80" s="249"/>
      <c r="BI80" s="249"/>
      <c r="BJ80" s="249"/>
      <c r="BK80" s="249"/>
      <c r="BL80" s="249"/>
    </row>
    <row r="81" spans="1:64" ht="24">
      <c r="A81" s="252" t="s">
        <v>1083</v>
      </c>
      <c r="B81" s="1775">
        <v>2</v>
      </c>
      <c r="C81" s="1776">
        <v>1</v>
      </c>
      <c r="D81" s="1776">
        <v>1</v>
      </c>
      <c r="E81" s="1776">
        <v>0</v>
      </c>
      <c r="F81" s="1775">
        <v>2</v>
      </c>
      <c r="G81" s="1777">
        <v>0</v>
      </c>
      <c r="H81" s="1777">
        <v>0</v>
      </c>
      <c r="I81" s="1778">
        <v>0</v>
      </c>
      <c r="J81" s="1778">
        <v>0</v>
      </c>
      <c r="K81" s="268"/>
      <c r="L81" s="268"/>
      <c r="M81" s="268"/>
      <c r="N81" s="268"/>
      <c r="O81" s="268"/>
      <c r="P81" s="268"/>
      <c r="Q81" s="268"/>
      <c r="R81" s="268"/>
      <c r="S81" s="268"/>
      <c r="T81" s="268"/>
      <c r="U81" s="268"/>
      <c r="V81" s="268"/>
      <c r="W81" s="268"/>
      <c r="X81" s="268"/>
      <c r="Y81" s="268"/>
      <c r="Z81" s="268"/>
      <c r="AA81" s="268"/>
      <c r="AB81" s="268"/>
      <c r="AC81" s="268"/>
      <c r="AD81" s="268"/>
      <c r="AE81" s="268"/>
      <c r="AF81" s="268"/>
      <c r="AG81" s="268"/>
      <c r="AH81" s="268"/>
      <c r="AI81" s="268"/>
      <c r="AJ81" s="268"/>
      <c r="AK81" s="268"/>
      <c r="AL81" s="268"/>
      <c r="AM81" s="268"/>
      <c r="AN81" s="268"/>
      <c r="AO81" s="268"/>
      <c r="AP81" s="268"/>
      <c r="AQ81" s="268"/>
      <c r="AR81" s="268"/>
      <c r="AS81" s="268"/>
      <c r="AT81" s="268"/>
      <c r="AU81" s="268"/>
      <c r="AV81" s="249"/>
      <c r="AW81" s="249"/>
      <c r="AX81" s="249"/>
      <c r="AY81" s="249"/>
      <c r="AZ81" s="249"/>
      <c r="BA81" s="249"/>
      <c r="BB81" s="249"/>
      <c r="BC81" s="249"/>
      <c r="BD81" s="249"/>
      <c r="BE81" s="249"/>
      <c r="BF81" s="249"/>
      <c r="BG81" s="249"/>
      <c r="BH81" s="249"/>
      <c r="BI81" s="249"/>
      <c r="BJ81" s="249"/>
      <c r="BK81" s="249"/>
      <c r="BL81" s="249"/>
    </row>
    <row r="82" spans="1:64" ht="24">
      <c r="A82" s="252" t="s">
        <v>1084</v>
      </c>
      <c r="B82" s="1775">
        <v>1</v>
      </c>
      <c r="C82" s="1776">
        <v>0</v>
      </c>
      <c r="D82" s="1776">
        <v>1</v>
      </c>
      <c r="E82" s="1776">
        <v>0</v>
      </c>
      <c r="F82" s="1775">
        <v>1</v>
      </c>
      <c r="G82" s="1777">
        <v>0</v>
      </c>
      <c r="H82" s="1777">
        <v>0</v>
      </c>
      <c r="I82" s="1778">
        <v>1</v>
      </c>
      <c r="J82" s="1778">
        <v>0</v>
      </c>
      <c r="K82" s="268"/>
      <c r="L82" s="268"/>
      <c r="M82" s="268"/>
      <c r="N82" s="268"/>
      <c r="O82" s="268"/>
      <c r="P82" s="268"/>
      <c r="Q82" s="268"/>
      <c r="R82" s="268"/>
      <c r="S82" s="268"/>
      <c r="T82" s="268"/>
      <c r="U82" s="268"/>
      <c r="V82" s="268"/>
      <c r="W82" s="268"/>
      <c r="X82" s="268"/>
      <c r="Y82" s="268"/>
      <c r="Z82" s="268"/>
      <c r="AA82" s="268"/>
      <c r="AB82" s="268"/>
      <c r="AC82" s="268"/>
      <c r="AD82" s="268"/>
      <c r="AE82" s="268"/>
      <c r="AF82" s="268"/>
      <c r="AG82" s="268"/>
      <c r="AH82" s="268"/>
      <c r="AI82" s="268"/>
      <c r="AJ82" s="268"/>
      <c r="AK82" s="268"/>
      <c r="AL82" s="268"/>
      <c r="AM82" s="268"/>
      <c r="AN82" s="268"/>
      <c r="AO82" s="268"/>
      <c r="AP82" s="268"/>
      <c r="AQ82" s="268"/>
      <c r="AR82" s="268"/>
      <c r="AS82" s="268"/>
      <c r="AT82" s="268"/>
      <c r="AU82" s="268"/>
      <c r="AV82" s="249"/>
      <c r="AW82" s="249"/>
      <c r="AX82" s="249"/>
      <c r="AY82" s="249"/>
      <c r="AZ82" s="249"/>
      <c r="BA82" s="249"/>
      <c r="BB82" s="249"/>
      <c r="BC82" s="249"/>
      <c r="BD82" s="249"/>
      <c r="BE82" s="249"/>
      <c r="BF82" s="249"/>
      <c r="BG82" s="249"/>
      <c r="BH82" s="249"/>
      <c r="BI82" s="249"/>
      <c r="BJ82" s="249"/>
      <c r="BK82" s="249"/>
      <c r="BL82" s="249"/>
    </row>
    <row r="83" spans="1:64" ht="24">
      <c r="A83" s="78" t="s">
        <v>523</v>
      </c>
      <c r="B83" s="1775">
        <v>17</v>
      </c>
      <c r="C83" s="1776">
        <v>15</v>
      </c>
      <c r="D83" s="1776">
        <v>2</v>
      </c>
      <c r="E83" s="1776">
        <v>0</v>
      </c>
      <c r="F83" s="1775">
        <v>17</v>
      </c>
      <c r="G83" s="1777">
        <v>0</v>
      </c>
      <c r="H83" s="1777">
        <v>0</v>
      </c>
      <c r="I83" s="1778">
        <v>0</v>
      </c>
      <c r="J83" s="1778">
        <v>0</v>
      </c>
      <c r="K83" s="268"/>
      <c r="L83" s="268"/>
      <c r="M83" s="268"/>
      <c r="N83" s="268"/>
      <c r="O83" s="268"/>
      <c r="P83" s="268"/>
      <c r="Q83" s="268"/>
      <c r="R83" s="268"/>
      <c r="S83" s="268"/>
      <c r="T83" s="268"/>
      <c r="U83" s="268"/>
      <c r="V83" s="268"/>
      <c r="W83" s="268"/>
      <c r="X83" s="268"/>
      <c r="Y83" s="268"/>
      <c r="Z83" s="268"/>
      <c r="AA83" s="268"/>
      <c r="AB83" s="268"/>
      <c r="AC83" s="268"/>
      <c r="AD83" s="268"/>
      <c r="AE83" s="268"/>
      <c r="AF83" s="268"/>
      <c r="AG83" s="268"/>
      <c r="AH83" s="268"/>
      <c r="AI83" s="268"/>
      <c r="AJ83" s="268"/>
      <c r="AK83" s="268"/>
      <c r="AL83" s="268"/>
      <c r="AM83" s="268"/>
      <c r="AN83" s="268"/>
      <c r="AO83" s="268"/>
      <c r="AP83" s="268"/>
      <c r="AQ83" s="268"/>
      <c r="AR83" s="268"/>
      <c r="AS83" s="268"/>
      <c r="AT83" s="268"/>
      <c r="AU83" s="268"/>
      <c r="AV83" s="249"/>
      <c r="AW83" s="249"/>
      <c r="AX83" s="249"/>
      <c r="AY83" s="249"/>
      <c r="AZ83" s="249"/>
      <c r="BA83" s="249"/>
      <c r="BB83" s="249"/>
      <c r="BC83" s="249"/>
      <c r="BD83" s="249"/>
      <c r="BE83" s="249"/>
      <c r="BF83" s="249"/>
      <c r="BG83" s="249"/>
      <c r="BH83" s="249"/>
      <c r="BI83" s="249"/>
      <c r="BJ83" s="249"/>
      <c r="BK83" s="249"/>
      <c r="BL83" s="249"/>
    </row>
    <row r="84" spans="1:64" ht="24" customHeight="1">
      <c r="A84" s="78" t="s">
        <v>106</v>
      </c>
      <c r="B84" s="1775">
        <v>149</v>
      </c>
      <c r="C84" s="1776">
        <v>148</v>
      </c>
      <c r="D84" s="1776">
        <v>1</v>
      </c>
      <c r="E84" s="1776">
        <v>12</v>
      </c>
      <c r="F84" s="1775">
        <v>137</v>
      </c>
      <c r="G84" s="1777">
        <v>0</v>
      </c>
      <c r="H84" s="1777">
        <v>0</v>
      </c>
      <c r="I84" s="1778">
        <v>0</v>
      </c>
      <c r="J84" s="1778">
        <v>0</v>
      </c>
      <c r="K84" s="268"/>
      <c r="L84" s="268"/>
      <c r="M84" s="268"/>
      <c r="N84" s="268"/>
      <c r="O84" s="268"/>
      <c r="P84" s="268"/>
      <c r="Q84" s="268"/>
      <c r="R84" s="268"/>
      <c r="S84" s="268"/>
      <c r="T84" s="268"/>
      <c r="U84" s="268"/>
      <c r="V84" s="268"/>
      <c r="W84" s="268"/>
      <c r="X84" s="268"/>
      <c r="Y84" s="268"/>
      <c r="Z84" s="268"/>
      <c r="AA84" s="268"/>
      <c r="AB84" s="268"/>
      <c r="AC84" s="268"/>
      <c r="AD84" s="268"/>
      <c r="AE84" s="268"/>
      <c r="AF84" s="268"/>
      <c r="AG84" s="268"/>
      <c r="AH84" s="268"/>
      <c r="AI84" s="268"/>
      <c r="AJ84" s="268"/>
      <c r="AK84" s="268"/>
      <c r="AL84" s="268"/>
      <c r="AM84" s="268"/>
      <c r="AN84" s="268"/>
      <c r="AO84" s="268"/>
      <c r="AP84" s="268"/>
      <c r="AQ84" s="268"/>
      <c r="AR84" s="268"/>
      <c r="AS84" s="268"/>
      <c r="AT84" s="268"/>
      <c r="AU84" s="268"/>
      <c r="AV84" s="249"/>
      <c r="AW84" s="249"/>
      <c r="AX84" s="249"/>
      <c r="AY84" s="249"/>
      <c r="AZ84" s="249"/>
      <c r="BA84" s="249"/>
      <c r="BB84" s="249"/>
      <c r="BC84" s="249"/>
      <c r="BD84" s="249"/>
      <c r="BE84" s="249"/>
      <c r="BF84" s="249"/>
      <c r="BG84" s="249"/>
      <c r="BH84" s="249"/>
      <c r="BI84" s="249"/>
      <c r="BJ84" s="249"/>
      <c r="BK84" s="249"/>
      <c r="BL84" s="249"/>
    </row>
    <row r="85" spans="1:64" ht="36">
      <c r="A85" s="78" t="s">
        <v>524</v>
      </c>
      <c r="B85" s="1775">
        <v>19</v>
      </c>
      <c r="C85" s="1776">
        <v>19</v>
      </c>
      <c r="D85" s="1776">
        <v>0</v>
      </c>
      <c r="E85" s="1776">
        <v>0</v>
      </c>
      <c r="F85" s="1775">
        <v>19</v>
      </c>
      <c r="G85" s="1777">
        <v>0</v>
      </c>
      <c r="H85" s="1777">
        <v>0</v>
      </c>
      <c r="I85" s="1778">
        <v>0</v>
      </c>
      <c r="J85" s="1778">
        <v>0</v>
      </c>
      <c r="K85" s="268"/>
      <c r="L85" s="268"/>
      <c r="M85" s="268"/>
      <c r="N85" s="268"/>
      <c r="O85" s="268"/>
      <c r="P85" s="268"/>
      <c r="Q85" s="268"/>
      <c r="R85" s="268"/>
      <c r="S85" s="268"/>
      <c r="T85" s="268"/>
      <c r="U85" s="268"/>
      <c r="V85" s="268"/>
      <c r="W85" s="268"/>
      <c r="X85" s="268"/>
      <c r="Y85" s="268"/>
      <c r="Z85" s="268"/>
      <c r="AA85" s="268"/>
      <c r="AB85" s="268"/>
      <c r="AC85" s="268"/>
      <c r="AD85" s="268"/>
      <c r="AE85" s="268"/>
      <c r="AF85" s="268"/>
      <c r="AG85" s="268"/>
      <c r="AH85" s="268"/>
      <c r="AI85" s="268"/>
      <c r="AJ85" s="268"/>
      <c r="AK85" s="268"/>
      <c r="AL85" s="268"/>
      <c r="AM85" s="268"/>
      <c r="AN85" s="268"/>
      <c r="AO85" s="268"/>
      <c r="AP85" s="268"/>
      <c r="AQ85" s="268"/>
      <c r="AR85" s="268"/>
      <c r="AS85" s="268"/>
      <c r="AT85" s="268"/>
      <c r="AU85" s="268"/>
      <c r="AV85" s="249"/>
      <c r="AW85" s="249"/>
      <c r="AX85" s="249"/>
      <c r="AY85" s="249"/>
      <c r="AZ85" s="249"/>
      <c r="BA85" s="249"/>
      <c r="BB85" s="249"/>
      <c r="BC85" s="249"/>
      <c r="BD85" s="249"/>
      <c r="BE85" s="249"/>
      <c r="BF85" s="249"/>
      <c r="BG85" s="249"/>
      <c r="BH85" s="249"/>
      <c r="BI85" s="249"/>
      <c r="BJ85" s="249"/>
      <c r="BK85" s="249"/>
      <c r="BL85" s="249"/>
    </row>
    <row r="86" spans="1:64" ht="24">
      <c r="A86" s="78" t="s">
        <v>447</v>
      </c>
      <c r="B86" s="1775">
        <v>39</v>
      </c>
      <c r="C86" s="1776">
        <v>36</v>
      </c>
      <c r="D86" s="1776">
        <v>3</v>
      </c>
      <c r="E86" s="1776">
        <v>1</v>
      </c>
      <c r="F86" s="1775">
        <v>38</v>
      </c>
      <c r="G86" s="1777">
        <v>0</v>
      </c>
      <c r="H86" s="1777">
        <v>0</v>
      </c>
      <c r="I86" s="1778">
        <v>0</v>
      </c>
      <c r="J86" s="1778">
        <v>0</v>
      </c>
      <c r="K86" s="268"/>
      <c r="L86" s="268"/>
      <c r="M86" s="268"/>
      <c r="N86" s="268"/>
      <c r="O86" s="268"/>
      <c r="P86" s="268"/>
      <c r="Q86" s="268"/>
      <c r="R86" s="268"/>
      <c r="S86" s="268"/>
      <c r="T86" s="268"/>
      <c r="U86" s="268"/>
      <c r="V86" s="268"/>
      <c r="W86" s="268"/>
      <c r="X86" s="268"/>
      <c r="Y86" s="268"/>
      <c r="Z86" s="268"/>
      <c r="AA86" s="268"/>
      <c r="AB86" s="268"/>
      <c r="AC86" s="268"/>
      <c r="AD86" s="268"/>
      <c r="AE86" s="268"/>
      <c r="AF86" s="268"/>
      <c r="AG86" s="268"/>
      <c r="AH86" s="268"/>
      <c r="AI86" s="268"/>
      <c r="AJ86" s="268"/>
      <c r="AK86" s="268"/>
      <c r="AL86" s="268"/>
      <c r="AM86" s="268"/>
      <c r="AN86" s="268"/>
      <c r="AO86" s="268"/>
      <c r="AP86" s="268"/>
      <c r="AQ86" s="268"/>
      <c r="AR86" s="268"/>
      <c r="AS86" s="268"/>
      <c r="AT86" s="268"/>
      <c r="AU86" s="268"/>
      <c r="AV86" s="249"/>
      <c r="AW86" s="249"/>
      <c r="AX86" s="249"/>
      <c r="AY86" s="249"/>
      <c r="AZ86" s="249"/>
      <c r="BA86" s="249"/>
      <c r="BB86" s="249"/>
      <c r="BC86" s="249"/>
      <c r="BD86" s="249"/>
      <c r="BE86" s="249"/>
      <c r="BF86" s="249"/>
      <c r="BG86" s="249"/>
      <c r="BH86" s="249"/>
      <c r="BI86" s="249"/>
      <c r="BJ86" s="249"/>
      <c r="BK86" s="249"/>
      <c r="BL86" s="249"/>
    </row>
    <row r="87" spans="1:64">
      <c r="A87" s="84" t="s">
        <v>192</v>
      </c>
      <c r="B87" s="1775">
        <v>169</v>
      </c>
      <c r="C87" s="1776">
        <v>159</v>
      </c>
      <c r="D87" s="1776">
        <v>10</v>
      </c>
      <c r="E87" s="1776">
        <v>3</v>
      </c>
      <c r="F87" s="1775">
        <v>166</v>
      </c>
      <c r="G87" s="1777">
        <v>0</v>
      </c>
      <c r="H87" s="1777">
        <v>0</v>
      </c>
      <c r="I87" s="1778">
        <v>0</v>
      </c>
      <c r="J87" s="1778">
        <v>0</v>
      </c>
      <c r="K87" s="268"/>
      <c r="L87" s="268"/>
      <c r="M87" s="268"/>
      <c r="N87" s="268"/>
      <c r="O87" s="268"/>
      <c r="P87" s="268"/>
      <c r="Q87" s="268"/>
      <c r="R87" s="268"/>
      <c r="S87" s="268"/>
      <c r="T87" s="268"/>
      <c r="U87" s="268"/>
      <c r="V87" s="268"/>
      <c r="W87" s="268"/>
      <c r="X87" s="268"/>
      <c r="Y87" s="268"/>
      <c r="Z87" s="268"/>
      <c r="AA87" s="268"/>
      <c r="AB87" s="268"/>
      <c r="AC87" s="268"/>
      <c r="AD87" s="268"/>
      <c r="AE87" s="268"/>
      <c r="AF87" s="268"/>
      <c r="AG87" s="268"/>
      <c r="AH87" s="268"/>
      <c r="AI87" s="268"/>
      <c r="AJ87" s="268"/>
      <c r="AK87" s="268"/>
      <c r="AL87" s="268"/>
      <c r="AM87" s="268"/>
      <c r="AN87" s="268"/>
      <c r="AO87" s="268"/>
      <c r="AP87" s="268"/>
      <c r="AQ87" s="268"/>
      <c r="AR87" s="268"/>
      <c r="AS87" s="268"/>
      <c r="AT87" s="268"/>
      <c r="AU87" s="268"/>
      <c r="AV87" s="249"/>
      <c r="AW87" s="249"/>
      <c r="AX87" s="249"/>
      <c r="AY87" s="249"/>
      <c r="AZ87" s="249"/>
      <c r="BA87" s="249"/>
      <c r="BB87" s="249"/>
      <c r="BC87" s="249"/>
      <c r="BD87" s="249"/>
      <c r="BE87" s="249"/>
      <c r="BF87" s="249"/>
      <c r="BG87" s="249"/>
      <c r="BH87" s="249"/>
      <c r="BI87" s="249"/>
      <c r="BJ87" s="249"/>
      <c r="BK87" s="249"/>
      <c r="BL87" s="249"/>
    </row>
    <row r="88" spans="1:64">
      <c r="A88" s="84" t="s">
        <v>193</v>
      </c>
      <c r="B88" s="1775">
        <v>67</v>
      </c>
      <c r="C88" s="1776">
        <v>63</v>
      </c>
      <c r="D88" s="1776">
        <v>4</v>
      </c>
      <c r="E88" s="1776">
        <v>3</v>
      </c>
      <c r="F88" s="1775">
        <v>64</v>
      </c>
      <c r="G88" s="1777">
        <v>0</v>
      </c>
      <c r="H88" s="1777">
        <v>0</v>
      </c>
      <c r="I88" s="1778">
        <v>0</v>
      </c>
      <c r="J88" s="1778">
        <v>0</v>
      </c>
      <c r="K88" s="268"/>
      <c r="L88" s="268"/>
      <c r="M88" s="268"/>
      <c r="N88" s="268"/>
      <c r="O88" s="268"/>
      <c r="P88" s="268"/>
      <c r="Q88" s="268"/>
      <c r="R88" s="268"/>
      <c r="S88" s="268"/>
      <c r="T88" s="268"/>
      <c r="U88" s="268"/>
      <c r="V88" s="268"/>
      <c r="W88" s="268"/>
      <c r="X88" s="268"/>
      <c r="Y88" s="268"/>
      <c r="Z88" s="268"/>
      <c r="AA88" s="268"/>
      <c r="AB88" s="268"/>
      <c r="AC88" s="268"/>
      <c r="AD88" s="268"/>
      <c r="AE88" s="268"/>
      <c r="AF88" s="268"/>
      <c r="AG88" s="268"/>
      <c r="AH88" s="268"/>
      <c r="AI88" s="268"/>
      <c r="AJ88" s="268"/>
      <c r="AK88" s="268"/>
      <c r="AL88" s="268"/>
      <c r="AM88" s="268"/>
      <c r="AN88" s="268"/>
      <c r="AO88" s="268"/>
      <c r="AP88" s="268"/>
      <c r="AQ88" s="268"/>
      <c r="AR88" s="268"/>
      <c r="AS88" s="268"/>
      <c r="AT88" s="268"/>
      <c r="AU88" s="268"/>
      <c r="AV88" s="249"/>
      <c r="AW88" s="249"/>
      <c r="AX88" s="249"/>
      <c r="AY88" s="249"/>
      <c r="AZ88" s="249"/>
      <c r="BA88" s="249"/>
      <c r="BB88" s="249"/>
      <c r="BC88" s="249"/>
      <c r="BD88" s="249"/>
      <c r="BE88" s="249"/>
      <c r="BF88" s="249"/>
      <c r="BG88" s="249"/>
      <c r="BH88" s="249"/>
      <c r="BI88" s="249"/>
      <c r="BJ88" s="249"/>
      <c r="BK88" s="249"/>
      <c r="BL88" s="249"/>
    </row>
    <row r="89" spans="1:64" ht="24">
      <c r="A89" s="78" t="s">
        <v>194</v>
      </c>
      <c r="B89" s="1779">
        <v>13</v>
      </c>
      <c r="C89" s="1780">
        <v>13</v>
      </c>
      <c r="D89" s="1780">
        <v>0</v>
      </c>
      <c r="E89" s="1780">
        <v>2</v>
      </c>
      <c r="F89" s="1779">
        <v>11</v>
      </c>
      <c r="G89" s="1781">
        <v>0</v>
      </c>
      <c r="H89" s="1781">
        <v>0</v>
      </c>
      <c r="I89" s="1782">
        <v>0</v>
      </c>
      <c r="J89" s="1782">
        <v>0</v>
      </c>
      <c r="K89" s="268"/>
      <c r="L89" s="268"/>
      <c r="M89" s="268"/>
      <c r="N89" s="268"/>
      <c r="O89" s="268"/>
      <c r="P89" s="268"/>
      <c r="Q89" s="268"/>
      <c r="R89" s="268"/>
      <c r="S89" s="268"/>
      <c r="T89" s="268"/>
      <c r="U89" s="268"/>
      <c r="V89" s="268"/>
      <c r="W89" s="268"/>
      <c r="X89" s="268"/>
      <c r="Y89" s="268"/>
      <c r="Z89" s="268"/>
      <c r="AA89" s="268"/>
      <c r="AB89" s="268"/>
      <c r="AC89" s="268"/>
      <c r="AD89" s="268"/>
      <c r="AE89" s="268"/>
      <c r="AF89" s="268"/>
      <c r="AG89" s="268"/>
      <c r="AH89" s="268"/>
      <c r="AI89" s="268"/>
      <c r="AJ89" s="268"/>
      <c r="AK89" s="268"/>
      <c r="AL89" s="268"/>
      <c r="AM89" s="268"/>
      <c r="AN89" s="268"/>
      <c r="AO89" s="268"/>
      <c r="AP89" s="268"/>
      <c r="AQ89" s="268"/>
      <c r="AR89" s="268"/>
      <c r="AS89" s="268"/>
      <c r="AT89" s="268"/>
      <c r="AU89" s="268"/>
      <c r="AV89" s="249"/>
      <c r="AW89" s="249"/>
      <c r="AX89" s="249"/>
      <c r="AY89" s="249"/>
      <c r="AZ89" s="249"/>
      <c r="BA89" s="249"/>
      <c r="BB89" s="249"/>
      <c r="BC89" s="249"/>
      <c r="BD89" s="249"/>
      <c r="BE89" s="249"/>
      <c r="BF89" s="249"/>
      <c r="BG89" s="249"/>
      <c r="BH89" s="249"/>
      <c r="BI89" s="249"/>
      <c r="BJ89" s="249"/>
      <c r="BK89" s="249"/>
      <c r="BL89" s="249"/>
    </row>
    <row r="90" spans="1:64" ht="48">
      <c r="A90" s="1532" t="s">
        <v>1593</v>
      </c>
      <c r="B90" s="1779">
        <v>1</v>
      </c>
      <c r="C90" s="1780">
        <v>1</v>
      </c>
      <c r="D90" s="1780">
        <v>0</v>
      </c>
      <c r="E90" s="1780">
        <v>0</v>
      </c>
      <c r="F90" s="1779">
        <v>1</v>
      </c>
      <c r="G90" s="1781">
        <v>0</v>
      </c>
      <c r="H90" s="1781">
        <v>0</v>
      </c>
      <c r="I90" s="1782">
        <v>0</v>
      </c>
      <c r="J90" s="1782">
        <v>1</v>
      </c>
      <c r="K90" s="268"/>
      <c r="L90" s="268"/>
      <c r="M90" s="268"/>
      <c r="N90" s="268"/>
      <c r="O90" s="268"/>
      <c r="P90" s="268"/>
      <c r="Q90" s="268"/>
      <c r="R90" s="268"/>
      <c r="S90" s="268"/>
      <c r="T90" s="268"/>
      <c r="U90" s="268"/>
      <c r="V90" s="268"/>
      <c r="W90" s="268"/>
      <c r="X90" s="268"/>
      <c r="Y90" s="268"/>
      <c r="Z90" s="268"/>
      <c r="AA90" s="268"/>
      <c r="AB90" s="268"/>
      <c r="AC90" s="268"/>
      <c r="AD90" s="268"/>
      <c r="AE90" s="268"/>
      <c r="AF90" s="268"/>
      <c r="AG90" s="268"/>
      <c r="AH90" s="268"/>
      <c r="AI90" s="268"/>
      <c r="AJ90" s="268"/>
      <c r="AK90" s="268"/>
      <c r="AL90" s="268"/>
      <c r="AM90" s="268"/>
      <c r="AN90" s="268"/>
      <c r="AO90" s="268"/>
      <c r="AP90" s="268"/>
      <c r="AQ90" s="268"/>
      <c r="AR90" s="268"/>
      <c r="AS90" s="268"/>
      <c r="AT90" s="268"/>
      <c r="AU90" s="268"/>
      <c r="AV90" s="249"/>
      <c r="AW90" s="249"/>
      <c r="AX90" s="249"/>
      <c r="AY90" s="249"/>
      <c r="AZ90" s="249"/>
      <c r="BA90" s="249"/>
      <c r="BB90" s="249"/>
      <c r="BC90" s="249"/>
      <c r="BD90" s="249"/>
      <c r="BE90" s="249"/>
      <c r="BF90" s="249"/>
      <c r="BG90" s="249"/>
      <c r="BH90" s="249"/>
      <c r="BI90" s="249"/>
      <c r="BJ90" s="249"/>
      <c r="BK90" s="249"/>
      <c r="BL90" s="249"/>
    </row>
    <row r="91" spans="1:64" ht="24">
      <c r="A91" s="78" t="s">
        <v>288</v>
      </c>
      <c r="B91" s="1779">
        <v>10</v>
      </c>
      <c r="C91" s="1780">
        <v>9</v>
      </c>
      <c r="D91" s="1780">
        <v>1</v>
      </c>
      <c r="E91" s="1780">
        <v>2</v>
      </c>
      <c r="F91" s="1779">
        <v>8</v>
      </c>
      <c r="G91" s="1781">
        <v>0</v>
      </c>
      <c r="H91" s="1781">
        <v>0</v>
      </c>
      <c r="I91" s="1782">
        <v>0</v>
      </c>
      <c r="J91" s="1782">
        <v>0</v>
      </c>
      <c r="K91" s="268"/>
      <c r="L91" s="268"/>
      <c r="M91" s="268"/>
      <c r="N91" s="268"/>
      <c r="O91" s="268"/>
      <c r="P91" s="268"/>
      <c r="Q91" s="268"/>
      <c r="R91" s="268"/>
      <c r="S91" s="268"/>
      <c r="T91" s="268"/>
      <c r="U91" s="268"/>
      <c r="V91" s="268"/>
      <c r="W91" s="268"/>
      <c r="X91" s="268"/>
      <c r="Y91" s="268"/>
      <c r="Z91" s="268"/>
      <c r="AA91" s="268"/>
      <c r="AB91" s="268"/>
      <c r="AC91" s="268"/>
      <c r="AD91" s="268"/>
      <c r="AE91" s="268"/>
      <c r="AF91" s="268"/>
      <c r="AG91" s="268"/>
      <c r="AH91" s="268"/>
      <c r="AI91" s="268"/>
      <c r="AJ91" s="268"/>
      <c r="AK91" s="268"/>
      <c r="AL91" s="268"/>
      <c r="AM91" s="268"/>
      <c r="AN91" s="268"/>
      <c r="AO91" s="268"/>
      <c r="AP91" s="268"/>
      <c r="AQ91" s="268"/>
      <c r="AR91" s="268"/>
      <c r="AS91" s="268"/>
      <c r="AT91" s="268"/>
      <c r="AU91" s="268"/>
      <c r="AV91" s="249"/>
      <c r="AW91" s="249"/>
      <c r="AX91" s="249"/>
      <c r="AY91" s="249"/>
      <c r="AZ91" s="249"/>
      <c r="BA91" s="249"/>
      <c r="BB91" s="249"/>
      <c r="BC91" s="249"/>
      <c r="BD91" s="249"/>
      <c r="BE91" s="249"/>
      <c r="BF91" s="249"/>
      <c r="BG91" s="249"/>
      <c r="BH91" s="249"/>
      <c r="BI91" s="249"/>
      <c r="BJ91" s="249"/>
      <c r="BK91" s="249"/>
      <c r="BL91" s="249"/>
    </row>
    <row r="92" spans="1:64" ht="24">
      <c r="A92" s="78" t="s">
        <v>107</v>
      </c>
      <c r="B92" s="1779">
        <v>3</v>
      </c>
      <c r="C92" s="1780">
        <v>2</v>
      </c>
      <c r="D92" s="1780">
        <v>1</v>
      </c>
      <c r="E92" s="1780">
        <v>0</v>
      </c>
      <c r="F92" s="1779">
        <v>3</v>
      </c>
      <c r="G92" s="1781">
        <v>0</v>
      </c>
      <c r="H92" s="1781">
        <v>0</v>
      </c>
      <c r="I92" s="1782">
        <v>0</v>
      </c>
      <c r="J92" s="1782">
        <v>0</v>
      </c>
      <c r="K92" s="268"/>
      <c r="L92" s="268"/>
      <c r="M92" s="268"/>
      <c r="N92" s="268"/>
      <c r="O92" s="268"/>
      <c r="P92" s="268"/>
      <c r="Q92" s="268"/>
      <c r="R92" s="268"/>
      <c r="S92" s="268"/>
      <c r="T92" s="268"/>
      <c r="U92" s="268"/>
      <c r="V92" s="268"/>
      <c r="W92" s="268"/>
      <c r="X92" s="268"/>
      <c r="Y92" s="268"/>
      <c r="Z92" s="268"/>
      <c r="AA92" s="268"/>
      <c r="AB92" s="268"/>
      <c r="AC92" s="268"/>
      <c r="AD92" s="268"/>
      <c r="AE92" s="268"/>
      <c r="AF92" s="268"/>
      <c r="AG92" s="268"/>
      <c r="AH92" s="268"/>
      <c r="AI92" s="268"/>
      <c r="AJ92" s="268"/>
      <c r="AK92" s="268"/>
      <c r="AL92" s="268"/>
      <c r="AM92" s="268"/>
      <c r="AN92" s="268"/>
      <c r="AO92" s="268"/>
      <c r="AP92" s="268"/>
      <c r="AQ92" s="268"/>
      <c r="AR92" s="268"/>
      <c r="AS92" s="268"/>
      <c r="AT92" s="268"/>
      <c r="AU92" s="268"/>
      <c r="AV92" s="249"/>
      <c r="AW92" s="249"/>
      <c r="AX92" s="249"/>
      <c r="AY92" s="249"/>
      <c r="AZ92" s="249"/>
      <c r="BA92" s="249"/>
      <c r="BB92" s="249"/>
      <c r="BC92" s="249"/>
      <c r="BD92" s="249"/>
      <c r="BE92" s="249"/>
      <c r="BF92" s="249"/>
      <c r="BG92" s="249"/>
      <c r="BH92" s="249"/>
      <c r="BI92" s="249"/>
      <c r="BJ92" s="249"/>
      <c r="BK92" s="249"/>
      <c r="BL92" s="249"/>
    </row>
    <row r="93" spans="1:64" ht="24" customHeight="1">
      <c r="A93" s="78" t="s">
        <v>108</v>
      </c>
      <c r="B93" s="1779">
        <v>6</v>
      </c>
      <c r="C93" s="1780">
        <v>6</v>
      </c>
      <c r="D93" s="1780">
        <v>0</v>
      </c>
      <c r="E93" s="1780">
        <v>0</v>
      </c>
      <c r="F93" s="1779">
        <v>6</v>
      </c>
      <c r="G93" s="1781">
        <v>0</v>
      </c>
      <c r="H93" s="1781">
        <v>0</v>
      </c>
      <c r="I93" s="1782">
        <v>0</v>
      </c>
      <c r="J93" s="1782">
        <v>0</v>
      </c>
      <c r="K93" s="268"/>
      <c r="L93" s="268"/>
      <c r="M93" s="268"/>
      <c r="N93" s="268"/>
      <c r="O93" s="268"/>
      <c r="P93" s="268"/>
      <c r="Q93" s="268"/>
      <c r="R93" s="268"/>
      <c r="S93" s="268"/>
      <c r="T93" s="268"/>
      <c r="U93" s="268"/>
      <c r="V93" s="268"/>
      <c r="W93" s="268"/>
      <c r="X93" s="268"/>
      <c r="Y93" s="268"/>
      <c r="Z93" s="268"/>
      <c r="AA93" s="268"/>
      <c r="AB93" s="268"/>
      <c r="AC93" s="268"/>
      <c r="AD93" s="268"/>
      <c r="AE93" s="268"/>
      <c r="AF93" s="268"/>
      <c r="AG93" s="268"/>
      <c r="AH93" s="268"/>
      <c r="AI93" s="268"/>
      <c r="AJ93" s="268"/>
      <c r="AK93" s="268"/>
      <c r="AL93" s="268"/>
      <c r="AM93" s="268"/>
      <c r="AN93" s="268"/>
      <c r="AO93" s="268"/>
      <c r="AP93" s="268"/>
      <c r="AQ93" s="268"/>
      <c r="AR93" s="268"/>
      <c r="AS93" s="268"/>
      <c r="AT93" s="268"/>
      <c r="AU93" s="268"/>
      <c r="AV93" s="249"/>
      <c r="AW93" s="249"/>
      <c r="AX93" s="249"/>
      <c r="AY93" s="249"/>
      <c r="AZ93" s="249"/>
      <c r="BA93" s="249"/>
      <c r="BB93" s="249"/>
      <c r="BC93" s="249"/>
      <c r="BD93" s="249"/>
      <c r="BE93" s="249"/>
      <c r="BF93" s="249"/>
      <c r="BG93" s="249"/>
      <c r="BH93" s="249"/>
      <c r="BI93" s="249"/>
      <c r="BJ93" s="249"/>
      <c r="BK93" s="249"/>
      <c r="BL93" s="249"/>
    </row>
    <row r="94" spans="1:64" ht="36">
      <c r="A94" s="78" t="s">
        <v>109</v>
      </c>
      <c r="B94" s="1779">
        <v>7</v>
      </c>
      <c r="C94" s="1780">
        <v>7</v>
      </c>
      <c r="D94" s="1780">
        <v>0</v>
      </c>
      <c r="E94" s="1780">
        <v>0</v>
      </c>
      <c r="F94" s="1779">
        <v>7</v>
      </c>
      <c r="G94" s="1781">
        <v>0</v>
      </c>
      <c r="H94" s="1781">
        <v>0</v>
      </c>
      <c r="I94" s="1782">
        <v>0</v>
      </c>
      <c r="J94" s="1782">
        <v>0</v>
      </c>
      <c r="K94" s="268"/>
      <c r="L94" s="268"/>
      <c r="M94" s="268"/>
      <c r="N94" s="268"/>
      <c r="O94" s="268"/>
      <c r="P94" s="268"/>
      <c r="Q94" s="268"/>
      <c r="R94" s="268"/>
      <c r="S94" s="268"/>
      <c r="T94" s="268"/>
      <c r="U94" s="268"/>
      <c r="V94" s="268"/>
      <c r="W94" s="268"/>
      <c r="X94" s="268"/>
      <c r="Y94" s="268"/>
      <c r="Z94" s="268"/>
      <c r="AA94" s="268"/>
      <c r="AB94" s="268"/>
      <c r="AC94" s="268"/>
      <c r="AD94" s="268"/>
      <c r="AE94" s="268"/>
      <c r="AF94" s="268"/>
      <c r="AG94" s="268"/>
      <c r="AH94" s="268"/>
      <c r="AI94" s="268"/>
      <c r="AJ94" s="268"/>
      <c r="AK94" s="268"/>
      <c r="AL94" s="268"/>
      <c r="AM94" s="268"/>
      <c r="AN94" s="268"/>
      <c r="AO94" s="268"/>
      <c r="AP94" s="268"/>
      <c r="AQ94" s="268"/>
      <c r="AR94" s="268"/>
      <c r="AS94" s="268"/>
      <c r="AT94" s="268"/>
      <c r="AU94" s="268"/>
      <c r="AV94" s="249"/>
      <c r="AW94" s="249"/>
      <c r="AX94" s="249"/>
      <c r="AY94" s="249"/>
      <c r="AZ94" s="249"/>
      <c r="BA94" s="249"/>
      <c r="BB94" s="249"/>
      <c r="BC94" s="249"/>
      <c r="BD94" s="249"/>
      <c r="BE94" s="249"/>
      <c r="BF94" s="249"/>
      <c r="BG94" s="249"/>
      <c r="BH94" s="249"/>
      <c r="BI94" s="249"/>
      <c r="BJ94" s="249"/>
      <c r="BK94" s="249"/>
      <c r="BL94" s="249"/>
    </row>
    <row r="95" spans="1:64">
      <c r="A95" s="84" t="s">
        <v>289</v>
      </c>
      <c r="B95" s="1779">
        <v>58</v>
      </c>
      <c r="C95" s="1780">
        <v>56</v>
      </c>
      <c r="D95" s="1780">
        <v>2</v>
      </c>
      <c r="E95" s="1780">
        <v>0</v>
      </c>
      <c r="F95" s="1779">
        <v>58</v>
      </c>
      <c r="G95" s="1781">
        <v>0</v>
      </c>
      <c r="H95" s="1781">
        <v>0</v>
      </c>
      <c r="I95" s="1782">
        <v>0</v>
      </c>
      <c r="J95" s="1782">
        <v>0</v>
      </c>
      <c r="K95" s="268"/>
      <c r="L95" s="268"/>
      <c r="M95" s="268"/>
      <c r="N95" s="268"/>
      <c r="O95" s="268"/>
      <c r="P95" s="268"/>
      <c r="Q95" s="268"/>
      <c r="R95" s="268"/>
      <c r="S95" s="268"/>
      <c r="T95" s="268"/>
      <c r="U95" s="268"/>
      <c r="V95" s="268"/>
      <c r="W95" s="268"/>
      <c r="X95" s="268"/>
      <c r="Y95" s="268"/>
      <c r="Z95" s="268"/>
      <c r="AA95" s="268"/>
      <c r="AB95" s="268"/>
      <c r="AC95" s="268"/>
      <c r="AD95" s="268"/>
      <c r="AE95" s="268"/>
      <c r="AF95" s="268"/>
      <c r="AG95" s="268"/>
      <c r="AH95" s="268"/>
      <c r="AI95" s="268"/>
      <c r="AJ95" s="268"/>
      <c r="AK95" s="268"/>
      <c r="AL95" s="268"/>
      <c r="AM95" s="268"/>
      <c r="AN95" s="268"/>
      <c r="AO95" s="268"/>
      <c r="AP95" s="268"/>
      <c r="AQ95" s="268"/>
      <c r="AR95" s="268"/>
      <c r="AS95" s="268"/>
      <c r="AT95" s="268"/>
      <c r="AU95" s="268"/>
      <c r="AV95" s="249"/>
      <c r="AW95" s="249"/>
      <c r="AX95" s="249"/>
      <c r="AY95" s="249"/>
      <c r="AZ95" s="249"/>
      <c r="BA95" s="249"/>
      <c r="BB95" s="249"/>
      <c r="BC95" s="249"/>
      <c r="BD95" s="249"/>
      <c r="BE95" s="249"/>
      <c r="BF95" s="249"/>
      <c r="BG95" s="249"/>
      <c r="BH95" s="249"/>
      <c r="BI95" s="249"/>
      <c r="BJ95" s="249"/>
      <c r="BK95" s="249"/>
      <c r="BL95" s="249"/>
    </row>
    <row r="96" spans="1:64" ht="36">
      <c r="A96" s="1532" t="s">
        <v>1594</v>
      </c>
      <c r="B96" s="1779">
        <v>2</v>
      </c>
      <c r="C96" s="1780">
        <v>2</v>
      </c>
      <c r="D96" s="1780">
        <v>0</v>
      </c>
      <c r="E96" s="1780">
        <v>0</v>
      </c>
      <c r="F96" s="1779">
        <v>2</v>
      </c>
      <c r="G96" s="1781">
        <v>2</v>
      </c>
      <c r="H96" s="1781">
        <v>0</v>
      </c>
      <c r="I96" s="1782">
        <v>0</v>
      </c>
      <c r="J96" s="1782">
        <v>0</v>
      </c>
      <c r="K96" s="268"/>
      <c r="L96" s="268"/>
      <c r="M96" s="268"/>
      <c r="N96" s="268"/>
      <c r="O96" s="268"/>
      <c r="P96" s="268"/>
      <c r="Q96" s="268"/>
      <c r="R96" s="268"/>
      <c r="S96" s="268"/>
      <c r="T96" s="268"/>
      <c r="U96" s="268"/>
      <c r="V96" s="268"/>
      <c r="W96" s="268"/>
      <c r="X96" s="268"/>
      <c r="Y96" s="268"/>
      <c r="Z96" s="268"/>
      <c r="AA96" s="268"/>
      <c r="AB96" s="268"/>
      <c r="AC96" s="268"/>
      <c r="AD96" s="268"/>
      <c r="AE96" s="268"/>
      <c r="AF96" s="268"/>
      <c r="AG96" s="268"/>
      <c r="AH96" s="268"/>
      <c r="AI96" s="268"/>
      <c r="AJ96" s="268"/>
      <c r="AK96" s="268"/>
      <c r="AL96" s="268"/>
      <c r="AM96" s="268"/>
      <c r="AN96" s="268"/>
      <c r="AO96" s="268"/>
      <c r="AP96" s="268"/>
      <c r="AQ96" s="268"/>
      <c r="AR96" s="268"/>
      <c r="AS96" s="268"/>
      <c r="AT96" s="268"/>
      <c r="AU96" s="268"/>
      <c r="AV96" s="249"/>
      <c r="AW96" s="249"/>
      <c r="AX96" s="249"/>
      <c r="AY96" s="249"/>
      <c r="AZ96" s="249"/>
      <c r="BA96" s="249"/>
      <c r="BB96" s="249"/>
      <c r="BC96" s="249"/>
      <c r="BD96" s="249"/>
      <c r="BE96" s="249"/>
      <c r="BF96" s="249"/>
      <c r="BG96" s="249"/>
      <c r="BH96" s="249"/>
      <c r="BI96" s="249"/>
      <c r="BJ96" s="249"/>
      <c r="BK96" s="249"/>
      <c r="BL96" s="249"/>
    </row>
    <row r="97" spans="1:64">
      <c r="A97" s="84" t="s">
        <v>290</v>
      </c>
      <c r="B97" s="1779">
        <v>367</v>
      </c>
      <c r="C97" s="1780">
        <v>350</v>
      </c>
      <c r="D97" s="1780">
        <v>17</v>
      </c>
      <c r="E97" s="1780">
        <v>3</v>
      </c>
      <c r="F97" s="1779">
        <v>364</v>
      </c>
      <c r="G97" s="1781">
        <v>0</v>
      </c>
      <c r="H97" s="1781">
        <v>0</v>
      </c>
      <c r="I97" s="1782">
        <v>0</v>
      </c>
      <c r="J97" s="1782">
        <v>1</v>
      </c>
      <c r="K97" s="268"/>
      <c r="L97" s="268"/>
      <c r="M97" s="268"/>
      <c r="N97" s="268"/>
      <c r="O97" s="268"/>
      <c r="P97" s="268"/>
      <c r="Q97" s="268"/>
      <c r="R97" s="268"/>
      <c r="S97" s="268"/>
      <c r="T97" s="268"/>
      <c r="U97" s="268"/>
      <c r="V97" s="268"/>
      <c r="W97" s="268"/>
      <c r="X97" s="268"/>
      <c r="Y97" s="268"/>
      <c r="Z97" s="268"/>
      <c r="AA97" s="268"/>
      <c r="AB97" s="268"/>
      <c r="AC97" s="268"/>
      <c r="AD97" s="268"/>
      <c r="AE97" s="268"/>
      <c r="AF97" s="268"/>
      <c r="AG97" s="268"/>
      <c r="AH97" s="268"/>
      <c r="AI97" s="268"/>
      <c r="AJ97" s="268"/>
      <c r="AK97" s="268"/>
      <c r="AL97" s="268"/>
      <c r="AM97" s="268"/>
      <c r="AN97" s="268"/>
      <c r="AO97" s="268"/>
      <c r="AP97" s="268"/>
      <c r="AQ97" s="268"/>
      <c r="AR97" s="268"/>
      <c r="AS97" s="268"/>
      <c r="AT97" s="268"/>
      <c r="AU97" s="268"/>
      <c r="AV97" s="249"/>
      <c r="AW97" s="249"/>
      <c r="AX97" s="249"/>
      <c r="AY97" s="249"/>
      <c r="AZ97" s="249"/>
      <c r="BA97" s="249"/>
      <c r="BB97" s="249"/>
      <c r="BC97" s="249"/>
      <c r="BD97" s="249"/>
      <c r="BE97" s="249"/>
      <c r="BF97" s="249"/>
      <c r="BG97" s="249"/>
      <c r="BH97" s="249"/>
      <c r="BI97" s="249"/>
      <c r="BJ97" s="249"/>
      <c r="BK97" s="249"/>
      <c r="BL97" s="249"/>
    </row>
    <row r="98" spans="1:64" ht="24">
      <c r="A98" s="78" t="s">
        <v>291</v>
      </c>
      <c r="B98" s="1779">
        <v>11</v>
      </c>
      <c r="C98" s="1780">
        <v>8</v>
      </c>
      <c r="D98" s="1780">
        <v>3</v>
      </c>
      <c r="E98" s="1780">
        <v>0</v>
      </c>
      <c r="F98" s="1779">
        <v>11</v>
      </c>
      <c r="G98" s="1781">
        <v>0</v>
      </c>
      <c r="H98" s="1781">
        <v>0</v>
      </c>
      <c r="I98" s="1782">
        <v>0</v>
      </c>
      <c r="J98" s="1782">
        <v>0</v>
      </c>
      <c r="K98" s="268"/>
      <c r="L98" s="268"/>
      <c r="M98" s="268"/>
      <c r="N98" s="268"/>
      <c r="O98" s="268"/>
      <c r="P98" s="268"/>
      <c r="Q98" s="268"/>
      <c r="R98" s="268"/>
      <c r="S98" s="268"/>
      <c r="T98" s="268"/>
      <c r="U98" s="268"/>
      <c r="V98" s="268"/>
      <c r="W98" s="268"/>
      <c r="X98" s="268"/>
      <c r="Y98" s="268"/>
      <c r="Z98" s="268"/>
      <c r="AA98" s="268"/>
      <c r="AB98" s="268"/>
      <c r="AC98" s="268"/>
      <c r="AD98" s="268"/>
      <c r="AE98" s="268"/>
      <c r="AF98" s="268"/>
      <c r="AG98" s="268"/>
      <c r="AH98" s="268"/>
      <c r="AI98" s="268"/>
      <c r="AJ98" s="268"/>
      <c r="AK98" s="268"/>
      <c r="AL98" s="268"/>
      <c r="AM98" s="268"/>
      <c r="AN98" s="268"/>
      <c r="AO98" s="268"/>
      <c r="AP98" s="268"/>
      <c r="AQ98" s="268"/>
      <c r="AR98" s="268"/>
      <c r="AS98" s="268"/>
      <c r="AT98" s="268"/>
      <c r="AU98" s="268"/>
      <c r="AV98" s="249"/>
      <c r="AW98" s="249"/>
      <c r="AX98" s="249"/>
      <c r="AY98" s="249"/>
      <c r="AZ98" s="249"/>
      <c r="BA98" s="249"/>
      <c r="BB98" s="249"/>
      <c r="BC98" s="249"/>
      <c r="BD98" s="249"/>
      <c r="BE98" s="249"/>
      <c r="BF98" s="249"/>
      <c r="BG98" s="249"/>
      <c r="BH98" s="249"/>
      <c r="BI98" s="249"/>
      <c r="BJ98" s="249"/>
      <c r="BK98" s="249"/>
      <c r="BL98" s="249"/>
    </row>
    <row r="99" spans="1:64" ht="24">
      <c r="A99" s="252" t="s">
        <v>55</v>
      </c>
      <c r="B99" s="1779">
        <v>6</v>
      </c>
      <c r="C99" s="1780">
        <v>4</v>
      </c>
      <c r="D99" s="1780">
        <v>2</v>
      </c>
      <c r="E99" s="1780">
        <v>0</v>
      </c>
      <c r="F99" s="1779">
        <v>6</v>
      </c>
      <c r="G99" s="1781">
        <v>0</v>
      </c>
      <c r="H99" s="1781">
        <v>0</v>
      </c>
      <c r="I99" s="1782">
        <v>0</v>
      </c>
      <c r="J99" s="1782">
        <v>0</v>
      </c>
      <c r="K99" s="268"/>
      <c r="L99" s="268"/>
      <c r="M99" s="268"/>
      <c r="N99" s="268"/>
      <c r="O99" s="268"/>
      <c r="P99" s="268"/>
      <c r="Q99" s="268"/>
      <c r="R99" s="268"/>
      <c r="S99" s="268"/>
      <c r="T99" s="268"/>
      <c r="U99" s="268"/>
      <c r="V99" s="268"/>
      <c r="W99" s="268"/>
      <c r="X99" s="268"/>
      <c r="Y99" s="268"/>
      <c r="Z99" s="268"/>
      <c r="AA99" s="268"/>
      <c r="AB99" s="268"/>
      <c r="AC99" s="268"/>
      <c r="AD99" s="268"/>
      <c r="AE99" s="268"/>
      <c r="AF99" s="268"/>
      <c r="AG99" s="268"/>
      <c r="AH99" s="268"/>
      <c r="AI99" s="268"/>
      <c r="AJ99" s="268"/>
      <c r="AK99" s="268"/>
      <c r="AL99" s="268"/>
      <c r="AM99" s="268"/>
      <c r="AN99" s="268"/>
      <c r="AO99" s="268"/>
      <c r="AP99" s="268"/>
      <c r="AQ99" s="268"/>
      <c r="AR99" s="268"/>
      <c r="AS99" s="268"/>
      <c r="AT99" s="268"/>
      <c r="AU99" s="268"/>
      <c r="AV99" s="249"/>
      <c r="AW99" s="249"/>
      <c r="AX99" s="249"/>
      <c r="AY99" s="249"/>
      <c r="AZ99" s="249"/>
      <c r="BA99" s="249"/>
      <c r="BB99" s="249"/>
      <c r="BC99" s="249"/>
      <c r="BD99" s="249"/>
      <c r="BE99" s="249"/>
      <c r="BF99" s="249"/>
      <c r="BG99" s="249"/>
      <c r="BH99" s="249"/>
      <c r="BI99" s="249"/>
      <c r="BJ99" s="249"/>
      <c r="BK99" s="249"/>
      <c r="BL99" s="249"/>
    </row>
    <row r="100" spans="1:64" ht="36" customHeight="1">
      <c r="A100" s="78" t="s">
        <v>946</v>
      </c>
      <c r="B100" s="1783">
        <v>1046</v>
      </c>
      <c r="C100" s="1784">
        <v>979</v>
      </c>
      <c r="D100" s="1784">
        <v>67</v>
      </c>
      <c r="E100" s="1784">
        <v>86</v>
      </c>
      <c r="F100" s="1783">
        <v>960</v>
      </c>
      <c r="G100" s="1785">
        <v>1</v>
      </c>
      <c r="H100" s="1785">
        <v>0</v>
      </c>
      <c r="I100" s="1786">
        <v>6</v>
      </c>
      <c r="J100" s="1786">
        <v>25</v>
      </c>
      <c r="K100" s="268"/>
      <c r="L100" s="268"/>
      <c r="M100" s="268"/>
      <c r="N100" s="268"/>
      <c r="O100" s="268"/>
      <c r="P100" s="268"/>
      <c r="Q100" s="268"/>
      <c r="R100" s="268"/>
      <c r="S100" s="268"/>
      <c r="T100" s="268"/>
      <c r="U100" s="268"/>
      <c r="V100" s="268"/>
      <c r="W100" s="268"/>
      <c r="X100" s="268"/>
      <c r="Y100" s="268"/>
      <c r="Z100" s="268"/>
      <c r="AA100" s="268"/>
      <c r="AB100" s="268"/>
      <c r="AC100" s="268"/>
      <c r="AD100" s="268"/>
      <c r="AE100" s="268"/>
      <c r="AF100" s="268"/>
      <c r="AG100" s="268"/>
      <c r="AH100" s="268"/>
      <c r="AI100" s="268"/>
      <c r="AJ100" s="268"/>
      <c r="AK100" s="268"/>
      <c r="AL100" s="268"/>
      <c r="AM100" s="268"/>
      <c r="AN100" s="268"/>
      <c r="AO100" s="268"/>
      <c r="AP100" s="268"/>
      <c r="AQ100" s="268"/>
      <c r="AR100" s="268"/>
      <c r="AS100" s="268"/>
      <c r="AT100" s="268"/>
      <c r="AU100" s="268"/>
      <c r="AV100" s="249"/>
      <c r="AW100" s="249"/>
      <c r="AX100" s="249"/>
      <c r="AY100" s="249"/>
      <c r="AZ100" s="249"/>
      <c r="BA100" s="249"/>
      <c r="BB100" s="249"/>
      <c r="BC100" s="249"/>
      <c r="BD100" s="249"/>
      <c r="BE100" s="249"/>
      <c r="BF100" s="249"/>
      <c r="BG100" s="249"/>
      <c r="BH100" s="249"/>
      <c r="BI100" s="249"/>
      <c r="BJ100" s="249"/>
      <c r="BK100" s="249"/>
      <c r="BL100" s="249"/>
    </row>
    <row r="101" spans="1:64" ht="36" customHeight="1">
      <c r="A101" s="1532" t="s">
        <v>1595</v>
      </c>
      <c r="B101" s="1783">
        <v>17</v>
      </c>
      <c r="C101" s="1784">
        <v>16</v>
      </c>
      <c r="D101" s="1784">
        <v>1</v>
      </c>
      <c r="E101" s="1784">
        <v>5</v>
      </c>
      <c r="F101" s="1783">
        <v>12</v>
      </c>
      <c r="G101" s="1785">
        <v>0</v>
      </c>
      <c r="H101" s="1785">
        <v>0</v>
      </c>
      <c r="I101" s="1786">
        <v>0</v>
      </c>
      <c r="J101" s="1786">
        <v>0</v>
      </c>
      <c r="K101" s="1316"/>
      <c r="L101" s="1316"/>
      <c r="M101" s="1316"/>
      <c r="N101" s="1316"/>
      <c r="O101" s="1316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</row>
    <row r="102" spans="1:64" ht="36" customHeight="1">
      <c r="A102" s="1532" t="s">
        <v>1596</v>
      </c>
      <c r="B102" s="1783">
        <v>2</v>
      </c>
      <c r="C102" s="1784">
        <v>2</v>
      </c>
      <c r="D102" s="1784">
        <v>0</v>
      </c>
      <c r="E102" s="1784">
        <v>1</v>
      </c>
      <c r="F102" s="1783">
        <v>1</v>
      </c>
      <c r="G102" s="1785">
        <v>0</v>
      </c>
      <c r="H102" s="1785">
        <v>0</v>
      </c>
      <c r="I102" s="1786">
        <v>0</v>
      </c>
      <c r="J102" s="1786">
        <v>0</v>
      </c>
      <c r="K102" s="1316"/>
      <c r="L102" s="1316"/>
      <c r="M102" s="1316"/>
      <c r="N102" s="1316"/>
      <c r="O102" s="1316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</row>
    <row r="103" spans="1:64" ht="24" customHeight="1">
      <c r="A103" s="1532" t="s">
        <v>1597</v>
      </c>
      <c r="B103" s="1783">
        <v>18</v>
      </c>
      <c r="C103" s="1784">
        <v>16</v>
      </c>
      <c r="D103" s="1784">
        <v>2</v>
      </c>
      <c r="E103" s="1784">
        <v>11</v>
      </c>
      <c r="F103" s="1783">
        <v>7</v>
      </c>
      <c r="G103" s="1785">
        <v>0</v>
      </c>
      <c r="H103" s="1785">
        <v>0</v>
      </c>
      <c r="I103" s="1786">
        <v>0</v>
      </c>
      <c r="J103" s="1786">
        <v>1</v>
      </c>
      <c r="K103" s="1316"/>
      <c r="L103" s="1316"/>
      <c r="M103" s="1316"/>
      <c r="N103" s="1316"/>
      <c r="O103" s="1316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</row>
    <row r="104" spans="1:64" ht="24">
      <c r="A104" s="325" t="s">
        <v>1109</v>
      </c>
      <c r="B104" s="1783">
        <v>3</v>
      </c>
      <c r="C104" s="1784">
        <v>3</v>
      </c>
      <c r="D104" s="1784">
        <v>0</v>
      </c>
      <c r="E104" s="1784">
        <v>0</v>
      </c>
      <c r="F104" s="1783">
        <v>3</v>
      </c>
      <c r="G104" s="1785">
        <v>0</v>
      </c>
      <c r="H104" s="1785">
        <v>0</v>
      </c>
      <c r="I104" s="1786">
        <v>0</v>
      </c>
      <c r="J104" s="1786">
        <v>2</v>
      </c>
      <c r="K104" s="1316"/>
      <c r="L104" s="1316"/>
      <c r="M104" s="1316"/>
      <c r="N104" s="1316"/>
      <c r="O104" s="1316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</row>
    <row r="105" spans="1:64" ht="36" customHeight="1">
      <c r="A105" s="325" t="s">
        <v>1142</v>
      </c>
      <c r="B105" s="1783">
        <v>4</v>
      </c>
      <c r="C105" s="1784">
        <v>4</v>
      </c>
      <c r="D105" s="1784">
        <v>0</v>
      </c>
      <c r="E105" s="1784">
        <v>0</v>
      </c>
      <c r="F105" s="1783">
        <v>4</v>
      </c>
      <c r="G105" s="1785">
        <v>0</v>
      </c>
      <c r="H105" s="1785">
        <v>0</v>
      </c>
      <c r="I105" s="1786">
        <v>0</v>
      </c>
      <c r="J105" s="1786">
        <v>4</v>
      </c>
      <c r="K105" s="1316"/>
      <c r="L105" s="1316"/>
      <c r="M105" s="1316"/>
      <c r="N105" s="1316"/>
      <c r="O105" s="1316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</row>
    <row r="106" spans="1:64" ht="24" customHeight="1">
      <c r="A106" s="511" t="s">
        <v>827</v>
      </c>
      <c r="B106" s="1783">
        <v>7</v>
      </c>
      <c r="C106" s="1784">
        <v>7</v>
      </c>
      <c r="D106" s="1784">
        <v>0</v>
      </c>
      <c r="E106" s="1784">
        <v>0</v>
      </c>
      <c r="F106" s="1783">
        <v>7</v>
      </c>
      <c r="G106" s="1785">
        <v>0</v>
      </c>
      <c r="H106" s="1785">
        <v>0</v>
      </c>
      <c r="I106" s="1786">
        <v>0</v>
      </c>
      <c r="J106" s="1786">
        <v>0</v>
      </c>
      <c r="K106" s="1316"/>
      <c r="L106" s="1316"/>
      <c r="M106" s="1316"/>
      <c r="N106" s="1316"/>
      <c r="O106" s="1316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</row>
    <row r="107" spans="1:64" ht="24" customHeight="1">
      <c r="A107" s="511" t="s">
        <v>1598</v>
      </c>
      <c r="B107" s="1783">
        <v>1</v>
      </c>
      <c r="C107" s="1784">
        <v>1</v>
      </c>
      <c r="D107" s="1784">
        <v>0</v>
      </c>
      <c r="E107" s="1784">
        <v>0</v>
      </c>
      <c r="F107" s="1783">
        <v>1</v>
      </c>
      <c r="G107" s="1785">
        <v>0</v>
      </c>
      <c r="H107" s="1785">
        <v>0</v>
      </c>
      <c r="I107" s="1786">
        <v>0</v>
      </c>
      <c r="J107" s="1786">
        <v>0</v>
      </c>
      <c r="K107" s="1316"/>
      <c r="L107" s="1316"/>
      <c r="M107" s="1316"/>
      <c r="N107" s="1316"/>
      <c r="O107" s="1316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</row>
    <row r="108" spans="1:64" ht="36" customHeight="1">
      <c r="A108" s="511" t="s">
        <v>1538</v>
      </c>
      <c r="B108" s="1783">
        <v>6</v>
      </c>
      <c r="C108" s="1784">
        <v>6</v>
      </c>
      <c r="D108" s="1784">
        <v>0</v>
      </c>
      <c r="E108" s="1784">
        <v>0</v>
      </c>
      <c r="F108" s="1783">
        <v>6</v>
      </c>
      <c r="G108" s="1785">
        <v>0</v>
      </c>
      <c r="H108" s="1785">
        <v>0</v>
      </c>
      <c r="I108" s="1786">
        <v>0</v>
      </c>
      <c r="J108" s="1786">
        <v>0</v>
      </c>
      <c r="K108" s="1316"/>
      <c r="L108" s="1316"/>
      <c r="M108" s="1316"/>
      <c r="N108" s="1316"/>
      <c r="O108" s="1316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</row>
    <row r="109" spans="1:64" ht="36" customHeight="1">
      <c r="A109" s="511" t="s">
        <v>1540</v>
      </c>
      <c r="B109" s="1783">
        <v>14</v>
      </c>
      <c r="C109" s="1784">
        <v>13</v>
      </c>
      <c r="D109" s="1784">
        <v>1</v>
      </c>
      <c r="E109" s="1784">
        <v>2</v>
      </c>
      <c r="F109" s="1783">
        <v>12</v>
      </c>
      <c r="G109" s="1785">
        <v>0</v>
      </c>
      <c r="H109" s="1785">
        <v>0</v>
      </c>
      <c r="I109" s="1786">
        <v>0</v>
      </c>
      <c r="J109" s="1786">
        <v>0</v>
      </c>
      <c r="K109" s="1316"/>
      <c r="L109" s="1316"/>
      <c r="M109" s="1316"/>
      <c r="N109" s="1316"/>
      <c r="O109" s="1316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</row>
    <row r="110" spans="1:64" ht="36" customHeight="1">
      <c r="A110" s="511" t="s">
        <v>1539</v>
      </c>
      <c r="B110" s="1783">
        <v>17</v>
      </c>
      <c r="C110" s="1784">
        <v>16</v>
      </c>
      <c r="D110" s="1784">
        <v>1</v>
      </c>
      <c r="E110" s="1784">
        <v>2</v>
      </c>
      <c r="F110" s="1783">
        <v>15</v>
      </c>
      <c r="G110" s="1785">
        <v>0</v>
      </c>
      <c r="H110" s="1785">
        <v>0</v>
      </c>
      <c r="I110" s="1786">
        <v>0</v>
      </c>
      <c r="J110" s="1786">
        <v>0</v>
      </c>
      <c r="K110" s="1316"/>
      <c r="L110" s="1316"/>
      <c r="M110" s="1316"/>
      <c r="N110" s="1316"/>
      <c r="O110" s="1316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</row>
    <row r="111" spans="1:64">
      <c r="A111" s="84" t="s">
        <v>664</v>
      </c>
      <c r="B111" s="1787">
        <v>182</v>
      </c>
      <c r="C111" s="1788">
        <v>181</v>
      </c>
      <c r="D111" s="1788">
        <v>1</v>
      </c>
      <c r="E111" s="1788">
        <v>13</v>
      </c>
      <c r="F111" s="1787">
        <v>169</v>
      </c>
      <c r="G111" s="1789">
        <v>0</v>
      </c>
      <c r="H111" s="1789">
        <v>0</v>
      </c>
      <c r="I111" s="1790">
        <v>1</v>
      </c>
      <c r="J111" s="1790">
        <v>0</v>
      </c>
      <c r="K111" s="268"/>
      <c r="L111" s="268"/>
      <c r="M111" s="268"/>
      <c r="N111" s="268"/>
      <c r="O111" s="268"/>
      <c r="P111" s="268"/>
      <c r="Q111" s="268"/>
      <c r="R111" s="268"/>
      <c r="S111" s="268"/>
      <c r="T111" s="268"/>
      <c r="U111" s="268"/>
      <c r="V111" s="268"/>
      <c r="W111" s="268"/>
      <c r="X111" s="268"/>
      <c r="Y111" s="268"/>
      <c r="Z111" s="268"/>
      <c r="AA111" s="268"/>
      <c r="AB111" s="268"/>
      <c r="AC111" s="268"/>
      <c r="AD111" s="268"/>
      <c r="AE111" s="268"/>
      <c r="AF111" s="268"/>
      <c r="AG111" s="268"/>
      <c r="AH111" s="268"/>
      <c r="AI111" s="268"/>
      <c r="AJ111" s="268"/>
      <c r="AK111" s="268"/>
      <c r="AL111" s="268"/>
      <c r="AM111" s="268"/>
      <c r="AN111" s="268"/>
      <c r="AO111" s="268"/>
      <c r="AP111" s="268"/>
      <c r="AQ111" s="268"/>
      <c r="AR111" s="268"/>
      <c r="AS111" s="268"/>
      <c r="AT111" s="268"/>
      <c r="AU111" s="268"/>
      <c r="AV111" s="249"/>
      <c r="AW111" s="249"/>
      <c r="AX111" s="249"/>
      <c r="AY111" s="249"/>
      <c r="AZ111" s="249"/>
      <c r="BA111" s="249"/>
      <c r="BB111" s="249"/>
      <c r="BC111" s="249"/>
      <c r="BD111" s="249"/>
      <c r="BE111" s="249"/>
      <c r="BF111" s="249"/>
      <c r="BG111" s="249"/>
      <c r="BH111" s="249"/>
      <c r="BI111" s="249"/>
      <c r="BJ111" s="249"/>
      <c r="BK111" s="249"/>
      <c r="BL111" s="249"/>
    </row>
    <row r="112" spans="1:64" ht="24">
      <c r="A112" s="78" t="s">
        <v>665</v>
      </c>
      <c r="B112" s="1787">
        <v>89</v>
      </c>
      <c r="C112" s="1788">
        <v>86</v>
      </c>
      <c r="D112" s="1788">
        <v>3</v>
      </c>
      <c r="E112" s="1788">
        <v>14</v>
      </c>
      <c r="F112" s="1787">
        <v>75</v>
      </c>
      <c r="G112" s="1789">
        <v>0</v>
      </c>
      <c r="H112" s="1789">
        <v>0</v>
      </c>
      <c r="I112" s="1790">
        <v>3</v>
      </c>
      <c r="J112" s="1790">
        <v>0</v>
      </c>
      <c r="K112" s="268"/>
      <c r="L112" s="268"/>
      <c r="M112" s="268"/>
      <c r="N112" s="268"/>
      <c r="O112" s="268"/>
      <c r="P112" s="268"/>
      <c r="Q112" s="268"/>
      <c r="R112" s="268"/>
      <c r="S112" s="268"/>
      <c r="T112" s="268"/>
      <c r="U112" s="268"/>
      <c r="V112" s="268"/>
      <c r="W112" s="268"/>
      <c r="X112" s="268"/>
      <c r="Y112" s="268"/>
      <c r="Z112" s="268"/>
      <c r="AA112" s="268"/>
      <c r="AB112" s="268"/>
      <c r="AC112" s="268"/>
      <c r="AD112" s="268"/>
      <c r="AE112" s="268"/>
      <c r="AF112" s="268"/>
      <c r="AG112" s="268"/>
      <c r="AH112" s="268"/>
      <c r="AI112" s="268"/>
      <c r="AJ112" s="268"/>
      <c r="AK112" s="268"/>
      <c r="AL112" s="268"/>
      <c r="AM112" s="268"/>
      <c r="AN112" s="268"/>
      <c r="AO112" s="268"/>
      <c r="AP112" s="268"/>
      <c r="AQ112" s="268"/>
      <c r="AR112" s="268"/>
      <c r="AS112" s="268"/>
      <c r="AT112" s="268"/>
      <c r="AU112" s="268"/>
      <c r="AV112" s="249"/>
      <c r="AW112" s="249"/>
      <c r="AX112" s="249"/>
      <c r="AY112" s="249"/>
      <c r="AZ112" s="249"/>
      <c r="BA112" s="249"/>
      <c r="BB112" s="249"/>
      <c r="BC112" s="249"/>
      <c r="BD112" s="249"/>
      <c r="BE112" s="249"/>
      <c r="BF112" s="249"/>
      <c r="BG112" s="249"/>
      <c r="BH112" s="249"/>
      <c r="BI112" s="249"/>
      <c r="BJ112" s="249"/>
      <c r="BK112" s="249"/>
      <c r="BL112" s="249"/>
    </row>
    <row r="113" spans="1:64" ht="24">
      <c r="A113" s="78" t="s">
        <v>666</v>
      </c>
      <c r="B113" s="1787">
        <v>11</v>
      </c>
      <c r="C113" s="1788">
        <v>11</v>
      </c>
      <c r="D113" s="1788">
        <v>0</v>
      </c>
      <c r="E113" s="1788">
        <v>1</v>
      </c>
      <c r="F113" s="1787">
        <v>10</v>
      </c>
      <c r="G113" s="1789">
        <v>0</v>
      </c>
      <c r="H113" s="1789">
        <v>0</v>
      </c>
      <c r="I113" s="1790">
        <v>0</v>
      </c>
      <c r="J113" s="1790">
        <v>0</v>
      </c>
      <c r="K113" s="268"/>
      <c r="L113" s="268"/>
      <c r="M113" s="268"/>
      <c r="N113" s="268"/>
      <c r="O113" s="268"/>
      <c r="P113" s="268"/>
      <c r="Q113" s="268"/>
      <c r="R113" s="268"/>
      <c r="S113" s="268"/>
      <c r="T113" s="268"/>
      <c r="U113" s="268"/>
      <c r="V113" s="268"/>
      <c r="W113" s="268"/>
      <c r="X113" s="268"/>
      <c r="Y113" s="268"/>
      <c r="Z113" s="268"/>
      <c r="AA113" s="268"/>
      <c r="AB113" s="268"/>
      <c r="AC113" s="268"/>
      <c r="AD113" s="268"/>
      <c r="AE113" s="268"/>
      <c r="AF113" s="268"/>
      <c r="AG113" s="268"/>
      <c r="AH113" s="268"/>
      <c r="AI113" s="268"/>
      <c r="AJ113" s="268"/>
      <c r="AK113" s="268"/>
      <c r="AL113" s="268"/>
      <c r="AM113" s="268"/>
      <c r="AN113" s="268"/>
      <c r="AO113" s="268"/>
      <c r="AP113" s="268"/>
      <c r="AQ113" s="268"/>
      <c r="AR113" s="268"/>
      <c r="AS113" s="268"/>
      <c r="AT113" s="268"/>
      <c r="AU113" s="268"/>
      <c r="AV113" s="249"/>
      <c r="AW113" s="249"/>
      <c r="AX113" s="249"/>
      <c r="AY113" s="249"/>
      <c r="AZ113" s="249"/>
      <c r="BA113" s="249"/>
      <c r="BB113" s="249"/>
      <c r="BC113" s="249"/>
      <c r="BD113" s="249"/>
      <c r="BE113" s="249"/>
      <c r="BF113" s="249"/>
      <c r="BG113" s="249"/>
      <c r="BH113" s="249"/>
      <c r="BI113" s="249"/>
      <c r="BJ113" s="249"/>
      <c r="BK113" s="249"/>
      <c r="BL113" s="249"/>
    </row>
    <row r="114" spans="1:64">
      <c r="A114" s="84" t="s">
        <v>875</v>
      </c>
      <c r="B114" s="1787">
        <v>13</v>
      </c>
      <c r="C114" s="1788">
        <v>12</v>
      </c>
      <c r="D114" s="1788">
        <v>1</v>
      </c>
      <c r="E114" s="1788">
        <v>2</v>
      </c>
      <c r="F114" s="1787">
        <v>11</v>
      </c>
      <c r="G114" s="1789">
        <v>0</v>
      </c>
      <c r="H114" s="1789">
        <v>0</v>
      </c>
      <c r="I114" s="1790">
        <v>0</v>
      </c>
      <c r="J114" s="1790">
        <v>6</v>
      </c>
      <c r="K114" s="268"/>
      <c r="L114" s="268"/>
      <c r="M114" s="268"/>
      <c r="N114" s="268"/>
      <c r="O114" s="268"/>
      <c r="P114" s="268"/>
      <c r="Q114" s="268"/>
      <c r="R114" s="268"/>
      <c r="S114" s="268"/>
      <c r="T114" s="268"/>
      <c r="U114" s="268"/>
      <c r="V114" s="268"/>
      <c r="W114" s="268"/>
      <c r="X114" s="268"/>
      <c r="Y114" s="268"/>
      <c r="Z114" s="268"/>
      <c r="AA114" s="268"/>
      <c r="AB114" s="268"/>
      <c r="AC114" s="268"/>
      <c r="AD114" s="268"/>
      <c r="AE114" s="268"/>
      <c r="AF114" s="268"/>
      <c r="AG114" s="268"/>
      <c r="AH114" s="268"/>
      <c r="AI114" s="268"/>
      <c r="AJ114" s="268"/>
      <c r="AK114" s="268"/>
      <c r="AL114" s="268"/>
      <c r="AM114" s="268"/>
      <c r="AN114" s="268"/>
      <c r="AO114" s="268"/>
      <c r="AP114" s="268"/>
      <c r="AQ114" s="268"/>
      <c r="AR114" s="268"/>
      <c r="AS114" s="268"/>
      <c r="AT114" s="268"/>
      <c r="AU114" s="268"/>
      <c r="AV114" s="249"/>
      <c r="AW114" s="249"/>
      <c r="AX114" s="249"/>
      <c r="AY114" s="249"/>
      <c r="AZ114" s="249"/>
      <c r="BA114" s="249"/>
      <c r="BB114" s="249"/>
      <c r="BC114" s="249"/>
      <c r="BD114" s="249"/>
      <c r="BE114" s="249"/>
      <c r="BF114" s="249"/>
      <c r="BG114" s="249"/>
      <c r="BH114" s="249"/>
      <c r="BI114" s="249"/>
      <c r="BJ114" s="249"/>
      <c r="BK114" s="249"/>
      <c r="BL114" s="249"/>
    </row>
    <row r="115" spans="1:64">
      <c r="A115" s="84" t="s">
        <v>258</v>
      </c>
      <c r="B115" s="1787">
        <v>21</v>
      </c>
      <c r="C115" s="1788">
        <v>16</v>
      </c>
      <c r="D115" s="1788">
        <v>5</v>
      </c>
      <c r="E115" s="1788">
        <v>0</v>
      </c>
      <c r="F115" s="1787">
        <v>21</v>
      </c>
      <c r="G115" s="1789">
        <v>0</v>
      </c>
      <c r="H115" s="1789">
        <v>0</v>
      </c>
      <c r="I115" s="1790">
        <v>0</v>
      </c>
      <c r="J115" s="1790">
        <v>0</v>
      </c>
      <c r="K115" s="268"/>
      <c r="L115" s="268"/>
      <c r="M115" s="268"/>
      <c r="N115" s="268"/>
      <c r="O115" s="268"/>
      <c r="P115" s="268"/>
      <c r="Q115" s="268"/>
      <c r="R115" s="268"/>
      <c r="S115" s="268"/>
      <c r="T115" s="268"/>
      <c r="U115" s="268"/>
      <c r="V115" s="268"/>
      <c r="W115" s="268"/>
      <c r="X115" s="268"/>
      <c r="Y115" s="268"/>
      <c r="Z115" s="268"/>
      <c r="AA115" s="268"/>
      <c r="AB115" s="268"/>
      <c r="AC115" s="268"/>
      <c r="AD115" s="268"/>
      <c r="AE115" s="268"/>
      <c r="AF115" s="268"/>
      <c r="AG115" s="268"/>
      <c r="AH115" s="268"/>
      <c r="AI115" s="268"/>
      <c r="AJ115" s="268"/>
      <c r="AK115" s="268"/>
      <c r="AL115" s="268"/>
      <c r="AM115" s="268"/>
      <c r="AN115" s="268"/>
      <c r="AO115" s="268"/>
      <c r="AP115" s="268"/>
      <c r="AQ115" s="268"/>
      <c r="AR115" s="268"/>
      <c r="AS115" s="268"/>
      <c r="AT115" s="268"/>
      <c r="AU115" s="268"/>
      <c r="AV115" s="249"/>
      <c r="AW115" s="249"/>
      <c r="AX115" s="249"/>
      <c r="AY115" s="249"/>
      <c r="AZ115" s="249"/>
      <c r="BA115" s="249"/>
      <c r="BB115" s="249"/>
      <c r="BC115" s="249"/>
      <c r="BD115" s="249"/>
      <c r="BE115" s="249"/>
      <c r="BF115" s="249"/>
      <c r="BG115" s="249"/>
      <c r="BH115" s="249"/>
      <c r="BI115" s="249"/>
      <c r="BJ115" s="249"/>
      <c r="BK115" s="249"/>
      <c r="BL115" s="249"/>
    </row>
    <row r="116" spans="1:64" ht="24" customHeight="1">
      <c r="A116" s="78" t="s">
        <v>976</v>
      </c>
      <c r="B116" s="1787">
        <v>6</v>
      </c>
      <c r="C116" s="1788">
        <v>6</v>
      </c>
      <c r="D116" s="1788">
        <v>0</v>
      </c>
      <c r="E116" s="1788">
        <v>3</v>
      </c>
      <c r="F116" s="1787">
        <v>3</v>
      </c>
      <c r="G116" s="1789">
        <v>0</v>
      </c>
      <c r="H116" s="1789">
        <v>0</v>
      </c>
      <c r="I116" s="1790">
        <v>0</v>
      </c>
      <c r="J116" s="1790">
        <v>0</v>
      </c>
      <c r="K116" s="268"/>
      <c r="L116" s="268"/>
      <c r="M116" s="268"/>
      <c r="N116" s="268"/>
      <c r="O116" s="268"/>
      <c r="P116" s="268"/>
      <c r="Q116" s="268"/>
      <c r="R116" s="268"/>
      <c r="S116" s="268"/>
      <c r="T116" s="268"/>
      <c r="U116" s="268"/>
      <c r="V116" s="268"/>
      <c r="W116" s="268"/>
      <c r="X116" s="268"/>
      <c r="Y116" s="268"/>
      <c r="Z116" s="268"/>
      <c r="AA116" s="268"/>
      <c r="AB116" s="268"/>
      <c r="AC116" s="268"/>
      <c r="AD116" s="268"/>
      <c r="AE116" s="268"/>
      <c r="AF116" s="268"/>
      <c r="AG116" s="268"/>
      <c r="AH116" s="268"/>
      <c r="AI116" s="268"/>
      <c r="AJ116" s="268"/>
      <c r="AK116" s="268"/>
      <c r="AL116" s="268"/>
      <c r="AM116" s="268"/>
      <c r="AN116" s="268"/>
      <c r="AO116" s="268"/>
      <c r="AP116" s="268"/>
      <c r="AQ116" s="268"/>
      <c r="AR116" s="268"/>
      <c r="AS116" s="268"/>
      <c r="AT116" s="268"/>
      <c r="AU116" s="268"/>
      <c r="AV116" s="249"/>
      <c r="AW116" s="249"/>
      <c r="AX116" s="249"/>
      <c r="AY116" s="249"/>
      <c r="AZ116" s="249"/>
      <c r="BA116" s="249"/>
      <c r="BB116" s="249"/>
      <c r="BC116" s="249"/>
      <c r="BD116" s="249"/>
      <c r="BE116" s="249"/>
      <c r="BF116" s="249"/>
      <c r="BG116" s="249"/>
      <c r="BH116" s="249"/>
      <c r="BI116" s="249"/>
      <c r="BJ116" s="249"/>
      <c r="BK116" s="249"/>
      <c r="BL116" s="249"/>
    </row>
    <row r="117" spans="1:64">
      <c r="A117" s="84" t="s">
        <v>876</v>
      </c>
      <c r="B117" s="1787">
        <v>7</v>
      </c>
      <c r="C117" s="1788">
        <v>7</v>
      </c>
      <c r="D117" s="1788">
        <v>0</v>
      </c>
      <c r="E117" s="1788">
        <v>0</v>
      </c>
      <c r="F117" s="1787">
        <v>7</v>
      </c>
      <c r="G117" s="1789">
        <v>0</v>
      </c>
      <c r="H117" s="1789">
        <v>0</v>
      </c>
      <c r="I117" s="1790">
        <v>0</v>
      </c>
      <c r="J117" s="1790">
        <v>7</v>
      </c>
      <c r="K117" s="268"/>
      <c r="L117" s="268"/>
      <c r="M117" s="268"/>
      <c r="N117" s="268"/>
      <c r="O117" s="268"/>
      <c r="P117" s="268"/>
      <c r="Q117" s="268"/>
      <c r="R117" s="268"/>
      <c r="S117" s="268"/>
      <c r="T117" s="268"/>
      <c r="U117" s="268"/>
      <c r="V117" s="268"/>
      <c r="W117" s="268"/>
      <c r="X117" s="268"/>
      <c r="Y117" s="268"/>
      <c r="Z117" s="268"/>
      <c r="AA117" s="268"/>
      <c r="AB117" s="268"/>
      <c r="AC117" s="268"/>
      <c r="AD117" s="268"/>
      <c r="AE117" s="268"/>
      <c r="AF117" s="268"/>
      <c r="AG117" s="268"/>
      <c r="AH117" s="268"/>
      <c r="AI117" s="268"/>
      <c r="AJ117" s="268"/>
      <c r="AK117" s="268"/>
      <c r="AL117" s="268"/>
      <c r="AM117" s="268"/>
      <c r="AN117" s="268"/>
      <c r="AO117" s="268"/>
      <c r="AP117" s="268"/>
      <c r="AQ117" s="268"/>
      <c r="AR117" s="268"/>
      <c r="AS117" s="268"/>
      <c r="AT117" s="268"/>
      <c r="AU117" s="268"/>
      <c r="AV117" s="249"/>
      <c r="AW117" s="249"/>
      <c r="AX117" s="249"/>
      <c r="AY117" s="249"/>
      <c r="AZ117" s="249"/>
      <c r="BA117" s="249"/>
      <c r="BB117" s="249"/>
      <c r="BC117" s="249"/>
      <c r="BD117" s="249"/>
      <c r="BE117" s="249"/>
      <c r="BF117" s="249"/>
      <c r="BG117" s="249"/>
      <c r="BH117" s="249"/>
      <c r="BI117" s="249"/>
      <c r="BJ117" s="249"/>
      <c r="BK117" s="249"/>
      <c r="BL117" s="249"/>
    </row>
    <row r="118" spans="1:64">
      <c r="A118" s="84" t="s">
        <v>832</v>
      </c>
      <c r="B118" s="1787">
        <v>37</v>
      </c>
      <c r="C118" s="1788">
        <v>17</v>
      </c>
      <c r="D118" s="1788">
        <v>20</v>
      </c>
      <c r="E118" s="1788">
        <v>0</v>
      </c>
      <c r="F118" s="1787">
        <v>37</v>
      </c>
      <c r="G118" s="1789">
        <v>0</v>
      </c>
      <c r="H118" s="1789">
        <v>0</v>
      </c>
      <c r="I118" s="1790">
        <v>0</v>
      </c>
      <c r="J118" s="1790">
        <v>0</v>
      </c>
      <c r="K118" s="268"/>
      <c r="L118" s="268"/>
      <c r="M118" s="268"/>
      <c r="N118" s="268"/>
      <c r="O118" s="268"/>
      <c r="P118" s="268"/>
      <c r="Q118" s="268"/>
      <c r="R118" s="268"/>
      <c r="S118" s="268"/>
      <c r="T118" s="268"/>
      <c r="U118" s="268"/>
      <c r="V118" s="268"/>
      <c r="W118" s="268"/>
      <c r="X118" s="268"/>
      <c r="Y118" s="268"/>
      <c r="Z118" s="268"/>
      <c r="AA118" s="268"/>
      <c r="AB118" s="268"/>
      <c r="AC118" s="268"/>
      <c r="AD118" s="268"/>
      <c r="AE118" s="268"/>
      <c r="AF118" s="268"/>
      <c r="AG118" s="268"/>
      <c r="AH118" s="268"/>
      <c r="AI118" s="268"/>
      <c r="AJ118" s="268"/>
      <c r="AK118" s="268"/>
      <c r="AL118" s="268"/>
      <c r="AM118" s="268"/>
      <c r="AN118" s="268"/>
      <c r="AO118" s="268"/>
      <c r="AP118" s="268"/>
      <c r="AQ118" s="268"/>
      <c r="AR118" s="268"/>
      <c r="AS118" s="268"/>
      <c r="AT118" s="268"/>
      <c r="AU118" s="268"/>
      <c r="AV118" s="249"/>
      <c r="AW118" s="249"/>
      <c r="AX118" s="249"/>
      <c r="AY118" s="249"/>
      <c r="AZ118" s="249"/>
      <c r="BA118" s="249"/>
      <c r="BB118" s="249"/>
      <c r="BC118" s="249"/>
      <c r="BD118" s="249"/>
      <c r="BE118" s="249"/>
      <c r="BF118" s="249"/>
      <c r="BG118" s="249"/>
      <c r="BH118" s="249"/>
      <c r="BI118" s="249"/>
      <c r="BJ118" s="249"/>
      <c r="BK118" s="249"/>
      <c r="BL118" s="249"/>
    </row>
    <row r="119" spans="1:64" ht="24">
      <c r="A119" s="78" t="s">
        <v>563</v>
      </c>
      <c r="B119" s="1791">
        <v>12</v>
      </c>
      <c r="C119" s="1792">
        <v>6</v>
      </c>
      <c r="D119" s="1792">
        <v>6</v>
      </c>
      <c r="E119" s="1792">
        <v>0</v>
      </c>
      <c r="F119" s="1791">
        <v>12</v>
      </c>
      <c r="G119" s="1793">
        <v>0</v>
      </c>
      <c r="H119" s="1793">
        <v>0</v>
      </c>
      <c r="I119" s="1794">
        <v>0</v>
      </c>
      <c r="J119" s="1794">
        <v>0</v>
      </c>
      <c r="K119" s="268"/>
      <c r="L119" s="268"/>
      <c r="M119" s="268"/>
      <c r="N119" s="268"/>
      <c r="O119" s="268"/>
      <c r="P119" s="268"/>
      <c r="Q119" s="268"/>
      <c r="R119" s="268"/>
      <c r="S119" s="268"/>
      <c r="T119" s="268"/>
      <c r="U119" s="268"/>
      <c r="V119" s="268"/>
      <c r="W119" s="268"/>
      <c r="X119" s="268"/>
      <c r="Y119" s="268"/>
      <c r="Z119" s="268"/>
      <c r="AA119" s="268"/>
      <c r="AB119" s="268"/>
      <c r="AC119" s="268"/>
      <c r="AD119" s="268"/>
      <c r="AE119" s="268"/>
      <c r="AF119" s="268"/>
      <c r="AG119" s="268"/>
      <c r="AH119" s="268"/>
      <c r="AI119" s="268"/>
      <c r="AJ119" s="268"/>
      <c r="AK119" s="268"/>
      <c r="AL119" s="268"/>
      <c r="AM119" s="268"/>
      <c r="AN119" s="268"/>
      <c r="AO119" s="268"/>
      <c r="AP119" s="268"/>
      <c r="AQ119" s="268"/>
      <c r="AR119" s="268"/>
      <c r="AS119" s="268"/>
      <c r="AT119" s="268"/>
      <c r="AU119" s="268"/>
      <c r="AV119" s="249"/>
      <c r="AW119" s="249"/>
      <c r="AX119" s="249"/>
      <c r="AY119" s="249"/>
      <c r="AZ119" s="249"/>
      <c r="BA119" s="249"/>
      <c r="BB119" s="249"/>
      <c r="BC119" s="249"/>
      <c r="BD119" s="249"/>
      <c r="BE119" s="249"/>
      <c r="BF119" s="249"/>
      <c r="BG119" s="249"/>
      <c r="BH119" s="249"/>
      <c r="BI119" s="249"/>
      <c r="BJ119" s="249"/>
      <c r="BK119" s="249"/>
      <c r="BL119" s="249"/>
    </row>
    <row r="120" spans="1:64" ht="48">
      <c r="A120" s="78" t="s">
        <v>847</v>
      </c>
      <c r="B120" s="1791">
        <v>3</v>
      </c>
      <c r="C120" s="1792">
        <v>3</v>
      </c>
      <c r="D120" s="1792">
        <v>0</v>
      </c>
      <c r="E120" s="1792">
        <v>0</v>
      </c>
      <c r="F120" s="1791">
        <v>3</v>
      </c>
      <c r="G120" s="1793">
        <v>0</v>
      </c>
      <c r="H120" s="1793">
        <v>0</v>
      </c>
      <c r="I120" s="1794">
        <v>0</v>
      </c>
      <c r="J120" s="1794">
        <v>0</v>
      </c>
      <c r="K120" s="268"/>
      <c r="L120" s="268"/>
      <c r="M120" s="268"/>
      <c r="N120" s="268"/>
      <c r="O120" s="268"/>
      <c r="P120" s="268"/>
      <c r="Q120" s="268"/>
      <c r="R120" s="268"/>
      <c r="S120" s="268"/>
      <c r="T120" s="268"/>
      <c r="U120" s="268"/>
      <c r="V120" s="268"/>
      <c r="W120" s="268"/>
      <c r="X120" s="268"/>
      <c r="Y120" s="268"/>
      <c r="Z120" s="268"/>
      <c r="AA120" s="268"/>
      <c r="AB120" s="268"/>
      <c r="AC120" s="268"/>
      <c r="AD120" s="268"/>
      <c r="AE120" s="268"/>
      <c r="AF120" s="268"/>
      <c r="AG120" s="268"/>
      <c r="AH120" s="268"/>
      <c r="AI120" s="268"/>
      <c r="AJ120" s="268"/>
      <c r="AK120" s="268"/>
      <c r="AL120" s="268"/>
      <c r="AM120" s="268"/>
      <c r="AN120" s="268"/>
      <c r="AO120" s="268"/>
      <c r="AP120" s="268"/>
      <c r="AQ120" s="268"/>
      <c r="AR120" s="268"/>
      <c r="AS120" s="268"/>
      <c r="AT120" s="268"/>
      <c r="AU120" s="268"/>
      <c r="AV120" s="249"/>
      <c r="AW120" s="249"/>
      <c r="AX120" s="249"/>
      <c r="AY120" s="249"/>
      <c r="AZ120" s="249"/>
      <c r="BA120" s="249"/>
      <c r="BB120" s="249"/>
      <c r="BC120" s="249"/>
      <c r="BD120" s="249"/>
      <c r="BE120" s="249"/>
      <c r="BF120" s="249"/>
      <c r="BG120" s="249"/>
      <c r="BH120" s="249"/>
      <c r="BI120" s="249"/>
      <c r="BJ120" s="249"/>
      <c r="BK120" s="249"/>
      <c r="BL120" s="249"/>
    </row>
    <row r="121" spans="1:64" ht="48">
      <c r="A121" s="78" t="s">
        <v>848</v>
      </c>
      <c r="B121" s="1791">
        <v>5</v>
      </c>
      <c r="C121" s="1792">
        <v>5</v>
      </c>
      <c r="D121" s="1792">
        <v>0</v>
      </c>
      <c r="E121" s="1792">
        <v>0</v>
      </c>
      <c r="F121" s="1791">
        <v>5</v>
      </c>
      <c r="G121" s="1793">
        <v>0</v>
      </c>
      <c r="H121" s="1793">
        <v>0</v>
      </c>
      <c r="I121" s="1794">
        <v>0</v>
      </c>
      <c r="J121" s="1794">
        <v>0</v>
      </c>
      <c r="K121" s="268"/>
      <c r="L121" s="268"/>
      <c r="M121" s="268"/>
      <c r="N121" s="268"/>
      <c r="O121" s="268"/>
      <c r="P121" s="268"/>
      <c r="Q121" s="268"/>
      <c r="R121" s="268"/>
      <c r="S121" s="268"/>
      <c r="T121" s="268"/>
      <c r="U121" s="268"/>
      <c r="V121" s="268"/>
      <c r="W121" s="268"/>
      <c r="X121" s="268"/>
      <c r="Y121" s="268"/>
      <c r="Z121" s="268"/>
      <c r="AA121" s="268"/>
      <c r="AB121" s="268"/>
      <c r="AC121" s="268"/>
      <c r="AD121" s="268"/>
      <c r="AE121" s="268"/>
      <c r="AF121" s="268"/>
      <c r="AG121" s="268"/>
      <c r="AH121" s="268"/>
      <c r="AI121" s="268"/>
      <c r="AJ121" s="268"/>
      <c r="AK121" s="268"/>
      <c r="AL121" s="268"/>
      <c r="AM121" s="268"/>
      <c r="AN121" s="268"/>
      <c r="AO121" s="268"/>
      <c r="AP121" s="268"/>
      <c r="AQ121" s="268"/>
      <c r="AR121" s="268"/>
      <c r="AS121" s="268"/>
      <c r="AT121" s="268"/>
      <c r="AU121" s="268"/>
      <c r="AV121" s="249"/>
      <c r="AW121" s="249"/>
      <c r="AX121" s="249"/>
      <c r="AY121" s="249"/>
      <c r="AZ121" s="249"/>
      <c r="BA121" s="249"/>
      <c r="BB121" s="249"/>
      <c r="BC121" s="249"/>
      <c r="BD121" s="249"/>
      <c r="BE121" s="249"/>
      <c r="BF121" s="249"/>
      <c r="BG121" s="249"/>
      <c r="BH121" s="249"/>
      <c r="BI121" s="249"/>
      <c r="BJ121" s="249"/>
      <c r="BK121" s="249"/>
      <c r="BL121" s="249"/>
    </row>
    <row r="122" spans="1:64" ht="48">
      <c r="A122" s="78" t="s">
        <v>236</v>
      </c>
      <c r="B122" s="1791">
        <v>21</v>
      </c>
      <c r="C122" s="1792">
        <v>19</v>
      </c>
      <c r="D122" s="1792">
        <v>2</v>
      </c>
      <c r="E122" s="1792">
        <v>0</v>
      </c>
      <c r="F122" s="1791">
        <v>21</v>
      </c>
      <c r="G122" s="1793">
        <v>0</v>
      </c>
      <c r="H122" s="1793">
        <v>0</v>
      </c>
      <c r="I122" s="1794">
        <v>0</v>
      </c>
      <c r="J122" s="1794">
        <v>0</v>
      </c>
      <c r="K122" s="268"/>
      <c r="L122" s="268"/>
      <c r="M122" s="268"/>
      <c r="N122" s="268"/>
      <c r="O122" s="268"/>
      <c r="P122" s="268"/>
      <c r="Q122" s="268"/>
      <c r="R122" s="268"/>
      <c r="S122" s="268"/>
      <c r="T122" s="268"/>
      <c r="U122" s="268"/>
      <c r="V122" s="268"/>
      <c r="W122" s="268"/>
      <c r="X122" s="268"/>
      <c r="Y122" s="268"/>
      <c r="Z122" s="268"/>
      <c r="AA122" s="268"/>
      <c r="AB122" s="268"/>
      <c r="AC122" s="268"/>
      <c r="AD122" s="268"/>
      <c r="AE122" s="268"/>
      <c r="AF122" s="268"/>
      <c r="AG122" s="268"/>
      <c r="AH122" s="268"/>
      <c r="AI122" s="268"/>
      <c r="AJ122" s="268"/>
      <c r="AK122" s="268"/>
      <c r="AL122" s="268"/>
      <c r="AM122" s="268"/>
      <c r="AN122" s="268"/>
      <c r="AO122" s="268"/>
      <c r="AP122" s="268"/>
      <c r="AQ122" s="268"/>
      <c r="AR122" s="268"/>
      <c r="AS122" s="268"/>
      <c r="AT122" s="268"/>
      <c r="AU122" s="268"/>
      <c r="AV122" s="249"/>
      <c r="AW122" s="249"/>
      <c r="AX122" s="249"/>
      <c r="AY122" s="249"/>
      <c r="AZ122" s="249"/>
      <c r="BA122" s="249"/>
      <c r="BB122" s="249"/>
      <c r="BC122" s="249"/>
      <c r="BD122" s="249"/>
      <c r="BE122" s="249"/>
      <c r="BF122" s="249"/>
      <c r="BG122" s="249"/>
      <c r="BH122" s="249"/>
      <c r="BI122" s="249"/>
      <c r="BJ122" s="249"/>
      <c r="BK122" s="249"/>
      <c r="BL122" s="249"/>
    </row>
    <row r="123" spans="1:64" ht="36">
      <c r="A123" s="78" t="s">
        <v>237</v>
      </c>
      <c r="B123" s="1791">
        <v>16</v>
      </c>
      <c r="C123" s="1792">
        <v>16</v>
      </c>
      <c r="D123" s="1792">
        <v>0</v>
      </c>
      <c r="E123" s="1792">
        <v>0</v>
      </c>
      <c r="F123" s="1791">
        <v>16</v>
      </c>
      <c r="G123" s="1793">
        <v>0</v>
      </c>
      <c r="H123" s="1793">
        <v>0</v>
      </c>
      <c r="I123" s="1794">
        <v>0</v>
      </c>
      <c r="J123" s="1794">
        <v>0</v>
      </c>
      <c r="K123" s="268"/>
      <c r="L123" s="268"/>
      <c r="M123" s="268"/>
      <c r="N123" s="268"/>
      <c r="O123" s="268"/>
      <c r="P123" s="268"/>
      <c r="Q123" s="268"/>
      <c r="R123" s="268"/>
      <c r="S123" s="268"/>
      <c r="T123" s="268"/>
      <c r="U123" s="268"/>
      <c r="V123" s="268"/>
      <c r="W123" s="268"/>
      <c r="X123" s="268"/>
      <c r="Y123" s="268"/>
      <c r="Z123" s="268"/>
      <c r="AA123" s="268"/>
      <c r="AB123" s="268"/>
      <c r="AC123" s="268"/>
      <c r="AD123" s="268"/>
      <c r="AE123" s="268"/>
      <c r="AF123" s="268"/>
      <c r="AG123" s="268"/>
      <c r="AH123" s="268"/>
      <c r="AI123" s="268"/>
      <c r="AJ123" s="268"/>
      <c r="AK123" s="268"/>
      <c r="AL123" s="268"/>
      <c r="AM123" s="268"/>
      <c r="AN123" s="268"/>
      <c r="AO123" s="268"/>
      <c r="AP123" s="268"/>
      <c r="AQ123" s="268"/>
      <c r="AR123" s="268"/>
      <c r="AS123" s="268"/>
      <c r="AT123" s="268"/>
      <c r="AU123" s="268"/>
      <c r="AV123" s="249"/>
      <c r="AW123" s="249"/>
      <c r="AX123" s="249"/>
      <c r="AY123" s="249"/>
      <c r="AZ123" s="249"/>
      <c r="BA123" s="249"/>
      <c r="BB123" s="249"/>
      <c r="BC123" s="249"/>
      <c r="BD123" s="249"/>
      <c r="BE123" s="249"/>
      <c r="BF123" s="249"/>
      <c r="BG123" s="249"/>
      <c r="BH123" s="249"/>
      <c r="BI123" s="249"/>
      <c r="BJ123" s="249"/>
      <c r="BK123" s="249"/>
      <c r="BL123" s="249"/>
    </row>
    <row r="124" spans="1:64" ht="24" customHeight="1">
      <c r="A124" s="78" t="s">
        <v>880</v>
      </c>
      <c r="B124" s="1795">
        <v>8</v>
      </c>
      <c r="C124" s="1796">
        <v>7</v>
      </c>
      <c r="D124" s="1796">
        <v>1</v>
      </c>
      <c r="E124" s="1796">
        <v>0</v>
      </c>
      <c r="F124" s="1795">
        <v>8</v>
      </c>
      <c r="G124" s="1797">
        <v>0</v>
      </c>
      <c r="H124" s="1797">
        <v>0</v>
      </c>
      <c r="I124" s="1798">
        <v>0</v>
      </c>
      <c r="J124" s="1798">
        <v>5</v>
      </c>
      <c r="K124" s="268"/>
      <c r="L124" s="268"/>
      <c r="M124" s="268"/>
      <c r="N124" s="268"/>
      <c r="O124" s="268"/>
      <c r="P124" s="268"/>
      <c r="Q124" s="268"/>
      <c r="R124" s="268"/>
      <c r="S124" s="268"/>
      <c r="T124" s="268"/>
      <c r="U124" s="268"/>
      <c r="V124" s="268"/>
      <c r="W124" s="268"/>
      <c r="X124" s="268"/>
      <c r="Y124" s="268"/>
      <c r="Z124" s="268"/>
      <c r="AA124" s="268"/>
      <c r="AB124" s="268"/>
      <c r="AC124" s="268"/>
      <c r="AD124" s="268"/>
      <c r="AE124" s="268"/>
      <c r="AF124" s="268"/>
      <c r="AG124" s="268"/>
      <c r="AH124" s="268"/>
      <c r="AI124" s="268"/>
      <c r="AJ124" s="268"/>
      <c r="AK124" s="268"/>
      <c r="AL124" s="268"/>
      <c r="AM124" s="268"/>
      <c r="AN124" s="268"/>
      <c r="AO124" s="268"/>
      <c r="AP124" s="268"/>
      <c r="AQ124" s="268"/>
      <c r="AR124" s="268"/>
      <c r="AS124" s="268"/>
      <c r="AT124" s="268"/>
      <c r="AU124" s="268"/>
      <c r="AV124" s="249"/>
      <c r="AW124" s="249"/>
      <c r="AX124" s="249"/>
      <c r="AY124" s="249"/>
      <c r="AZ124" s="249"/>
      <c r="BA124" s="249"/>
      <c r="BB124" s="249"/>
      <c r="BC124" s="249"/>
      <c r="BD124" s="249"/>
      <c r="BE124" s="249"/>
      <c r="BF124" s="249"/>
      <c r="BG124" s="249"/>
      <c r="BH124" s="249"/>
      <c r="BI124" s="249"/>
      <c r="BJ124" s="249"/>
      <c r="BK124" s="249"/>
      <c r="BL124" s="249"/>
    </row>
    <row r="125" spans="1:64" ht="24">
      <c r="A125" s="78" t="s">
        <v>881</v>
      </c>
      <c r="B125" s="1795">
        <v>1</v>
      </c>
      <c r="C125" s="1796">
        <v>1</v>
      </c>
      <c r="D125" s="1796">
        <v>0</v>
      </c>
      <c r="E125" s="1796">
        <v>0</v>
      </c>
      <c r="F125" s="1795">
        <v>1</v>
      </c>
      <c r="G125" s="1797">
        <v>0</v>
      </c>
      <c r="H125" s="1797">
        <v>0</v>
      </c>
      <c r="I125" s="1798">
        <v>0</v>
      </c>
      <c r="J125" s="1798">
        <v>0</v>
      </c>
      <c r="K125" s="268"/>
      <c r="L125" s="268"/>
      <c r="M125" s="268"/>
      <c r="N125" s="268"/>
      <c r="O125" s="268"/>
      <c r="P125" s="268"/>
      <c r="Q125" s="268"/>
      <c r="R125" s="268"/>
      <c r="S125" s="268"/>
      <c r="T125" s="268"/>
      <c r="U125" s="268"/>
      <c r="V125" s="268"/>
      <c r="W125" s="268"/>
      <c r="X125" s="268"/>
      <c r="Y125" s="268"/>
      <c r="Z125" s="268"/>
      <c r="AA125" s="268"/>
      <c r="AB125" s="268"/>
      <c r="AC125" s="268"/>
      <c r="AD125" s="268"/>
      <c r="AE125" s="268"/>
      <c r="AF125" s="268"/>
      <c r="AG125" s="268"/>
      <c r="AH125" s="268"/>
      <c r="AI125" s="268"/>
      <c r="AJ125" s="268"/>
      <c r="AK125" s="268"/>
      <c r="AL125" s="268"/>
      <c r="AM125" s="268"/>
      <c r="AN125" s="268"/>
      <c r="AO125" s="268"/>
      <c r="AP125" s="268"/>
      <c r="AQ125" s="268"/>
      <c r="AR125" s="268"/>
      <c r="AS125" s="268"/>
      <c r="AT125" s="268"/>
      <c r="AU125" s="268"/>
      <c r="AV125" s="249"/>
      <c r="AW125" s="249"/>
      <c r="AX125" s="249"/>
      <c r="AY125" s="249"/>
      <c r="AZ125" s="249"/>
      <c r="BA125" s="249"/>
      <c r="BB125" s="249"/>
      <c r="BC125" s="249"/>
      <c r="BD125" s="249"/>
      <c r="BE125" s="249"/>
      <c r="BF125" s="249"/>
      <c r="BG125" s="249"/>
      <c r="BH125" s="249"/>
      <c r="BI125" s="249"/>
      <c r="BJ125" s="249"/>
      <c r="BK125" s="249"/>
      <c r="BL125" s="249"/>
    </row>
    <row r="126" spans="1:64">
      <c r="A126" s="84" t="s">
        <v>730</v>
      </c>
      <c r="B126" s="1795">
        <v>125</v>
      </c>
      <c r="C126" s="1796">
        <v>119</v>
      </c>
      <c r="D126" s="1796">
        <v>6</v>
      </c>
      <c r="E126" s="1796">
        <v>3</v>
      </c>
      <c r="F126" s="1795">
        <v>122</v>
      </c>
      <c r="G126" s="1797">
        <v>0</v>
      </c>
      <c r="H126" s="1797">
        <v>0</v>
      </c>
      <c r="I126" s="1798">
        <v>0</v>
      </c>
      <c r="J126" s="1798">
        <v>0</v>
      </c>
      <c r="K126" s="268"/>
      <c r="L126" s="268"/>
      <c r="M126" s="268"/>
      <c r="N126" s="268"/>
      <c r="O126" s="268"/>
      <c r="P126" s="268"/>
      <c r="Q126" s="268"/>
      <c r="R126" s="268"/>
      <c r="S126" s="268"/>
      <c r="T126" s="268"/>
      <c r="U126" s="268"/>
      <c r="V126" s="268"/>
      <c r="W126" s="268"/>
      <c r="X126" s="268"/>
      <c r="Y126" s="268"/>
      <c r="Z126" s="268"/>
      <c r="AA126" s="268"/>
      <c r="AB126" s="268"/>
      <c r="AC126" s="268"/>
      <c r="AD126" s="268"/>
      <c r="AE126" s="268"/>
      <c r="AF126" s="268"/>
      <c r="AG126" s="268"/>
      <c r="AH126" s="268"/>
      <c r="AI126" s="268"/>
      <c r="AJ126" s="268"/>
      <c r="AK126" s="268"/>
      <c r="AL126" s="268"/>
      <c r="AM126" s="268"/>
      <c r="AN126" s="268"/>
      <c r="AO126" s="268"/>
      <c r="AP126" s="268"/>
      <c r="AQ126" s="268"/>
      <c r="AR126" s="268"/>
      <c r="AS126" s="268"/>
      <c r="AT126" s="268"/>
      <c r="AU126" s="268"/>
      <c r="AV126" s="249"/>
      <c r="AW126" s="249"/>
      <c r="AX126" s="249"/>
      <c r="AY126" s="249"/>
      <c r="AZ126" s="249"/>
      <c r="BA126" s="249"/>
      <c r="BB126" s="249"/>
      <c r="BC126" s="249"/>
      <c r="BD126" s="249"/>
      <c r="BE126" s="249"/>
      <c r="BF126" s="249"/>
      <c r="BG126" s="249"/>
      <c r="BH126" s="249"/>
      <c r="BI126" s="249"/>
      <c r="BJ126" s="249"/>
      <c r="BK126" s="249"/>
      <c r="BL126" s="249"/>
    </row>
    <row r="127" spans="1:64">
      <c r="A127" s="84" t="s">
        <v>259</v>
      </c>
      <c r="B127" s="1795">
        <v>399</v>
      </c>
      <c r="C127" s="1796">
        <v>382</v>
      </c>
      <c r="D127" s="1796">
        <v>17</v>
      </c>
      <c r="E127" s="1796">
        <v>29</v>
      </c>
      <c r="F127" s="1795">
        <v>370</v>
      </c>
      <c r="G127" s="1797">
        <v>0</v>
      </c>
      <c r="H127" s="1797">
        <v>0</v>
      </c>
      <c r="I127" s="1798">
        <v>2</v>
      </c>
      <c r="J127" s="1798">
        <v>0</v>
      </c>
      <c r="K127" s="268"/>
      <c r="L127" s="268"/>
      <c r="M127" s="268"/>
      <c r="N127" s="268"/>
      <c r="O127" s="268"/>
      <c r="P127" s="268"/>
      <c r="Q127" s="268"/>
      <c r="R127" s="268"/>
      <c r="S127" s="268"/>
      <c r="T127" s="268"/>
      <c r="U127" s="268"/>
      <c r="V127" s="268"/>
      <c r="W127" s="268"/>
      <c r="X127" s="268"/>
      <c r="Y127" s="268"/>
      <c r="Z127" s="268"/>
      <c r="AA127" s="268"/>
      <c r="AB127" s="268"/>
      <c r="AC127" s="268"/>
      <c r="AD127" s="268"/>
      <c r="AE127" s="268"/>
      <c r="AF127" s="268"/>
      <c r="AG127" s="268"/>
      <c r="AH127" s="268"/>
      <c r="AI127" s="268"/>
      <c r="AJ127" s="268"/>
      <c r="AK127" s="268"/>
      <c r="AL127" s="268"/>
      <c r="AM127" s="268"/>
      <c r="AN127" s="268"/>
      <c r="AO127" s="268"/>
      <c r="AP127" s="268"/>
      <c r="AQ127" s="268"/>
      <c r="AR127" s="268"/>
      <c r="AS127" s="268"/>
      <c r="AT127" s="268"/>
      <c r="AU127" s="268"/>
      <c r="AV127" s="249"/>
      <c r="AW127" s="249"/>
      <c r="AX127" s="249"/>
      <c r="AY127" s="249"/>
      <c r="AZ127" s="249"/>
      <c r="BA127" s="249"/>
      <c r="BB127" s="249"/>
      <c r="BC127" s="249"/>
      <c r="BD127" s="249"/>
      <c r="BE127" s="249"/>
      <c r="BF127" s="249"/>
      <c r="BG127" s="249"/>
      <c r="BH127" s="249"/>
      <c r="BI127" s="249"/>
      <c r="BJ127" s="249"/>
      <c r="BK127" s="249"/>
      <c r="BL127" s="249"/>
    </row>
    <row r="128" spans="1:64" ht="36">
      <c r="A128" s="1532" t="s">
        <v>1599</v>
      </c>
      <c r="B128" s="1795">
        <v>1</v>
      </c>
      <c r="C128" s="1796">
        <v>1</v>
      </c>
      <c r="D128" s="1796">
        <v>0</v>
      </c>
      <c r="E128" s="1796">
        <v>0</v>
      </c>
      <c r="F128" s="1795">
        <v>1</v>
      </c>
      <c r="G128" s="1797">
        <v>1</v>
      </c>
      <c r="H128" s="1797">
        <v>0</v>
      </c>
      <c r="I128" s="1798">
        <v>0</v>
      </c>
      <c r="J128" s="1798">
        <v>0</v>
      </c>
      <c r="K128" s="1316"/>
      <c r="L128" s="1316"/>
      <c r="M128" s="1316"/>
      <c r="N128" s="1316"/>
      <c r="O128" s="1316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</row>
    <row r="129" spans="1:64" ht="36">
      <c r="A129" s="78" t="s">
        <v>887</v>
      </c>
      <c r="B129" s="1799">
        <v>208</v>
      </c>
      <c r="C129" s="1800">
        <v>118</v>
      </c>
      <c r="D129" s="1800">
        <v>90</v>
      </c>
      <c r="E129" s="1800">
        <v>12</v>
      </c>
      <c r="F129" s="1799">
        <v>196</v>
      </c>
      <c r="G129" s="1801">
        <v>0</v>
      </c>
      <c r="H129" s="1801">
        <v>0</v>
      </c>
      <c r="I129" s="1802">
        <v>38</v>
      </c>
      <c r="J129" s="1802">
        <v>4</v>
      </c>
      <c r="K129" s="268"/>
      <c r="L129" s="268"/>
      <c r="M129" s="268"/>
      <c r="N129" s="268"/>
      <c r="O129" s="268"/>
      <c r="P129" s="268"/>
      <c r="Q129" s="268"/>
      <c r="R129" s="268"/>
      <c r="S129" s="268"/>
      <c r="T129" s="268"/>
      <c r="U129" s="268"/>
      <c r="V129" s="268"/>
      <c r="W129" s="268"/>
      <c r="X129" s="268"/>
      <c r="Y129" s="268"/>
      <c r="Z129" s="268"/>
      <c r="AA129" s="268"/>
      <c r="AB129" s="268"/>
      <c r="AC129" s="268"/>
      <c r="AD129" s="268"/>
      <c r="AE129" s="268"/>
      <c r="AF129" s="268"/>
      <c r="AG129" s="268"/>
      <c r="AH129" s="268"/>
      <c r="AI129" s="268"/>
      <c r="AJ129" s="268"/>
      <c r="AK129" s="268"/>
      <c r="AL129" s="268"/>
      <c r="AM129" s="268"/>
      <c r="AN129" s="268"/>
      <c r="AO129" s="268"/>
      <c r="AP129" s="268"/>
      <c r="AQ129" s="268"/>
      <c r="AR129" s="268"/>
      <c r="AS129" s="268"/>
      <c r="AT129" s="268"/>
      <c r="AU129" s="268"/>
      <c r="AV129" s="249"/>
      <c r="AW129" s="249"/>
      <c r="AX129" s="249"/>
      <c r="AY129" s="249"/>
      <c r="AZ129" s="249"/>
      <c r="BA129" s="249"/>
      <c r="BB129" s="249"/>
      <c r="BC129" s="249"/>
      <c r="BD129" s="249"/>
      <c r="BE129" s="249"/>
      <c r="BF129" s="249"/>
      <c r="BG129" s="249"/>
      <c r="BH129" s="249"/>
      <c r="BI129" s="249"/>
      <c r="BJ129" s="249"/>
      <c r="BK129" s="249"/>
      <c r="BL129" s="249"/>
    </row>
    <row r="130" spans="1:64">
      <c r="A130" s="78" t="s">
        <v>1147</v>
      </c>
      <c r="B130" s="1799">
        <v>5</v>
      </c>
      <c r="C130" s="1800">
        <v>1</v>
      </c>
      <c r="D130" s="1800">
        <v>4</v>
      </c>
      <c r="E130" s="1800">
        <v>0</v>
      </c>
      <c r="F130" s="1799">
        <v>5</v>
      </c>
      <c r="G130" s="1801">
        <v>0</v>
      </c>
      <c r="H130" s="1801">
        <v>0</v>
      </c>
      <c r="I130" s="1802">
        <v>0</v>
      </c>
      <c r="J130" s="1802">
        <v>0</v>
      </c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8"/>
      <c r="V130" s="268"/>
      <c r="W130" s="268"/>
      <c r="X130" s="268"/>
      <c r="Y130" s="268"/>
      <c r="Z130" s="268"/>
      <c r="AA130" s="268"/>
      <c r="AB130" s="268"/>
      <c r="AC130" s="268"/>
      <c r="AD130" s="268"/>
      <c r="AE130" s="268"/>
      <c r="AF130" s="268"/>
      <c r="AG130" s="268"/>
      <c r="AH130" s="268"/>
      <c r="AI130" s="268"/>
      <c r="AJ130" s="268"/>
      <c r="AK130" s="268"/>
      <c r="AL130" s="268"/>
      <c r="AM130" s="268"/>
      <c r="AN130" s="268"/>
      <c r="AO130" s="268"/>
      <c r="AP130" s="268"/>
      <c r="AQ130" s="268"/>
      <c r="AR130" s="268"/>
      <c r="AS130" s="268"/>
      <c r="AT130" s="268"/>
      <c r="AU130" s="268"/>
      <c r="AV130" s="249"/>
      <c r="AW130" s="249"/>
      <c r="AX130" s="249"/>
      <c r="AY130" s="249"/>
      <c r="AZ130" s="249"/>
      <c r="BA130" s="249"/>
      <c r="BB130" s="249"/>
      <c r="BC130" s="249"/>
      <c r="BD130" s="249"/>
      <c r="BE130" s="249"/>
      <c r="BF130" s="249"/>
      <c r="BG130" s="249"/>
      <c r="BH130" s="249"/>
      <c r="BI130" s="249"/>
      <c r="BJ130" s="249"/>
      <c r="BK130" s="249"/>
      <c r="BL130" s="249"/>
    </row>
    <row r="131" spans="1:64" ht="36">
      <c r="A131" s="78" t="s">
        <v>179</v>
      </c>
      <c r="B131" s="1799">
        <v>96</v>
      </c>
      <c r="C131" s="1800">
        <v>42</v>
      </c>
      <c r="D131" s="1800">
        <v>54</v>
      </c>
      <c r="E131" s="1800">
        <v>5</v>
      </c>
      <c r="F131" s="1799">
        <v>91</v>
      </c>
      <c r="G131" s="1801">
        <v>0</v>
      </c>
      <c r="H131" s="1801">
        <v>0</v>
      </c>
      <c r="I131" s="1802">
        <v>21</v>
      </c>
      <c r="J131" s="1802">
        <v>1</v>
      </c>
      <c r="K131" s="268"/>
      <c r="L131" s="268"/>
      <c r="M131" s="268"/>
      <c r="N131" s="268"/>
      <c r="O131" s="268"/>
      <c r="P131" s="268"/>
      <c r="Q131" s="268"/>
      <c r="R131" s="268"/>
      <c r="S131" s="268"/>
      <c r="T131" s="268"/>
      <c r="U131" s="268"/>
      <c r="V131" s="268"/>
      <c r="W131" s="268"/>
      <c r="X131" s="268"/>
      <c r="Y131" s="268"/>
      <c r="Z131" s="268"/>
      <c r="AA131" s="268"/>
      <c r="AB131" s="268"/>
      <c r="AC131" s="268"/>
      <c r="AD131" s="268"/>
      <c r="AE131" s="268"/>
      <c r="AF131" s="268"/>
      <c r="AG131" s="268"/>
      <c r="AH131" s="268"/>
      <c r="AI131" s="268"/>
      <c r="AJ131" s="268"/>
      <c r="AK131" s="268"/>
      <c r="AL131" s="268"/>
      <c r="AM131" s="268"/>
      <c r="AN131" s="268"/>
      <c r="AO131" s="268"/>
      <c r="AP131" s="268"/>
      <c r="AQ131" s="268"/>
      <c r="AR131" s="268"/>
      <c r="AS131" s="268"/>
      <c r="AT131" s="268"/>
      <c r="AU131" s="268"/>
      <c r="AV131" s="249"/>
      <c r="AW131" s="249"/>
      <c r="AX131" s="249"/>
      <c r="AY131" s="249"/>
      <c r="AZ131" s="249"/>
      <c r="BA131" s="249"/>
      <c r="BB131" s="249"/>
      <c r="BC131" s="249"/>
      <c r="BD131" s="249"/>
      <c r="BE131" s="249"/>
      <c r="BF131" s="249"/>
      <c r="BG131" s="249"/>
      <c r="BH131" s="249"/>
      <c r="BI131" s="249"/>
      <c r="BJ131" s="249"/>
      <c r="BK131" s="249"/>
      <c r="BL131" s="249"/>
    </row>
    <row r="132" spans="1:64" ht="36">
      <c r="A132" s="78" t="s">
        <v>1005</v>
      </c>
      <c r="B132" s="1799">
        <v>4</v>
      </c>
      <c r="C132" s="1800">
        <v>0</v>
      </c>
      <c r="D132" s="1800">
        <v>4</v>
      </c>
      <c r="E132" s="1800">
        <v>0</v>
      </c>
      <c r="F132" s="1799">
        <v>4</v>
      </c>
      <c r="G132" s="1801">
        <v>0</v>
      </c>
      <c r="H132" s="1801">
        <v>0</v>
      </c>
      <c r="I132" s="1802">
        <v>0</v>
      </c>
      <c r="J132" s="1802">
        <v>0</v>
      </c>
      <c r="K132" s="268"/>
      <c r="L132" s="268"/>
      <c r="M132" s="268"/>
      <c r="N132" s="268"/>
      <c r="O132" s="268"/>
      <c r="P132" s="268"/>
      <c r="Q132" s="268"/>
      <c r="R132" s="268"/>
      <c r="S132" s="268"/>
      <c r="T132" s="268"/>
      <c r="U132" s="268"/>
      <c r="V132" s="268"/>
      <c r="W132" s="268"/>
      <c r="X132" s="268"/>
      <c r="Y132" s="268"/>
      <c r="Z132" s="268"/>
      <c r="AA132" s="268"/>
      <c r="AB132" s="268"/>
      <c r="AC132" s="268"/>
      <c r="AD132" s="268"/>
      <c r="AE132" s="268"/>
      <c r="AF132" s="268"/>
      <c r="AG132" s="268"/>
      <c r="AH132" s="268"/>
      <c r="AI132" s="268"/>
      <c r="AJ132" s="268"/>
      <c r="AK132" s="268"/>
      <c r="AL132" s="268"/>
      <c r="AM132" s="268"/>
      <c r="AN132" s="268"/>
      <c r="AO132" s="268"/>
      <c r="AP132" s="268"/>
      <c r="AQ132" s="268"/>
      <c r="AR132" s="268"/>
      <c r="AS132" s="268"/>
      <c r="AT132" s="268"/>
      <c r="AU132" s="268"/>
      <c r="AV132" s="249"/>
      <c r="AW132" s="249"/>
      <c r="AX132" s="249"/>
      <c r="AY132" s="249"/>
      <c r="AZ132" s="249"/>
      <c r="BA132" s="249"/>
      <c r="BB132" s="249"/>
      <c r="BC132" s="249"/>
      <c r="BD132" s="249"/>
      <c r="BE132" s="249"/>
      <c r="BF132" s="249"/>
      <c r="BG132" s="249"/>
      <c r="BH132" s="249"/>
      <c r="BI132" s="249"/>
      <c r="BJ132" s="249"/>
      <c r="BK132" s="249"/>
      <c r="BL132" s="249"/>
    </row>
    <row r="133" spans="1:64">
      <c r="A133" s="84" t="s">
        <v>297</v>
      </c>
      <c r="B133" s="1799">
        <v>72</v>
      </c>
      <c r="C133" s="1800">
        <v>60</v>
      </c>
      <c r="D133" s="1800">
        <v>12</v>
      </c>
      <c r="E133" s="1800">
        <v>5</v>
      </c>
      <c r="F133" s="1799">
        <v>67</v>
      </c>
      <c r="G133" s="1801">
        <v>0</v>
      </c>
      <c r="H133" s="1801">
        <v>0</v>
      </c>
      <c r="I133" s="1802">
        <v>17</v>
      </c>
      <c r="J133" s="1802">
        <v>3</v>
      </c>
      <c r="K133" s="268"/>
      <c r="L133" s="268"/>
      <c r="M133" s="268"/>
      <c r="N133" s="268"/>
      <c r="O133" s="268"/>
      <c r="P133" s="268"/>
      <c r="Q133" s="268"/>
      <c r="R133" s="268"/>
      <c r="S133" s="268"/>
      <c r="T133" s="268"/>
      <c r="U133" s="268"/>
      <c r="V133" s="268"/>
      <c r="W133" s="268"/>
      <c r="X133" s="268"/>
      <c r="Y133" s="268"/>
      <c r="Z133" s="268"/>
      <c r="AA133" s="268"/>
      <c r="AB133" s="268"/>
      <c r="AC133" s="268"/>
      <c r="AD133" s="268"/>
      <c r="AE133" s="268"/>
      <c r="AF133" s="268"/>
      <c r="AG133" s="268"/>
      <c r="AH133" s="268"/>
      <c r="AI133" s="268"/>
      <c r="AJ133" s="268"/>
      <c r="AK133" s="268"/>
      <c r="AL133" s="268"/>
      <c r="AM133" s="268"/>
      <c r="AN133" s="268"/>
      <c r="AO133" s="268"/>
      <c r="AP133" s="268"/>
      <c r="AQ133" s="268"/>
      <c r="AR133" s="268"/>
      <c r="AS133" s="268"/>
      <c r="AT133" s="268"/>
      <c r="AU133" s="268"/>
      <c r="AV133" s="249"/>
      <c r="AW133" s="249"/>
      <c r="AX133" s="249"/>
      <c r="AY133" s="249"/>
      <c r="AZ133" s="249"/>
      <c r="BA133" s="249"/>
      <c r="BB133" s="249"/>
      <c r="BC133" s="249"/>
      <c r="BD133" s="249"/>
      <c r="BE133" s="249"/>
      <c r="BF133" s="249"/>
      <c r="BG133" s="249"/>
      <c r="BH133" s="249"/>
      <c r="BI133" s="249"/>
      <c r="BJ133" s="249"/>
      <c r="BK133" s="249"/>
      <c r="BL133" s="249"/>
    </row>
    <row r="134" spans="1:64">
      <c r="A134" s="84" t="s">
        <v>113</v>
      </c>
      <c r="B134" s="1799">
        <v>20</v>
      </c>
      <c r="C134" s="1800">
        <v>8</v>
      </c>
      <c r="D134" s="1800">
        <v>12</v>
      </c>
      <c r="E134" s="1800">
        <v>2</v>
      </c>
      <c r="F134" s="1799">
        <v>18</v>
      </c>
      <c r="G134" s="1801">
        <v>0</v>
      </c>
      <c r="H134" s="1801">
        <v>0</v>
      </c>
      <c r="I134" s="1802">
        <v>0</v>
      </c>
      <c r="J134" s="1802">
        <v>0</v>
      </c>
      <c r="K134" s="268"/>
      <c r="L134" s="268"/>
      <c r="M134" s="268"/>
      <c r="N134" s="268"/>
      <c r="O134" s="268"/>
      <c r="P134" s="268"/>
      <c r="Q134" s="268"/>
      <c r="R134" s="268"/>
      <c r="S134" s="268"/>
      <c r="T134" s="268"/>
      <c r="U134" s="268"/>
      <c r="V134" s="268"/>
      <c r="W134" s="268"/>
      <c r="X134" s="268"/>
      <c r="Y134" s="268"/>
      <c r="Z134" s="268"/>
      <c r="AA134" s="268"/>
      <c r="AB134" s="268"/>
      <c r="AC134" s="268"/>
      <c r="AD134" s="268"/>
      <c r="AE134" s="268"/>
      <c r="AF134" s="268"/>
      <c r="AG134" s="268"/>
      <c r="AH134" s="268"/>
      <c r="AI134" s="268"/>
      <c r="AJ134" s="268"/>
      <c r="AK134" s="268"/>
      <c r="AL134" s="268"/>
      <c r="AM134" s="268"/>
      <c r="AN134" s="268"/>
      <c r="AO134" s="268"/>
      <c r="AP134" s="268"/>
      <c r="AQ134" s="268"/>
      <c r="AR134" s="268"/>
      <c r="AS134" s="268"/>
      <c r="AT134" s="268"/>
      <c r="AU134" s="268"/>
      <c r="AV134" s="249"/>
      <c r="AW134" s="249"/>
      <c r="AX134" s="249"/>
      <c r="AY134" s="249"/>
      <c r="AZ134" s="249"/>
      <c r="BA134" s="249"/>
      <c r="BB134" s="249"/>
      <c r="BC134" s="249"/>
      <c r="BD134" s="249"/>
      <c r="BE134" s="249"/>
      <c r="BF134" s="249"/>
      <c r="BG134" s="249"/>
      <c r="BH134" s="249"/>
      <c r="BI134" s="249"/>
      <c r="BJ134" s="249"/>
      <c r="BK134" s="249"/>
      <c r="BL134" s="249"/>
    </row>
    <row r="135" spans="1:64">
      <c r="A135" s="84" t="s">
        <v>114</v>
      </c>
      <c r="B135" s="1799">
        <v>11</v>
      </c>
      <c r="C135" s="1800">
        <v>7</v>
      </c>
      <c r="D135" s="1800">
        <v>4</v>
      </c>
      <c r="E135" s="1800">
        <v>0</v>
      </c>
      <c r="F135" s="1799">
        <v>11</v>
      </c>
      <c r="G135" s="1801">
        <v>0</v>
      </c>
      <c r="H135" s="1801">
        <v>0</v>
      </c>
      <c r="I135" s="1802">
        <v>0</v>
      </c>
      <c r="J135" s="1802">
        <v>0</v>
      </c>
      <c r="K135" s="268"/>
      <c r="L135" s="268"/>
      <c r="M135" s="268"/>
      <c r="N135" s="268"/>
      <c r="O135" s="268"/>
      <c r="P135" s="268"/>
      <c r="Q135" s="268"/>
      <c r="R135" s="268"/>
      <c r="S135" s="268"/>
      <c r="T135" s="268"/>
      <c r="U135" s="268"/>
      <c r="V135" s="268"/>
      <c r="W135" s="268"/>
      <c r="X135" s="268"/>
      <c r="Y135" s="268"/>
      <c r="Z135" s="268"/>
      <c r="AA135" s="268"/>
      <c r="AB135" s="268"/>
      <c r="AC135" s="268"/>
      <c r="AD135" s="268"/>
      <c r="AE135" s="268"/>
      <c r="AF135" s="268"/>
      <c r="AG135" s="268"/>
      <c r="AH135" s="268"/>
      <c r="AI135" s="268"/>
      <c r="AJ135" s="268"/>
      <c r="AK135" s="268"/>
      <c r="AL135" s="268"/>
      <c r="AM135" s="268"/>
      <c r="AN135" s="268"/>
      <c r="AO135" s="268"/>
      <c r="AP135" s="268"/>
      <c r="AQ135" s="268"/>
      <c r="AR135" s="268"/>
      <c r="AS135" s="268"/>
      <c r="AT135" s="268"/>
      <c r="AU135" s="268"/>
      <c r="AV135" s="249"/>
      <c r="AW135" s="249"/>
      <c r="AX135" s="249"/>
      <c r="AY135" s="249"/>
      <c r="AZ135" s="249"/>
      <c r="BA135" s="249"/>
      <c r="BB135" s="249"/>
      <c r="BC135" s="249"/>
      <c r="BD135" s="249"/>
      <c r="BE135" s="249"/>
      <c r="BF135" s="249"/>
      <c r="BG135" s="249"/>
      <c r="BH135" s="249"/>
      <c r="BI135" s="249"/>
      <c r="BJ135" s="249"/>
      <c r="BK135" s="249"/>
      <c r="BL135" s="249"/>
    </row>
    <row r="136" spans="1:64" ht="48" customHeight="1">
      <c r="A136" s="511" t="s">
        <v>1621</v>
      </c>
      <c r="B136" s="1799">
        <v>116</v>
      </c>
      <c r="C136" s="1800">
        <v>112</v>
      </c>
      <c r="D136" s="1800">
        <v>4</v>
      </c>
      <c r="E136" s="1800">
        <v>12</v>
      </c>
      <c r="F136" s="1799">
        <v>104</v>
      </c>
      <c r="G136" s="1801">
        <v>0</v>
      </c>
      <c r="H136" s="1801">
        <v>0</v>
      </c>
      <c r="I136" s="1802">
        <v>0</v>
      </c>
      <c r="J136" s="1802">
        <v>0</v>
      </c>
      <c r="K136" s="1316"/>
      <c r="L136" s="1316"/>
      <c r="M136" s="1316"/>
      <c r="N136" s="1316"/>
      <c r="O136" s="1316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</row>
    <row r="137" spans="1:64" ht="36">
      <c r="A137" s="511" t="s">
        <v>9</v>
      </c>
      <c r="B137" s="1799">
        <v>5</v>
      </c>
      <c r="C137" s="1800">
        <v>5</v>
      </c>
      <c r="D137" s="1800">
        <v>0</v>
      </c>
      <c r="E137" s="1800">
        <v>0</v>
      </c>
      <c r="F137" s="1799">
        <v>5</v>
      </c>
      <c r="G137" s="1801">
        <v>0</v>
      </c>
      <c r="H137" s="1801">
        <v>0</v>
      </c>
      <c r="I137" s="1802">
        <v>0</v>
      </c>
      <c r="J137" s="1802">
        <v>0</v>
      </c>
      <c r="K137" s="1316"/>
      <c r="L137" s="1316"/>
      <c r="M137" s="1316"/>
      <c r="N137" s="1316"/>
      <c r="O137" s="1316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</row>
    <row r="138" spans="1:64" ht="24">
      <c r="A138" s="511" t="s">
        <v>17</v>
      </c>
      <c r="B138" s="1799">
        <v>28</v>
      </c>
      <c r="C138" s="1800">
        <v>28</v>
      </c>
      <c r="D138" s="1800">
        <v>0</v>
      </c>
      <c r="E138" s="1800">
        <v>6</v>
      </c>
      <c r="F138" s="1799">
        <v>22</v>
      </c>
      <c r="G138" s="1801">
        <v>0</v>
      </c>
      <c r="H138" s="1801">
        <v>0</v>
      </c>
      <c r="I138" s="1802">
        <v>0</v>
      </c>
      <c r="J138" s="1802">
        <v>0</v>
      </c>
      <c r="K138" s="1316"/>
      <c r="L138" s="1316"/>
      <c r="M138" s="1316"/>
      <c r="N138" s="1316"/>
      <c r="O138" s="1316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</row>
    <row r="139" spans="1:64" ht="36" customHeight="1">
      <c r="A139" s="1566" t="s">
        <v>1600</v>
      </c>
      <c r="B139" s="1799">
        <v>1</v>
      </c>
      <c r="C139" s="1800">
        <v>1</v>
      </c>
      <c r="D139" s="1800">
        <v>0</v>
      </c>
      <c r="E139" s="1800">
        <v>0</v>
      </c>
      <c r="F139" s="1799">
        <v>1</v>
      </c>
      <c r="G139" s="1801">
        <v>0</v>
      </c>
      <c r="H139" s="1801">
        <v>0</v>
      </c>
      <c r="I139" s="1802">
        <v>0</v>
      </c>
      <c r="J139" s="1802">
        <v>0</v>
      </c>
      <c r="K139" s="1316"/>
      <c r="L139" s="1316"/>
      <c r="M139" s="1316"/>
      <c r="N139" s="1316"/>
      <c r="O139" s="1316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</row>
    <row r="140" spans="1:64">
      <c r="A140" s="1643" t="s">
        <v>506</v>
      </c>
      <c r="B140" s="1799">
        <v>26</v>
      </c>
      <c r="C140" s="1800">
        <v>24</v>
      </c>
      <c r="D140" s="1800">
        <v>2</v>
      </c>
      <c r="E140" s="1800">
        <v>0</v>
      </c>
      <c r="F140" s="1799">
        <v>26</v>
      </c>
      <c r="G140" s="1801">
        <v>0</v>
      </c>
      <c r="H140" s="1801">
        <v>0</v>
      </c>
      <c r="I140" s="1802">
        <v>0</v>
      </c>
      <c r="J140" s="1802">
        <v>0</v>
      </c>
      <c r="K140" s="1316"/>
      <c r="L140" s="1316"/>
      <c r="M140" s="1316"/>
      <c r="N140" s="1316"/>
      <c r="O140" s="1316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</row>
    <row r="141" spans="1:64">
      <c r="A141" s="1643" t="s">
        <v>637</v>
      </c>
      <c r="B141" s="1799">
        <v>5</v>
      </c>
      <c r="C141" s="1800">
        <v>5</v>
      </c>
      <c r="D141" s="1800">
        <v>0</v>
      </c>
      <c r="E141" s="1800">
        <v>0</v>
      </c>
      <c r="F141" s="1799">
        <v>5</v>
      </c>
      <c r="G141" s="1801">
        <v>0</v>
      </c>
      <c r="H141" s="1801">
        <v>0</v>
      </c>
      <c r="I141" s="1802">
        <v>0</v>
      </c>
      <c r="J141" s="1802">
        <v>0</v>
      </c>
      <c r="K141" s="1316"/>
      <c r="L141" s="1316"/>
      <c r="M141" s="1316"/>
      <c r="N141" s="1316"/>
      <c r="O141" s="1316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</row>
    <row r="142" spans="1:64" ht="24">
      <c r="A142" s="511" t="s">
        <v>1148</v>
      </c>
      <c r="B142" s="1799">
        <v>11</v>
      </c>
      <c r="C142" s="1800">
        <v>11</v>
      </c>
      <c r="D142" s="1800">
        <v>0</v>
      </c>
      <c r="E142" s="1800">
        <v>0</v>
      </c>
      <c r="F142" s="1799">
        <v>11</v>
      </c>
      <c r="G142" s="1801">
        <v>0</v>
      </c>
      <c r="H142" s="1801">
        <v>0</v>
      </c>
      <c r="I142" s="1802">
        <v>0</v>
      </c>
      <c r="J142" s="1802">
        <v>0</v>
      </c>
      <c r="K142" s="1316"/>
      <c r="L142" s="1316"/>
      <c r="M142" s="1316"/>
      <c r="N142" s="1316"/>
      <c r="O142" s="1316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</row>
    <row r="143" spans="1:64" ht="24">
      <c r="A143" s="511" t="s">
        <v>90</v>
      </c>
      <c r="B143" s="1799">
        <v>27</v>
      </c>
      <c r="C143" s="1800">
        <v>26</v>
      </c>
      <c r="D143" s="1800">
        <v>1</v>
      </c>
      <c r="E143" s="1800">
        <v>6</v>
      </c>
      <c r="F143" s="1799">
        <v>21</v>
      </c>
      <c r="G143" s="1801">
        <v>0</v>
      </c>
      <c r="H143" s="1801">
        <v>0</v>
      </c>
      <c r="I143" s="1802">
        <v>0</v>
      </c>
      <c r="J143" s="1802">
        <v>0</v>
      </c>
      <c r="K143" s="1316"/>
      <c r="L143" s="1316"/>
      <c r="M143" s="1316"/>
      <c r="N143" s="1316"/>
      <c r="O143" s="1316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</row>
    <row r="144" spans="1:64">
      <c r="A144" s="1643" t="s">
        <v>762</v>
      </c>
      <c r="B144" s="1799">
        <v>6</v>
      </c>
      <c r="C144" s="1800">
        <v>5</v>
      </c>
      <c r="D144" s="1800">
        <v>1</v>
      </c>
      <c r="E144" s="1800">
        <v>0</v>
      </c>
      <c r="F144" s="1799">
        <v>6</v>
      </c>
      <c r="G144" s="1801">
        <v>0</v>
      </c>
      <c r="H144" s="1801">
        <v>0</v>
      </c>
      <c r="I144" s="1802">
        <v>0</v>
      </c>
      <c r="J144" s="1802">
        <v>0</v>
      </c>
      <c r="K144" s="1316"/>
      <c r="L144" s="1316"/>
      <c r="M144" s="1316"/>
      <c r="N144" s="1316"/>
      <c r="O144" s="1316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</row>
    <row r="145" spans="1:32" ht="36">
      <c r="A145" s="1532" t="s">
        <v>1601</v>
      </c>
      <c r="B145" s="1799">
        <v>1</v>
      </c>
      <c r="C145" s="1800">
        <v>1</v>
      </c>
      <c r="D145" s="1800">
        <v>0</v>
      </c>
      <c r="E145" s="1800">
        <v>0</v>
      </c>
      <c r="F145" s="1799">
        <v>1</v>
      </c>
      <c r="G145" s="1801">
        <v>0</v>
      </c>
      <c r="H145" s="1801">
        <v>0</v>
      </c>
      <c r="I145" s="1802">
        <v>0</v>
      </c>
      <c r="J145" s="1802">
        <v>0</v>
      </c>
      <c r="K145" s="1316"/>
      <c r="L145" s="1316"/>
      <c r="M145" s="1316"/>
      <c r="N145" s="1316"/>
      <c r="O145" s="1316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</row>
    <row r="146" spans="1:32" ht="48">
      <c r="A146" s="252" t="s">
        <v>1602</v>
      </c>
      <c r="B146" s="1799">
        <v>2</v>
      </c>
      <c r="C146" s="1800">
        <v>2</v>
      </c>
      <c r="D146" s="1800">
        <v>0</v>
      </c>
      <c r="E146" s="1800">
        <v>0</v>
      </c>
      <c r="F146" s="1799">
        <v>2</v>
      </c>
      <c r="G146" s="1801">
        <v>0</v>
      </c>
      <c r="H146" s="1801">
        <v>0</v>
      </c>
      <c r="I146" s="1802">
        <v>0</v>
      </c>
      <c r="J146" s="1802">
        <v>0</v>
      </c>
      <c r="K146" s="1316"/>
      <c r="L146" s="1316"/>
      <c r="M146" s="1316"/>
      <c r="N146" s="1316"/>
      <c r="O146" s="1316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</row>
    <row r="147" spans="1:32" ht="48">
      <c r="A147" s="511" t="s">
        <v>977</v>
      </c>
      <c r="B147" s="1799">
        <v>4</v>
      </c>
      <c r="C147" s="1800">
        <v>4</v>
      </c>
      <c r="D147" s="1800">
        <v>0</v>
      </c>
      <c r="E147" s="1800">
        <v>0</v>
      </c>
      <c r="F147" s="1799">
        <v>4</v>
      </c>
      <c r="G147" s="1801">
        <v>0</v>
      </c>
      <c r="H147" s="1801">
        <v>0</v>
      </c>
      <c r="I147" s="1802">
        <v>0</v>
      </c>
      <c r="J147" s="1802">
        <v>0</v>
      </c>
      <c r="K147" s="1316"/>
      <c r="L147" s="1316"/>
      <c r="M147" s="1316"/>
      <c r="N147" s="1316"/>
      <c r="O147" s="1316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</row>
    <row r="148" spans="1:32" ht="48" customHeight="1">
      <c r="A148" s="511" t="s">
        <v>978</v>
      </c>
      <c r="B148" s="1799">
        <v>105</v>
      </c>
      <c r="C148" s="1800">
        <v>63</v>
      </c>
      <c r="D148" s="1800">
        <v>42</v>
      </c>
      <c r="E148" s="1800">
        <v>1</v>
      </c>
      <c r="F148" s="1799">
        <v>104</v>
      </c>
      <c r="G148" s="1801">
        <v>0</v>
      </c>
      <c r="H148" s="1801">
        <v>0</v>
      </c>
      <c r="I148" s="1802">
        <v>0</v>
      </c>
      <c r="J148" s="1802">
        <v>0</v>
      </c>
      <c r="K148" s="1316"/>
      <c r="L148" s="1316"/>
      <c r="M148" s="1316"/>
      <c r="N148" s="1316"/>
      <c r="O148" s="1316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</row>
    <row r="149" spans="1:32" ht="24">
      <c r="A149" s="511" t="s">
        <v>140</v>
      </c>
      <c r="B149" s="1799">
        <v>16</v>
      </c>
      <c r="C149" s="1800">
        <v>7</v>
      </c>
      <c r="D149" s="1800">
        <v>9</v>
      </c>
      <c r="E149" s="1800">
        <v>1</v>
      </c>
      <c r="F149" s="1799">
        <v>15</v>
      </c>
      <c r="G149" s="1801">
        <v>0</v>
      </c>
      <c r="H149" s="1801">
        <v>0</v>
      </c>
      <c r="I149" s="1802">
        <v>0</v>
      </c>
      <c r="J149" s="1802">
        <v>0</v>
      </c>
      <c r="K149" s="1316"/>
      <c r="L149" s="1316"/>
      <c r="M149" s="1316"/>
      <c r="N149" s="1316"/>
      <c r="O149" s="1316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</row>
    <row r="150" spans="1:32" ht="24">
      <c r="A150" s="511" t="s">
        <v>731</v>
      </c>
      <c r="B150" s="1799">
        <v>6</v>
      </c>
      <c r="C150" s="1800">
        <v>3</v>
      </c>
      <c r="D150" s="1800">
        <v>3</v>
      </c>
      <c r="E150" s="1800">
        <v>0</v>
      </c>
      <c r="F150" s="1799">
        <v>6</v>
      </c>
      <c r="G150" s="1801">
        <v>0</v>
      </c>
      <c r="H150" s="1801">
        <v>0</v>
      </c>
      <c r="I150" s="1802">
        <v>0</v>
      </c>
      <c r="J150" s="1802">
        <v>0</v>
      </c>
      <c r="K150" s="1316"/>
      <c r="L150" s="1316"/>
      <c r="M150" s="1316"/>
      <c r="N150" s="1316"/>
      <c r="O150" s="1316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</row>
    <row r="151" spans="1:32" ht="24">
      <c r="A151" s="511" t="s">
        <v>732</v>
      </c>
      <c r="B151" s="1799">
        <v>9</v>
      </c>
      <c r="C151" s="1800">
        <v>3</v>
      </c>
      <c r="D151" s="1800">
        <v>6</v>
      </c>
      <c r="E151" s="1800">
        <v>0</v>
      </c>
      <c r="F151" s="1799">
        <v>9</v>
      </c>
      <c r="G151" s="1801">
        <v>0</v>
      </c>
      <c r="H151" s="1801">
        <v>0</v>
      </c>
      <c r="I151" s="1802">
        <v>0</v>
      </c>
      <c r="J151" s="1802">
        <v>0</v>
      </c>
      <c r="K151" s="1316"/>
      <c r="L151" s="1316"/>
      <c r="M151" s="1316"/>
      <c r="N151" s="1316"/>
      <c r="O151" s="1316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  <c r="AA151" s="60"/>
      <c r="AB151" s="60"/>
      <c r="AC151" s="60"/>
      <c r="AD151" s="60"/>
      <c r="AE151" s="60"/>
      <c r="AF151" s="60"/>
    </row>
    <row r="152" spans="1:32" ht="24">
      <c r="A152" s="511" t="s">
        <v>891</v>
      </c>
      <c r="B152" s="1799">
        <v>16</v>
      </c>
      <c r="C152" s="1800">
        <v>15</v>
      </c>
      <c r="D152" s="1800">
        <v>1</v>
      </c>
      <c r="E152" s="1800">
        <v>0</v>
      </c>
      <c r="F152" s="1799">
        <v>16</v>
      </c>
      <c r="G152" s="1801">
        <v>0</v>
      </c>
      <c r="H152" s="1801">
        <v>0</v>
      </c>
      <c r="I152" s="1802">
        <v>0</v>
      </c>
      <c r="J152" s="1802">
        <v>0</v>
      </c>
      <c r="K152" s="1316"/>
      <c r="L152" s="1316"/>
      <c r="M152" s="1316"/>
      <c r="N152" s="1316"/>
      <c r="O152" s="1316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  <c r="AA152" s="60"/>
      <c r="AB152" s="60"/>
      <c r="AC152" s="60"/>
      <c r="AD152" s="60"/>
      <c r="AE152" s="60"/>
      <c r="AF152" s="60"/>
    </row>
    <row r="153" spans="1:32" ht="36">
      <c r="A153" s="252" t="s">
        <v>457</v>
      </c>
      <c r="B153" s="1799">
        <v>30</v>
      </c>
      <c r="C153" s="1800">
        <v>17</v>
      </c>
      <c r="D153" s="1800">
        <v>13</v>
      </c>
      <c r="E153" s="1800">
        <v>0</v>
      </c>
      <c r="F153" s="1799">
        <v>30</v>
      </c>
      <c r="G153" s="1801">
        <v>0</v>
      </c>
      <c r="H153" s="1801">
        <v>0</v>
      </c>
      <c r="I153" s="1802">
        <v>0</v>
      </c>
      <c r="J153" s="1802">
        <v>0</v>
      </c>
      <c r="K153" s="1316"/>
      <c r="L153" s="1316"/>
      <c r="M153" s="1316"/>
      <c r="N153" s="1316"/>
      <c r="O153" s="1316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  <c r="AA153" s="60"/>
      <c r="AB153" s="60"/>
      <c r="AC153" s="60"/>
      <c r="AD153" s="60"/>
      <c r="AE153" s="60"/>
      <c r="AF153" s="60"/>
    </row>
    <row r="154" spans="1:32" ht="36">
      <c r="A154" s="252" t="s">
        <v>745</v>
      </c>
      <c r="B154" s="1799">
        <v>2</v>
      </c>
      <c r="C154" s="1800">
        <v>2</v>
      </c>
      <c r="D154" s="1800">
        <v>0</v>
      </c>
      <c r="E154" s="1800">
        <v>0</v>
      </c>
      <c r="F154" s="1799">
        <v>2</v>
      </c>
      <c r="G154" s="1801">
        <v>0</v>
      </c>
      <c r="H154" s="1801">
        <v>0</v>
      </c>
      <c r="I154" s="1802">
        <v>0</v>
      </c>
      <c r="J154" s="1802">
        <v>0</v>
      </c>
      <c r="K154" s="1316"/>
      <c r="L154" s="1316"/>
      <c r="M154" s="1316"/>
      <c r="N154" s="1316"/>
      <c r="O154" s="1316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  <c r="AA154" s="60"/>
      <c r="AB154" s="60"/>
      <c r="AC154" s="60"/>
      <c r="AD154" s="60"/>
      <c r="AE154" s="60"/>
      <c r="AF154" s="60"/>
    </row>
    <row r="155" spans="1:32" ht="36">
      <c r="A155" s="252" t="s">
        <v>893</v>
      </c>
      <c r="B155" s="1799">
        <v>9</v>
      </c>
      <c r="C155" s="1800">
        <v>5</v>
      </c>
      <c r="D155" s="1800">
        <v>4</v>
      </c>
      <c r="E155" s="1800">
        <v>0</v>
      </c>
      <c r="F155" s="1799">
        <v>9</v>
      </c>
      <c r="G155" s="1801">
        <v>0</v>
      </c>
      <c r="H155" s="1801">
        <v>0</v>
      </c>
      <c r="I155" s="1802">
        <v>0</v>
      </c>
      <c r="J155" s="1802">
        <v>0</v>
      </c>
      <c r="K155" s="1316"/>
      <c r="L155" s="1316"/>
      <c r="M155" s="1316"/>
      <c r="N155" s="1316"/>
      <c r="O155" s="1316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  <c r="AA155" s="60"/>
      <c r="AB155" s="60"/>
      <c r="AC155" s="60"/>
      <c r="AD155" s="60"/>
      <c r="AE155" s="60"/>
      <c r="AF155" s="60"/>
    </row>
    <row r="156" spans="1:32" ht="36">
      <c r="A156" s="252" t="s">
        <v>894</v>
      </c>
      <c r="B156" s="1799">
        <v>17</v>
      </c>
      <c r="C156" s="1800">
        <v>11</v>
      </c>
      <c r="D156" s="1800">
        <v>6</v>
      </c>
      <c r="E156" s="1800">
        <v>0</v>
      </c>
      <c r="F156" s="1799">
        <v>17</v>
      </c>
      <c r="G156" s="1801">
        <v>0</v>
      </c>
      <c r="H156" s="1801">
        <v>0</v>
      </c>
      <c r="I156" s="1802">
        <v>0</v>
      </c>
      <c r="J156" s="1802">
        <v>0</v>
      </c>
      <c r="K156" s="1316"/>
      <c r="L156" s="1316"/>
      <c r="M156" s="1316"/>
      <c r="N156" s="1316"/>
      <c r="O156" s="1316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  <c r="AA156" s="60"/>
      <c r="AB156" s="60"/>
      <c r="AC156" s="60"/>
      <c r="AD156" s="60"/>
      <c r="AE156" s="60"/>
      <c r="AF156" s="60"/>
    </row>
    <row r="157" spans="1:32" ht="24" customHeight="1">
      <c r="A157" s="1643" t="s">
        <v>886</v>
      </c>
      <c r="B157" s="1897">
        <v>85</v>
      </c>
      <c r="C157" s="1898">
        <v>34</v>
      </c>
      <c r="D157" s="1898">
        <v>51</v>
      </c>
      <c r="E157" s="1898">
        <v>2</v>
      </c>
      <c r="F157" s="1897">
        <v>83</v>
      </c>
      <c r="G157" s="1899">
        <v>0</v>
      </c>
      <c r="H157" s="1899">
        <v>0</v>
      </c>
      <c r="I157" s="1900">
        <v>0</v>
      </c>
      <c r="J157" s="1900">
        <v>0</v>
      </c>
      <c r="K157" s="3169"/>
      <c r="L157" s="3169"/>
      <c r="M157" s="3169"/>
      <c r="N157" s="3169"/>
      <c r="O157" s="3169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  <c r="AA157" s="60"/>
      <c r="AB157" s="60"/>
      <c r="AC157" s="60"/>
      <c r="AD157" s="60"/>
      <c r="AE157" s="60"/>
      <c r="AF157" s="60"/>
    </row>
    <row r="158" spans="1:32">
      <c r="A158" s="1643" t="s">
        <v>261</v>
      </c>
      <c r="B158" s="1897">
        <v>1</v>
      </c>
      <c r="C158" s="1898">
        <v>1</v>
      </c>
      <c r="D158" s="1898">
        <v>0</v>
      </c>
      <c r="E158" s="1898">
        <v>0</v>
      </c>
      <c r="F158" s="1897">
        <v>1</v>
      </c>
      <c r="G158" s="1899">
        <v>0</v>
      </c>
      <c r="H158" s="1899">
        <v>0</v>
      </c>
      <c r="I158" s="1900">
        <v>0</v>
      </c>
      <c r="J158" s="1900">
        <v>0</v>
      </c>
      <c r="K158" s="3169"/>
      <c r="L158" s="3169"/>
      <c r="M158" s="3169"/>
      <c r="N158" s="3169"/>
      <c r="O158" s="3169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  <c r="AA158" s="60"/>
      <c r="AB158" s="60"/>
      <c r="AC158" s="60"/>
      <c r="AD158" s="60"/>
      <c r="AE158" s="60"/>
      <c r="AF158" s="60"/>
    </row>
    <row r="159" spans="1:32">
      <c r="A159" s="1643" t="s">
        <v>669</v>
      </c>
      <c r="B159" s="1897">
        <v>2</v>
      </c>
      <c r="C159" s="1898">
        <v>0</v>
      </c>
      <c r="D159" s="1898">
        <v>2</v>
      </c>
      <c r="E159" s="1898">
        <v>0</v>
      </c>
      <c r="F159" s="1897">
        <v>2</v>
      </c>
      <c r="G159" s="1899">
        <v>0</v>
      </c>
      <c r="H159" s="1899">
        <v>0</v>
      </c>
      <c r="I159" s="1900">
        <v>0</v>
      </c>
      <c r="J159" s="1900">
        <v>0</v>
      </c>
      <c r="K159" s="3169"/>
      <c r="L159" s="3169"/>
      <c r="M159" s="3169"/>
      <c r="N159" s="3169"/>
      <c r="O159" s="3169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  <c r="AA159" s="60"/>
      <c r="AB159" s="60"/>
      <c r="AC159" s="60"/>
      <c r="AD159" s="60"/>
      <c r="AE159" s="60"/>
      <c r="AF159" s="60"/>
    </row>
    <row r="160" spans="1:32">
      <c r="A160" s="1643" t="s">
        <v>262</v>
      </c>
      <c r="B160" s="1897">
        <v>18</v>
      </c>
      <c r="C160" s="1898">
        <v>4</v>
      </c>
      <c r="D160" s="1898">
        <v>14</v>
      </c>
      <c r="E160" s="1898">
        <v>1</v>
      </c>
      <c r="F160" s="1897">
        <v>17</v>
      </c>
      <c r="G160" s="1899">
        <v>0</v>
      </c>
      <c r="H160" s="1899">
        <v>0</v>
      </c>
      <c r="I160" s="1900">
        <v>0</v>
      </c>
      <c r="J160" s="1900">
        <v>0</v>
      </c>
      <c r="K160" s="3169"/>
      <c r="L160" s="3169"/>
      <c r="M160" s="3169"/>
      <c r="N160" s="3169"/>
      <c r="O160" s="3169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</row>
    <row r="161" spans="1:64" ht="24" customHeight="1">
      <c r="A161" s="511" t="s">
        <v>1546</v>
      </c>
      <c r="B161" s="1897">
        <v>9</v>
      </c>
      <c r="C161" s="1898">
        <v>1</v>
      </c>
      <c r="D161" s="1898">
        <v>8</v>
      </c>
      <c r="E161" s="1898">
        <v>0</v>
      </c>
      <c r="F161" s="1897">
        <v>9</v>
      </c>
      <c r="G161" s="1899">
        <v>0</v>
      </c>
      <c r="H161" s="1899">
        <v>0</v>
      </c>
      <c r="I161" s="1900">
        <v>0</v>
      </c>
      <c r="J161" s="1900">
        <v>0</v>
      </c>
      <c r="K161" s="3169"/>
      <c r="L161" s="3169"/>
      <c r="M161" s="3169"/>
      <c r="N161" s="3169"/>
      <c r="O161" s="3169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  <c r="AA161" s="60"/>
      <c r="AB161" s="60"/>
      <c r="AC161" s="60"/>
      <c r="AD161" s="60"/>
      <c r="AE161" s="60"/>
      <c r="AF161" s="60"/>
    </row>
    <row r="162" spans="1:64" ht="24" customHeight="1">
      <c r="A162" s="511" t="s">
        <v>1547</v>
      </c>
      <c r="B162" s="1897">
        <v>4</v>
      </c>
      <c r="C162" s="1898">
        <v>0</v>
      </c>
      <c r="D162" s="1898">
        <v>4</v>
      </c>
      <c r="E162" s="1898">
        <v>0</v>
      </c>
      <c r="F162" s="1897">
        <v>4</v>
      </c>
      <c r="G162" s="1899">
        <v>0</v>
      </c>
      <c r="H162" s="1899">
        <v>0</v>
      </c>
      <c r="I162" s="1900">
        <v>0</v>
      </c>
      <c r="J162" s="1900">
        <v>0</v>
      </c>
      <c r="K162" s="3169"/>
      <c r="L162" s="3169"/>
      <c r="M162" s="3169"/>
      <c r="N162" s="3169"/>
      <c r="O162" s="3169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  <c r="AA162" s="60"/>
      <c r="AB162" s="60"/>
      <c r="AC162" s="60"/>
      <c r="AD162" s="60"/>
      <c r="AE162" s="60"/>
      <c r="AF162" s="60"/>
    </row>
    <row r="163" spans="1:64">
      <c r="A163" s="1643" t="s">
        <v>285</v>
      </c>
      <c r="B163" s="1799">
        <v>2</v>
      </c>
      <c r="C163" s="1800">
        <v>0</v>
      </c>
      <c r="D163" s="1800">
        <v>2</v>
      </c>
      <c r="E163" s="1800">
        <v>0</v>
      </c>
      <c r="F163" s="1799">
        <v>2</v>
      </c>
      <c r="G163" s="1801">
        <v>0</v>
      </c>
      <c r="H163" s="1801">
        <v>0</v>
      </c>
      <c r="I163" s="1802">
        <v>0</v>
      </c>
      <c r="J163" s="1802">
        <v>0</v>
      </c>
      <c r="K163" s="1316"/>
      <c r="L163" s="1316"/>
      <c r="M163" s="1316"/>
      <c r="N163" s="1316"/>
      <c r="O163" s="1316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  <c r="AA163" s="60"/>
      <c r="AB163" s="60"/>
      <c r="AC163" s="60"/>
      <c r="AD163" s="60"/>
      <c r="AE163" s="60"/>
      <c r="AF163" s="60"/>
    </row>
    <row r="164" spans="1:64">
      <c r="A164" s="1643" t="s">
        <v>672</v>
      </c>
      <c r="B164" s="1799">
        <v>3</v>
      </c>
      <c r="C164" s="1800">
        <v>2</v>
      </c>
      <c r="D164" s="1800">
        <v>1</v>
      </c>
      <c r="E164" s="1800">
        <v>0</v>
      </c>
      <c r="F164" s="1799">
        <v>3</v>
      </c>
      <c r="G164" s="1801">
        <v>0</v>
      </c>
      <c r="H164" s="1801">
        <v>0</v>
      </c>
      <c r="I164" s="1802">
        <v>0</v>
      </c>
      <c r="J164" s="1802">
        <v>0</v>
      </c>
      <c r="K164" s="1316"/>
      <c r="L164" s="1316"/>
      <c r="M164" s="1316"/>
      <c r="N164" s="1316"/>
      <c r="O164" s="1316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  <c r="AA164" s="60"/>
      <c r="AB164" s="60"/>
      <c r="AC164" s="60"/>
      <c r="AD164" s="60"/>
      <c r="AE164" s="60"/>
      <c r="AF164" s="60"/>
    </row>
    <row r="165" spans="1:64">
      <c r="A165" s="1643" t="s">
        <v>37</v>
      </c>
      <c r="B165" s="1799">
        <v>6</v>
      </c>
      <c r="C165" s="1800">
        <v>1</v>
      </c>
      <c r="D165" s="1800">
        <v>5</v>
      </c>
      <c r="E165" s="1800">
        <v>0</v>
      </c>
      <c r="F165" s="1799">
        <v>6</v>
      </c>
      <c r="G165" s="1801">
        <v>0</v>
      </c>
      <c r="H165" s="1801">
        <v>0</v>
      </c>
      <c r="I165" s="1802">
        <v>0</v>
      </c>
      <c r="J165" s="1802">
        <v>0</v>
      </c>
      <c r="K165" s="1316"/>
      <c r="L165" s="1316"/>
      <c r="M165" s="1316"/>
      <c r="N165" s="1316"/>
      <c r="O165" s="1316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  <c r="AA165" s="60"/>
      <c r="AB165" s="60"/>
      <c r="AC165" s="60"/>
      <c r="AD165" s="60"/>
      <c r="AE165" s="60"/>
      <c r="AF165" s="60"/>
    </row>
    <row r="166" spans="1:64">
      <c r="A166" s="1643" t="s">
        <v>260</v>
      </c>
      <c r="B166" s="1799">
        <v>20</v>
      </c>
      <c r="C166" s="1800">
        <v>14</v>
      </c>
      <c r="D166" s="1800">
        <v>6</v>
      </c>
      <c r="E166" s="1800">
        <v>0</v>
      </c>
      <c r="F166" s="1799">
        <v>20</v>
      </c>
      <c r="G166" s="1801">
        <v>0</v>
      </c>
      <c r="H166" s="1801">
        <v>0</v>
      </c>
      <c r="I166" s="1802">
        <v>0</v>
      </c>
      <c r="J166" s="1802">
        <v>0</v>
      </c>
      <c r="K166" s="1316"/>
      <c r="L166" s="1316"/>
      <c r="M166" s="1316"/>
      <c r="N166" s="1316"/>
      <c r="O166" s="1316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  <c r="AA166" s="60"/>
      <c r="AB166" s="60"/>
      <c r="AC166" s="60"/>
      <c r="AD166" s="60"/>
      <c r="AE166" s="60"/>
      <c r="AF166" s="60"/>
    </row>
    <row r="167" spans="1:64">
      <c r="A167" s="1643" t="s">
        <v>95</v>
      </c>
      <c r="B167" s="1799">
        <v>15</v>
      </c>
      <c r="C167" s="1800">
        <v>11</v>
      </c>
      <c r="D167" s="1800">
        <v>4</v>
      </c>
      <c r="E167" s="1800">
        <v>1</v>
      </c>
      <c r="F167" s="1799">
        <v>14</v>
      </c>
      <c r="G167" s="1801">
        <v>0</v>
      </c>
      <c r="H167" s="1801">
        <v>0</v>
      </c>
      <c r="I167" s="1802">
        <v>0</v>
      </c>
      <c r="J167" s="1802">
        <v>0</v>
      </c>
      <c r="K167" s="1316"/>
      <c r="L167" s="1316"/>
      <c r="M167" s="1316"/>
      <c r="N167" s="1316"/>
      <c r="O167" s="1316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  <c r="AA167" s="60"/>
      <c r="AB167" s="60"/>
      <c r="AC167" s="60"/>
      <c r="AD167" s="60"/>
      <c r="AE167" s="60"/>
      <c r="AF167" s="60"/>
    </row>
    <row r="168" spans="1:64" ht="24">
      <c r="A168" s="1583" t="s">
        <v>1603</v>
      </c>
      <c r="B168" s="1799">
        <v>1</v>
      </c>
      <c r="C168" s="1800">
        <v>0</v>
      </c>
      <c r="D168" s="1800">
        <v>1</v>
      </c>
      <c r="E168" s="1800">
        <v>0</v>
      </c>
      <c r="F168" s="1799">
        <v>1</v>
      </c>
      <c r="G168" s="1801">
        <v>0</v>
      </c>
      <c r="H168" s="1801">
        <v>0</v>
      </c>
      <c r="I168" s="1802">
        <v>0</v>
      </c>
      <c r="J168" s="1802">
        <v>0</v>
      </c>
      <c r="K168" s="1316"/>
      <c r="L168" s="1316"/>
      <c r="M168" s="1316"/>
      <c r="N168" s="1316"/>
      <c r="O168" s="1316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  <c r="AA168" s="60"/>
      <c r="AB168" s="60"/>
      <c r="AC168" s="60"/>
      <c r="AD168" s="60"/>
      <c r="AE168" s="60"/>
      <c r="AF168" s="60"/>
    </row>
    <row r="169" spans="1:64" ht="24">
      <c r="A169" s="325" t="s">
        <v>78</v>
      </c>
      <c r="B169" s="1799">
        <v>4</v>
      </c>
      <c r="C169" s="1800">
        <v>0</v>
      </c>
      <c r="D169" s="1800">
        <v>4</v>
      </c>
      <c r="E169" s="1800">
        <v>0</v>
      </c>
      <c r="F169" s="1799">
        <v>4</v>
      </c>
      <c r="G169" s="1801">
        <v>0</v>
      </c>
      <c r="H169" s="1801">
        <v>0</v>
      </c>
      <c r="I169" s="1802">
        <v>0</v>
      </c>
      <c r="J169" s="1802">
        <v>0</v>
      </c>
      <c r="K169" s="1316"/>
      <c r="L169" s="1316"/>
      <c r="M169" s="1316"/>
      <c r="N169" s="1316"/>
      <c r="O169" s="1316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  <c r="AA169" s="60"/>
      <c r="AB169" s="60"/>
      <c r="AC169" s="60"/>
      <c r="AD169" s="60"/>
      <c r="AE169" s="60"/>
      <c r="AF169" s="60"/>
    </row>
    <row r="170" spans="1:64" s="276" customFormat="1" ht="36" customHeight="1">
      <c r="A170" s="126" t="s">
        <v>901</v>
      </c>
      <c r="B170" s="1803">
        <v>928</v>
      </c>
      <c r="C170" s="1805">
        <v>894</v>
      </c>
      <c r="D170" s="1805">
        <v>34</v>
      </c>
      <c r="E170" s="1805">
        <v>138</v>
      </c>
      <c r="F170" s="1803">
        <v>790</v>
      </c>
      <c r="G170" s="1807">
        <v>0</v>
      </c>
      <c r="H170" s="1807">
        <v>13</v>
      </c>
      <c r="I170" s="1809">
        <v>42</v>
      </c>
      <c r="J170" s="1809">
        <v>58</v>
      </c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  <c r="AF170" s="63"/>
      <c r="AG170" s="63"/>
      <c r="AH170" s="63"/>
      <c r="AI170" s="63"/>
      <c r="AJ170" s="63"/>
      <c r="AK170" s="63"/>
      <c r="AL170" s="63"/>
      <c r="AM170" s="63"/>
      <c r="AN170" s="63"/>
      <c r="AO170" s="63"/>
      <c r="AP170" s="63"/>
      <c r="AQ170" s="63"/>
      <c r="AR170" s="63"/>
      <c r="AS170" s="63"/>
      <c r="AT170" s="63"/>
      <c r="AU170" s="63"/>
      <c r="AV170" s="63"/>
      <c r="AW170" s="63"/>
      <c r="AX170" s="63"/>
      <c r="AY170" s="63"/>
      <c r="AZ170" s="63"/>
      <c r="BA170" s="63"/>
      <c r="BB170" s="63"/>
      <c r="BC170" s="63"/>
      <c r="BD170" s="63"/>
      <c r="BE170" s="63"/>
      <c r="BF170" s="63"/>
      <c r="BG170" s="63"/>
      <c r="BH170" s="63"/>
      <c r="BI170" s="63"/>
      <c r="BJ170" s="63"/>
      <c r="BK170" s="63"/>
      <c r="BL170" s="63"/>
    </row>
    <row r="171" spans="1:64" ht="24" customHeight="1">
      <c r="A171" s="256" t="s">
        <v>898</v>
      </c>
      <c r="B171" s="1804">
        <v>194</v>
      </c>
      <c r="C171" s="1806">
        <v>171</v>
      </c>
      <c r="D171" s="1806">
        <v>23</v>
      </c>
      <c r="E171" s="1806">
        <v>24</v>
      </c>
      <c r="F171" s="1804">
        <v>170</v>
      </c>
      <c r="G171" s="1808">
        <v>0</v>
      </c>
      <c r="H171" s="1808">
        <v>4</v>
      </c>
      <c r="I171" s="1810">
        <v>13</v>
      </c>
      <c r="J171" s="1810">
        <v>23</v>
      </c>
      <c r="K171" s="249"/>
      <c r="L171" s="249"/>
      <c r="M171" s="249"/>
      <c r="N171" s="249"/>
      <c r="O171" s="249"/>
      <c r="P171" s="249"/>
      <c r="Q171" s="249"/>
      <c r="R171" s="249"/>
      <c r="S171" s="249"/>
      <c r="T171" s="249"/>
      <c r="U171" s="249"/>
      <c r="V171" s="249"/>
      <c r="W171" s="249"/>
      <c r="X171" s="249"/>
      <c r="Y171" s="249"/>
      <c r="Z171" s="249"/>
      <c r="AA171" s="249"/>
      <c r="AB171" s="249"/>
      <c r="AC171" s="249"/>
      <c r="AD171" s="249"/>
      <c r="AE171" s="249"/>
      <c r="AF171" s="249"/>
      <c r="AG171" s="249"/>
      <c r="AH171" s="249"/>
      <c r="AI171" s="249"/>
      <c r="AJ171" s="249"/>
      <c r="AK171" s="249"/>
      <c r="AL171" s="249"/>
      <c r="AM171" s="249"/>
      <c r="AN171" s="249"/>
      <c r="AO171" s="249"/>
      <c r="AP171" s="249"/>
      <c r="AQ171" s="249"/>
      <c r="AR171" s="249"/>
      <c r="AS171" s="249"/>
      <c r="AT171" s="249"/>
      <c r="AU171" s="249"/>
      <c r="AV171" s="249"/>
      <c r="AW171" s="249"/>
      <c r="AX171" s="249"/>
      <c r="AY171" s="249"/>
      <c r="AZ171" s="249"/>
      <c r="BA171" s="249"/>
      <c r="BB171" s="249"/>
      <c r="BC171" s="249"/>
      <c r="BD171" s="249"/>
      <c r="BE171" s="249"/>
      <c r="BF171" s="249"/>
      <c r="BG171" s="249"/>
      <c r="BH171" s="249"/>
      <c r="BI171" s="249"/>
      <c r="BJ171" s="249"/>
      <c r="BK171" s="249"/>
      <c r="BL171" s="249"/>
    </row>
    <row r="172" spans="1:64" ht="36">
      <c r="A172" s="78" t="s">
        <v>102</v>
      </c>
      <c r="B172" s="1804">
        <v>5</v>
      </c>
      <c r="C172" s="1806">
        <v>5</v>
      </c>
      <c r="D172" s="1806">
        <v>0</v>
      </c>
      <c r="E172" s="1806">
        <v>0</v>
      </c>
      <c r="F172" s="1804">
        <v>5</v>
      </c>
      <c r="G172" s="1808">
        <v>0</v>
      </c>
      <c r="H172" s="1808">
        <v>0</v>
      </c>
      <c r="I172" s="1810">
        <v>0</v>
      </c>
      <c r="J172" s="1810">
        <v>2</v>
      </c>
      <c r="K172" s="249"/>
      <c r="L172" s="249"/>
      <c r="M172" s="249"/>
      <c r="N172" s="249"/>
      <c r="O172" s="249"/>
      <c r="P172" s="249"/>
      <c r="Q172" s="249"/>
      <c r="R172" s="249"/>
      <c r="S172" s="249"/>
      <c r="T172" s="249"/>
      <c r="U172" s="249"/>
      <c r="V172" s="249"/>
      <c r="W172" s="249"/>
      <c r="X172" s="249"/>
      <c r="Y172" s="249"/>
      <c r="Z172" s="249"/>
      <c r="AA172" s="249"/>
      <c r="AB172" s="249"/>
      <c r="AC172" s="249"/>
      <c r="AD172" s="249"/>
      <c r="AE172" s="249"/>
      <c r="AF172" s="249"/>
      <c r="AG172" s="249"/>
      <c r="AH172" s="249"/>
      <c r="AI172" s="249"/>
      <c r="AJ172" s="249"/>
      <c r="AK172" s="249"/>
      <c r="AL172" s="249"/>
      <c r="AM172" s="249"/>
      <c r="AN172" s="249"/>
      <c r="AO172" s="249"/>
      <c r="AP172" s="249"/>
      <c r="AQ172" s="249"/>
      <c r="AR172" s="249"/>
      <c r="AS172" s="249"/>
      <c r="AT172" s="249"/>
      <c r="AU172" s="249"/>
      <c r="AV172" s="249"/>
      <c r="AW172" s="249"/>
      <c r="AX172" s="249"/>
      <c r="AY172" s="249"/>
      <c r="AZ172" s="249"/>
      <c r="BA172" s="249"/>
      <c r="BB172" s="249"/>
      <c r="BC172" s="249"/>
      <c r="BD172" s="249"/>
      <c r="BE172" s="249"/>
      <c r="BF172" s="249"/>
      <c r="BG172" s="249"/>
      <c r="BH172" s="249"/>
      <c r="BI172" s="249"/>
      <c r="BJ172" s="249"/>
      <c r="BK172" s="249"/>
      <c r="BL172" s="249"/>
    </row>
    <row r="173" spans="1:64" ht="24">
      <c r="A173" s="78" t="s">
        <v>10</v>
      </c>
      <c r="B173" s="1804">
        <v>4</v>
      </c>
      <c r="C173" s="1806">
        <v>4</v>
      </c>
      <c r="D173" s="1806">
        <v>0</v>
      </c>
      <c r="E173" s="1806">
        <v>0</v>
      </c>
      <c r="F173" s="1804">
        <v>4</v>
      </c>
      <c r="G173" s="1808">
        <v>0</v>
      </c>
      <c r="H173" s="1808">
        <v>0</v>
      </c>
      <c r="I173" s="1810">
        <v>0</v>
      </c>
      <c r="J173" s="1810">
        <v>3</v>
      </c>
      <c r="K173" s="249"/>
      <c r="L173" s="249"/>
      <c r="M173" s="249"/>
      <c r="N173" s="249"/>
      <c r="O173" s="249"/>
      <c r="P173" s="249"/>
      <c r="Q173" s="249"/>
      <c r="R173" s="249"/>
      <c r="S173" s="249"/>
      <c r="T173" s="249"/>
      <c r="U173" s="249"/>
      <c r="V173" s="249"/>
      <c r="W173" s="249"/>
      <c r="X173" s="249"/>
      <c r="Y173" s="249"/>
      <c r="Z173" s="249"/>
      <c r="AA173" s="249"/>
      <c r="AB173" s="249"/>
      <c r="AC173" s="249"/>
      <c r="AD173" s="249"/>
      <c r="AE173" s="249"/>
      <c r="AF173" s="249"/>
      <c r="AG173" s="249"/>
      <c r="AH173" s="249"/>
      <c r="AI173" s="249"/>
      <c r="AJ173" s="249"/>
      <c r="AK173" s="249"/>
      <c r="AL173" s="249"/>
      <c r="AM173" s="249"/>
      <c r="AN173" s="249"/>
      <c r="AO173" s="249"/>
      <c r="AP173" s="249"/>
      <c r="AQ173" s="249"/>
      <c r="AR173" s="249"/>
      <c r="AS173" s="249"/>
      <c r="AT173" s="249"/>
      <c r="AU173" s="249"/>
      <c r="AV173" s="249"/>
      <c r="AW173" s="249"/>
      <c r="AX173" s="249"/>
      <c r="AY173" s="249"/>
      <c r="AZ173" s="249"/>
      <c r="BA173" s="249"/>
      <c r="BB173" s="249"/>
      <c r="BC173" s="249"/>
      <c r="BD173" s="249"/>
      <c r="BE173" s="249"/>
      <c r="BF173" s="249"/>
      <c r="BG173" s="249"/>
      <c r="BH173" s="249"/>
      <c r="BI173" s="249"/>
      <c r="BJ173" s="249"/>
      <c r="BK173" s="249"/>
      <c r="BL173" s="249"/>
    </row>
    <row r="174" spans="1:64">
      <c r="A174" s="84" t="s">
        <v>962</v>
      </c>
      <c r="B174" s="1804">
        <v>5</v>
      </c>
      <c r="C174" s="1806">
        <v>4</v>
      </c>
      <c r="D174" s="1806">
        <v>1</v>
      </c>
      <c r="E174" s="1806">
        <v>2</v>
      </c>
      <c r="F174" s="1804">
        <v>3</v>
      </c>
      <c r="G174" s="1808">
        <v>0</v>
      </c>
      <c r="H174" s="1808">
        <v>0</v>
      </c>
      <c r="I174" s="1810">
        <v>0</v>
      </c>
      <c r="J174" s="1810">
        <v>0</v>
      </c>
      <c r="K174" s="249"/>
      <c r="L174" s="249"/>
      <c r="M174" s="249"/>
      <c r="N174" s="249"/>
      <c r="O174" s="249"/>
      <c r="P174" s="249"/>
      <c r="Q174" s="249"/>
      <c r="R174" s="249"/>
      <c r="S174" s="249"/>
      <c r="T174" s="249"/>
      <c r="U174" s="249"/>
      <c r="V174" s="249"/>
      <c r="W174" s="249"/>
      <c r="X174" s="249"/>
      <c r="Y174" s="249"/>
      <c r="Z174" s="249"/>
      <c r="AA174" s="249"/>
      <c r="AB174" s="249"/>
      <c r="AC174" s="249"/>
      <c r="AD174" s="249"/>
      <c r="AE174" s="249"/>
      <c r="AF174" s="249"/>
      <c r="AG174" s="249"/>
      <c r="AH174" s="249"/>
      <c r="AI174" s="249"/>
      <c r="AJ174" s="249"/>
      <c r="AK174" s="249"/>
      <c r="AL174" s="249"/>
      <c r="AM174" s="249"/>
      <c r="AN174" s="249"/>
      <c r="AO174" s="249"/>
      <c r="AP174" s="249"/>
      <c r="AQ174" s="249"/>
      <c r="AR174" s="249"/>
      <c r="AS174" s="249"/>
      <c r="AT174" s="249"/>
      <c r="AU174" s="249"/>
      <c r="AV174" s="249"/>
      <c r="AW174" s="249"/>
      <c r="AX174" s="249"/>
      <c r="AY174" s="249"/>
      <c r="AZ174" s="249"/>
      <c r="BA174" s="249"/>
      <c r="BB174" s="249"/>
      <c r="BC174" s="249"/>
      <c r="BD174" s="249"/>
      <c r="BE174" s="249"/>
      <c r="BF174" s="249"/>
      <c r="BG174" s="249"/>
      <c r="BH174" s="249"/>
      <c r="BI174" s="249"/>
      <c r="BJ174" s="249"/>
      <c r="BK174" s="249"/>
      <c r="BL174" s="249"/>
    </row>
    <row r="175" spans="1:64" ht="36">
      <c r="A175" s="78" t="s">
        <v>1150</v>
      </c>
      <c r="B175" s="1804">
        <v>3</v>
      </c>
      <c r="C175" s="1806">
        <v>3</v>
      </c>
      <c r="D175" s="1806">
        <v>0</v>
      </c>
      <c r="E175" s="1806">
        <v>0</v>
      </c>
      <c r="F175" s="1804">
        <v>3</v>
      </c>
      <c r="G175" s="1808">
        <v>0</v>
      </c>
      <c r="H175" s="1808">
        <v>0</v>
      </c>
      <c r="I175" s="1810">
        <v>0</v>
      </c>
      <c r="J175" s="1810">
        <v>3</v>
      </c>
      <c r="K175" s="249"/>
      <c r="L175" s="249"/>
      <c r="M175" s="249"/>
      <c r="N175" s="249"/>
      <c r="O175" s="249"/>
      <c r="P175" s="249"/>
      <c r="Q175" s="249"/>
      <c r="R175" s="249"/>
      <c r="S175" s="249"/>
      <c r="T175" s="249"/>
      <c r="U175" s="249"/>
      <c r="V175" s="249"/>
      <c r="W175" s="249"/>
      <c r="X175" s="249"/>
      <c r="Y175" s="249"/>
      <c r="Z175" s="249"/>
      <c r="AA175" s="249"/>
      <c r="AB175" s="249"/>
      <c r="AC175" s="249"/>
      <c r="AD175" s="249"/>
      <c r="AE175" s="249"/>
      <c r="AF175" s="249"/>
      <c r="AG175" s="249"/>
      <c r="AH175" s="249"/>
      <c r="AI175" s="249"/>
      <c r="AJ175" s="249"/>
      <c r="AK175" s="249"/>
      <c r="AL175" s="249"/>
      <c r="AM175" s="249"/>
      <c r="AN175" s="249"/>
      <c r="AO175" s="249"/>
      <c r="AP175" s="249"/>
      <c r="AQ175" s="249"/>
      <c r="AR175" s="249"/>
      <c r="AS175" s="249"/>
      <c r="AT175" s="249"/>
      <c r="AU175" s="249"/>
      <c r="AV175" s="249"/>
      <c r="AW175" s="249"/>
      <c r="AX175" s="249"/>
      <c r="AY175" s="249"/>
      <c r="AZ175" s="249"/>
      <c r="BA175" s="249"/>
      <c r="BB175" s="249"/>
      <c r="BC175" s="249"/>
      <c r="BD175" s="249"/>
      <c r="BE175" s="249"/>
      <c r="BF175" s="249"/>
      <c r="BG175" s="249"/>
      <c r="BH175" s="249"/>
      <c r="BI175" s="249"/>
      <c r="BJ175" s="249"/>
      <c r="BK175" s="249"/>
      <c r="BL175" s="249"/>
    </row>
    <row r="176" spans="1:64" ht="24">
      <c r="A176" s="78" t="s">
        <v>980</v>
      </c>
      <c r="B176" s="1804">
        <v>18</v>
      </c>
      <c r="C176" s="1806">
        <v>14</v>
      </c>
      <c r="D176" s="1806">
        <v>4</v>
      </c>
      <c r="E176" s="1806">
        <v>2</v>
      </c>
      <c r="F176" s="1804">
        <v>16</v>
      </c>
      <c r="G176" s="1808">
        <v>0</v>
      </c>
      <c r="H176" s="1808">
        <v>0</v>
      </c>
      <c r="I176" s="1810">
        <v>1</v>
      </c>
      <c r="J176" s="1810">
        <v>3</v>
      </c>
      <c r="K176" s="249"/>
      <c r="L176" s="249"/>
      <c r="M176" s="249"/>
      <c r="N176" s="249"/>
      <c r="O176" s="249"/>
      <c r="P176" s="249"/>
      <c r="Q176" s="249"/>
      <c r="R176" s="249"/>
      <c r="S176" s="249"/>
      <c r="T176" s="249"/>
      <c r="U176" s="249"/>
      <c r="V176" s="249"/>
      <c r="W176" s="249"/>
      <c r="X176" s="249"/>
      <c r="Y176" s="249"/>
      <c r="Z176" s="249"/>
      <c r="AA176" s="249"/>
      <c r="AB176" s="249"/>
      <c r="AC176" s="249"/>
      <c r="AD176" s="249"/>
      <c r="AE176" s="249"/>
      <c r="AF176" s="249"/>
      <c r="AG176" s="249"/>
      <c r="AH176" s="249"/>
      <c r="AI176" s="249"/>
      <c r="AJ176" s="249"/>
      <c r="AK176" s="249"/>
      <c r="AL176" s="24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</row>
    <row r="177" spans="1:64">
      <c r="A177" s="84" t="s">
        <v>668</v>
      </c>
      <c r="B177" s="1804">
        <v>7</v>
      </c>
      <c r="C177" s="1806">
        <v>7</v>
      </c>
      <c r="D177" s="1806">
        <v>0</v>
      </c>
      <c r="E177" s="1806">
        <v>0</v>
      </c>
      <c r="F177" s="1804">
        <v>7</v>
      </c>
      <c r="G177" s="1808">
        <v>0</v>
      </c>
      <c r="H177" s="1808">
        <v>0</v>
      </c>
      <c r="I177" s="1810">
        <v>0</v>
      </c>
      <c r="J177" s="1810">
        <v>0</v>
      </c>
      <c r="K177" s="249"/>
      <c r="L177" s="249"/>
      <c r="M177" s="249"/>
      <c r="N177" s="249"/>
      <c r="O177" s="249"/>
      <c r="P177" s="249"/>
      <c r="Q177" s="249"/>
      <c r="R177" s="249"/>
      <c r="S177" s="249"/>
      <c r="T177" s="249"/>
      <c r="U177" s="249"/>
      <c r="V177" s="249"/>
      <c r="W177" s="249"/>
      <c r="X177" s="249"/>
      <c r="Y177" s="249"/>
      <c r="Z177" s="249"/>
      <c r="AA177" s="249"/>
      <c r="AB177" s="249"/>
      <c r="AC177" s="249"/>
      <c r="AD177" s="249"/>
      <c r="AE177" s="249"/>
      <c r="AF177" s="249"/>
      <c r="AG177" s="249"/>
      <c r="AH177" s="249"/>
      <c r="AI177" s="249"/>
      <c r="AJ177" s="249"/>
      <c r="AK177" s="249"/>
      <c r="AL177" s="249"/>
      <c r="AM177" s="249"/>
      <c r="AN177" s="249"/>
      <c r="AO177" s="249"/>
      <c r="AP177" s="249"/>
      <c r="AQ177" s="249"/>
      <c r="AR177" s="249"/>
      <c r="AS177" s="249"/>
      <c r="AT177" s="249"/>
      <c r="AU177" s="249"/>
      <c r="AV177" s="249"/>
      <c r="AW177" s="249"/>
      <c r="AX177" s="249"/>
      <c r="AY177" s="249"/>
      <c r="AZ177" s="249"/>
      <c r="BA177" s="249"/>
      <c r="BB177" s="249"/>
      <c r="BC177" s="249"/>
      <c r="BD177" s="249"/>
      <c r="BE177" s="249"/>
      <c r="BF177" s="249"/>
      <c r="BG177" s="249"/>
      <c r="BH177" s="249"/>
      <c r="BI177" s="249"/>
      <c r="BJ177" s="249"/>
      <c r="BK177" s="249"/>
      <c r="BL177" s="249"/>
    </row>
    <row r="178" spans="1:64">
      <c r="A178" s="84" t="s">
        <v>899</v>
      </c>
      <c r="B178" s="1804">
        <v>3</v>
      </c>
      <c r="C178" s="1806">
        <v>1</v>
      </c>
      <c r="D178" s="1806">
        <v>2</v>
      </c>
      <c r="E178" s="1806">
        <v>0</v>
      </c>
      <c r="F178" s="1804">
        <v>3</v>
      </c>
      <c r="G178" s="1808">
        <v>0</v>
      </c>
      <c r="H178" s="1808">
        <v>0</v>
      </c>
      <c r="I178" s="1810">
        <v>0</v>
      </c>
      <c r="J178" s="1810">
        <v>0</v>
      </c>
      <c r="K178" s="249"/>
      <c r="L178" s="249"/>
      <c r="M178" s="249"/>
      <c r="N178" s="249"/>
      <c r="O178" s="249"/>
      <c r="P178" s="249"/>
      <c r="Q178" s="249"/>
      <c r="R178" s="249"/>
      <c r="S178" s="249"/>
      <c r="T178" s="249"/>
      <c r="U178" s="249"/>
      <c r="V178" s="249"/>
      <c r="W178" s="249"/>
      <c r="X178" s="249"/>
      <c r="Y178" s="249"/>
      <c r="Z178" s="249"/>
      <c r="AA178" s="249"/>
      <c r="AB178" s="249"/>
      <c r="AC178" s="249"/>
      <c r="AD178" s="249"/>
      <c r="AE178" s="249"/>
      <c r="AF178" s="249"/>
      <c r="AG178" s="249"/>
      <c r="AH178" s="249"/>
      <c r="AI178" s="249"/>
      <c r="AJ178" s="249"/>
      <c r="AK178" s="249"/>
      <c r="AL178" s="249"/>
      <c r="AM178" s="249"/>
      <c r="AN178" s="249"/>
      <c r="AO178" s="249"/>
      <c r="AP178" s="249"/>
      <c r="AQ178" s="249"/>
      <c r="AR178" s="249"/>
      <c r="AS178" s="249"/>
      <c r="AT178" s="249"/>
      <c r="AU178" s="249"/>
      <c r="AV178" s="249"/>
      <c r="AW178" s="249"/>
      <c r="AX178" s="249"/>
      <c r="AY178" s="249"/>
      <c r="AZ178" s="249"/>
      <c r="BA178" s="249"/>
      <c r="BB178" s="249"/>
      <c r="BC178" s="249"/>
      <c r="BD178" s="249"/>
      <c r="BE178" s="249"/>
      <c r="BF178" s="249"/>
      <c r="BG178" s="249"/>
      <c r="BH178" s="249"/>
      <c r="BI178" s="249"/>
      <c r="BJ178" s="249"/>
      <c r="BK178" s="249"/>
      <c r="BL178" s="249"/>
    </row>
    <row r="179" spans="1:64">
      <c r="A179" s="84" t="s">
        <v>791</v>
      </c>
      <c r="B179" s="1804">
        <v>7</v>
      </c>
      <c r="C179" s="1806">
        <v>7</v>
      </c>
      <c r="D179" s="1806">
        <v>0</v>
      </c>
      <c r="E179" s="1806">
        <v>3</v>
      </c>
      <c r="F179" s="1804">
        <v>4</v>
      </c>
      <c r="G179" s="1808">
        <v>0</v>
      </c>
      <c r="H179" s="1808">
        <v>0</v>
      </c>
      <c r="I179" s="1810">
        <v>0</v>
      </c>
      <c r="J179" s="1810">
        <v>0</v>
      </c>
      <c r="K179" s="249"/>
      <c r="L179" s="249"/>
      <c r="M179" s="249"/>
      <c r="N179" s="249"/>
      <c r="O179" s="249"/>
      <c r="P179" s="249"/>
      <c r="Q179" s="249"/>
      <c r="R179" s="249"/>
      <c r="S179" s="249"/>
      <c r="T179" s="249"/>
      <c r="U179" s="249"/>
      <c r="V179" s="249"/>
      <c r="W179" s="249"/>
      <c r="X179" s="249"/>
      <c r="Y179" s="249"/>
      <c r="Z179" s="249"/>
      <c r="AA179" s="249"/>
      <c r="AB179" s="249"/>
      <c r="AC179" s="249"/>
      <c r="AD179" s="249"/>
      <c r="AE179" s="249"/>
      <c r="AF179" s="249"/>
      <c r="AG179" s="249"/>
      <c r="AH179" s="249"/>
      <c r="AI179" s="249"/>
      <c r="AJ179" s="249"/>
      <c r="AK179" s="249"/>
      <c r="AL179" s="249"/>
      <c r="AM179" s="249"/>
      <c r="AN179" s="249"/>
      <c r="AO179" s="249"/>
      <c r="AP179" s="249"/>
      <c r="AQ179" s="249"/>
      <c r="AR179" s="249"/>
      <c r="AS179" s="249"/>
      <c r="AT179" s="249"/>
      <c r="AU179" s="249"/>
      <c r="AV179" s="249"/>
      <c r="AW179" s="249"/>
      <c r="AX179" s="249"/>
      <c r="AY179" s="249"/>
      <c r="AZ179" s="249"/>
      <c r="BA179" s="249"/>
      <c r="BB179" s="249"/>
      <c r="BC179" s="249"/>
      <c r="BD179" s="249"/>
      <c r="BE179" s="249"/>
      <c r="BF179" s="249"/>
      <c r="BG179" s="249"/>
      <c r="BH179" s="249"/>
      <c r="BI179" s="249"/>
      <c r="BJ179" s="249"/>
      <c r="BK179" s="249"/>
      <c r="BL179" s="249"/>
    </row>
    <row r="180" spans="1:64" ht="24">
      <c r="A180" s="78" t="s">
        <v>14</v>
      </c>
      <c r="B180" s="1804">
        <v>4</v>
      </c>
      <c r="C180" s="1806">
        <v>4</v>
      </c>
      <c r="D180" s="1806">
        <v>0</v>
      </c>
      <c r="E180" s="1806">
        <v>1</v>
      </c>
      <c r="F180" s="1804">
        <v>3</v>
      </c>
      <c r="G180" s="1808">
        <v>0</v>
      </c>
      <c r="H180" s="1808">
        <v>0</v>
      </c>
      <c r="I180" s="1810">
        <v>0</v>
      </c>
      <c r="J180" s="1810">
        <v>0</v>
      </c>
      <c r="K180" s="249"/>
      <c r="L180" s="249"/>
      <c r="M180" s="249"/>
      <c r="N180" s="249"/>
      <c r="O180" s="249"/>
      <c r="P180" s="249"/>
      <c r="Q180" s="249"/>
      <c r="R180" s="249"/>
      <c r="S180" s="249"/>
      <c r="T180" s="249"/>
      <c r="U180" s="249"/>
      <c r="V180" s="249"/>
      <c r="W180" s="249"/>
      <c r="X180" s="249"/>
      <c r="Y180" s="249"/>
      <c r="Z180" s="249"/>
      <c r="AA180" s="249"/>
      <c r="AB180" s="249"/>
      <c r="AC180" s="249"/>
      <c r="AD180" s="249"/>
      <c r="AE180" s="249"/>
      <c r="AF180" s="249"/>
      <c r="AG180" s="249"/>
      <c r="AH180" s="249"/>
      <c r="AI180" s="249"/>
      <c r="AJ180" s="249"/>
      <c r="AK180" s="249"/>
      <c r="AL180" s="249"/>
      <c r="AM180" s="249"/>
      <c r="AN180" s="249"/>
      <c r="AO180" s="249"/>
      <c r="AP180" s="249"/>
      <c r="AQ180" s="249"/>
      <c r="AR180" s="249"/>
      <c r="AS180" s="249"/>
      <c r="AT180" s="249"/>
      <c r="AU180" s="249"/>
      <c r="AV180" s="249"/>
      <c r="AW180" s="249"/>
      <c r="AX180" s="249"/>
      <c r="AY180" s="249"/>
      <c r="AZ180" s="249"/>
      <c r="BA180" s="249"/>
      <c r="BB180" s="249"/>
      <c r="BC180" s="249"/>
      <c r="BD180" s="249"/>
      <c r="BE180" s="249"/>
      <c r="BF180" s="249"/>
      <c r="BG180" s="249"/>
      <c r="BH180" s="249"/>
      <c r="BI180" s="249"/>
      <c r="BJ180" s="249"/>
      <c r="BK180" s="249"/>
      <c r="BL180" s="249"/>
    </row>
    <row r="181" spans="1:64" ht="24">
      <c r="A181" s="1532" t="s">
        <v>1604</v>
      </c>
      <c r="B181" s="1804">
        <v>2</v>
      </c>
      <c r="C181" s="1806">
        <v>0</v>
      </c>
      <c r="D181" s="1806">
        <v>2</v>
      </c>
      <c r="E181" s="1806">
        <v>2</v>
      </c>
      <c r="F181" s="1804">
        <v>0</v>
      </c>
      <c r="G181" s="1808">
        <v>0</v>
      </c>
      <c r="H181" s="1808">
        <v>0</v>
      </c>
      <c r="I181" s="1810">
        <v>0</v>
      </c>
      <c r="J181" s="1810">
        <v>0</v>
      </c>
      <c r="K181" s="249"/>
      <c r="L181" s="249"/>
      <c r="M181" s="249"/>
      <c r="N181" s="249"/>
      <c r="O181" s="249"/>
      <c r="P181" s="249"/>
      <c r="Q181" s="249"/>
      <c r="R181" s="249"/>
      <c r="S181" s="249"/>
      <c r="T181" s="249"/>
      <c r="U181" s="249"/>
      <c r="V181" s="249"/>
      <c r="W181" s="249"/>
      <c r="X181" s="249"/>
      <c r="Y181" s="249"/>
      <c r="Z181" s="249"/>
      <c r="AA181" s="249"/>
      <c r="AB181" s="249"/>
      <c r="AC181" s="249"/>
      <c r="AD181" s="249"/>
      <c r="AE181" s="249"/>
      <c r="AF181" s="249"/>
      <c r="AG181" s="249"/>
      <c r="AH181" s="249"/>
      <c r="AI181" s="249"/>
      <c r="AJ181" s="249"/>
      <c r="AK181" s="249"/>
      <c r="AL181" s="249"/>
      <c r="AM181" s="249"/>
      <c r="AN181" s="249"/>
      <c r="AO181" s="249"/>
      <c r="AP181" s="249"/>
      <c r="AQ181" s="249"/>
      <c r="AR181" s="249"/>
      <c r="AS181" s="249"/>
      <c r="AT181" s="249"/>
      <c r="AU181" s="249"/>
      <c r="AV181" s="249"/>
      <c r="AW181" s="249"/>
      <c r="AX181" s="249"/>
      <c r="AY181" s="249"/>
      <c r="AZ181" s="249"/>
      <c r="BA181" s="249"/>
      <c r="BB181" s="249"/>
      <c r="BC181" s="249"/>
      <c r="BD181" s="249"/>
      <c r="BE181" s="249"/>
      <c r="BF181" s="249"/>
      <c r="BG181" s="249"/>
      <c r="BH181" s="249"/>
      <c r="BI181" s="249"/>
      <c r="BJ181" s="249"/>
      <c r="BK181" s="249"/>
      <c r="BL181" s="249"/>
    </row>
    <row r="182" spans="1:64" ht="24">
      <c r="A182" s="78" t="s">
        <v>561</v>
      </c>
      <c r="B182" s="1804">
        <v>82</v>
      </c>
      <c r="C182" s="1806">
        <v>69</v>
      </c>
      <c r="D182" s="1806">
        <v>13</v>
      </c>
      <c r="E182" s="1806">
        <v>10</v>
      </c>
      <c r="F182" s="1804">
        <v>72</v>
      </c>
      <c r="G182" s="1808">
        <v>0</v>
      </c>
      <c r="H182" s="1808">
        <v>0</v>
      </c>
      <c r="I182" s="1810">
        <v>9</v>
      </c>
      <c r="J182" s="1810">
        <v>10</v>
      </c>
      <c r="K182" s="249"/>
      <c r="L182" s="249"/>
      <c r="M182" s="249"/>
      <c r="N182" s="249"/>
      <c r="O182" s="249"/>
      <c r="P182" s="249"/>
      <c r="Q182" s="249"/>
      <c r="R182" s="249"/>
      <c r="S182" s="249"/>
      <c r="T182" s="249"/>
      <c r="U182" s="249"/>
      <c r="V182" s="249"/>
      <c r="W182" s="249"/>
      <c r="X182" s="249"/>
      <c r="Y182" s="249"/>
      <c r="Z182" s="249"/>
      <c r="AA182" s="249"/>
      <c r="AB182" s="249"/>
      <c r="AC182" s="249"/>
      <c r="AD182" s="249"/>
      <c r="AE182" s="249"/>
      <c r="AF182" s="249"/>
      <c r="AG182" s="249"/>
      <c r="AH182" s="249"/>
      <c r="AI182" s="249"/>
      <c r="AJ182" s="249"/>
      <c r="AK182" s="249"/>
      <c r="AL182" s="249"/>
      <c r="AM182" s="249"/>
      <c r="AN182" s="249"/>
      <c r="AO182" s="249"/>
      <c r="AP182" s="249"/>
      <c r="AQ182" s="249"/>
      <c r="AR182" s="249"/>
      <c r="AS182" s="249"/>
      <c r="AT182" s="249"/>
      <c r="AU182" s="249"/>
      <c r="AV182" s="249"/>
      <c r="AW182" s="249"/>
      <c r="AX182" s="249"/>
      <c r="AY182" s="249"/>
      <c r="AZ182" s="249"/>
      <c r="BA182" s="249"/>
      <c r="BB182" s="249"/>
      <c r="BC182" s="249"/>
      <c r="BD182" s="249"/>
      <c r="BE182" s="249"/>
      <c r="BF182" s="249"/>
      <c r="BG182" s="249"/>
      <c r="BH182" s="249"/>
      <c r="BI182" s="249"/>
      <c r="BJ182" s="249"/>
      <c r="BK182" s="249"/>
      <c r="BL182" s="249"/>
    </row>
    <row r="183" spans="1:64">
      <c r="A183" s="84" t="s">
        <v>670</v>
      </c>
      <c r="B183" s="1804">
        <v>8</v>
      </c>
      <c r="C183" s="1806">
        <v>8</v>
      </c>
      <c r="D183" s="1806">
        <v>0</v>
      </c>
      <c r="E183" s="1806">
        <v>4</v>
      </c>
      <c r="F183" s="1804">
        <v>4</v>
      </c>
      <c r="G183" s="1808">
        <v>0</v>
      </c>
      <c r="H183" s="1808">
        <v>0</v>
      </c>
      <c r="I183" s="1810">
        <v>0</v>
      </c>
      <c r="J183" s="1810">
        <v>1</v>
      </c>
      <c r="K183" s="249"/>
      <c r="L183" s="249"/>
      <c r="M183" s="249"/>
      <c r="N183" s="249"/>
      <c r="O183" s="249"/>
      <c r="P183" s="249"/>
      <c r="Q183" s="249"/>
      <c r="R183" s="249"/>
      <c r="S183" s="249"/>
      <c r="T183" s="249"/>
      <c r="U183" s="249"/>
      <c r="V183" s="249"/>
      <c r="W183" s="249"/>
      <c r="X183" s="249"/>
      <c r="Y183" s="249"/>
      <c r="Z183" s="249"/>
      <c r="AA183" s="249"/>
      <c r="AB183" s="249"/>
      <c r="AC183" s="249"/>
      <c r="AD183" s="249"/>
      <c r="AE183" s="249"/>
      <c r="AF183" s="249"/>
      <c r="AG183" s="249"/>
      <c r="AH183" s="249"/>
      <c r="AI183" s="249"/>
      <c r="AJ183" s="249"/>
      <c r="AK183" s="249"/>
      <c r="AL183" s="249"/>
      <c r="AM183" s="249"/>
      <c r="AN183" s="249"/>
      <c r="AO183" s="249"/>
      <c r="AP183" s="249"/>
      <c r="AQ183" s="249"/>
      <c r="AR183" s="249"/>
      <c r="AS183" s="249"/>
      <c r="AT183" s="249"/>
      <c r="AU183" s="249"/>
      <c r="AV183" s="249"/>
      <c r="AW183" s="249"/>
      <c r="AX183" s="249"/>
      <c r="AY183" s="249"/>
      <c r="AZ183" s="249"/>
      <c r="BA183" s="249"/>
      <c r="BB183" s="249"/>
      <c r="BC183" s="249"/>
      <c r="BD183" s="249"/>
      <c r="BE183" s="249"/>
      <c r="BF183" s="249"/>
      <c r="BG183" s="249"/>
      <c r="BH183" s="249"/>
      <c r="BI183" s="249"/>
      <c r="BJ183" s="249"/>
      <c r="BK183" s="249"/>
      <c r="BL183" s="249"/>
    </row>
    <row r="184" spans="1:64">
      <c r="A184" s="84" t="s">
        <v>15</v>
      </c>
      <c r="B184" s="1804">
        <v>4</v>
      </c>
      <c r="C184" s="1806">
        <v>4</v>
      </c>
      <c r="D184" s="1806">
        <v>0</v>
      </c>
      <c r="E184" s="1806">
        <v>0</v>
      </c>
      <c r="F184" s="1804">
        <v>4</v>
      </c>
      <c r="G184" s="1808">
        <v>0</v>
      </c>
      <c r="H184" s="1808">
        <v>0</v>
      </c>
      <c r="I184" s="1810">
        <v>3</v>
      </c>
      <c r="J184" s="1810">
        <v>1</v>
      </c>
      <c r="K184" s="249"/>
      <c r="L184" s="249"/>
      <c r="M184" s="249"/>
      <c r="N184" s="249"/>
      <c r="O184" s="249"/>
      <c r="P184" s="249"/>
      <c r="Q184" s="249"/>
      <c r="R184" s="249"/>
      <c r="S184" s="249"/>
      <c r="T184" s="249"/>
      <c r="U184" s="249"/>
      <c r="V184" s="249"/>
      <c r="W184" s="249"/>
      <c r="X184" s="249"/>
      <c r="Y184" s="249"/>
      <c r="Z184" s="249"/>
      <c r="AA184" s="249"/>
      <c r="AB184" s="249"/>
      <c r="AC184" s="249"/>
      <c r="AD184" s="249"/>
      <c r="AE184" s="249"/>
      <c r="AF184" s="249"/>
      <c r="AG184" s="249"/>
      <c r="AH184" s="249"/>
      <c r="AI184" s="249"/>
      <c r="AJ184" s="249"/>
      <c r="AK184" s="249"/>
      <c r="AL184" s="249"/>
      <c r="AM184" s="249"/>
      <c r="AN184" s="249"/>
      <c r="AO184" s="249"/>
      <c r="AP184" s="249"/>
      <c r="AQ184" s="249"/>
      <c r="AR184" s="249"/>
      <c r="AS184" s="249"/>
      <c r="AT184" s="249"/>
      <c r="AU184" s="249"/>
      <c r="AV184" s="249"/>
      <c r="AW184" s="249"/>
      <c r="AX184" s="249"/>
      <c r="AY184" s="249"/>
      <c r="AZ184" s="249"/>
      <c r="BA184" s="249"/>
      <c r="BB184" s="249"/>
      <c r="BC184" s="249"/>
      <c r="BD184" s="249"/>
      <c r="BE184" s="249"/>
      <c r="BF184" s="249"/>
      <c r="BG184" s="249"/>
      <c r="BH184" s="249"/>
      <c r="BI184" s="249"/>
      <c r="BJ184" s="249"/>
      <c r="BK184" s="249"/>
      <c r="BL184" s="249"/>
    </row>
    <row r="185" spans="1:64">
      <c r="A185" s="84" t="s">
        <v>16</v>
      </c>
      <c r="B185" s="1811">
        <v>38</v>
      </c>
      <c r="C185" s="1812">
        <v>37</v>
      </c>
      <c r="D185" s="1812">
        <v>1</v>
      </c>
      <c r="E185" s="1812">
        <v>0</v>
      </c>
      <c r="F185" s="1811">
        <v>38</v>
      </c>
      <c r="G185" s="1813">
        <v>0</v>
      </c>
      <c r="H185" s="1813">
        <v>0</v>
      </c>
      <c r="I185" s="1814">
        <v>0</v>
      </c>
      <c r="J185" s="1814">
        <v>0</v>
      </c>
      <c r="K185" s="249"/>
      <c r="L185" s="249"/>
      <c r="M185" s="249"/>
      <c r="N185" s="249"/>
      <c r="O185" s="249"/>
      <c r="P185" s="249"/>
      <c r="Q185" s="249"/>
      <c r="R185" s="249"/>
      <c r="S185" s="249"/>
      <c r="T185" s="249"/>
      <c r="U185" s="249"/>
      <c r="V185" s="249"/>
      <c r="W185" s="249"/>
      <c r="X185" s="249"/>
      <c r="Y185" s="249"/>
      <c r="Z185" s="249"/>
      <c r="AA185" s="249"/>
      <c r="AB185" s="249"/>
      <c r="AC185" s="249"/>
      <c r="AD185" s="249"/>
      <c r="AE185" s="249"/>
      <c r="AF185" s="249"/>
      <c r="AG185" s="249"/>
      <c r="AH185" s="249"/>
      <c r="AI185" s="249"/>
      <c r="AJ185" s="249"/>
      <c r="AK185" s="249"/>
      <c r="AL185" s="249"/>
      <c r="AM185" s="249"/>
      <c r="AN185" s="249"/>
      <c r="AO185" s="249"/>
      <c r="AP185" s="249"/>
      <c r="AQ185" s="249"/>
      <c r="AR185" s="249"/>
      <c r="AS185" s="249"/>
      <c r="AT185" s="249"/>
      <c r="AU185" s="249"/>
      <c r="AV185" s="249"/>
      <c r="AW185" s="249"/>
      <c r="AX185" s="249"/>
      <c r="AY185" s="249"/>
      <c r="AZ185" s="249"/>
      <c r="BA185" s="249"/>
      <c r="BB185" s="249"/>
      <c r="BC185" s="249"/>
      <c r="BD185" s="249"/>
      <c r="BE185" s="249"/>
      <c r="BF185" s="249"/>
      <c r="BG185" s="249"/>
      <c r="BH185" s="249"/>
      <c r="BI185" s="249"/>
      <c r="BJ185" s="249"/>
      <c r="BK185" s="249"/>
      <c r="BL185" s="249"/>
    </row>
    <row r="186" spans="1:64" ht="24">
      <c r="A186" s="1532" t="s">
        <v>1622</v>
      </c>
      <c r="B186" s="1811">
        <v>4</v>
      </c>
      <c r="C186" s="1812">
        <v>4</v>
      </c>
      <c r="D186" s="1812">
        <v>0</v>
      </c>
      <c r="E186" s="1812">
        <v>0</v>
      </c>
      <c r="F186" s="1811">
        <v>4</v>
      </c>
      <c r="G186" s="1813">
        <v>0</v>
      </c>
      <c r="H186" s="1813">
        <v>4</v>
      </c>
      <c r="I186" s="1814">
        <v>0</v>
      </c>
      <c r="J186" s="1814">
        <v>0</v>
      </c>
      <c r="K186" s="249"/>
      <c r="L186" s="249"/>
      <c r="M186" s="249"/>
      <c r="N186" s="249"/>
      <c r="O186" s="249"/>
      <c r="P186" s="249"/>
      <c r="Q186" s="249"/>
      <c r="R186" s="249"/>
      <c r="S186" s="249"/>
      <c r="T186" s="249"/>
      <c r="U186" s="249"/>
      <c r="V186" s="249"/>
      <c r="W186" s="249"/>
      <c r="X186" s="249"/>
      <c r="Y186" s="249"/>
      <c r="Z186" s="249"/>
      <c r="AA186" s="249"/>
      <c r="AB186" s="249"/>
      <c r="AC186" s="249"/>
      <c r="AD186" s="249"/>
      <c r="AE186" s="249"/>
      <c r="AF186" s="249"/>
      <c r="AG186" s="249"/>
      <c r="AH186" s="249"/>
      <c r="AI186" s="249"/>
      <c r="AJ186" s="249"/>
      <c r="AK186" s="249"/>
      <c r="AL186" s="249"/>
      <c r="AM186" s="249"/>
      <c r="AN186" s="249"/>
      <c r="AO186" s="249"/>
      <c r="AP186" s="249"/>
      <c r="AQ186" s="249"/>
      <c r="AR186" s="249"/>
      <c r="AS186" s="249"/>
      <c r="AT186" s="249"/>
      <c r="AU186" s="249"/>
      <c r="AV186" s="249"/>
      <c r="AW186" s="249"/>
      <c r="AX186" s="249"/>
      <c r="AY186" s="249"/>
      <c r="AZ186" s="249"/>
      <c r="BA186" s="249"/>
      <c r="BB186" s="249"/>
      <c r="BC186" s="249"/>
      <c r="BD186" s="249"/>
      <c r="BE186" s="249"/>
      <c r="BF186" s="249"/>
      <c r="BG186" s="249"/>
      <c r="BH186" s="249"/>
      <c r="BI186" s="249"/>
      <c r="BJ186" s="249"/>
      <c r="BK186" s="249"/>
      <c r="BL186" s="249"/>
    </row>
    <row r="187" spans="1:64" ht="36" customHeight="1">
      <c r="A187" s="252" t="s">
        <v>904</v>
      </c>
      <c r="B187" s="1815">
        <v>22</v>
      </c>
      <c r="C187" s="1816">
        <v>18</v>
      </c>
      <c r="D187" s="1816">
        <v>4</v>
      </c>
      <c r="E187" s="1816">
        <v>1</v>
      </c>
      <c r="F187" s="1815">
        <v>21</v>
      </c>
      <c r="G187" s="1817">
        <v>0</v>
      </c>
      <c r="H187" s="1817">
        <v>0</v>
      </c>
      <c r="I187" s="1818">
        <v>7</v>
      </c>
      <c r="J187" s="1818">
        <v>0</v>
      </c>
      <c r="K187" s="249"/>
      <c r="L187" s="249"/>
      <c r="M187" s="249"/>
      <c r="N187" s="249"/>
      <c r="O187" s="249"/>
      <c r="P187" s="249"/>
      <c r="Q187" s="249"/>
      <c r="R187" s="249"/>
      <c r="S187" s="249"/>
      <c r="T187" s="249"/>
      <c r="U187" s="249"/>
      <c r="V187" s="249"/>
      <c r="W187" s="249"/>
      <c r="X187" s="249"/>
      <c r="Y187" s="249"/>
      <c r="Z187" s="249"/>
      <c r="AA187" s="249"/>
      <c r="AB187" s="249"/>
      <c r="AC187" s="249"/>
      <c r="AD187" s="249"/>
      <c r="AE187" s="249"/>
      <c r="AF187" s="249"/>
      <c r="AG187" s="249"/>
      <c r="AH187" s="249"/>
      <c r="AI187" s="249"/>
      <c r="AJ187" s="249"/>
      <c r="AK187" s="249"/>
      <c r="AL187" s="249"/>
      <c r="AM187" s="249"/>
      <c r="AN187" s="249"/>
      <c r="AO187" s="249"/>
      <c r="AP187" s="249"/>
      <c r="AQ187" s="249"/>
      <c r="AR187" s="249"/>
      <c r="AS187" s="249"/>
      <c r="AT187" s="249"/>
      <c r="AU187" s="249"/>
      <c r="AV187" s="249"/>
      <c r="AW187" s="249"/>
      <c r="AX187" s="249"/>
      <c r="AY187" s="249"/>
      <c r="AZ187" s="249"/>
      <c r="BA187" s="249"/>
      <c r="BB187" s="249"/>
      <c r="BC187" s="249"/>
      <c r="BD187" s="249"/>
      <c r="BE187" s="249"/>
      <c r="BF187" s="249"/>
      <c r="BG187" s="249"/>
      <c r="BH187" s="249"/>
      <c r="BI187" s="249"/>
      <c r="BJ187" s="249"/>
      <c r="BK187" s="249"/>
      <c r="BL187" s="249"/>
    </row>
    <row r="188" spans="1:64" ht="24">
      <c r="A188" s="252" t="s">
        <v>1006</v>
      </c>
      <c r="B188" s="1815">
        <v>22</v>
      </c>
      <c r="C188" s="1816">
        <v>18</v>
      </c>
      <c r="D188" s="1816">
        <v>4</v>
      </c>
      <c r="E188" s="1816">
        <v>1</v>
      </c>
      <c r="F188" s="1815">
        <v>21</v>
      </c>
      <c r="G188" s="1817">
        <v>0</v>
      </c>
      <c r="H188" s="1817">
        <v>0</v>
      </c>
      <c r="I188" s="1818">
        <v>7</v>
      </c>
      <c r="J188" s="1818">
        <v>0</v>
      </c>
      <c r="K188" s="249"/>
      <c r="L188" s="249"/>
      <c r="M188" s="249"/>
      <c r="N188" s="249"/>
      <c r="O188" s="249"/>
      <c r="P188" s="249"/>
      <c r="Q188" s="249"/>
      <c r="R188" s="249"/>
      <c r="S188" s="249"/>
      <c r="T188" s="249"/>
      <c r="U188" s="249"/>
      <c r="V188" s="249"/>
      <c r="W188" s="249"/>
      <c r="X188" s="249"/>
      <c r="Y188" s="249"/>
      <c r="Z188" s="249"/>
      <c r="AA188" s="249"/>
      <c r="AB188" s="249"/>
      <c r="AC188" s="249"/>
      <c r="AD188" s="249"/>
      <c r="AE188" s="249"/>
      <c r="AF188" s="249"/>
      <c r="AG188" s="249"/>
      <c r="AH188" s="249"/>
      <c r="AI188" s="249"/>
      <c r="AJ188" s="249"/>
      <c r="AK188" s="249"/>
      <c r="AL188" s="249"/>
      <c r="AM188" s="249"/>
      <c r="AN188" s="249"/>
      <c r="AO188" s="249"/>
      <c r="AP188" s="249"/>
      <c r="AQ188" s="249"/>
      <c r="AR188" s="249"/>
      <c r="AS188" s="249"/>
      <c r="AT188" s="249"/>
      <c r="AU188" s="249"/>
      <c r="AV188" s="249"/>
      <c r="AW188" s="249"/>
      <c r="AX188" s="249"/>
      <c r="AY188" s="249"/>
      <c r="AZ188" s="249"/>
      <c r="BA188" s="249"/>
      <c r="BB188" s="249"/>
      <c r="BC188" s="249"/>
      <c r="BD188" s="249"/>
      <c r="BE188" s="249"/>
      <c r="BF188" s="249"/>
      <c r="BG188" s="249"/>
      <c r="BH188" s="249"/>
      <c r="BI188" s="249"/>
      <c r="BJ188" s="249"/>
      <c r="BK188" s="249"/>
      <c r="BL188" s="249"/>
    </row>
    <row r="189" spans="1:64" ht="36" customHeight="1">
      <c r="A189" s="252" t="s">
        <v>1606</v>
      </c>
      <c r="B189" s="1819">
        <v>329</v>
      </c>
      <c r="C189" s="1820">
        <v>324</v>
      </c>
      <c r="D189" s="1820">
        <v>5</v>
      </c>
      <c r="E189" s="1820">
        <v>36</v>
      </c>
      <c r="F189" s="1819">
        <v>293</v>
      </c>
      <c r="G189" s="1821">
        <v>0</v>
      </c>
      <c r="H189" s="1821">
        <v>0</v>
      </c>
      <c r="I189" s="1822">
        <v>1</v>
      </c>
      <c r="J189" s="1822">
        <v>0</v>
      </c>
      <c r="K189" s="249"/>
      <c r="L189" s="249"/>
      <c r="M189" s="249"/>
      <c r="N189" s="249"/>
      <c r="O189" s="249"/>
      <c r="P189" s="249"/>
      <c r="Q189" s="249"/>
      <c r="R189" s="249"/>
      <c r="S189" s="249"/>
      <c r="T189" s="249"/>
      <c r="U189" s="249"/>
      <c r="V189" s="249"/>
      <c r="W189" s="249"/>
      <c r="X189" s="249"/>
      <c r="Y189" s="249"/>
      <c r="Z189" s="249"/>
      <c r="AA189" s="249"/>
      <c r="AB189" s="249"/>
      <c r="AC189" s="249"/>
      <c r="AD189" s="249"/>
      <c r="AE189" s="249"/>
      <c r="AF189" s="249"/>
      <c r="AG189" s="249"/>
      <c r="AH189" s="249"/>
      <c r="AI189" s="249"/>
      <c r="AJ189" s="249"/>
      <c r="AK189" s="249"/>
      <c r="AL189" s="249"/>
      <c r="AM189" s="249"/>
      <c r="AN189" s="249"/>
      <c r="AO189" s="249"/>
      <c r="AP189" s="249"/>
      <c r="AQ189" s="249"/>
      <c r="AR189" s="249"/>
      <c r="AS189" s="249"/>
      <c r="AT189" s="249"/>
      <c r="AU189" s="249"/>
      <c r="AV189" s="249"/>
      <c r="AW189" s="249"/>
      <c r="AX189" s="249"/>
      <c r="AY189" s="249"/>
      <c r="AZ189" s="249"/>
      <c r="BA189" s="249"/>
      <c r="BB189" s="249"/>
      <c r="BC189" s="249"/>
      <c r="BD189" s="249"/>
      <c r="BE189" s="249"/>
      <c r="BF189" s="249"/>
      <c r="BG189" s="249"/>
      <c r="BH189" s="249"/>
      <c r="BI189" s="249"/>
      <c r="BJ189" s="249"/>
      <c r="BK189" s="249"/>
      <c r="BL189" s="249"/>
    </row>
    <row r="190" spans="1:64">
      <c r="A190" s="256" t="s">
        <v>663</v>
      </c>
      <c r="B190" s="1819">
        <v>63</v>
      </c>
      <c r="C190" s="1820">
        <v>62</v>
      </c>
      <c r="D190" s="1820">
        <v>1</v>
      </c>
      <c r="E190" s="1820">
        <v>8</v>
      </c>
      <c r="F190" s="1819">
        <v>55</v>
      </c>
      <c r="G190" s="1821">
        <v>0</v>
      </c>
      <c r="H190" s="1821">
        <v>0</v>
      </c>
      <c r="I190" s="1822">
        <v>0</v>
      </c>
      <c r="J190" s="1822">
        <v>0</v>
      </c>
      <c r="K190" s="249"/>
      <c r="L190" s="249"/>
      <c r="M190" s="249"/>
      <c r="N190" s="249"/>
      <c r="O190" s="249"/>
      <c r="P190" s="249"/>
      <c r="Q190" s="249"/>
      <c r="R190" s="249"/>
      <c r="S190" s="249"/>
      <c r="T190" s="249"/>
      <c r="U190" s="249"/>
      <c r="V190" s="249"/>
      <c r="W190" s="249"/>
      <c r="X190" s="249"/>
      <c r="Y190" s="249"/>
      <c r="Z190" s="249"/>
      <c r="AA190" s="249"/>
      <c r="AB190" s="249"/>
      <c r="AC190" s="249"/>
      <c r="AD190" s="249"/>
      <c r="AE190" s="249"/>
      <c r="AF190" s="249"/>
      <c r="AG190" s="249"/>
      <c r="AH190" s="249"/>
      <c r="AI190" s="249"/>
      <c r="AJ190" s="249"/>
      <c r="AK190" s="249"/>
      <c r="AL190" s="249"/>
      <c r="AM190" s="249"/>
      <c r="AN190" s="249"/>
      <c r="AO190" s="249"/>
      <c r="AP190" s="249"/>
      <c r="AQ190" s="249"/>
      <c r="AR190" s="249"/>
      <c r="AS190" s="249"/>
      <c r="AT190" s="249"/>
      <c r="AU190" s="249"/>
      <c r="AV190" s="249"/>
      <c r="AW190" s="249"/>
      <c r="AX190" s="249"/>
      <c r="AY190" s="249"/>
      <c r="AZ190" s="249"/>
      <c r="BA190" s="249"/>
      <c r="BB190" s="249"/>
      <c r="BC190" s="249"/>
      <c r="BD190" s="249"/>
      <c r="BE190" s="249"/>
      <c r="BF190" s="249"/>
      <c r="BG190" s="249"/>
      <c r="BH190" s="249"/>
      <c r="BI190" s="249"/>
      <c r="BJ190" s="249"/>
      <c r="BK190" s="249"/>
      <c r="BL190" s="249"/>
    </row>
    <row r="191" spans="1:64" ht="24">
      <c r="A191" s="252" t="s">
        <v>263</v>
      </c>
      <c r="B191" s="1819">
        <v>132</v>
      </c>
      <c r="C191" s="1820">
        <v>132</v>
      </c>
      <c r="D191" s="1820">
        <v>0</v>
      </c>
      <c r="E191" s="1820">
        <v>25</v>
      </c>
      <c r="F191" s="1819">
        <v>107</v>
      </c>
      <c r="G191" s="1821">
        <v>0</v>
      </c>
      <c r="H191" s="1821">
        <v>0</v>
      </c>
      <c r="I191" s="1822">
        <v>1</v>
      </c>
      <c r="J191" s="1822">
        <v>0</v>
      </c>
      <c r="K191" s="249"/>
      <c r="L191" s="249"/>
      <c r="M191" s="249"/>
      <c r="N191" s="249"/>
      <c r="O191" s="249"/>
      <c r="P191" s="249"/>
      <c r="Q191" s="249"/>
      <c r="R191" s="249"/>
      <c r="S191" s="249"/>
      <c r="T191" s="249"/>
      <c r="U191" s="249"/>
      <c r="V191" s="249"/>
      <c r="W191" s="249"/>
      <c r="X191" s="249"/>
      <c r="Y191" s="249"/>
      <c r="Z191" s="249"/>
      <c r="AA191" s="249"/>
      <c r="AB191" s="249"/>
      <c r="AC191" s="249"/>
      <c r="AD191" s="249"/>
      <c r="AE191" s="249"/>
      <c r="AF191" s="249"/>
      <c r="AG191" s="249"/>
      <c r="AH191" s="249"/>
      <c r="AI191" s="249"/>
      <c r="AJ191" s="249"/>
      <c r="AK191" s="249"/>
      <c r="AL191" s="249"/>
      <c r="AM191" s="249"/>
      <c r="AN191" s="249"/>
      <c r="AO191" s="249"/>
      <c r="AP191" s="249"/>
      <c r="AQ191" s="249"/>
      <c r="AR191" s="249"/>
      <c r="AS191" s="249"/>
      <c r="AT191" s="249"/>
      <c r="AU191" s="249"/>
      <c r="AV191" s="249"/>
      <c r="AW191" s="249"/>
      <c r="AX191" s="249"/>
      <c r="AY191" s="249"/>
      <c r="AZ191" s="249"/>
      <c r="BA191" s="249"/>
      <c r="BB191" s="249"/>
      <c r="BC191" s="249"/>
      <c r="BD191" s="249"/>
      <c r="BE191" s="249"/>
      <c r="BF191" s="249"/>
      <c r="BG191" s="249"/>
      <c r="BH191" s="249"/>
      <c r="BI191" s="249"/>
      <c r="BJ191" s="249"/>
      <c r="BK191" s="249"/>
      <c r="BL191" s="249"/>
    </row>
    <row r="192" spans="1:64">
      <c r="A192" s="256" t="s">
        <v>123</v>
      </c>
      <c r="B192" s="1819">
        <v>19</v>
      </c>
      <c r="C192" s="1820">
        <v>18</v>
      </c>
      <c r="D192" s="1820">
        <v>1</v>
      </c>
      <c r="E192" s="1820">
        <v>0</v>
      </c>
      <c r="F192" s="1819">
        <v>19</v>
      </c>
      <c r="G192" s="1821">
        <v>0</v>
      </c>
      <c r="H192" s="1821">
        <v>0</v>
      </c>
      <c r="I192" s="1822">
        <v>0</v>
      </c>
      <c r="J192" s="1822">
        <v>0</v>
      </c>
      <c r="K192" s="249"/>
      <c r="L192" s="249"/>
      <c r="M192" s="249"/>
      <c r="N192" s="249"/>
      <c r="O192" s="249"/>
      <c r="P192" s="249"/>
      <c r="Q192" s="249"/>
      <c r="R192" s="249"/>
      <c r="S192" s="249"/>
      <c r="T192" s="249"/>
      <c r="U192" s="249"/>
      <c r="V192" s="249"/>
      <c r="W192" s="249"/>
      <c r="X192" s="249"/>
      <c r="Y192" s="249"/>
      <c r="Z192" s="249"/>
      <c r="AA192" s="249"/>
      <c r="AB192" s="249"/>
      <c r="AC192" s="249"/>
      <c r="AD192" s="249"/>
      <c r="AE192" s="249"/>
      <c r="AF192" s="249"/>
      <c r="AG192" s="249"/>
      <c r="AH192" s="249"/>
      <c r="AI192" s="249"/>
      <c r="AJ192" s="249"/>
      <c r="AK192" s="249"/>
      <c r="AL192" s="249"/>
      <c r="AM192" s="249"/>
      <c r="AN192" s="249"/>
      <c r="AO192" s="249"/>
      <c r="AP192" s="249"/>
      <c r="AQ192" s="249"/>
      <c r="AR192" s="249"/>
      <c r="AS192" s="249"/>
      <c r="AT192" s="249"/>
      <c r="AU192" s="249"/>
      <c r="AV192" s="249"/>
      <c r="AW192" s="249"/>
      <c r="AX192" s="249"/>
      <c r="AY192" s="249"/>
      <c r="AZ192" s="249"/>
      <c r="BA192" s="249"/>
      <c r="BB192" s="249"/>
      <c r="BC192" s="249"/>
      <c r="BD192" s="249"/>
      <c r="BE192" s="249"/>
      <c r="BF192" s="249"/>
      <c r="BG192" s="249"/>
      <c r="BH192" s="249"/>
      <c r="BI192" s="249"/>
      <c r="BJ192" s="249"/>
      <c r="BK192" s="249"/>
      <c r="BL192" s="249"/>
    </row>
    <row r="193" spans="1:64" ht="36" customHeight="1">
      <c r="A193" s="252" t="s">
        <v>442</v>
      </c>
      <c r="B193" s="1819">
        <v>3</v>
      </c>
      <c r="C193" s="1820">
        <v>2</v>
      </c>
      <c r="D193" s="1820">
        <v>1</v>
      </c>
      <c r="E193" s="1820">
        <v>0</v>
      </c>
      <c r="F193" s="1819">
        <v>3</v>
      </c>
      <c r="G193" s="1821">
        <v>0</v>
      </c>
      <c r="H193" s="1821">
        <v>0</v>
      </c>
      <c r="I193" s="1822">
        <v>0</v>
      </c>
      <c r="J193" s="1822">
        <v>0</v>
      </c>
      <c r="K193" s="249"/>
      <c r="L193" s="249"/>
      <c r="M193" s="249"/>
      <c r="N193" s="249"/>
      <c r="O193" s="249"/>
      <c r="P193" s="249"/>
      <c r="Q193" s="249"/>
      <c r="R193" s="249"/>
      <c r="S193" s="249"/>
      <c r="T193" s="249"/>
      <c r="U193" s="249"/>
      <c r="V193" s="249"/>
      <c r="W193" s="249"/>
      <c r="X193" s="249"/>
      <c r="Y193" s="249"/>
      <c r="Z193" s="249"/>
      <c r="AA193" s="249"/>
      <c r="AB193" s="249"/>
      <c r="AC193" s="249"/>
      <c r="AD193" s="249"/>
      <c r="AE193" s="249"/>
      <c r="AF193" s="249"/>
      <c r="AG193" s="249"/>
      <c r="AH193" s="249"/>
      <c r="AI193" s="249"/>
      <c r="AJ193" s="249"/>
      <c r="AK193" s="249"/>
      <c r="AL193" s="249"/>
      <c r="AM193" s="249"/>
      <c r="AN193" s="249"/>
      <c r="AO193" s="249"/>
      <c r="AP193" s="249"/>
      <c r="AQ193" s="249"/>
      <c r="AR193" s="249"/>
      <c r="AS193" s="249"/>
      <c r="AT193" s="249"/>
      <c r="AU193" s="249"/>
      <c r="AV193" s="249"/>
      <c r="AW193" s="249"/>
      <c r="AX193" s="249"/>
      <c r="AY193" s="249"/>
      <c r="AZ193" s="249"/>
      <c r="BA193" s="249"/>
      <c r="BB193" s="249"/>
      <c r="BC193" s="249"/>
      <c r="BD193" s="249"/>
      <c r="BE193" s="249"/>
      <c r="BF193" s="249"/>
      <c r="BG193" s="249"/>
      <c r="BH193" s="249"/>
      <c r="BI193" s="249"/>
      <c r="BJ193" s="249"/>
      <c r="BK193" s="249"/>
      <c r="BL193" s="249"/>
    </row>
    <row r="194" spans="1:64" ht="36" customHeight="1">
      <c r="A194" s="252" t="s">
        <v>443</v>
      </c>
      <c r="B194" s="1819">
        <v>1</v>
      </c>
      <c r="C194" s="1820">
        <v>1</v>
      </c>
      <c r="D194" s="1820">
        <v>0</v>
      </c>
      <c r="E194" s="1820">
        <v>0</v>
      </c>
      <c r="F194" s="1819">
        <v>1</v>
      </c>
      <c r="G194" s="1821">
        <v>0</v>
      </c>
      <c r="H194" s="1821">
        <v>0</v>
      </c>
      <c r="I194" s="1822">
        <v>0</v>
      </c>
      <c r="J194" s="1822">
        <v>0</v>
      </c>
      <c r="K194" s="249"/>
      <c r="L194" s="249"/>
      <c r="M194" s="249"/>
      <c r="N194" s="249"/>
      <c r="O194" s="249"/>
      <c r="P194" s="249"/>
      <c r="Q194" s="249"/>
      <c r="R194" s="249"/>
      <c r="S194" s="249"/>
      <c r="T194" s="249"/>
      <c r="U194" s="249"/>
      <c r="V194" s="249"/>
      <c r="W194" s="249"/>
      <c r="X194" s="249"/>
      <c r="Y194" s="249"/>
      <c r="Z194" s="249"/>
      <c r="AA194" s="249"/>
      <c r="AB194" s="249"/>
      <c r="AC194" s="249"/>
      <c r="AD194" s="249"/>
      <c r="AE194" s="249"/>
      <c r="AF194" s="249"/>
      <c r="AG194" s="249"/>
      <c r="AH194" s="249"/>
      <c r="AI194" s="249"/>
      <c r="AJ194" s="249"/>
      <c r="AK194" s="249"/>
      <c r="AL194" s="249"/>
      <c r="AM194" s="249"/>
      <c r="AN194" s="249"/>
      <c r="AO194" s="249"/>
      <c r="AP194" s="249"/>
      <c r="AQ194" s="249"/>
      <c r="AR194" s="249"/>
      <c r="AS194" s="249"/>
      <c r="AT194" s="249"/>
      <c r="AU194" s="249"/>
      <c r="AV194" s="249"/>
      <c r="AW194" s="249"/>
      <c r="AX194" s="249"/>
      <c r="AY194" s="249"/>
      <c r="AZ194" s="249"/>
      <c r="BA194" s="249"/>
      <c r="BB194" s="249"/>
      <c r="BC194" s="249"/>
      <c r="BD194" s="249"/>
      <c r="BE194" s="249"/>
      <c r="BF194" s="249"/>
      <c r="BG194" s="249"/>
      <c r="BH194" s="249"/>
      <c r="BI194" s="249"/>
      <c r="BJ194" s="249"/>
      <c r="BK194" s="249"/>
      <c r="BL194" s="249"/>
    </row>
    <row r="195" spans="1:64" ht="36" customHeight="1">
      <c r="A195" s="252" t="s">
        <v>979</v>
      </c>
      <c r="B195" s="1819">
        <v>7</v>
      </c>
      <c r="C195" s="1820">
        <v>6</v>
      </c>
      <c r="D195" s="1820">
        <v>1</v>
      </c>
      <c r="E195" s="1820">
        <v>1</v>
      </c>
      <c r="F195" s="1819">
        <v>6</v>
      </c>
      <c r="G195" s="1821">
        <v>0</v>
      </c>
      <c r="H195" s="1821">
        <v>0</v>
      </c>
      <c r="I195" s="1822">
        <v>0</v>
      </c>
      <c r="J195" s="1822">
        <v>0</v>
      </c>
      <c r="K195" s="249"/>
      <c r="L195" s="249"/>
      <c r="M195" s="249"/>
      <c r="N195" s="249"/>
      <c r="O195" s="249"/>
      <c r="P195" s="249"/>
      <c r="Q195" s="249"/>
      <c r="R195" s="249"/>
      <c r="S195" s="249"/>
      <c r="T195" s="249"/>
      <c r="U195" s="249"/>
      <c r="V195" s="249"/>
      <c r="W195" s="249"/>
      <c r="X195" s="249"/>
      <c r="Y195" s="249"/>
      <c r="Z195" s="249"/>
      <c r="AA195" s="249"/>
      <c r="AB195" s="249"/>
      <c r="AC195" s="249"/>
      <c r="AD195" s="249"/>
      <c r="AE195" s="249"/>
      <c r="AF195" s="249"/>
      <c r="AG195" s="249"/>
      <c r="AH195" s="249"/>
      <c r="AI195" s="249"/>
      <c r="AJ195" s="249"/>
      <c r="AK195" s="249"/>
      <c r="AL195" s="249"/>
      <c r="AM195" s="249"/>
      <c r="AN195" s="249"/>
      <c r="AO195" s="249"/>
      <c r="AP195" s="249"/>
      <c r="AQ195" s="249"/>
      <c r="AR195" s="249"/>
      <c r="AS195" s="249"/>
      <c r="AT195" s="249"/>
      <c r="AU195" s="249"/>
      <c r="AV195" s="249"/>
      <c r="AW195" s="249"/>
      <c r="AX195" s="249"/>
      <c r="AY195" s="249"/>
      <c r="AZ195" s="249"/>
      <c r="BA195" s="249"/>
      <c r="BB195" s="249"/>
      <c r="BC195" s="249"/>
      <c r="BD195" s="249"/>
      <c r="BE195" s="249"/>
      <c r="BF195" s="249"/>
      <c r="BG195" s="249"/>
      <c r="BH195" s="249"/>
      <c r="BI195" s="249"/>
      <c r="BJ195" s="249"/>
      <c r="BK195" s="249"/>
      <c r="BL195" s="249"/>
    </row>
    <row r="196" spans="1:64" ht="24">
      <c r="A196" s="252" t="s">
        <v>565</v>
      </c>
      <c r="B196" s="1819">
        <v>13</v>
      </c>
      <c r="C196" s="1820">
        <v>13</v>
      </c>
      <c r="D196" s="1820">
        <v>0</v>
      </c>
      <c r="E196" s="1820">
        <v>0</v>
      </c>
      <c r="F196" s="1819">
        <v>13</v>
      </c>
      <c r="G196" s="1821">
        <v>0</v>
      </c>
      <c r="H196" s="1821">
        <v>0</v>
      </c>
      <c r="I196" s="1822">
        <v>0</v>
      </c>
      <c r="J196" s="1822">
        <v>0</v>
      </c>
      <c r="K196" s="249"/>
      <c r="L196" s="249"/>
      <c r="M196" s="249"/>
      <c r="N196" s="249"/>
      <c r="O196" s="249"/>
      <c r="P196" s="249"/>
      <c r="Q196" s="249"/>
      <c r="R196" s="249"/>
      <c r="S196" s="249"/>
      <c r="T196" s="249"/>
      <c r="U196" s="249"/>
      <c r="V196" s="249"/>
      <c r="W196" s="249"/>
      <c r="X196" s="249"/>
      <c r="Y196" s="249"/>
      <c r="Z196" s="249"/>
      <c r="AA196" s="249"/>
      <c r="AB196" s="249"/>
      <c r="AC196" s="249"/>
      <c r="AD196" s="249"/>
      <c r="AE196" s="249"/>
      <c r="AF196" s="249"/>
      <c r="AG196" s="249"/>
      <c r="AH196" s="249"/>
      <c r="AI196" s="249"/>
      <c r="AJ196" s="249"/>
      <c r="AK196" s="249"/>
      <c r="AL196" s="249"/>
      <c r="AM196" s="249"/>
      <c r="AN196" s="249"/>
      <c r="AO196" s="249"/>
      <c r="AP196" s="249"/>
      <c r="AQ196" s="249"/>
      <c r="AR196" s="249"/>
      <c r="AS196" s="249"/>
      <c r="AT196" s="249"/>
      <c r="AU196" s="249"/>
      <c r="AV196" s="249"/>
      <c r="AW196" s="249"/>
      <c r="AX196" s="249"/>
      <c r="AY196" s="249"/>
      <c r="AZ196" s="249"/>
      <c r="BA196" s="249"/>
      <c r="BB196" s="249"/>
      <c r="BC196" s="249"/>
      <c r="BD196" s="249"/>
      <c r="BE196" s="249"/>
      <c r="BF196" s="249"/>
      <c r="BG196" s="249"/>
      <c r="BH196" s="249"/>
      <c r="BI196" s="249"/>
      <c r="BJ196" s="249"/>
      <c r="BK196" s="249"/>
      <c r="BL196" s="249"/>
    </row>
    <row r="197" spans="1:64">
      <c r="A197" s="256" t="s">
        <v>265</v>
      </c>
      <c r="B197" s="1819">
        <v>85</v>
      </c>
      <c r="C197" s="1820">
        <v>84</v>
      </c>
      <c r="D197" s="1820">
        <v>1</v>
      </c>
      <c r="E197" s="1820">
        <v>2</v>
      </c>
      <c r="F197" s="1819">
        <v>83</v>
      </c>
      <c r="G197" s="1821">
        <v>0</v>
      </c>
      <c r="H197" s="1821">
        <v>0</v>
      </c>
      <c r="I197" s="1822">
        <v>0</v>
      </c>
      <c r="J197" s="1822">
        <v>0</v>
      </c>
      <c r="K197" s="249"/>
      <c r="L197" s="249"/>
      <c r="M197" s="249"/>
      <c r="N197" s="249"/>
      <c r="O197" s="249"/>
      <c r="P197" s="249"/>
      <c r="Q197" s="249"/>
      <c r="R197" s="249"/>
      <c r="S197" s="249"/>
      <c r="T197" s="249"/>
      <c r="U197" s="249"/>
      <c r="V197" s="249"/>
      <c r="W197" s="249"/>
      <c r="X197" s="249"/>
      <c r="Y197" s="249"/>
      <c r="Z197" s="249"/>
      <c r="AA197" s="249"/>
      <c r="AB197" s="249"/>
      <c r="AC197" s="249"/>
      <c r="AD197" s="249"/>
      <c r="AE197" s="249"/>
      <c r="AF197" s="249"/>
      <c r="AG197" s="249"/>
      <c r="AH197" s="249"/>
      <c r="AI197" s="249"/>
      <c r="AJ197" s="249"/>
      <c r="AK197" s="249"/>
      <c r="AL197" s="249"/>
      <c r="AM197" s="249"/>
      <c r="AN197" s="249"/>
      <c r="AO197" s="249"/>
      <c r="AP197" s="249"/>
      <c r="AQ197" s="249"/>
      <c r="AR197" s="249"/>
      <c r="AS197" s="249"/>
      <c r="AT197" s="249"/>
      <c r="AU197" s="249"/>
      <c r="AV197" s="249"/>
      <c r="AW197" s="249"/>
      <c r="AX197" s="249"/>
      <c r="AY197" s="249"/>
      <c r="AZ197" s="249"/>
      <c r="BA197" s="249"/>
      <c r="BB197" s="249"/>
      <c r="BC197" s="249"/>
      <c r="BD197" s="249"/>
      <c r="BE197" s="249"/>
      <c r="BF197" s="249"/>
      <c r="BG197" s="249"/>
      <c r="BH197" s="249"/>
      <c r="BI197" s="249"/>
      <c r="BJ197" s="249"/>
      <c r="BK197" s="249"/>
      <c r="BL197" s="249"/>
    </row>
    <row r="198" spans="1:64">
      <c r="A198" s="256" t="s">
        <v>98</v>
      </c>
      <c r="B198" s="1819">
        <v>6</v>
      </c>
      <c r="C198" s="1820">
        <v>6</v>
      </c>
      <c r="D198" s="1820">
        <v>0</v>
      </c>
      <c r="E198" s="1820">
        <v>0</v>
      </c>
      <c r="F198" s="1819">
        <v>6</v>
      </c>
      <c r="G198" s="1821">
        <v>0</v>
      </c>
      <c r="H198" s="1821">
        <v>0</v>
      </c>
      <c r="I198" s="1822">
        <v>0</v>
      </c>
      <c r="J198" s="1822">
        <v>0</v>
      </c>
      <c r="K198" s="249"/>
      <c r="L198" s="249"/>
      <c r="M198" s="249"/>
      <c r="N198" s="249"/>
      <c r="O198" s="249"/>
      <c r="P198" s="249"/>
      <c r="Q198" s="249"/>
      <c r="R198" s="249"/>
      <c r="S198" s="249"/>
      <c r="T198" s="249"/>
      <c r="U198" s="249"/>
      <c r="V198" s="249"/>
      <c r="W198" s="249"/>
      <c r="X198" s="249"/>
      <c r="Y198" s="249"/>
      <c r="Z198" s="249"/>
      <c r="AA198" s="249"/>
      <c r="AB198" s="249"/>
      <c r="AC198" s="249"/>
      <c r="AD198" s="249"/>
      <c r="AE198" s="249"/>
      <c r="AF198" s="249"/>
      <c r="AG198" s="249"/>
      <c r="AH198" s="249"/>
      <c r="AI198" s="249"/>
      <c r="AJ198" s="249"/>
      <c r="AK198" s="249"/>
      <c r="AL198" s="249"/>
      <c r="AM198" s="249"/>
      <c r="AN198" s="249"/>
      <c r="AO198" s="249"/>
      <c r="AP198" s="249"/>
      <c r="AQ198" s="249"/>
      <c r="AR198" s="249"/>
      <c r="AS198" s="249"/>
      <c r="AT198" s="249"/>
      <c r="AU198" s="249"/>
      <c r="AV198" s="249"/>
      <c r="AW198" s="249"/>
      <c r="AX198" s="249"/>
      <c r="AY198" s="249"/>
      <c r="AZ198" s="249"/>
      <c r="BA198" s="249"/>
      <c r="BB198" s="249"/>
      <c r="BC198" s="249"/>
      <c r="BD198" s="249"/>
      <c r="BE198" s="249"/>
      <c r="BF198" s="249"/>
      <c r="BG198" s="249"/>
      <c r="BH198" s="249"/>
      <c r="BI198" s="249"/>
      <c r="BJ198" s="249"/>
      <c r="BK198" s="249"/>
      <c r="BL198" s="249"/>
    </row>
    <row r="199" spans="1:64" ht="24" customHeight="1">
      <c r="A199" s="256" t="s">
        <v>900</v>
      </c>
      <c r="B199" s="1824">
        <v>383</v>
      </c>
      <c r="C199" s="1825">
        <v>381</v>
      </c>
      <c r="D199" s="1825">
        <v>2</v>
      </c>
      <c r="E199" s="1825">
        <v>77</v>
      </c>
      <c r="F199" s="1824">
        <v>306</v>
      </c>
      <c r="G199" s="1826">
        <v>0</v>
      </c>
      <c r="H199" s="1826">
        <v>9</v>
      </c>
      <c r="I199" s="1827">
        <v>21</v>
      </c>
      <c r="J199" s="1827">
        <v>35</v>
      </c>
      <c r="K199" s="249"/>
      <c r="L199" s="249"/>
      <c r="M199" s="249"/>
      <c r="N199" s="249"/>
      <c r="O199" s="249"/>
      <c r="P199" s="249"/>
      <c r="Q199" s="249"/>
      <c r="R199" s="249"/>
      <c r="S199" s="249"/>
      <c r="T199" s="249"/>
      <c r="U199" s="249"/>
      <c r="V199" s="249"/>
      <c r="W199" s="249"/>
      <c r="X199" s="249"/>
      <c r="Y199" s="249"/>
      <c r="Z199" s="249"/>
      <c r="AA199" s="249"/>
      <c r="AB199" s="249"/>
      <c r="AC199" s="249"/>
      <c r="AD199" s="249"/>
      <c r="AE199" s="249"/>
      <c r="AF199" s="249"/>
      <c r="AG199" s="249"/>
      <c r="AH199" s="249"/>
      <c r="AI199" s="249"/>
      <c r="AJ199" s="249"/>
      <c r="AK199" s="249"/>
      <c r="AL199" s="249"/>
      <c r="AM199" s="249"/>
      <c r="AN199" s="249"/>
      <c r="AO199" s="249"/>
      <c r="AP199" s="249"/>
      <c r="AQ199" s="249"/>
      <c r="AR199" s="249"/>
      <c r="AS199" s="249"/>
      <c r="AT199" s="249"/>
      <c r="AU199" s="249"/>
      <c r="AV199" s="249"/>
      <c r="AW199" s="249"/>
      <c r="AX199" s="249"/>
      <c r="AY199" s="249"/>
      <c r="AZ199" s="249"/>
      <c r="BA199" s="249"/>
      <c r="BB199" s="249"/>
      <c r="BC199" s="249"/>
      <c r="BD199" s="249"/>
      <c r="BE199" s="249"/>
      <c r="BF199" s="249"/>
      <c r="BG199" s="249"/>
      <c r="BH199" s="249"/>
      <c r="BI199" s="249"/>
      <c r="BJ199" s="249"/>
      <c r="BK199" s="249"/>
      <c r="BL199" s="249"/>
    </row>
    <row r="200" spans="1:64">
      <c r="A200" s="256" t="s">
        <v>477</v>
      </c>
      <c r="B200" s="1824">
        <v>35</v>
      </c>
      <c r="C200" s="1825">
        <v>35</v>
      </c>
      <c r="D200" s="1825">
        <v>0</v>
      </c>
      <c r="E200" s="1825">
        <v>8</v>
      </c>
      <c r="F200" s="1824">
        <v>27</v>
      </c>
      <c r="G200" s="1826">
        <v>0</v>
      </c>
      <c r="H200" s="1826">
        <v>0</v>
      </c>
      <c r="I200" s="1827">
        <v>5</v>
      </c>
      <c r="J200" s="1827">
        <v>5</v>
      </c>
      <c r="K200" s="249"/>
      <c r="L200" s="249"/>
      <c r="M200" s="249"/>
      <c r="N200" s="249"/>
      <c r="O200" s="249"/>
      <c r="P200" s="249"/>
      <c r="Q200" s="249"/>
      <c r="R200" s="249"/>
      <c r="S200" s="249"/>
      <c r="T200" s="249"/>
      <c r="U200" s="249"/>
      <c r="V200" s="249"/>
      <c r="W200" s="249"/>
      <c r="X200" s="249"/>
      <c r="Y200" s="249"/>
      <c r="Z200" s="249"/>
      <c r="AA200" s="249"/>
      <c r="AB200" s="249"/>
      <c r="AC200" s="249"/>
      <c r="AD200" s="249"/>
      <c r="AE200" s="249"/>
      <c r="AF200" s="249"/>
      <c r="AG200" s="249"/>
      <c r="AH200" s="249"/>
      <c r="AI200" s="249"/>
      <c r="AJ200" s="249"/>
      <c r="AK200" s="249"/>
      <c r="AL200" s="249"/>
      <c r="AM200" s="249"/>
      <c r="AN200" s="249"/>
      <c r="AO200" s="249"/>
      <c r="AP200" s="249"/>
      <c r="AQ200" s="249"/>
      <c r="AR200" s="249"/>
      <c r="AS200" s="249"/>
      <c r="AT200" s="249"/>
      <c r="AU200" s="249"/>
      <c r="AV200" s="249"/>
      <c r="AW200" s="249"/>
      <c r="AX200" s="249"/>
      <c r="AY200" s="249"/>
      <c r="AZ200" s="249"/>
      <c r="BA200" s="249"/>
      <c r="BB200" s="249"/>
      <c r="BC200" s="249"/>
      <c r="BD200" s="249"/>
      <c r="BE200" s="249"/>
      <c r="BF200" s="249"/>
      <c r="BG200" s="249"/>
      <c r="BH200" s="249"/>
      <c r="BI200" s="249"/>
      <c r="BJ200" s="249"/>
      <c r="BK200" s="249"/>
      <c r="BL200" s="249"/>
    </row>
    <row r="201" spans="1:64" ht="24">
      <c r="A201" s="1532" t="s">
        <v>1607</v>
      </c>
      <c r="B201" s="1824">
        <v>4</v>
      </c>
      <c r="C201" s="1825">
        <v>4</v>
      </c>
      <c r="D201" s="1825">
        <v>0</v>
      </c>
      <c r="E201" s="1825">
        <v>0</v>
      </c>
      <c r="F201" s="1824">
        <v>4</v>
      </c>
      <c r="G201" s="1826">
        <v>0</v>
      </c>
      <c r="H201" s="1826">
        <v>4</v>
      </c>
      <c r="I201" s="1827">
        <v>0</v>
      </c>
      <c r="J201" s="1827">
        <v>0</v>
      </c>
      <c r="K201" s="249"/>
      <c r="L201" s="249"/>
      <c r="M201" s="249"/>
      <c r="N201" s="249"/>
      <c r="O201" s="249"/>
      <c r="P201" s="249"/>
      <c r="Q201" s="249"/>
      <c r="R201" s="249"/>
      <c r="S201" s="249"/>
      <c r="T201" s="249"/>
      <c r="U201" s="249"/>
      <c r="V201" s="249"/>
      <c r="W201" s="249"/>
      <c r="X201" s="249"/>
      <c r="Y201" s="249"/>
      <c r="Z201" s="249"/>
      <c r="AA201" s="249"/>
      <c r="AB201" s="249"/>
      <c r="AC201" s="249"/>
      <c r="AD201" s="249"/>
      <c r="AE201" s="249"/>
      <c r="AF201" s="249"/>
      <c r="AG201" s="249"/>
      <c r="AH201" s="249"/>
      <c r="AI201" s="249"/>
      <c r="AJ201" s="249"/>
      <c r="AK201" s="249"/>
      <c r="AL201" s="249"/>
      <c r="AM201" s="249"/>
      <c r="AN201" s="249"/>
      <c r="AO201" s="249"/>
      <c r="AP201" s="249"/>
      <c r="AQ201" s="249"/>
      <c r="AR201" s="249"/>
      <c r="AS201" s="249"/>
      <c r="AT201" s="249"/>
      <c r="AU201" s="249"/>
      <c r="AV201" s="249"/>
      <c r="AW201" s="249"/>
      <c r="AX201" s="249"/>
      <c r="AY201" s="249"/>
      <c r="AZ201" s="249"/>
      <c r="BA201" s="249"/>
      <c r="BB201" s="249"/>
      <c r="BC201" s="249"/>
      <c r="BD201" s="249"/>
      <c r="BE201" s="249"/>
      <c r="BF201" s="249"/>
      <c r="BG201" s="249"/>
      <c r="BH201" s="249"/>
      <c r="BI201" s="249"/>
      <c r="BJ201" s="249"/>
      <c r="BK201" s="249"/>
      <c r="BL201" s="249"/>
    </row>
    <row r="202" spans="1:64" ht="24">
      <c r="A202" s="252" t="s">
        <v>12</v>
      </c>
      <c r="B202" s="1824">
        <v>56</v>
      </c>
      <c r="C202" s="1825">
        <v>56</v>
      </c>
      <c r="D202" s="1825">
        <v>0</v>
      </c>
      <c r="E202" s="1825">
        <v>7</v>
      </c>
      <c r="F202" s="1824">
        <v>49</v>
      </c>
      <c r="G202" s="1826">
        <v>0</v>
      </c>
      <c r="H202" s="1826">
        <v>0</v>
      </c>
      <c r="I202" s="1827">
        <v>0</v>
      </c>
      <c r="J202" s="1827">
        <v>0</v>
      </c>
      <c r="K202" s="249"/>
      <c r="L202" s="249"/>
      <c r="M202" s="249"/>
      <c r="N202" s="249"/>
      <c r="O202" s="249"/>
      <c r="P202" s="249"/>
      <c r="Q202" s="249"/>
      <c r="R202" s="249"/>
      <c r="S202" s="249"/>
      <c r="T202" s="249"/>
      <c r="U202" s="249"/>
      <c r="V202" s="249"/>
      <c r="W202" s="249"/>
      <c r="X202" s="249"/>
      <c r="Y202" s="249"/>
      <c r="Z202" s="249"/>
      <c r="AA202" s="249"/>
      <c r="AB202" s="249"/>
      <c r="AC202" s="249"/>
      <c r="AD202" s="249"/>
      <c r="AE202" s="249"/>
      <c r="AF202" s="249"/>
      <c r="AG202" s="249"/>
      <c r="AH202" s="249"/>
      <c r="AI202" s="249"/>
      <c r="AJ202" s="249"/>
      <c r="AK202" s="249"/>
      <c r="AL202" s="249"/>
      <c r="AM202" s="249"/>
      <c r="AN202" s="249"/>
      <c r="AO202" s="249"/>
      <c r="AP202" s="249"/>
      <c r="AQ202" s="249"/>
      <c r="AR202" s="249"/>
      <c r="AS202" s="249"/>
      <c r="AT202" s="249"/>
      <c r="AU202" s="249"/>
      <c r="AV202" s="249"/>
      <c r="AW202" s="249"/>
      <c r="AX202" s="249"/>
      <c r="AY202" s="249"/>
      <c r="AZ202" s="249"/>
      <c r="BA202" s="249"/>
      <c r="BB202" s="249"/>
      <c r="BC202" s="249"/>
      <c r="BD202" s="249"/>
      <c r="BE202" s="249"/>
      <c r="BF202" s="249"/>
      <c r="BG202" s="249"/>
      <c r="BH202" s="249"/>
      <c r="BI202" s="249"/>
      <c r="BJ202" s="249"/>
      <c r="BK202" s="249"/>
      <c r="BL202" s="249"/>
    </row>
    <row r="203" spans="1:64">
      <c r="A203" s="256" t="s">
        <v>96</v>
      </c>
      <c r="B203" s="1824">
        <v>13</v>
      </c>
      <c r="C203" s="1825">
        <v>13</v>
      </c>
      <c r="D203" s="1825">
        <v>0</v>
      </c>
      <c r="E203" s="1825">
        <v>0</v>
      </c>
      <c r="F203" s="1824">
        <v>13</v>
      </c>
      <c r="G203" s="1826">
        <v>0</v>
      </c>
      <c r="H203" s="1826">
        <v>0</v>
      </c>
      <c r="I203" s="1827">
        <v>0</v>
      </c>
      <c r="J203" s="1827">
        <v>0</v>
      </c>
      <c r="K203" s="249"/>
      <c r="L203" s="249"/>
      <c r="M203" s="249"/>
      <c r="N203" s="249"/>
      <c r="O203" s="249"/>
      <c r="P203" s="249"/>
      <c r="Q203" s="249"/>
      <c r="R203" s="249"/>
      <c r="S203" s="249"/>
      <c r="T203" s="249"/>
      <c r="U203" s="249"/>
      <c r="V203" s="249"/>
      <c r="W203" s="249"/>
      <c r="X203" s="249"/>
      <c r="Y203" s="249"/>
      <c r="Z203" s="249"/>
      <c r="AA203" s="249"/>
      <c r="AB203" s="249"/>
      <c r="AC203" s="249"/>
      <c r="AD203" s="249"/>
      <c r="AE203" s="249"/>
      <c r="AF203" s="249"/>
      <c r="AG203" s="249"/>
      <c r="AH203" s="249"/>
      <c r="AI203" s="249"/>
      <c r="AJ203" s="249"/>
      <c r="AK203" s="249"/>
      <c r="AL203" s="249"/>
      <c r="AM203" s="249"/>
      <c r="AN203" s="249"/>
      <c r="AO203" s="249"/>
      <c r="AP203" s="249"/>
      <c r="AQ203" s="249"/>
      <c r="AR203" s="249"/>
      <c r="AS203" s="249"/>
      <c r="AT203" s="249"/>
      <c r="AU203" s="249"/>
      <c r="AV203" s="249"/>
      <c r="AW203" s="249"/>
      <c r="AX203" s="249"/>
      <c r="AY203" s="249"/>
      <c r="AZ203" s="249"/>
      <c r="BA203" s="249"/>
      <c r="BB203" s="249"/>
      <c r="BC203" s="249"/>
      <c r="BD203" s="249"/>
      <c r="BE203" s="249"/>
      <c r="BF203" s="249"/>
      <c r="BG203" s="249"/>
      <c r="BH203" s="249"/>
      <c r="BI203" s="249"/>
      <c r="BJ203" s="249"/>
      <c r="BK203" s="249"/>
      <c r="BL203" s="249"/>
    </row>
    <row r="204" spans="1:64" ht="24" customHeight="1">
      <c r="A204" s="252" t="s">
        <v>373</v>
      </c>
      <c r="B204" s="1824">
        <v>34</v>
      </c>
      <c r="C204" s="1825">
        <v>34</v>
      </c>
      <c r="D204" s="1825">
        <v>0</v>
      </c>
      <c r="E204" s="1825">
        <v>9</v>
      </c>
      <c r="F204" s="1824">
        <v>25</v>
      </c>
      <c r="G204" s="1826">
        <v>0</v>
      </c>
      <c r="H204" s="1826">
        <v>0</v>
      </c>
      <c r="I204" s="1827">
        <v>7</v>
      </c>
      <c r="J204" s="1827">
        <v>4</v>
      </c>
      <c r="K204" s="249"/>
      <c r="L204" s="249"/>
      <c r="M204" s="249"/>
      <c r="N204" s="249"/>
      <c r="O204" s="249"/>
      <c r="P204" s="249"/>
      <c r="Q204" s="249"/>
      <c r="R204" s="249"/>
      <c r="S204" s="249"/>
      <c r="T204" s="249"/>
      <c r="U204" s="249"/>
      <c r="V204" s="249"/>
      <c r="W204" s="249"/>
      <c r="X204" s="249"/>
      <c r="Y204" s="249"/>
      <c r="Z204" s="249"/>
      <c r="AA204" s="249"/>
      <c r="AB204" s="249"/>
      <c r="AC204" s="249"/>
      <c r="AD204" s="249"/>
      <c r="AE204" s="249"/>
      <c r="AF204" s="249"/>
      <c r="AG204" s="249"/>
      <c r="AH204" s="249"/>
      <c r="AI204" s="249"/>
      <c r="AJ204" s="249"/>
      <c r="AK204" s="249"/>
      <c r="AL204" s="249"/>
      <c r="AM204" s="249"/>
      <c r="AN204" s="249"/>
      <c r="AO204" s="249"/>
      <c r="AP204" s="249"/>
      <c r="AQ204" s="249"/>
      <c r="AR204" s="249"/>
      <c r="AS204" s="249"/>
      <c r="AT204" s="249"/>
      <c r="AU204" s="249"/>
      <c r="AV204" s="249"/>
      <c r="AW204" s="249"/>
      <c r="AX204" s="249"/>
      <c r="AY204" s="249"/>
      <c r="AZ204" s="249"/>
      <c r="BA204" s="249"/>
      <c r="BB204" s="249"/>
      <c r="BC204" s="249"/>
      <c r="BD204" s="249"/>
      <c r="BE204" s="249"/>
      <c r="BF204" s="249"/>
      <c r="BG204" s="249"/>
      <c r="BH204" s="249"/>
      <c r="BI204" s="249"/>
      <c r="BJ204" s="249"/>
      <c r="BK204" s="249"/>
      <c r="BL204" s="249"/>
    </row>
    <row r="205" spans="1:64" ht="24" customHeight="1">
      <c r="A205" s="252" t="s">
        <v>687</v>
      </c>
      <c r="B205" s="1824">
        <v>47</v>
      </c>
      <c r="C205" s="1825">
        <v>47</v>
      </c>
      <c r="D205" s="1825">
        <v>0</v>
      </c>
      <c r="E205" s="1825">
        <v>7</v>
      </c>
      <c r="F205" s="1824">
        <v>40</v>
      </c>
      <c r="G205" s="1826">
        <v>0</v>
      </c>
      <c r="H205" s="1826">
        <v>0</v>
      </c>
      <c r="I205" s="1827">
        <v>0</v>
      </c>
      <c r="J205" s="1827">
        <v>4</v>
      </c>
      <c r="K205" s="249"/>
      <c r="L205" s="249"/>
      <c r="M205" s="249"/>
      <c r="N205" s="249"/>
      <c r="O205" s="249"/>
      <c r="P205" s="249"/>
      <c r="Q205" s="249"/>
      <c r="R205" s="249"/>
      <c r="S205" s="249"/>
      <c r="T205" s="249"/>
      <c r="U205" s="249"/>
      <c r="V205" s="249"/>
      <c r="W205" s="249"/>
      <c r="X205" s="249"/>
      <c r="Y205" s="249"/>
      <c r="Z205" s="249"/>
      <c r="AA205" s="249"/>
      <c r="AB205" s="249"/>
      <c r="AC205" s="249"/>
      <c r="AD205" s="249"/>
      <c r="AE205" s="249"/>
      <c r="AF205" s="249"/>
      <c r="AG205" s="249"/>
      <c r="AH205" s="249"/>
      <c r="AI205" s="249"/>
      <c r="AJ205" s="249"/>
      <c r="AK205" s="249"/>
      <c r="AL205" s="249"/>
      <c r="AM205" s="249"/>
      <c r="AN205" s="249"/>
      <c r="AO205" s="249"/>
      <c r="AP205" s="249"/>
      <c r="AQ205" s="249"/>
      <c r="AR205" s="249"/>
      <c r="AS205" s="249"/>
      <c r="AT205" s="249"/>
      <c r="AU205" s="249"/>
      <c r="AV205" s="249"/>
      <c r="AW205" s="249"/>
      <c r="AX205" s="249"/>
      <c r="AY205" s="249"/>
      <c r="AZ205" s="249"/>
      <c r="BA205" s="249"/>
      <c r="BB205" s="249"/>
      <c r="BC205" s="249"/>
      <c r="BD205" s="249"/>
      <c r="BE205" s="249"/>
      <c r="BF205" s="249"/>
      <c r="BG205" s="249"/>
      <c r="BH205" s="249"/>
      <c r="BI205" s="249"/>
      <c r="BJ205" s="249"/>
      <c r="BK205" s="249"/>
      <c r="BL205" s="249"/>
    </row>
    <row r="206" spans="1:64" ht="24">
      <c r="A206" s="273" t="s">
        <v>1120</v>
      </c>
      <c r="B206" s="1824">
        <v>15</v>
      </c>
      <c r="C206" s="1825">
        <v>15</v>
      </c>
      <c r="D206" s="1825">
        <v>0</v>
      </c>
      <c r="E206" s="1825">
        <v>3</v>
      </c>
      <c r="F206" s="1824">
        <v>12</v>
      </c>
      <c r="G206" s="1826">
        <v>0</v>
      </c>
      <c r="H206" s="1826">
        <v>0</v>
      </c>
      <c r="I206" s="1827">
        <v>0</v>
      </c>
      <c r="J206" s="1827">
        <v>9</v>
      </c>
      <c r="K206" s="249"/>
      <c r="L206" s="249"/>
      <c r="M206" s="249"/>
      <c r="N206" s="249"/>
      <c r="O206" s="249"/>
      <c r="P206" s="249"/>
      <c r="Q206" s="249"/>
      <c r="R206" s="249"/>
      <c r="S206" s="249"/>
      <c r="T206" s="249"/>
      <c r="U206" s="249"/>
      <c r="V206" s="249"/>
      <c r="W206" s="249"/>
      <c r="X206" s="249"/>
      <c r="Y206" s="249"/>
      <c r="Z206" s="249"/>
      <c r="AA206" s="249"/>
      <c r="AB206" s="249"/>
      <c r="AC206" s="249"/>
      <c r="AD206" s="249"/>
      <c r="AE206" s="249"/>
      <c r="AF206" s="249"/>
      <c r="AG206" s="249"/>
      <c r="AH206" s="249"/>
      <c r="AI206" s="249"/>
      <c r="AJ206" s="249"/>
      <c r="AK206" s="249"/>
      <c r="AL206" s="249"/>
      <c r="AM206" s="249"/>
      <c r="AN206" s="249"/>
      <c r="AO206" s="249"/>
      <c r="AP206" s="249"/>
      <c r="AQ206" s="249"/>
      <c r="AR206" s="249"/>
      <c r="AS206" s="249"/>
      <c r="AT206" s="249"/>
      <c r="AU206" s="249"/>
      <c r="AV206" s="249"/>
      <c r="AW206" s="249"/>
      <c r="AX206" s="249"/>
      <c r="AY206" s="249"/>
      <c r="AZ206" s="249"/>
      <c r="BA206" s="249"/>
      <c r="BB206" s="249"/>
      <c r="BC206" s="249"/>
      <c r="BD206" s="249"/>
      <c r="BE206" s="249"/>
      <c r="BF206" s="249"/>
      <c r="BG206" s="249"/>
      <c r="BH206" s="249"/>
      <c r="BI206" s="249"/>
      <c r="BJ206" s="249"/>
      <c r="BK206" s="249"/>
      <c r="BL206" s="249"/>
    </row>
    <row r="207" spans="1:64">
      <c r="A207" s="256" t="s">
        <v>97</v>
      </c>
      <c r="B207" s="1828">
        <v>6</v>
      </c>
      <c r="C207" s="1829">
        <v>6</v>
      </c>
      <c r="D207" s="1829">
        <v>0</v>
      </c>
      <c r="E207" s="1829">
        <v>1</v>
      </c>
      <c r="F207" s="1828">
        <v>5</v>
      </c>
      <c r="G207" s="1830">
        <v>0</v>
      </c>
      <c r="H207" s="1830">
        <v>0</v>
      </c>
      <c r="I207" s="1831">
        <v>0</v>
      </c>
      <c r="J207" s="1831">
        <v>0</v>
      </c>
      <c r="K207" s="249"/>
      <c r="L207" s="249"/>
      <c r="M207" s="249"/>
      <c r="N207" s="249"/>
      <c r="O207" s="249"/>
      <c r="P207" s="249"/>
      <c r="Q207" s="249"/>
      <c r="R207" s="249"/>
      <c r="S207" s="249"/>
      <c r="T207" s="249"/>
      <c r="U207" s="249"/>
      <c r="V207" s="249"/>
      <c r="W207" s="249"/>
      <c r="X207" s="249"/>
      <c r="Y207" s="249"/>
      <c r="Z207" s="249"/>
      <c r="AA207" s="249"/>
      <c r="AB207" s="249"/>
      <c r="AC207" s="249"/>
      <c r="AD207" s="249"/>
      <c r="AE207" s="249"/>
      <c r="AF207" s="249"/>
      <c r="AG207" s="249"/>
      <c r="AH207" s="249"/>
      <c r="AI207" s="249"/>
      <c r="AJ207" s="249"/>
      <c r="AK207" s="249"/>
      <c r="AL207" s="249"/>
      <c r="AM207" s="249"/>
      <c r="AN207" s="249"/>
      <c r="AO207" s="249"/>
      <c r="AP207" s="249"/>
      <c r="AQ207" s="249"/>
      <c r="AR207" s="249"/>
      <c r="AS207" s="249"/>
      <c r="AT207" s="249"/>
      <c r="AU207" s="249"/>
      <c r="AV207" s="249"/>
      <c r="AW207" s="249"/>
      <c r="AX207" s="249"/>
      <c r="AY207" s="249"/>
      <c r="AZ207" s="249"/>
      <c r="BA207" s="249"/>
      <c r="BB207" s="249"/>
      <c r="BC207" s="249"/>
      <c r="BD207" s="249"/>
      <c r="BE207" s="249"/>
      <c r="BF207" s="249"/>
      <c r="BG207" s="249"/>
      <c r="BH207" s="249"/>
      <c r="BI207" s="249"/>
      <c r="BJ207" s="249"/>
      <c r="BK207" s="249"/>
      <c r="BL207" s="249"/>
    </row>
    <row r="208" spans="1:64">
      <c r="A208" s="256" t="s">
        <v>688</v>
      </c>
      <c r="B208" s="1828">
        <v>67</v>
      </c>
      <c r="C208" s="1829">
        <v>66</v>
      </c>
      <c r="D208" s="1829">
        <v>1</v>
      </c>
      <c r="E208" s="1829">
        <v>15</v>
      </c>
      <c r="F208" s="1828">
        <v>52</v>
      </c>
      <c r="G208" s="1830">
        <v>0</v>
      </c>
      <c r="H208" s="1830">
        <v>0</v>
      </c>
      <c r="I208" s="1831">
        <v>0</v>
      </c>
      <c r="J208" s="1831">
        <v>0</v>
      </c>
      <c r="K208" s="249"/>
      <c r="L208" s="249"/>
      <c r="M208" s="249"/>
      <c r="N208" s="249"/>
      <c r="O208" s="249"/>
      <c r="P208" s="249"/>
      <c r="Q208" s="249"/>
      <c r="R208" s="249"/>
      <c r="S208" s="249"/>
      <c r="T208" s="249"/>
      <c r="U208" s="249"/>
      <c r="V208" s="249"/>
      <c r="W208" s="249"/>
      <c r="X208" s="249"/>
      <c r="Y208" s="249"/>
      <c r="Z208" s="249"/>
      <c r="AA208" s="249"/>
      <c r="AB208" s="249"/>
      <c r="AC208" s="249"/>
      <c r="AD208" s="249"/>
      <c r="AE208" s="249"/>
      <c r="AF208" s="249"/>
      <c r="AG208" s="249"/>
      <c r="AH208" s="249"/>
      <c r="AI208" s="249"/>
      <c r="AJ208" s="249"/>
      <c r="AK208" s="249"/>
      <c r="AL208" s="249"/>
      <c r="AM208" s="249"/>
      <c r="AN208" s="249"/>
      <c r="AO208" s="249"/>
      <c r="AP208" s="249"/>
      <c r="AQ208" s="249"/>
      <c r="AR208" s="249"/>
      <c r="AS208" s="249"/>
      <c r="AT208" s="249"/>
      <c r="AU208" s="249"/>
      <c r="AV208" s="249"/>
      <c r="AW208" s="249"/>
      <c r="AX208" s="249"/>
      <c r="AY208" s="249"/>
      <c r="AZ208" s="249"/>
      <c r="BA208" s="249"/>
      <c r="BB208" s="249"/>
      <c r="BC208" s="249"/>
      <c r="BD208" s="249"/>
      <c r="BE208" s="249"/>
      <c r="BF208" s="249"/>
      <c r="BG208" s="249"/>
      <c r="BH208" s="249"/>
      <c r="BI208" s="249"/>
      <c r="BJ208" s="249"/>
      <c r="BK208" s="249"/>
      <c r="BL208" s="249"/>
    </row>
    <row r="209" spans="1:64">
      <c r="A209" s="1823" t="s">
        <v>1609</v>
      </c>
      <c r="B209" s="1828">
        <v>1</v>
      </c>
      <c r="C209" s="1829">
        <v>1</v>
      </c>
      <c r="D209" s="1829">
        <v>0</v>
      </c>
      <c r="E209" s="1829">
        <v>0</v>
      </c>
      <c r="F209" s="1828">
        <v>1</v>
      </c>
      <c r="G209" s="1830">
        <v>0</v>
      </c>
      <c r="H209" s="1830">
        <v>1</v>
      </c>
      <c r="I209" s="1831">
        <v>0</v>
      </c>
      <c r="J209" s="1831">
        <v>0</v>
      </c>
      <c r="K209" s="249"/>
      <c r="L209" s="249"/>
      <c r="M209" s="249"/>
      <c r="N209" s="249"/>
      <c r="O209" s="249"/>
      <c r="P209" s="249"/>
      <c r="Q209" s="249"/>
      <c r="R209" s="249"/>
      <c r="S209" s="249"/>
      <c r="T209" s="249"/>
      <c r="U209" s="249"/>
      <c r="V209" s="249"/>
      <c r="W209" s="249"/>
      <c r="X209" s="249"/>
      <c r="Y209" s="249"/>
      <c r="Z209" s="249"/>
      <c r="AA209" s="249"/>
      <c r="AB209" s="249"/>
      <c r="AC209" s="249"/>
      <c r="AD209" s="249"/>
      <c r="AE209" s="249"/>
      <c r="AF209" s="249"/>
      <c r="AG209" s="249"/>
      <c r="AH209" s="249"/>
      <c r="AI209" s="249"/>
      <c r="AJ209" s="249"/>
      <c r="AK209" s="249"/>
      <c r="AL209" s="249"/>
      <c r="AM209" s="249"/>
      <c r="AN209" s="249"/>
      <c r="AO209" s="249"/>
      <c r="AP209" s="249"/>
      <c r="AQ209" s="249"/>
      <c r="AR209" s="249"/>
      <c r="AS209" s="249"/>
      <c r="AT209" s="249"/>
      <c r="AU209" s="249"/>
      <c r="AV209" s="249"/>
      <c r="AW209" s="249"/>
      <c r="AX209" s="249"/>
      <c r="AY209" s="249"/>
      <c r="AZ209" s="249"/>
      <c r="BA209" s="249"/>
      <c r="BB209" s="249"/>
      <c r="BC209" s="249"/>
      <c r="BD209" s="249"/>
      <c r="BE209" s="249"/>
      <c r="BF209" s="249"/>
      <c r="BG209" s="249"/>
      <c r="BH209" s="249"/>
      <c r="BI209" s="249"/>
      <c r="BJ209" s="249"/>
      <c r="BK209" s="249"/>
      <c r="BL209" s="249"/>
    </row>
    <row r="210" spans="1:64">
      <c r="A210" s="256" t="s">
        <v>99</v>
      </c>
      <c r="B210" s="1828">
        <v>58</v>
      </c>
      <c r="C210" s="1829">
        <v>58</v>
      </c>
      <c r="D210" s="1829">
        <v>0</v>
      </c>
      <c r="E210" s="1829">
        <v>8</v>
      </c>
      <c r="F210" s="1828">
        <v>50</v>
      </c>
      <c r="G210" s="1830">
        <v>0</v>
      </c>
      <c r="H210" s="1830">
        <v>0</v>
      </c>
      <c r="I210" s="1831">
        <v>6</v>
      </c>
      <c r="J210" s="1831">
        <v>9</v>
      </c>
      <c r="K210" s="249"/>
      <c r="L210" s="249"/>
      <c r="M210" s="249"/>
      <c r="N210" s="249"/>
      <c r="O210" s="249"/>
      <c r="P210" s="249"/>
      <c r="Q210" s="249"/>
      <c r="R210" s="249"/>
      <c r="S210" s="249"/>
      <c r="T210" s="249"/>
      <c r="U210" s="249"/>
      <c r="V210" s="249"/>
      <c r="W210" s="249"/>
      <c r="X210" s="249"/>
      <c r="Y210" s="249"/>
      <c r="Z210" s="249"/>
      <c r="AA210" s="249"/>
      <c r="AB210" s="249"/>
      <c r="AC210" s="249"/>
      <c r="AD210" s="249"/>
      <c r="AE210" s="249"/>
      <c r="AF210" s="249"/>
      <c r="AG210" s="249"/>
      <c r="AH210" s="249"/>
      <c r="AI210" s="249"/>
      <c r="AJ210" s="249"/>
      <c r="AK210" s="249"/>
      <c r="AL210" s="249"/>
      <c r="AM210" s="249"/>
      <c r="AN210" s="249"/>
      <c r="AO210" s="249"/>
      <c r="AP210" s="249"/>
      <c r="AQ210" s="249"/>
      <c r="AR210" s="249"/>
      <c r="AS210" s="249"/>
      <c r="AT210" s="249"/>
      <c r="AU210" s="249"/>
      <c r="AV210" s="249"/>
      <c r="AW210" s="249"/>
      <c r="AX210" s="249"/>
      <c r="AY210" s="249"/>
      <c r="AZ210" s="249"/>
      <c r="BA210" s="249"/>
      <c r="BB210" s="249"/>
      <c r="BC210" s="249"/>
      <c r="BD210" s="249"/>
      <c r="BE210" s="249"/>
      <c r="BF210" s="249"/>
      <c r="BG210" s="249"/>
      <c r="BH210" s="249"/>
      <c r="BI210" s="249"/>
      <c r="BJ210" s="249"/>
      <c r="BK210" s="249"/>
      <c r="BL210" s="249"/>
    </row>
    <row r="211" spans="1:64" ht="24">
      <c r="A211" s="1532" t="s">
        <v>1623</v>
      </c>
      <c r="B211" s="1828">
        <v>4</v>
      </c>
      <c r="C211" s="1829">
        <v>4</v>
      </c>
      <c r="D211" s="1829">
        <v>0</v>
      </c>
      <c r="E211" s="1829">
        <v>0</v>
      </c>
      <c r="F211" s="1828">
        <v>4</v>
      </c>
      <c r="G211" s="1830">
        <v>0</v>
      </c>
      <c r="H211" s="1830">
        <v>4</v>
      </c>
      <c r="I211" s="1831">
        <v>0</v>
      </c>
      <c r="J211" s="1831">
        <v>0</v>
      </c>
      <c r="K211" s="249"/>
      <c r="L211" s="249"/>
      <c r="M211" s="249"/>
      <c r="N211" s="249"/>
      <c r="O211" s="249"/>
      <c r="P211" s="249"/>
      <c r="Q211" s="249"/>
      <c r="R211" s="249"/>
      <c r="S211" s="249"/>
      <c r="T211" s="249"/>
      <c r="U211" s="249"/>
      <c r="V211" s="249"/>
      <c r="W211" s="249"/>
      <c r="X211" s="249"/>
      <c r="Y211" s="249"/>
      <c r="Z211" s="249"/>
      <c r="AA211" s="249"/>
      <c r="AB211" s="249"/>
      <c r="AC211" s="249"/>
      <c r="AD211" s="249"/>
      <c r="AE211" s="249"/>
      <c r="AF211" s="249"/>
      <c r="AG211" s="249"/>
      <c r="AH211" s="249"/>
      <c r="AI211" s="249"/>
      <c r="AJ211" s="249"/>
      <c r="AK211" s="249"/>
      <c r="AL211" s="249"/>
      <c r="AM211" s="249"/>
      <c r="AN211" s="249"/>
      <c r="AO211" s="249"/>
      <c r="AP211" s="249"/>
      <c r="AQ211" s="249"/>
      <c r="AR211" s="249"/>
      <c r="AS211" s="249"/>
      <c r="AT211" s="249"/>
      <c r="AU211" s="249"/>
      <c r="AV211" s="249"/>
      <c r="AW211" s="249"/>
      <c r="AX211" s="249"/>
      <c r="AY211" s="249"/>
      <c r="AZ211" s="249"/>
      <c r="BA211" s="249"/>
      <c r="BB211" s="249"/>
      <c r="BC211" s="249"/>
      <c r="BD211" s="249"/>
      <c r="BE211" s="249"/>
      <c r="BF211" s="249"/>
      <c r="BG211" s="249"/>
      <c r="BH211" s="249"/>
      <c r="BI211" s="249"/>
      <c r="BJ211" s="249"/>
      <c r="BK211" s="249"/>
      <c r="BL211" s="249"/>
    </row>
    <row r="212" spans="1:64" ht="24">
      <c r="A212" s="252" t="s">
        <v>100</v>
      </c>
      <c r="B212" s="1828">
        <v>1</v>
      </c>
      <c r="C212" s="1829">
        <v>1</v>
      </c>
      <c r="D212" s="1829">
        <v>0</v>
      </c>
      <c r="E212" s="1829">
        <v>0</v>
      </c>
      <c r="F212" s="1828">
        <v>1</v>
      </c>
      <c r="G212" s="1830">
        <v>0</v>
      </c>
      <c r="H212" s="1830">
        <v>0</v>
      </c>
      <c r="I212" s="1831">
        <v>0</v>
      </c>
      <c r="J212" s="1831">
        <v>0</v>
      </c>
      <c r="K212" s="249"/>
      <c r="L212" s="249"/>
      <c r="M212" s="249"/>
      <c r="N212" s="249"/>
      <c r="O212" s="249"/>
      <c r="P212" s="249"/>
      <c r="Q212" s="249"/>
      <c r="R212" s="249"/>
      <c r="S212" s="249"/>
      <c r="T212" s="249"/>
      <c r="U212" s="249"/>
      <c r="V212" s="249"/>
      <c r="W212" s="249"/>
      <c r="X212" s="249"/>
      <c r="Y212" s="249"/>
      <c r="Z212" s="249"/>
      <c r="AA212" s="249"/>
      <c r="AB212" s="249"/>
      <c r="AC212" s="249"/>
      <c r="AD212" s="249"/>
      <c r="AE212" s="249"/>
      <c r="AF212" s="249"/>
      <c r="AG212" s="249"/>
      <c r="AH212" s="249"/>
      <c r="AI212" s="249"/>
      <c r="AJ212" s="249"/>
      <c r="AK212" s="249"/>
      <c r="AL212" s="249"/>
      <c r="AM212" s="249"/>
      <c r="AN212" s="249"/>
      <c r="AO212" s="249"/>
      <c r="AP212" s="249"/>
      <c r="AQ212" s="249"/>
      <c r="AR212" s="249"/>
      <c r="AS212" s="249"/>
      <c r="AT212" s="249"/>
      <c r="AU212" s="249"/>
      <c r="AV212" s="249"/>
      <c r="AW212" s="249"/>
      <c r="AX212" s="249"/>
      <c r="AY212" s="249"/>
      <c r="AZ212" s="249"/>
      <c r="BA212" s="249"/>
      <c r="BB212" s="249"/>
      <c r="BC212" s="249"/>
      <c r="BD212" s="249"/>
      <c r="BE212" s="249"/>
      <c r="BF212" s="249"/>
      <c r="BG212" s="249"/>
      <c r="BH212" s="249"/>
      <c r="BI212" s="249"/>
      <c r="BJ212" s="249"/>
      <c r="BK212" s="249"/>
      <c r="BL212" s="249"/>
    </row>
    <row r="213" spans="1:64" ht="24">
      <c r="A213" s="252" t="s">
        <v>437</v>
      </c>
      <c r="B213" s="1828">
        <v>2</v>
      </c>
      <c r="C213" s="1829">
        <v>2</v>
      </c>
      <c r="D213" s="1829">
        <v>0</v>
      </c>
      <c r="E213" s="1829">
        <v>0</v>
      </c>
      <c r="F213" s="1828">
        <v>2</v>
      </c>
      <c r="G213" s="1830">
        <v>0</v>
      </c>
      <c r="H213" s="1830">
        <v>0</v>
      </c>
      <c r="I213" s="1831">
        <v>0</v>
      </c>
      <c r="J213" s="1831">
        <v>0</v>
      </c>
      <c r="K213" s="249"/>
      <c r="L213" s="249"/>
      <c r="M213" s="249"/>
      <c r="N213" s="249"/>
      <c r="O213" s="249"/>
      <c r="P213" s="249"/>
      <c r="Q213" s="249"/>
      <c r="R213" s="249"/>
      <c r="S213" s="249"/>
      <c r="T213" s="249"/>
      <c r="U213" s="249"/>
      <c r="V213" s="249"/>
      <c r="W213" s="249"/>
      <c r="X213" s="249"/>
      <c r="Y213" s="249"/>
      <c r="Z213" s="249"/>
      <c r="AA213" s="249"/>
      <c r="AB213" s="249"/>
      <c r="AC213" s="249"/>
      <c r="AD213" s="249"/>
      <c r="AE213" s="249"/>
      <c r="AF213" s="249"/>
      <c r="AG213" s="249"/>
      <c r="AH213" s="249"/>
      <c r="AI213" s="249"/>
      <c r="AJ213" s="249"/>
      <c r="AK213" s="249"/>
      <c r="AL213" s="249"/>
      <c r="AM213" s="249"/>
      <c r="AN213" s="249"/>
      <c r="AO213" s="249"/>
      <c r="AP213" s="249"/>
      <c r="AQ213" s="249"/>
      <c r="AR213" s="249"/>
      <c r="AS213" s="249"/>
      <c r="AT213" s="249"/>
      <c r="AU213" s="249"/>
      <c r="AV213" s="249"/>
      <c r="AW213" s="249"/>
      <c r="AX213" s="249"/>
      <c r="AY213" s="249"/>
      <c r="AZ213" s="249"/>
      <c r="BA213" s="249"/>
      <c r="BB213" s="249"/>
      <c r="BC213" s="249"/>
      <c r="BD213" s="249"/>
      <c r="BE213" s="249"/>
      <c r="BF213" s="249"/>
      <c r="BG213" s="249"/>
      <c r="BH213" s="249"/>
      <c r="BI213" s="249"/>
      <c r="BJ213" s="249"/>
      <c r="BK213" s="249"/>
      <c r="BL213" s="249"/>
    </row>
    <row r="214" spans="1:64" ht="24">
      <c r="A214" s="252" t="s">
        <v>438</v>
      </c>
      <c r="B214" s="1828">
        <v>5</v>
      </c>
      <c r="C214" s="1829">
        <v>5</v>
      </c>
      <c r="D214" s="1829">
        <v>0</v>
      </c>
      <c r="E214" s="1829">
        <v>2</v>
      </c>
      <c r="F214" s="1828">
        <v>3</v>
      </c>
      <c r="G214" s="1830">
        <v>0</v>
      </c>
      <c r="H214" s="1830">
        <v>0</v>
      </c>
      <c r="I214" s="1831">
        <v>0</v>
      </c>
      <c r="J214" s="1831">
        <v>0</v>
      </c>
      <c r="K214" s="249"/>
      <c r="L214" s="249"/>
      <c r="M214" s="249"/>
      <c r="N214" s="249"/>
      <c r="O214" s="249"/>
      <c r="P214" s="249"/>
      <c r="Q214" s="249"/>
      <c r="R214" s="249"/>
      <c r="S214" s="249"/>
      <c r="T214" s="249"/>
      <c r="U214" s="249"/>
      <c r="V214" s="249"/>
      <c r="W214" s="249"/>
      <c r="X214" s="249"/>
      <c r="Y214" s="249"/>
      <c r="Z214" s="249"/>
      <c r="AA214" s="249"/>
      <c r="AB214" s="249"/>
      <c r="AC214" s="249"/>
      <c r="AD214" s="249"/>
      <c r="AE214" s="249"/>
      <c r="AF214" s="249"/>
      <c r="AG214" s="249"/>
      <c r="AH214" s="249"/>
      <c r="AI214" s="249"/>
      <c r="AJ214" s="249"/>
      <c r="AK214" s="249"/>
      <c r="AL214" s="249"/>
      <c r="AM214" s="249"/>
      <c r="AN214" s="249"/>
      <c r="AO214" s="249"/>
      <c r="AP214" s="249"/>
      <c r="AQ214" s="249"/>
      <c r="AR214" s="249"/>
      <c r="AS214" s="249"/>
      <c r="AT214" s="249"/>
      <c r="AU214" s="249"/>
      <c r="AV214" s="249"/>
      <c r="AW214" s="249"/>
      <c r="AX214" s="249"/>
      <c r="AY214" s="249"/>
      <c r="AZ214" s="249"/>
      <c r="BA214" s="249"/>
      <c r="BB214" s="249"/>
      <c r="BC214" s="249"/>
      <c r="BD214" s="249"/>
      <c r="BE214" s="249"/>
      <c r="BF214" s="249"/>
      <c r="BG214" s="249"/>
      <c r="BH214" s="249"/>
      <c r="BI214" s="249"/>
      <c r="BJ214" s="249"/>
      <c r="BK214" s="249"/>
      <c r="BL214" s="249"/>
    </row>
    <row r="215" spans="1:64" ht="24">
      <c r="A215" s="252" t="s">
        <v>439</v>
      </c>
      <c r="B215" s="1828">
        <v>34</v>
      </c>
      <c r="C215" s="1829">
        <v>33</v>
      </c>
      <c r="D215" s="1829">
        <v>1</v>
      </c>
      <c r="E215" s="1829">
        <v>17</v>
      </c>
      <c r="F215" s="1828">
        <v>17</v>
      </c>
      <c r="G215" s="1830">
        <v>0</v>
      </c>
      <c r="H215" s="1830">
        <v>0</v>
      </c>
      <c r="I215" s="1831">
        <v>3</v>
      </c>
      <c r="J215" s="1831">
        <v>3</v>
      </c>
      <c r="K215" s="249"/>
      <c r="L215" s="249"/>
      <c r="M215" s="249"/>
      <c r="N215" s="249"/>
      <c r="O215" s="249"/>
      <c r="P215" s="249"/>
      <c r="Q215" s="249"/>
      <c r="R215" s="249"/>
      <c r="S215" s="249"/>
      <c r="T215" s="249"/>
      <c r="U215" s="249"/>
      <c r="V215" s="249"/>
      <c r="W215" s="249"/>
      <c r="X215" s="249"/>
      <c r="Y215" s="249"/>
      <c r="Z215" s="249"/>
      <c r="AA215" s="249"/>
      <c r="AB215" s="249"/>
      <c r="AC215" s="249"/>
      <c r="AD215" s="249"/>
      <c r="AE215" s="249"/>
      <c r="AF215" s="249"/>
      <c r="AG215" s="249"/>
      <c r="AH215" s="249"/>
      <c r="AI215" s="249"/>
      <c r="AJ215" s="249"/>
      <c r="AK215" s="249"/>
      <c r="AL215" s="249"/>
      <c r="AM215" s="249"/>
      <c r="AN215" s="249"/>
      <c r="AO215" s="249"/>
      <c r="AP215" s="249"/>
      <c r="AQ215" s="249"/>
      <c r="AR215" s="249"/>
      <c r="AS215" s="249"/>
      <c r="AT215" s="249"/>
      <c r="AU215" s="249"/>
      <c r="AV215" s="249"/>
      <c r="AW215" s="249"/>
      <c r="AX215" s="249"/>
      <c r="AY215" s="249"/>
      <c r="AZ215" s="249"/>
      <c r="BA215" s="249"/>
      <c r="BB215" s="249"/>
      <c r="BC215" s="249"/>
      <c r="BD215" s="249"/>
      <c r="BE215" s="249"/>
      <c r="BF215" s="249"/>
      <c r="BG215" s="249"/>
      <c r="BH215" s="249"/>
      <c r="BI215" s="249"/>
      <c r="BJ215" s="249"/>
      <c r="BK215" s="249"/>
      <c r="BL215" s="249"/>
    </row>
    <row r="216" spans="1:64" ht="48">
      <c r="A216" s="1532" t="s">
        <v>1624</v>
      </c>
      <c r="B216" s="1828">
        <v>1</v>
      </c>
      <c r="C216" s="1829">
        <v>1</v>
      </c>
      <c r="D216" s="1829">
        <v>0</v>
      </c>
      <c r="E216" s="1829">
        <v>0</v>
      </c>
      <c r="F216" s="1828">
        <v>1</v>
      </c>
      <c r="G216" s="1830">
        <v>0</v>
      </c>
      <c r="H216" s="1830">
        <v>0</v>
      </c>
      <c r="I216" s="1831">
        <v>0</v>
      </c>
      <c r="J216" s="1831">
        <v>1</v>
      </c>
      <c r="K216" s="249"/>
      <c r="L216" s="249"/>
      <c r="M216" s="249"/>
      <c r="N216" s="249"/>
      <c r="O216" s="249"/>
      <c r="P216" s="249"/>
      <c r="Q216" s="249"/>
      <c r="R216" s="249"/>
      <c r="S216" s="249"/>
      <c r="T216" s="249"/>
      <c r="U216" s="249"/>
      <c r="V216" s="249"/>
      <c r="W216" s="249"/>
      <c r="X216" s="249"/>
      <c r="Y216" s="249"/>
      <c r="Z216" s="249"/>
      <c r="AA216" s="249"/>
      <c r="AB216" s="249"/>
      <c r="AC216" s="249"/>
      <c r="AD216" s="249"/>
      <c r="AE216" s="249"/>
      <c r="AF216" s="249"/>
      <c r="AG216" s="249"/>
      <c r="AH216" s="249"/>
      <c r="AI216" s="249"/>
      <c r="AJ216" s="249"/>
      <c r="AK216" s="249"/>
      <c r="AL216" s="249"/>
      <c r="AM216" s="249"/>
      <c r="AN216" s="249"/>
      <c r="AO216" s="249"/>
      <c r="AP216" s="249"/>
      <c r="AQ216" s="249"/>
      <c r="AR216" s="249"/>
      <c r="AS216" s="249"/>
      <c r="AT216" s="249"/>
      <c r="AU216" s="249"/>
      <c r="AV216" s="249"/>
      <c r="AW216" s="249"/>
      <c r="AX216" s="249"/>
      <c r="AY216" s="249"/>
      <c r="AZ216" s="249"/>
      <c r="BA216" s="249"/>
      <c r="BB216" s="249"/>
      <c r="BC216" s="249"/>
      <c r="BD216" s="249"/>
      <c r="BE216" s="249"/>
      <c r="BF216" s="249"/>
      <c r="BG216" s="249"/>
      <c r="BH216" s="249"/>
      <c r="BI216" s="249"/>
      <c r="BJ216" s="249"/>
      <c r="BK216" s="249"/>
      <c r="BL216" s="249"/>
    </row>
    <row r="217" spans="1:64" s="276" customFormat="1" ht="36" customHeight="1">
      <c r="A217" s="126" t="s">
        <v>907</v>
      </c>
      <c r="B217" s="1832">
        <v>516</v>
      </c>
      <c r="C217" s="1834">
        <v>389</v>
      </c>
      <c r="D217" s="1834">
        <v>127</v>
      </c>
      <c r="E217" s="1834">
        <v>2</v>
      </c>
      <c r="F217" s="1832">
        <v>514</v>
      </c>
      <c r="G217" s="1836">
        <v>5</v>
      </c>
      <c r="H217" s="1836">
        <v>0</v>
      </c>
      <c r="I217" s="1838">
        <v>0</v>
      </c>
      <c r="J217" s="1838">
        <v>0</v>
      </c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  <c r="BG217" s="63"/>
      <c r="BH217" s="63"/>
      <c r="BI217" s="63"/>
      <c r="BJ217" s="63"/>
      <c r="BK217" s="63"/>
      <c r="BL217" s="63"/>
    </row>
    <row r="218" spans="1:64" ht="36" customHeight="1">
      <c r="A218" s="252" t="s">
        <v>908</v>
      </c>
      <c r="B218" s="1833">
        <v>45</v>
      </c>
      <c r="C218" s="1835">
        <v>41</v>
      </c>
      <c r="D218" s="1835">
        <v>4</v>
      </c>
      <c r="E218" s="1835">
        <v>1</v>
      </c>
      <c r="F218" s="1833">
        <v>44</v>
      </c>
      <c r="G218" s="1837">
        <v>0</v>
      </c>
      <c r="H218" s="1837">
        <v>0</v>
      </c>
      <c r="I218" s="1839">
        <v>0</v>
      </c>
      <c r="J218" s="1839">
        <v>0</v>
      </c>
      <c r="K218" s="249"/>
      <c r="L218" s="249"/>
      <c r="M218" s="249"/>
      <c r="N218" s="249"/>
      <c r="O218" s="249"/>
      <c r="P218" s="249"/>
      <c r="Q218" s="249"/>
      <c r="R218" s="249"/>
      <c r="S218" s="249"/>
      <c r="T218" s="249"/>
      <c r="U218" s="249"/>
      <c r="V218" s="249"/>
      <c r="W218" s="249"/>
      <c r="X218" s="249"/>
      <c r="Y218" s="249"/>
      <c r="Z218" s="249"/>
      <c r="AA218" s="249"/>
      <c r="AB218" s="249"/>
      <c r="AC218" s="249"/>
      <c r="AD218" s="249"/>
      <c r="AE218" s="249"/>
      <c r="AF218" s="249"/>
      <c r="AG218" s="249"/>
      <c r="AH218" s="249"/>
      <c r="AI218" s="249"/>
      <c r="AJ218" s="249"/>
      <c r="AK218" s="249"/>
      <c r="AL218" s="249"/>
      <c r="AM218" s="249"/>
      <c r="AN218" s="249"/>
      <c r="AO218" s="249"/>
      <c r="AP218" s="249"/>
      <c r="AQ218" s="249"/>
      <c r="AR218" s="249"/>
      <c r="AS218" s="249"/>
      <c r="AT218" s="249"/>
      <c r="AU218" s="249"/>
      <c r="AV218" s="249"/>
      <c r="AW218" s="249"/>
      <c r="AX218" s="249"/>
      <c r="AY218" s="249"/>
      <c r="AZ218" s="249"/>
      <c r="BA218" s="249"/>
      <c r="BB218" s="249"/>
      <c r="BC218" s="249"/>
      <c r="BD218" s="249"/>
      <c r="BE218" s="249"/>
      <c r="BF218" s="249"/>
      <c r="BG218" s="249"/>
      <c r="BH218" s="249"/>
      <c r="BI218" s="249"/>
      <c r="BJ218" s="249"/>
      <c r="BK218" s="249"/>
      <c r="BL218" s="249"/>
    </row>
    <row r="219" spans="1:64">
      <c r="A219" s="256" t="s">
        <v>126</v>
      </c>
      <c r="B219" s="1833">
        <v>45</v>
      </c>
      <c r="C219" s="1835">
        <v>41</v>
      </c>
      <c r="D219" s="1835">
        <v>4</v>
      </c>
      <c r="E219" s="1835">
        <v>1</v>
      </c>
      <c r="F219" s="1833">
        <v>44</v>
      </c>
      <c r="G219" s="1837">
        <v>0</v>
      </c>
      <c r="H219" s="1837">
        <v>0</v>
      </c>
      <c r="I219" s="1839">
        <v>0</v>
      </c>
      <c r="J219" s="1839">
        <v>0</v>
      </c>
      <c r="K219" s="249"/>
      <c r="L219" s="249"/>
      <c r="M219" s="249"/>
      <c r="N219" s="249"/>
      <c r="O219" s="249"/>
      <c r="P219" s="249"/>
      <c r="Q219" s="249"/>
      <c r="R219" s="249"/>
      <c r="S219" s="249"/>
      <c r="T219" s="249"/>
      <c r="U219" s="249"/>
      <c r="V219" s="249"/>
      <c r="W219" s="249"/>
      <c r="X219" s="249"/>
      <c r="Y219" s="249"/>
      <c r="Z219" s="249"/>
      <c r="AA219" s="249"/>
      <c r="AB219" s="249"/>
      <c r="AC219" s="249"/>
      <c r="AD219" s="249"/>
      <c r="AE219" s="249"/>
      <c r="AF219" s="249"/>
      <c r="AG219" s="249"/>
      <c r="AH219" s="249"/>
      <c r="AI219" s="249"/>
      <c r="AJ219" s="249"/>
      <c r="AK219" s="249"/>
      <c r="AL219" s="249"/>
      <c r="AM219" s="249"/>
      <c r="AN219" s="249"/>
      <c r="AO219" s="249"/>
      <c r="AP219" s="249"/>
      <c r="AQ219" s="249"/>
      <c r="AR219" s="249"/>
      <c r="AS219" s="249"/>
      <c r="AT219" s="249"/>
      <c r="AU219" s="249"/>
      <c r="AV219" s="249"/>
      <c r="AW219" s="249"/>
      <c r="AX219" s="249"/>
      <c r="AY219" s="249"/>
      <c r="AZ219" s="249"/>
      <c r="BA219" s="249"/>
      <c r="BB219" s="249"/>
      <c r="BC219" s="249"/>
      <c r="BD219" s="249"/>
      <c r="BE219" s="249"/>
      <c r="BF219" s="249"/>
      <c r="BG219" s="249"/>
      <c r="BH219" s="249"/>
      <c r="BI219" s="249"/>
      <c r="BJ219" s="249"/>
      <c r="BK219" s="249"/>
      <c r="BL219" s="249"/>
    </row>
    <row r="220" spans="1:64" ht="36" customHeight="1">
      <c r="A220" s="252" t="s">
        <v>950</v>
      </c>
      <c r="B220" s="1833">
        <v>252</v>
      </c>
      <c r="C220" s="1835">
        <v>236</v>
      </c>
      <c r="D220" s="1835">
        <v>16</v>
      </c>
      <c r="E220" s="1835">
        <v>1</v>
      </c>
      <c r="F220" s="1833">
        <v>251</v>
      </c>
      <c r="G220" s="1837">
        <v>5</v>
      </c>
      <c r="H220" s="1837">
        <v>0</v>
      </c>
      <c r="I220" s="1839">
        <v>0</v>
      </c>
      <c r="J220" s="1839">
        <v>0</v>
      </c>
      <c r="K220" s="249"/>
      <c r="L220" s="249"/>
      <c r="M220" s="249"/>
      <c r="N220" s="249"/>
      <c r="O220" s="249"/>
      <c r="P220" s="249"/>
      <c r="Q220" s="249"/>
      <c r="R220" s="249"/>
      <c r="S220" s="249"/>
      <c r="T220" s="249"/>
      <c r="U220" s="249"/>
      <c r="V220" s="249"/>
      <c r="W220" s="249"/>
      <c r="X220" s="249"/>
      <c r="Y220" s="249"/>
      <c r="Z220" s="249"/>
      <c r="AA220" s="249"/>
      <c r="AB220" s="249"/>
      <c r="AC220" s="249"/>
      <c r="AD220" s="249"/>
      <c r="AE220" s="249"/>
      <c r="AF220" s="249"/>
      <c r="AG220" s="249"/>
      <c r="AH220" s="249"/>
      <c r="AI220" s="249"/>
      <c r="AJ220" s="249"/>
      <c r="AK220" s="249"/>
      <c r="AL220" s="249"/>
      <c r="AM220" s="249"/>
      <c r="AN220" s="249"/>
      <c r="AO220" s="249"/>
      <c r="AP220" s="249"/>
      <c r="AQ220" s="249"/>
      <c r="AR220" s="249"/>
      <c r="AS220" s="249"/>
      <c r="AT220" s="249"/>
      <c r="AU220" s="249"/>
      <c r="AV220" s="249"/>
      <c r="AW220" s="249"/>
      <c r="AX220" s="249"/>
      <c r="AY220" s="249"/>
      <c r="AZ220" s="249"/>
      <c r="BA220" s="249"/>
      <c r="BB220" s="249"/>
      <c r="BC220" s="249"/>
      <c r="BD220" s="249"/>
      <c r="BE220" s="249"/>
      <c r="BF220" s="249"/>
      <c r="BG220" s="249"/>
      <c r="BH220" s="249"/>
      <c r="BI220" s="249"/>
      <c r="BJ220" s="249"/>
      <c r="BK220" s="249"/>
      <c r="BL220" s="249"/>
    </row>
    <row r="221" spans="1:64" ht="24">
      <c r="A221" s="252" t="s">
        <v>298</v>
      </c>
      <c r="B221" s="1833">
        <v>87</v>
      </c>
      <c r="C221" s="1835">
        <v>82</v>
      </c>
      <c r="D221" s="1835">
        <v>5</v>
      </c>
      <c r="E221" s="1835">
        <v>1</v>
      </c>
      <c r="F221" s="1833">
        <v>86</v>
      </c>
      <c r="G221" s="1837">
        <v>0</v>
      </c>
      <c r="H221" s="1837">
        <v>0</v>
      </c>
      <c r="I221" s="1839">
        <v>0</v>
      </c>
      <c r="J221" s="1839">
        <v>0</v>
      </c>
      <c r="K221" s="249"/>
      <c r="L221" s="249"/>
      <c r="M221" s="249"/>
      <c r="N221" s="249"/>
      <c r="O221" s="249"/>
      <c r="P221" s="249"/>
      <c r="Q221" s="249"/>
      <c r="R221" s="249"/>
      <c r="S221" s="249"/>
      <c r="T221" s="249"/>
      <c r="U221" s="249"/>
      <c r="V221" s="249"/>
      <c r="W221" s="249"/>
      <c r="X221" s="249"/>
      <c r="Y221" s="249"/>
      <c r="Z221" s="249"/>
      <c r="AA221" s="249"/>
      <c r="AB221" s="249"/>
      <c r="AC221" s="249"/>
      <c r="AD221" s="249"/>
      <c r="AE221" s="249"/>
      <c r="AF221" s="249"/>
      <c r="AG221" s="249"/>
      <c r="AH221" s="249"/>
      <c r="AI221" s="249"/>
      <c r="AJ221" s="249"/>
      <c r="AK221" s="249"/>
      <c r="AL221" s="249"/>
      <c r="AM221" s="249"/>
      <c r="AN221" s="249"/>
      <c r="AO221" s="249"/>
      <c r="AP221" s="249"/>
      <c r="AQ221" s="249"/>
      <c r="AR221" s="249"/>
      <c r="AS221" s="249"/>
      <c r="AT221" s="249"/>
      <c r="AU221" s="249"/>
      <c r="AV221" s="249"/>
      <c r="AW221" s="249"/>
      <c r="AX221" s="249"/>
      <c r="AY221" s="249"/>
      <c r="AZ221" s="249"/>
      <c r="BA221" s="249"/>
      <c r="BB221" s="249"/>
      <c r="BC221" s="249"/>
      <c r="BD221" s="249"/>
      <c r="BE221" s="249"/>
      <c r="BF221" s="249"/>
      <c r="BG221" s="249"/>
      <c r="BH221" s="249"/>
      <c r="BI221" s="249"/>
      <c r="BJ221" s="249"/>
      <c r="BK221" s="249"/>
      <c r="BL221" s="249"/>
    </row>
    <row r="222" spans="1:64" ht="24">
      <c r="A222" s="252" t="s">
        <v>299</v>
      </c>
      <c r="B222" s="1833">
        <v>107</v>
      </c>
      <c r="C222" s="1835">
        <v>102</v>
      </c>
      <c r="D222" s="1835">
        <v>5</v>
      </c>
      <c r="E222" s="1835">
        <v>0</v>
      </c>
      <c r="F222" s="1833">
        <v>107</v>
      </c>
      <c r="G222" s="1837">
        <v>0</v>
      </c>
      <c r="H222" s="1837">
        <v>0</v>
      </c>
      <c r="I222" s="1839">
        <v>0</v>
      </c>
      <c r="J222" s="1839">
        <v>0</v>
      </c>
      <c r="K222" s="249"/>
      <c r="L222" s="249"/>
      <c r="M222" s="249"/>
      <c r="N222" s="249"/>
      <c r="O222" s="249"/>
      <c r="P222" s="249"/>
      <c r="Q222" s="249"/>
      <c r="R222" s="249"/>
      <c r="S222" s="249"/>
      <c r="T222" s="249"/>
      <c r="U222" s="249"/>
      <c r="V222" s="249"/>
      <c r="W222" s="249"/>
      <c r="X222" s="249"/>
      <c r="Y222" s="249"/>
      <c r="Z222" s="249"/>
      <c r="AA222" s="249"/>
      <c r="AB222" s="249"/>
      <c r="AC222" s="249"/>
      <c r="AD222" s="249"/>
      <c r="AE222" s="249"/>
      <c r="AF222" s="249"/>
      <c r="AG222" s="249"/>
      <c r="AH222" s="249"/>
      <c r="AI222" s="249"/>
      <c r="AJ222" s="249"/>
      <c r="AK222" s="249"/>
      <c r="AL222" s="249"/>
      <c r="AM222" s="249"/>
      <c r="AN222" s="249"/>
      <c r="AO222" s="249"/>
      <c r="AP222" s="249"/>
      <c r="AQ222" s="249"/>
      <c r="AR222" s="249"/>
      <c r="AS222" s="249"/>
      <c r="AT222" s="249"/>
      <c r="AU222" s="249"/>
      <c r="AV222" s="249"/>
      <c r="AW222" s="249"/>
      <c r="AX222" s="249"/>
      <c r="AY222" s="249"/>
      <c r="AZ222" s="249"/>
      <c r="BA222" s="249"/>
      <c r="BB222" s="249"/>
      <c r="BC222" s="249"/>
      <c r="BD222" s="249"/>
      <c r="BE222" s="249"/>
      <c r="BF222" s="249"/>
      <c r="BG222" s="249"/>
      <c r="BH222" s="249"/>
      <c r="BI222" s="249"/>
      <c r="BJ222" s="249"/>
      <c r="BK222" s="249"/>
      <c r="BL222" s="249"/>
    </row>
    <row r="223" spans="1:64" ht="48">
      <c r="A223" s="1532" t="s">
        <v>1611</v>
      </c>
      <c r="B223" s="1833">
        <v>5</v>
      </c>
      <c r="C223" s="1835">
        <v>4</v>
      </c>
      <c r="D223" s="1835">
        <v>1</v>
      </c>
      <c r="E223" s="1835">
        <v>0</v>
      </c>
      <c r="F223" s="1833">
        <v>5</v>
      </c>
      <c r="G223" s="1837">
        <v>5</v>
      </c>
      <c r="H223" s="1837">
        <v>0</v>
      </c>
      <c r="I223" s="1839">
        <v>0</v>
      </c>
      <c r="J223" s="1839">
        <v>0</v>
      </c>
      <c r="K223" s="75"/>
    </row>
    <row r="224" spans="1:64">
      <c r="A224" s="256" t="s">
        <v>121</v>
      </c>
      <c r="B224" s="1833">
        <v>15</v>
      </c>
      <c r="C224" s="1835">
        <v>14</v>
      </c>
      <c r="D224" s="1835">
        <v>1</v>
      </c>
      <c r="E224" s="1835">
        <v>0</v>
      </c>
      <c r="F224" s="1833">
        <v>15</v>
      </c>
      <c r="G224" s="1837">
        <v>0</v>
      </c>
      <c r="H224" s="1837">
        <v>0</v>
      </c>
      <c r="I224" s="1839">
        <v>0</v>
      </c>
      <c r="J224" s="1839">
        <v>0</v>
      </c>
      <c r="K224" s="249"/>
      <c r="L224" s="249"/>
      <c r="M224" s="249"/>
      <c r="N224" s="249"/>
      <c r="O224" s="249"/>
      <c r="P224" s="249"/>
      <c r="Q224" s="249"/>
      <c r="R224" s="249"/>
      <c r="S224" s="249"/>
      <c r="T224" s="249"/>
      <c r="U224" s="249"/>
      <c r="V224" s="249"/>
      <c r="W224" s="249"/>
      <c r="X224" s="249"/>
      <c r="Y224" s="249"/>
      <c r="Z224" s="249"/>
      <c r="AA224" s="249"/>
      <c r="AB224" s="249"/>
      <c r="AC224" s="249"/>
      <c r="AD224" s="249"/>
      <c r="AE224" s="249"/>
      <c r="AF224" s="249"/>
      <c r="AG224" s="249"/>
      <c r="AH224" s="249"/>
      <c r="AI224" s="249"/>
      <c r="AJ224" s="249"/>
      <c r="AK224" s="249"/>
      <c r="AL224" s="249"/>
      <c r="AM224" s="249"/>
      <c r="AN224" s="249"/>
      <c r="AO224" s="249"/>
      <c r="AP224" s="249"/>
      <c r="AQ224" s="249"/>
      <c r="AR224" s="249"/>
      <c r="AS224" s="249"/>
      <c r="AT224" s="249"/>
      <c r="AU224" s="249"/>
      <c r="AV224" s="249"/>
      <c r="AW224" s="249"/>
      <c r="AX224" s="249"/>
      <c r="AY224" s="249"/>
      <c r="AZ224" s="249"/>
      <c r="BA224" s="249"/>
      <c r="BB224" s="249"/>
      <c r="BC224" s="249"/>
      <c r="BD224" s="249"/>
      <c r="BE224" s="249"/>
      <c r="BF224" s="249"/>
      <c r="BG224" s="249"/>
      <c r="BH224" s="249"/>
      <c r="BI224" s="249"/>
      <c r="BJ224" s="249"/>
      <c r="BK224" s="249"/>
      <c r="BL224" s="249"/>
    </row>
    <row r="225" spans="1:64">
      <c r="A225" s="256" t="s">
        <v>110</v>
      </c>
      <c r="B225" s="1833">
        <v>38</v>
      </c>
      <c r="C225" s="1835">
        <v>34</v>
      </c>
      <c r="D225" s="1835">
        <v>4</v>
      </c>
      <c r="E225" s="1835">
        <v>0</v>
      </c>
      <c r="F225" s="1833">
        <v>38</v>
      </c>
      <c r="G225" s="1837">
        <v>0</v>
      </c>
      <c r="H225" s="1837">
        <v>0</v>
      </c>
      <c r="I225" s="1839">
        <v>0</v>
      </c>
      <c r="J225" s="1839">
        <v>0</v>
      </c>
      <c r="K225" s="249"/>
      <c r="L225" s="249"/>
      <c r="M225" s="249"/>
      <c r="N225" s="249"/>
      <c r="O225" s="249"/>
      <c r="P225" s="249"/>
      <c r="Q225" s="249"/>
      <c r="R225" s="249"/>
      <c r="S225" s="249"/>
      <c r="T225" s="249"/>
      <c r="U225" s="249"/>
      <c r="V225" s="249"/>
      <c r="W225" s="249"/>
      <c r="X225" s="249"/>
      <c r="Y225" s="249"/>
      <c r="Z225" s="249"/>
      <c r="AA225" s="249"/>
      <c r="AB225" s="249"/>
      <c r="AC225" s="249"/>
      <c r="AD225" s="249"/>
      <c r="AE225" s="249"/>
      <c r="AF225" s="249"/>
      <c r="AG225" s="249"/>
      <c r="AH225" s="249"/>
      <c r="AI225" s="249"/>
      <c r="AJ225" s="249"/>
      <c r="AK225" s="249"/>
      <c r="AL225" s="249"/>
      <c r="AM225" s="249"/>
      <c r="AN225" s="249"/>
      <c r="AO225" s="249"/>
      <c r="AP225" s="249"/>
      <c r="AQ225" s="249"/>
      <c r="AR225" s="249"/>
      <c r="AS225" s="249"/>
      <c r="AT225" s="249"/>
      <c r="AU225" s="249"/>
      <c r="AV225" s="249"/>
      <c r="AW225" s="249"/>
      <c r="AX225" s="249"/>
      <c r="AY225" s="249"/>
      <c r="AZ225" s="249"/>
      <c r="BA225" s="249"/>
      <c r="BB225" s="249"/>
      <c r="BC225" s="249"/>
      <c r="BD225" s="249"/>
      <c r="BE225" s="249"/>
      <c r="BF225" s="249"/>
      <c r="BG225" s="249"/>
      <c r="BH225" s="249"/>
      <c r="BI225" s="249"/>
      <c r="BJ225" s="249"/>
      <c r="BK225" s="249"/>
      <c r="BL225" s="249"/>
    </row>
    <row r="226" spans="1:64" ht="36" customHeight="1">
      <c r="A226" s="252" t="s">
        <v>1625</v>
      </c>
      <c r="B226" s="1840">
        <v>219</v>
      </c>
      <c r="C226" s="1841">
        <v>112</v>
      </c>
      <c r="D226" s="1841">
        <v>107</v>
      </c>
      <c r="E226" s="1841">
        <v>0</v>
      </c>
      <c r="F226" s="1840">
        <v>219</v>
      </c>
      <c r="G226" s="1842">
        <v>0</v>
      </c>
      <c r="H226" s="1842">
        <v>0</v>
      </c>
      <c r="I226" s="1843">
        <v>0</v>
      </c>
      <c r="J226" s="1843">
        <v>0</v>
      </c>
      <c r="K226" s="249"/>
      <c r="L226" s="249"/>
      <c r="M226" s="249"/>
      <c r="N226" s="249"/>
      <c r="O226" s="249"/>
      <c r="P226" s="249"/>
      <c r="Q226" s="249"/>
      <c r="R226" s="249"/>
      <c r="S226" s="249"/>
      <c r="T226" s="249"/>
      <c r="U226" s="249"/>
      <c r="V226" s="249"/>
      <c r="W226" s="249"/>
      <c r="X226" s="249"/>
      <c r="Y226" s="249"/>
      <c r="Z226" s="249"/>
      <c r="AA226" s="249"/>
      <c r="AB226" s="249"/>
      <c r="AC226" s="249"/>
      <c r="AD226" s="249"/>
      <c r="AE226" s="249"/>
      <c r="AF226" s="249"/>
      <c r="AG226" s="249"/>
      <c r="AH226" s="249"/>
      <c r="AI226" s="249"/>
      <c r="AJ226" s="249"/>
      <c r="AK226" s="249"/>
      <c r="AL226" s="249"/>
      <c r="AM226" s="249"/>
      <c r="AN226" s="249"/>
      <c r="AO226" s="249"/>
      <c r="AP226" s="249"/>
      <c r="AQ226" s="249"/>
      <c r="AR226" s="249"/>
      <c r="AS226" s="249"/>
      <c r="AT226" s="249"/>
      <c r="AU226" s="249"/>
      <c r="AV226" s="249"/>
      <c r="AW226" s="249"/>
      <c r="AX226" s="249"/>
      <c r="AY226" s="249"/>
      <c r="AZ226" s="249"/>
      <c r="BA226" s="249"/>
      <c r="BB226" s="249"/>
      <c r="BC226" s="249"/>
      <c r="BD226" s="249"/>
      <c r="BE226" s="249"/>
      <c r="BF226" s="249"/>
      <c r="BG226" s="249"/>
      <c r="BH226" s="249"/>
      <c r="BI226" s="249"/>
      <c r="BJ226" s="249"/>
      <c r="BK226" s="249"/>
      <c r="BL226" s="249"/>
    </row>
    <row r="227" spans="1:64">
      <c r="A227" s="256" t="s">
        <v>451</v>
      </c>
      <c r="B227" s="1840">
        <v>36</v>
      </c>
      <c r="C227" s="1841">
        <v>6</v>
      </c>
      <c r="D227" s="1841">
        <v>30</v>
      </c>
      <c r="E227" s="1841">
        <v>0</v>
      </c>
      <c r="F227" s="1840">
        <v>36</v>
      </c>
      <c r="G227" s="1842">
        <v>0</v>
      </c>
      <c r="H227" s="1842">
        <v>0</v>
      </c>
      <c r="I227" s="1843">
        <v>0</v>
      </c>
      <c r="J227" s="1843">
        <v>0</v>
      </c>
      <c r="K227" s="249"/>
      <c r="L227" s="249"/>
      <c r="M227" s="249"/>
      <c r="N227" s="249"/>
      <c r="O227" s="249"/>
      <c r="P227" s="249"/>
      <c r="Q227" s="249"/>
      <c r="R227" s="249"/>
      <c r="S227" s="249"/>
      <c r="T227" s="249"/>
      <c r="U227" s="249"/>
      <c r="V227" s="249"/>
      <c r="W227" s="249"/>
      <c r="X227" s="249"/>
      <c r="Y227" s="249"/>
      <c r="Z227" s="249"/>
      <c r="AA227" s="249"/>
      <c r="AB227" s="249"/>
      <c r="AC227" s="249"/>
      <c r="AD227" s="249"/>
      <c r="AE227" s="249"/>
      <c r="AF227" s="249"/>
      <c r="AG227" s="249"/>
      <c r="AH227" s="249"/>
      <c r="AI227" s="249"/>
      <c r="AJ227" s="249"/>
      <c r="AK227" s="249"/>
      <c r="AL227" s="249"/>
      <c r="AM227" s="249"/>
      <c r="AN227" s="249"/>
      <c r="AO227" s="249"/>
      <c r="AP227" s="249"/>
      <c r="AQ227" s="249"/>
      <c r="AR227" s="249"/>
      <c r="AS227" s="249"/>
      <c r="AT227" s="249"/>
      <c r="AU227" s="249"/>
      <c r="AV227" s="249"/>
      <c r="AW227" s="249"/>
      <c r="AX227" s="249"/>
      <c r="AY227" s="249"/>
      <c r="AZ227" s="249"/>
      <c r="BA227" s="249"/>
      <c r="BB227" s="249"/>
      <c r="BC227" s="249"/>
      <c r="BD227" s="249"/>
      <c r="BE227" s="249"/>
      <c r="BF227" s="249"/>
      <c r="BG227" s="249"/>
      <c r="BH227" s="249"/>
      <c r="BI227" s="249"/>
      <c r="BJ227" s="249"/>
      <c r="BK227" s="249"/>
      <c r="BL227" s="249"/>
    </row>
    <row r="228" spans="1:64">
      <c r="A228" s="256" t="s">
        <v>452</v>
      </c>
      <c r="B228" s="1840">
        <v>73</v>
      </c>
      <c r="C228" s="1841">
        <v>29</v>
      </c>
      <c r="D228" s="1841">
        <v>44</v>
      </c>
      <c r="E228" s="1841">
        <v>0</v>
      </c>
      <c r="F228" s="1840">
        <v>73</v>
      </c>
      <c r="G228" s="1842">
        <v>0</v>
      </c>
      <c r="H228" s="1842">
        <v>0</v>
      </c>
      <c r="I228" s="1843">
        <v>0</v>
      </c>
      <c r="J228" s="1843">
        <v>0</v>
      </c>
      <c r="K228" s="249"/>
      <c r="L228" s="249"/>
      <c r="M228" s="249"/>
      <c r="N228" s="249"/>
      <c r="O228" s="249"/>
      <c r="P228" s="249"/>
      <c r="Q228" s="249"/>
      <c r="R228" s="249"/>
      <c r="S228" s="249"/>
      <c r="T228" s="249"/>
      <c r="U228" s="249"/>
      <c r="V228" s="249"/>
      <c r="W228" s="249"/>
      <c r="X228" s="249"/>
      <c r="Y228" s="249"/>
      <c r="Z228" s="249"/>
      <c r="AA228" s="249"/>
      <c r="AB228" s="249"/>
      <c r="AC228" s="249"/>
      <c r="AD228" s="249"/>
      <c r="AE228" s="249"/>
      <c r="AF228" s="249"/>
      <c r="AG228" s="249"/>
      <c r="AH228" s="249"/>
      <c r="AI228" s="249"/>
      <c r="AJ228" s="249"/>
      <c r="AK228" s="249"/>
      <c r="AL228" s="249"/>
      <c r="AM228" s="249"/>
      <c r="AN228" s="249"/>
      <c r="AO228" s="249"/>
      <c r="AP228" s="249"/>
      <c r="AQ228" s="249"/>
      <c r="AR228" s="249"/>
      <c r="AS228" s="249"/>
      <c r="AT228" s="249"/>
      <c r="AU228" s="249"/>
      <c r="AV228" s="249"/>
      <c r="AW228" s="249"/>
      <c r="AX228" s="249"/>
      <c r="AY228" s="249"/>
      <c r="AZ228" s="249"/>
      <c r="BA228" s="249"/>
      <c r="BB228" s="249"/>
      <c r="BC228" s="249"/>
      <c r="BD228" s="249"/>
      <c r="BE228" s="249"/>
      <c r="BF228" s="249"/>
      <c r="BG228" s="249"/>
      <c r="BH228" s="249"/>
      <c r="BI228" s="249"/>
      <c r="BJ228" s="249"/>
      <c r="BK228" s="249"/>
      <c r="BL228" s="249"/>
    </row>
    <row r="229" spans="1:64">
      <c r="A229" s="256" t="s">
        <v>811</v>
      </c>
      <c r="B229" s="1844">
        <v>45</v>
      </c>
      <c r="C229" s="1845">
        <v>34</v>
      </c>
      <c r="D229" s="1845">
        <v>11</v>
      </c>
      <c r="E229" s="1845">
        <v>0</v>
      </c>
      <c r="F229" s="1844">
        <v>45</v>
      </c>
      <c r="G229" s="1846">
        <v>0</v>
      </c>
      <c r="H229" s="1846">
        <v>0</v>
      </c>
      <c r="I229" s="1847">
        <v>0</v>
      </c>
      <c r="J229" s="1847">
        <v>0</v>
      </c>
      <c r="K229" s="249"/>
      <c r="L229" s="249"/>
      <c r="M229" s="249"/>
      <c r="N229" s="249"/>
      <c r="O229" s="249"/>
      <c r="P229" s="249"/>
      <c r="Q229" s="249"/>
      <c r="R229" s="249"/>
      <c r="S229" s="249"/>
      <c r="T229" s="249"/>
      <c r="U229" s="249"/>
      <c r="V229" s="249"/>
      <c r="W229" s="249"/>
      <c r="X229" s="249"/>
      <c r="Y229" s="249"/>
      <c r="Z229" s="249"/>
      <c r="AA229" s="249"/>
      <c r="AB229" s="249"/>
      <c r="AC229" s="249"/>
      <c r="AD229" s="249"/>
      <c r="AE229" s="249"/>
      <c r="AF229" s="249"/>
      <c r="AG229" s="249"/>
      <c r="AH229" s="249"/>
      <c r="AI229" s="249"/>
      <c r="AJ229" s="249"/>
      <c r="AK229" s="249"/>
      <c r="AL229" s="249"/>
      <c r="AM229" s="249"/>
      <c r="AN229" s="249"/>
      <c r="AO229" s="249"/>
      <c r="AP229" s="249"/>
      <c r="AQ229" s="249"/>
      <c r="AR229" s="249"/>
      <c r="AS229" s="249"/>
      <c r="AT229" s="249"/>
      <c r="AU229" s="249"/>
      <c r="AV229" s="249"/>
      <c r="AW229" s="249"/>
      <c r="AX229" s="249"/>
      <c r="AY229" s="249"/>
      <c r="AZ229" s="249"/>
      <c r="BA229" s="249"/>
      <c r="BB229" s="249"/>
      <c r="BC229" s="249"/>
      <c r="BD229" s="249"/>
      <c r="BE229" s="249"/>
      <c r="BF229" s="249"/>
      <c r="BG229" s="249"/>
      <c r="BH229" s="249"/>
      <c r="BI229" s="249"/>
      <c r="BJ229" s="249"/>
      <c r="BK229" s="249"/>
      <c r="BL229" s="249"/>
    </row>
    <row r="230" spans="1:64">
      <c r="A230" s="256" t="s">
        <v>573</v>
      </c>
      <c r="B230" s="1844">
        <v>22</v>
      </c>
      <c r="C230" s="1845">
        <v>13</v>
      </c>
      <c r="D230" s="1845">
        <v>9</v>
      </c>
      <c r="E230" s="1845">
        <v>0</v>
      </c>
      <c r="F230" s="1844">
        <v>22</v>
      </c>
      <c r="G230" s="1846">
        <v>0</v>
      </c>
      <c r="H230" s="1846">
        <v>0</v>
      </c>
      <c r="I230" s="1847">
        <v>0</v>
      </c>
      <c r="J230" s="1847">
        <v>0</v>
      </c>
      <c r="K230" s="249"/>
      <c r="L230" s="249"/>
      <c r="M230" s="249"/>
      <c r="N230" s="249"/>
      <c r="O230" s="249"/>
      <c r="P230" s="249"/>
      <c r="Q230" s="249"/>
      <c r="R230" s="249"/>
      <c r="S230" s="249"/>
      <c r="T230" s="249"/>
      <c r="U230" s="249"/>
      <c r="V230" s="249"/>
      <c r="W230" s="249"/>
      <c r="X230" s="249"/>
      <c r="Y230" s="249"/>
      <c r="Z230" s="249"/>
      <c r="AA230" s="249"/>
      <c r="AB230" s="249"/>
      <c r="AC230" s="249"/>
      <c r="AD230" s="249"/>
      <c r="AE230" s="249"/>
      <c r="AF230" s="249"/>
      <c r="AG230" s="249"/>
      <c r="AH230" s="249"/>
      <c r="AI230" s="249"/>
      <c r="AJ230" s="249"/>
      <c r="AK230" s="249"/>
      <c r="AL230" s="249"/>
      <c r="AM230" s="249"/>
      <c r="AN230" s="249"/>
      <c r="AO230" s="249"/>
      <c r="AP230" s="249"/>
      <c r="AQ230" s="249"/>
      <c r="AR230" s="249"/>
      <c r="AS230" s="249"/>
      <c r="AT230" s="249"/>
      <c r="AU230" s="249"/>
      <c r="AV230" s="249"/>
      <c r="AW230" s="249"/>
      <c r="AX230" s="249"/>
      <c r="AY230" s="249"/>
      <c r="AZ230" s="249"/>
      <c r="BA230" s="249"/>
      <c r="BB230" s="249"/>
      <c r="BC230" s="249"/>
      <c r="BD230" s="249"/>
      <c r="BE230" s="249"/>
      <c r="BF230" s="249"/>
      <c r="BG230" s="249"/>
      <c r="BH230" s="249"/>
      <c r="BI230" s="249"/>
      <c r="BJ230" s="249"/>
      <c r="BK230" s="249"/>
      <c r="BL230" s="249"/>
    </row>
    <row r="231" spans="1:64">
      <c r="A231" s="256" t="s">
        <v>455</v>
      </c>
      <c r="B231" s="1844">
        <v>20</v>
      </c>
      <c r="C231" s="1845">
        <v>16</v>
      </c>
      <c r="D231" s="1845">
        <v>4</v>
      </c>
      <c r="E231" s="1845">
        <v>0</v>
      </c>
      <c r="F231" s="1844">
        <v>20</v>
      </c>
      <c r="G231" s="1846">
        <v>0</v>
      </c>
      <c r="H231" s="1846">
        <v>0</v>
      </c>
      <c r="I231" s="1847">
        <v>0</v>
      </c>
      <c r="J231" s="1847">
        <v>0</v>
      </c>
      <c r="K231" s="249"/>
      <c r="L231" s="249"/>
      <c r="M231" s="249"/>
      <c r="N231" s="249"/>
      <c r="O231" s="249"/>
      <c r="P231" s="249"/>
      <c r="Q231" s="249"/>
      <c r="R231" s="249"/>
      <c r="S231" s="249"/>
      <c r="T231" s="249"/>
      <c r="U231" s="249"/>
      <c r="V231" s="249"/>
      <c r="W231" s="249"/>
      <c r="X231" s="249"/>
      <c r="Y231" s="249"/>
      <c r="Z231" s="249"/>
      <c r="AA231" s="249"/>
      <c r="AB231" s="249"/>
      <c r="AC231" s="249"/>
      <c r="AD231" s="249"/>
      <c r="AE231" s="249"/>
      <c r="AF231" s="249"/>
      <c r="AG231" s="249"/>
      <c r="AH231" s="249"/>
      <c r="AI231" s="249"/>
      <c r="AJ231" s="249"/>
      <c r="AK231" s="249"/>
      <c r="AL231" s="249"/>
      <c r="AM231" s="249"/>
      <c r="AN231" s="249"/>
      <c r="AO231" s="249"/>
      <c r="AP231" s="249"/>
      <c r="AQ231" s="249"/>
      <c r="AR231" s="249"/>
      <c r="AS231" s="249"/>
      <c r="AT231" s="249"/>
      <c r="AU231" s="249"/>
      <c r="AV231" s="249"/>
      <c r="AW231" s="249"/>
      <c r="AX231" s="249"/>
      <c r="AY231" s="249"/>
      <c r="AZ231" s="249"/>
      <c r="BA231" s="249"/>
      <c r="BB231" s="249"/>
      <c r="BC231" s="249"/>
      <c r="BD231" s="249"/>
      <c r="BE231" s="249"/>
      <c r="BF231" s="249"/>
      <c r="BG231" s="249"/>
      <c r="BH231" s="249"/>
      <c r="BI231" s="249"/>
      <c r="BJ231" s="249"/>
      <c r="BK231" s="249"/>
      <c r="BL231" s="249"/>
    </row>
    <row r="232" spans="1:64">
      <c r="A232" s="256" t="s">
        <v>574</v>
      </c>
      <c r="B232" s="1844">
        <v>2</v>
      </c>
      <c r="C232" s="1845">
        <v>2</v>
      </c>
      <c r="D232" s="1845">
        <v>0</v>
      </c>
      <c r="E232" s="1845">
        <v>0</v>
      </c>
      <c r="F232" s="1844">
        <v>2</v>
      </c>
      <c r="G232" s="1846">
        <v>0</v>
      </c>
      <c r="H232" s="1846">
        <v>0</v>
      </c>
      <c r="I232" s="1847">
        <v>0</v>
      </c>
      <c r="J232" s="1847">
        <v>0</v>
      </c>
      <c r="K232" s="249"/>
      <c r="L232" s="249"/>
      <c r="M232" s="249"/>
      <c r="N232" s="249"/>
      <c r="O232" s="249"/>
      <c r="P232" s="249"/>
      <c r="Q232" s="249"/>
      <c r="R232" s="249"/>
      <c r="S232" s="249"/>
      <c r="T232" s="249"/>
      <c r="U232" s="249"/>
      <c r="V232" s="249"/>
      <c r="W232" s="249"/>
      <c r="X232" s="249"/>
      <c r="Y232" s="249"/>
      <c r="Z232" s="249"/>
      <c r="AA232" s="249"/>
      <c r="AB232" s="249"/>
      <c r="AC232" s="249"/>
      <c r="AD232" s="249"/>
      <c r="AE232" s="249"/>
      <c r="AF232" s="249"/>
      <c r="AG232" s="249"/>
      <c r="AH232" s="249"/>
      <c r="AI232" s="249"/>
      <c r="AJ232" s="249"/>
      <c r="AK232" s="249"/>
      <c r="AL232" s="249"/>
      <c r="AM232" s="249"/>
      <c r="AN232" s="249"/>
      <c r="AO232" s="249"/>
      <c r="AP232" s="249"/>
      <c r="AQ232" s="249"/>
      <c r="AR232" s="249"/>
      <c r="AS232" s="249"/>
      <c r="AT232" s="249"/>
      <c r="AU232" s="249"/>
      <c r="AV232" s="249"/>
      <c r="AW232" s="249"/>
      <c r="AX232" s="249"/>
      <c r="AY232" s="249"/>
      <c r="AZ232" s="249"/>
      <c r="BA232" s="249"/>
      <c r="BB232" s="249"/>
      <c r="BC232" s="249"/>
      <c r="BD232" s="249"/>
      <c r="BE232" s="249"/>
      <c r="BF232" s="249"/>
      <c r="BG232" s="249"/>
      <c r="BH232" s="249"/>
      <c r="BI232" s="249"/>
      <c r="BJ232" s="249"/>
      <c r="BK232" s="249"/>
      <c r="BL232" s="249"/>
    </row>
    <row r="233" spans="1:64" ht="24">
      <c r="A233" s="325" t="s">
        <v>912</v>
      </c>
      <c r="B233" s="1844">
        <v>18</v>
      </c>
      <c r="C233" s="1845">
        <v>11</v>
      </c>
      <c r="D233" s="1845">
        <v>7</v>
      </c>
      <c r="E233" s="1845">
        <v>0</v>
      </c>
      <c r="F233" s="1844">
        <v>18</v>
      </c>
      <c r="G233" s="1846">
        <v>0</v>
      </c>
      <c r="H233" s="1846">
        <v>0</v>
      </c>
      <c r="I233" s="1847">
        <v>0</v>
      </c>
      <c r="J233" s="1847">
        <v>0</v>
      </c>
      <c r="K233" s="249"/>
      <c r="L233" s="249"/>
      <c r="M233" s="249"/>
      <c r="N233" s="249"/>
      <c r="O233" s="249"/>
      <c r="P233" s="249"/>
      <c r="Q233" s="249"/>
      <c r="R233" s="249"/>
      <c r="S233" s="249"/>
      <c r="T233" s="249"/>
      <c r="U233" s="249"/>
      <c r="V233" s="249"/>
      <c r="W233" s="249"/>
      <c r="X233" s="249"/>
      <c r="Y233" s="249"/>
      <c r="Z233" s="249"/>
      <c r="AA233" s="249"/>
      <c r="AB233" s="249"/>
      <c r="AC233" s="249"/>
      <c r="AD233" s="249"/>
      <c r="AE233" s="249"/>
      <c r="AF233" s="249"/>
      <c r="AG233" s="249"/>
      <c r="AH233" s="249"/>
      <c r="AI233" s="249"/>
      <c r="AJ233" s="249"/>
      <c r="AK233" s="249"/>
      <c r="AL233" s="249"/>
      <c r="AM233" s="249"/>
      <c r="AN233" s="249"/>
      <c r="AO233" s="249"/>
      <c r="AP233" s="249"/>
      <c r="AQ233" s="249"/>
      <c r="AR233" s="249"/>
      <c r="AS233" s="249"/>
      <c r="AT233" s="249"/>
      <c r="AU233" s="249"/>
      <c r="AV233" s="249"/>
      <c r="AW233" s="249"/>
      <c r="AX233" s="249"/>
      <c r="AY233" s="249"/>
      <c r="AZ233" s="249"/>
      <c r="BA233" s="249"/>
      <c r="BB233" s="249"/>
      <c r="BC233" s="249"/>
      <c r="BD233" s="249"/>
      <c r="BE233" s="249"/>
      <c r="BF233" s="249"/>
      <c r="BG233" s="249"/>
      <c r="BH233" s="249"/>
      <c r="BI233" s="249"/>
      <c r="BJ233" s="249"/>
      <c r="BK233" s="249"/>
      <c r="BL233" s="249"/>
    </row>
    <row r="234" spans="1:64" ht="24">
      <c r="A234" s="1532" t="s">
        <v>1123</v>
      </c>
      <c r="B234" s="1844">
        <v>3</v>
      </c>
      <c r="C234" s="1845">
        <v>1</v>
      </c>
      <c r="D234" s="1845">
        <v>2</v>
      </c>
      <c r="E234" s="1845">
        <v>0</v>
      </c>
      <c r="F234" s="1844">
        <v>3</v>
      </c>
      <c r="G234" s="1846">
        <v>0</v>
      </c>
      <c r="H234" s="1846">
        <v>0</v>
      </c>
      <c r="I234" s="1847">
        <v>0</v>
      </c>
      <c r="J234" s="1847">
        <v>0</v>
      </c>
      <c r="K234" s="249"/>
      <c r="L234" s="249"/>
      <c r="M234" s="249"/>
      <c r="N234" s="249"/>
      <c r="O234" s="249"/>
      <c r="P234" s="249"/>
      <c r="Q234" s="249"/>
      <c r="R234" s="249"/>
      <c r="S234" s="249"/>
      <c r="T234" s="249"/>
      <c r="U234" s="249"/>
      <c r="V234" s="249"/>
      <c r="W234" s="249"/>
      <c r="X234" s="249"/>
      <c r="Y234" s="249"/>
      <c r="Z234" s="249"/>
      <c r="AA234" s="249"/>
      <c r="AB234" s="249"/>
      <c r="AC234" s="249"/>
      <c r="AD234" s="249"/>
      <c r="AE234" s="249"/>
      <c r="AF234" s="249"/>
      <c r="AG234" s="249"/>
      <c r="AH234" s="249"/>
      <c r="AI234" s="249"/>
      <c r="AJ234" s="249"/>
      <c r="AK234" s="249"/>
      <c r="AL234" s="249"/>
      <c r="AM234" s="249"/>
      <c r="AN234" s="249"/>
      <c r="AO234" s="249"/>
      <c r="AP234" s="249"/>
      <c r="AQ234" s="249"/>
      <c r="AR234" s="249"/>
      <c r="AS234" s="249"/>
      <c r="AT234" s="249"/>
      <c r="AU234" s="249"/>
      <c r="AV234" s="249"/>
      <c r="AW234" s="249"/>
      <c r="AX234" s="249"/>
      <c r="AY234" s="249"/>
      <c r="AZ234" s="249"/>
      <c r="BA234" s="249"/>
      <c r="BB234" s="249"/>
      <c r="BC234" s="249"/>
      <c r="BD234" s="249"/>
      <c r="BE234" s="249"/>
      <c r="BF234" s="249"/>
      <c r="BG234" s="249"/>
      <c r="BH234" s="249"/>
      <c r="BI234" s="249"/>
      <c r="BJ234" s="249"/>
      <c r="BK234" s="249"/>
      <c r="BL234" s="249"/>
    </row>
    <row r="235" spans="1:64" s="276" customFormat="1" ht="36" customHeight="1">
      <c r="A235" s="126" t="s">
        <v>983</v>
      </c>
      <c r="B235" s="1848">
        <v>1053</v>
      </c>
      <c r="C235" s="1850">
        <v>827</v>
      </c>
      <c r="D235" s="1850">
        <v>226</v>
      </c>
      <c r="E235" s="1850">
        <v>171</v>
      </c>
      <c r="F235" s="1848">
        <v>882</v>
      </c>
      <c r="G235" s="1852">
        <v>0</v>
      </c>
      <c r="H235" s="1852">
        <v>0</v>
      </c>
      <c r="I235" s="1854">
        <v>5</v>
      </c>
      <c r="J235" s="1854">
        <v>16</v>
      </c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  <c r="AP235" s="63"/>
      <c r="AQ235" s="63"/>
      <c r="AR235" s="63"/>
      <c r="AS235" s="63"/>
      <c r="AT235" s="63"/>
      <c r="AU235" s="63"/>
      <c r="AV235" s="63"/>
      <c r="AW235" s="63"/>
      <c r="AX235" s="63"/>
      <c r="AY235" s="63"/>
      <c r="AZ235" s="63"/>
      <c r="BA235" s="63"/>
      <c r="BB235" s="63"/>
      <c r="BC235" s="63"/>
      <c r="BD235" s="63"/>
      <c r="BE235" s="63"/>
      <c r="BF235" s="63"/>
      <c r="BG235" s="63"/>
      <c r="BH235" s="63"/>
      <c r="BI235" s="63"/>
      <c r="BJ235" s="63"/>
      <c r="BK235" s="63"/>
      <c r="BL235" s="63"/>
    </row>
    <row r="236" spans="1:64" ht="36" customHeight="1">
      <c r="A236" s="252" t="s">
        <v>1087</v>
      </c>
      <c r="B236" s="1849">
        <v>165</v>
      </c>
      <c r="C236" s="1851">
        <v>152</v>
      </c>
      <c r="D236" s="1851">
        <v>13</v>
      </c>
      <c r="E236" s="1851">
        <v>23</v>
      </c>
      <c r="F236" s="1849">
        <v>142</v>
      </c>
      <c r="G236" s="1853">
        <v>0</v>
      </c>
      <c r="H236" s="1853">
        <v>0</v>
      </c>
      <c r="I236" s="1855">
        <v>0</v>
      </c>
      <c r="J236" s="1855">
        <v>0</v>
      </c>
      <c r="K236" s="249"/>
      <c r="L236" s="249"/>
      <c r="M236" s="249"/>
      <c r="N236" s="249"/>
      <c r="O236" s="249"/>
      <c r="P236" s="249"/>
      <c r="Q236" s="249"/>
      <c r="R236" s="249"/>
      <c r="S236" s="249"/>
      <c r="T236" s="249"/>
      <c r="U236" s="249"/>
      <c r="V236" s="249"/>
      <c r="W236" s="249"/>
      <c r="X236" s="249"/>
      <c r="Y236" s="249"/>
      <c r="Z236" s="249"/>
      <c r="AA236" s="249"/>
      <c r="AB236" s="249"/>
      <c r="AC236" s="249"/>
      <c r="AD236" s="249"/>
      <c r="AE236" s="249"/>
      <c r="AF236" s="249"/>
      <c r="AG236" s="249"/>
      <c r="AH236" s="249"/>
      <c r="AI236" s="249"/>
      <c r="AJ236" s="249"/>
      <c r="AK236" s="249"/>
      <c r="AL236" s="249"/>
      <c r="AM236" s="249"/>
      <c r="AN236" s="249"/>
      <c r="AO236" s="249"/>
      <c r="AP236" s="249"/>
      <c r="AQ236" s="249"/>
      <c r="AR236" s="249"/>
      <c r="AS236" s="249"/>
      <c r="AT236" s="249"/>
      <c r="AU236" s="249"/>
      <c r="AV236" s="249"/>
      <c r="AW236" s="249"/>
      <c r="AX236" s="249"/>
      <c r="AY236" s="249"/>
      <c r="AZ236" s="249"/>
      <c r="BA236" s="249"/>
      <c r="BB236" s="249"/>
      <c r="BC236" s="249"/>
      <c r="BD236" s="249"/>
      <c r="BE236" s="249"/>
      <c r="BF236" s="249"/>
      <c r="BG236" s="249"/>
      <c r="BH236" s="249"/>
      <c r="BI236" s="249"/>
      <c r="BJ236" s="249"/>
      <c r="BK236" s="249"/>
      <c r="BL236" s="249"/>
    </row>
    <row r="237" spans="1:64">
      <c r="A237" s="256" t="s">
        <v>564</v>
      </c>
      <c r="B237" s="1849">
        <v>33</v>
      </c>
      <c r="C237" s="1851">
        <v>33</v>
      </c>
      <c r="D237" s="1851">
        <v>0</v>
      </c>
      <c r="E237" s="1851">
        <v>7</v>
      </c>
      <c r="F237" s="1849">
        <v>26</v>
      </c>
      <c r="G237" s="1853">
        <v>0</v>
      </c>
      <c r="H237" s="1853">
        <v>0</v>
      </c>
      <c r="I237" s="1855">
        <v>0</v>
      </c>
      <c r="J237" s="1855">
        <v>0</v>
      </c>
      <c r="K237" s="249"/>
      <c r="L237" s="249"/>
      <c r="M237" s="249"/>
      <c r="N237" s="249"/>
      <c r="O237" s="249"/>
      <c r="P237" s="249"/>
      <c r="Q237" s="249"/>
      <c r="R237" s="249"/>
      <c r="S237" s="249"/>
      <c r="T237" s="249"/>
      <c r="U237" s="249"/>
      <c r="V237" s="249"/>
      <c r="W237" s="249"/>
      <c r="X237" s="249"/>
      <c r="Y237" s="249"/>
      <c r="Z237" s="249"/>
      <c r="AA237" s="249"/>
      <c r="AB237" s="249"/>
      <c r="AC237" s="249"/>
      <c r="AD237" s="249"/>
      <c r="AE237" s="249"/>
      <c r="AF237" s="249"/>
      <c r="AG237" s="249"/>
      <c r="AH237" s="249"/>
      <c r="AI237" s="249"/>
      <c r="AJ237" s="249"/>
      <c r="AK237" s="249"/>
      <c r="AL237" s="249"/>
      <c r="AM237" s="249"/>
      <c r="AN237" s="249"/>
      <c r="AO237" s="249"/>
      <c r="AP237" s="249"/>
      <c r="AQ237" s="249"/>
      <c r="AR237" s="249"/>
      <c r="AS237" s="249"/>
      <c r="AT237" s="249"/>
      <c r="AU237" s="249"/>
      <c r="AV237" s="249"/>
      <c r="AW237" s="249"/>
      <c r="AX237" s="249"/>
      <c r="AY237" s="249"/>
      <c r="AZ237" s="249"/>
      <c r="BA237" s="249"/>
      <c r="BB237" s="249"/>
      <c r="BC237" s="249"/>
      <c r="BD237" s="249"/>
      <c r="BE237" s="249"/>
      <c r="BF237" s="249"/>
      <c r="BG237" s="249"/>
      <c r="BH237" s="249"/>
      <c r="BI237" s="249"/>
      <c r="BJ237" s="249"/>
      <c r="BK237" s="249"/>
      <c r="BL237" s="249"/>
    </row>
    <row r="238" spans="1:64">
      <c r="A238" s="256" t="s">
        <v>21</v>
      </c>
      <c r="B238" s="1849">
        <v>84</v>
      </c>
      <c r="C238" s="1851">
        <v>80</v>
      </c>
      <c r="D238" s="1851">
        <v>4</v>
      </c>
      <c r="E238" s="1851">
        <v>16</v>
      </c>
      <c r="F238" s="1849">
        <v>68</v>
      </c>
      <c r="G238" s="1853">
        <v>0</v>
      </c>
      <c r="H238" s="1853">
        <v>0</v>
      </c>
      <c r="I238" s="1855">
        <v>0</v>
      </c>
      <c r="J238" s="1855">
        <v>0</v>
      </c>
      <c r="K238" s="249"/>
      <c r="L238" s="249"/>
      <c r="M238" s="249"/>
      <c r="N238" s="249"/>
      <c r="O238" s="249"/>
      <c r="P238" s="249"/>
      <c r="Q238" s="249"/>
      <c r="R238" s="249"/>
      <c r="S238" s="249"/>
      <c r="T238" s="249"/>
      <c r="U238" s="249"/>
      <c r="V238" s="249"/>
      <c r="W238" s="249"/>
      <c r="X238" s="249"/>
      <c r="Y238" s="249"/>
      <c r="Z238" s="249"/>
      <c r="AA238" s="249"/>
      <c r="AB238" s="249"/>
      <c r="AC238" s="249"/>
      <c r="AD238" s="249"/>
      <c r="AE238" s="249"/>
      <c r="AF238" s="249"/>
      <c r="AG238" s="249"/>
      <c r="AH238" s="249"/>
      <c r="AI238" s="249"/>
      <c r="AJ238" s="249"/>
      <c r="AK238" s="249"/>
      <c r="AL238" s="249"/>
      <c r="AM238" s="249"/>
      <c r="AN238" s="249"/>
      <c r="AO238" s="249"/>
      <c r="AP238" s="249"/>
      <c r="AQ238" s="249"/>
      <c r="AR238" s="249"/>
      <c r="AS238" s="249"/>
      <c r="AT238" s="249"/>
      <c r="AU238" s="249"/>
      <c r="AV238" s="249"/>
      <c r="AW238" s="249"/>
      <c r="AX238" s="249"/>
      <c r="AY238" s="249"/>
      <c r="AZ238" s="249"/>
      <c r="BA238" s="249"/>
      <c r="BB238" s="249"/>
      <c r="BC238" s="249"/>
      <c r="BD238" s="249"/>
      <c r="BE238" s="249"/>
      <c r="BF238" s="249"/>
      <c r="BG238" s="249"/>
      <c r="BH238" s="249"/>
      <c r="BI238" s="249"/>
      <c r="BJ238" s="249"/>
      <c r="BK238" s="249"/>
      <c r="BL238" s="249"/>
    </row>
    <row r="239" spans="1:64" ht="36">
      <c r="A239" s="252" t="s">
        <v>984</v>
      </c>
      <c r="B239" s="1849">
        <v>20</v>
      </c>
      <c r="C239" s="1851">
        <v>20</v>
      </c>
      <c r="D239" s="1851">
        <v>0</v>
      </c>
      <c r="E239" s="1851">
        <v>0</v>
      </c>
      <c r="F239" s="1849">
        <v>20</v>
      </c>
      <c r="G239" s="1853">
        <v>0</v>
      </c>
      <c r="H239" s="1853">
        <v>0</v>
      </c>
      <c r="I239" s="1855">
        <v>0</v>
      </c>
      <c r="J239" s="1855">
        <v>0</v>
      </c>
      <c r="K239" s="249"/>
      <c r="L239" s="249"/>
      <c r="M239" s="249"/>
      <c r="N239" s="249"/>
      <c r="O239" s="249"/>
      <c r="P239" s="249"/>
      <c r="Q239" s="249"/>
      <c r="R239" s="249"/>
      <c r="S239" s="249"/>
      <c r="T239" s="249"/>
      <c r="U239" s="249"/>
      <c r="V239" s="249"/>
      <c r="W239" s="249"/>
      <c r="X239" s="249"/>
      <c r="Y239" s="249"/>
      <c r="Z239" s="249"/>
      <c r="AA239" s="249"/>
      <c r="AB239" s="249"/>
      <c r="AC239" s="249"/>
      <c r="AD239" s="249"/>
      <c r="AE239" s="249"/>
      <c r="AF239" s="249"/>
      <c r="AG239" s="249"/>
      <c r="AH239" s="249"/>
      <c r="AI239" s="249"/>
      <c r="AJ239" s="249"/>
      <c r="AK239" s="249"/>
      <c r="AL239" s="249"/>
      <c r="AM239" s="249"/>
      <c r="AN239" s="249"/>
      <c r="AO239" s="249"/>
      <c r="AP239" s="249"/>
      <c r="AQ239" s="249"/>
      <c r="AR239" s="249"/>
      <c r="AS239" s="249"/>
      <c r="AT239" s="249"/>
      <c r="AU239" s="249"/>
      <c r="AV239" s="249"/>
      <c r="AW239" s="249"/>
      <c r="AX239" s="249"/>
      <c r="AY239" s="249"/>
      <c r="AZ239" s="249"/>
      <c r="BA239" s="249"/>
      <c r="BB239" s="249"/>
      <c r="BC239" s="249"/>
      <c r="BD239" s="249"/>
      <c r="BE239" s="249"/>
      <c r="BF239" s="249"/>
      <c r="BG239" s="249"/>
      <c r="BH239" s="249"/>
      <c r="BI239" s="249"/>
      <c r="BJ239" s="249"/>
      <c r="BK239" s="249"/>
      <c r="BL239" s="249"/>
    </row>
    <row r="240" spans="1:64">
      <c r="A240" s="256" t="s">
        <v>47</v>
      </c>
      <c r="B240" s="1849">
        <v>28</v>
      </c>
      <c r="C240" s="1851">
        <v>19</v>
      </c>
      <c r="D240" s="1851">
        <v>9</v>
      </c>
      <c r="E240" s="1851">
        <v>0</v>
      </c>
      <c r="F240" s="1849">
        <v>28</v>
      </c>
      <c r="G240" s="1853">
        <v>0</v>
      </c>
      <c r="H240" s="1853">
        <v>0</v>
      </c>
      <c r="I240" s="1855">
        <v>0</v>
      </c>
      <c r="J240" s="1855">
        <v>0</v>
      </c>
      <c r="K240" s="249"/>
      <c r="L240" s="249"/>
      <c r="M240" s="249"/>
      <c r="N240" s="249"/>
      <c r="O240" s="249"/>
      <c r="P240" s="249"/>
      <c r="Q240" s="249"/>
      <c r="R240" s="249"/>
      <c r="S240" s="249"/>
      <c r="T240" s="249"/>
      <c r="U240" s="249"/>
      <c r="V240" s="249"/>
      <c r="W240" s="249"/>
      <c r="X240" s="249"/>
      <c r="Y240" s="249"/>
      <c r="Z240" s="249"/>
      <c r="AA240" s="249"/>
      <c r="AB240" s="249"/>
      <c r="AC240" s="249"/>
      <c r="AD240" s="249"/>
      <c r="AE240" s="249"/>
      <c r="AF240" s="249"/>
      <c r="AG240" s="249"/>
      <c r="AH240" s="249"/>
      <c r="AI240" s="249"/>
      <c r="AJ240" s="249"/>
      <c r="AK240" s="249"/>
      <c r="AL240" s="249"/>
      <c r="AM240" s="249"/>
      <c r="AN240" s="249"/>
      <c r="AO240" s="249"/>
      <c r="AP240" s="249"/>
      <c r="AQ240" s="249"/>
      <c r="AR240" s="249"/>
      <c r="AS240" s="249"/>
      <c r="AT240" s="249"/>
      <c r="AU240" s="249"/>
      <c r="AV240" s="249"/>
      <c r="AW240" s="249"/>
      <c r="AX240" s="249"/>
      <c r="AY240" s="249"/>
      <c r="AZ240" s="249"/>
      <c r="BA240" s="249"/>
      <c r="BB240" s="249"/>
      <c r="BC240" s="249"/>
      <c r="BD240" s="249"/>
      <c r="BE240" s="249"/>
      <c r="BF240" s="249"/>
      <c r="BG240" s="249"/>
      <c r="BH240" s="249"/>
      <c r="BI240" s="249"/>
      <c r="BJ240" s="249"/>
      <c r="BK240" s="249"/>
      <c r="BL240" s="249"/>
    </row>
    <row r="241" spans="1:64" ht="24" customHeight="1">
      <c r="A241" s="256" t="s">
        <v>914</v>
      </c>
      <c r="B241" s="1856">
        <v>29</v>
      </c>
      <c r="C241" s="1857">
        <v>14</v>
      </c>
      <c r="D241" s="1857">
        <v>15</v>
      </c>
      <c r="E241" s="1857">
        <v>2</v>
      </c>
      <c r="F241" s="1856">
        <v>27</v>
      </c>
      <c r="G241" s="1858">
        <v>0</v>
      </c>
      <c r="H241" s="1858">
        <v>0</v>
      </c>
      <c r="I241" s="1859">
        <v>1</v>
      </c>
      <c r="J241" s="1859">
        <v>0</v>
      </c>
      <c r="K241" s="249"/>
      <c r="L241" s="249"/>
      <c r="M241" s="249"/>
      <c r="N241" s="249"/>
      <c r="O241" s="249"/>
      <c r="P241" s="249"/>
      <c r="Q241" s="249"/>
      <c r="R241" s="249"/>
      <c r="S241" s="249"/>
      <c r="T241" s="249"/>
      <c r="U241" s="249"/>
      <c r="V241" s="249"/>
      <c r="W241" s="249"/>
      <c r="X241" s="249"/>
      <c r="Y241" s="249"/>
      <c r="Z241" s="249"/>
      <c r="AA241" s="249"/>
      <c r="AB241" s="249"/>
      <c r="AC241" s="249"/>
      <c r="AD241" s="249"/>
      <c r="AE241" s="249"/>
      <c r="AF241" s="249"/>
      <c r="AG241" s="249"/>
      <c r="AH241" s="249"/>
      <c r="AI241" s="249"/>
      <c r="AJ241" s="249"/>
      <c r="AK241" s="249"/>
      <c r="AL241" s="249"/>
      <c r="AM241" s="249"/>
      <c r="AN241" s="249"/>
      <c r="AO241" s="249"/>
      <c r="AP241" s="249"/>
      <c r="AQ241" s="249"/>
      <c r="AR241" s="249"/>
      <c r="AS241" s="249"/>
      <c r="AT241" s="249"/>
      <c r="AU241" s="249"/>
      <c r="AV241" s="249"/>
      <c r="AW241" s="249"/>
      <c r="AX241" s="249"/>
      <c r="AY241" s="249"/>
      <c r="AZ241" s="249"/>
      <c r="BA241" s="249"/>
      <c r="BB241" s="249"/>
      <c r="BC241" s="249"/>
      <c r="BD241" s="249"/>
      <c r="BE241" s="249"/>
      <c r="BF241" s="249"/>
      <c r="BG241" s="249"/>
      <c r="BH241" s="249"/>
      <c r="BI241" s="249"/>
      <c r="BJ241" s="249"/>
      <c r="BK241" s="249"/>
      <c r="BL241" s="249"/>
    </row>
    <row r="242" spans="1:64">
      <c r="A242" s="256" t="s">
        <v>124</v>
      </c>
      <c r="B242" s="1856">
        <v>29</v>
      </c>
      <c r="C242" s="1857">
        <v>14</v>
      </c>
      <c r="D242" s="1857">
        <v>15</v>
      </c>
      <c r="E242" s="1857">
        <v>2</v>
      </c>
      <c r="F242" s="1856">
        <v>27</v>
      </c>
      <c r="G242" s="1858">
        <v>0</v>
      </c>
      <c r="H242" s="1858">
        <v>0</v>
      </c>
      <c r="I242" s="1859">
        <v>1</v>
      </c>
      <c r="J242" s="1859">
        <v>0</v>
      </c>
      <c r="K242" s="249"/>
      <c r="L242" s="249"/>
      <c r="M242" s="249"/>
      <c r="N242" s="249"/>
      <c r="O242" s="249"/>
      <c r="P242" s="249"/>
      <c r="Q242" s="249"/>
      <c r="R242" s="249"/>
      <c r="S242" s="249"/>
      <c r="T242" s="249"/>
      <c r="U242" s="249"/>
      <c r="V242" s="249"/>
      <c r="W242" s="249"/>
      <c r="X242" s="249"/>
      <c r="Y242" s="249"/>
      <c r="Z242" s="249"/>
      <c r="AA242" s="249"/>
      <c r="AB242" s="249"/>
      <c r="AC242" s="249"/>
      <c r="AD242" s="249"/>
      <c r="AE242" s="249"/>
      <c r="AF242" s="249"/>
      <c r="AG242" s="249"/>
      <c r="AH242" s="249"/>
      <c r="AI242" s="249"/>
      <c r="AJ242" s="249"/>
      <c r="AK242" s="249"/>
      <c r="AL242" s="249"/>
      <c r="AM242" s="249"/>
      <c r="AN242" s="249"/>
      <c r="AO242" s="249"/>
      <c r="AP242" s="249"/>
      <c r="AQ242" s="249"/>
      <c r="AR242" s="249"/>
      <c r="AS242" s="249"/>
      <c r="AT242" s="249"/>
      <c r="AU242" s="249"/>
      <c r="AV242" s="249"/>
      <c r="AW242" s="249"/>
      <c r="AX242" s="249"/>
      <c r="AY242" s="249"/>
      <c r="AZ242" s="249"/>
      <c r="BA242" s="249"/>
      <c r="BB242" s="249"/>
      <c r="BC242" s="249"/>
      <c r="BD242" s="249"/>
      <c r="BE242" s="249"/>
      <c r="BF242" s="249"/>
      <c r="BG242" s="249"/>
      <c r="BH242" s="249"/>
      <c r="BI242" s="249"/>
      <c r="BJ242" s="249"/>
      <c r="BK242" s="249"/>
      <c r="BL242" s="249"/>
    </row>
    <row r="243" spans="1:64" ht="36" customHeight="1">
      <c r="A243" s="252" t="s">
        <v>985</v>
      </c>
      <c r="B243" s="1860">
        <v>68</v>
      </c>
      <c r="C243" s="1861">
        <v>54</v>
      </c>
      <c r="D243" s="1861">
        <v>14</v>
      </c>
      <c r="E243" s="1861">
        <v>18</v>
      </c>
      <c r="F243" s="1860">
        <v>50</v>
      </c>
      <c r="G243" s="1862">
        <v>0</v>
      </c>
      <c r="H243" s="1862">
        <v>0</v>
      </c>
      <c r="I243" s="1863">
        <v>1</v>
      </c>
      <c r="J243" s="1863">
        <v>0</v>
      </c>
      <c r="K243" s="249"/>
      <c r="L243" s="249"/>
      <c r="M243" s="249"/>
      <c r="N243" s="249"/>
      <c r="O243" s="249"/>
      <c r="P243" s="249"/>
      <c r="Q243" s="249"/>
      <c r="R243" s="249"/>
      <c r="S243" s="249"/>
      <c r="T243" s="249"/>
      <c r="U243" s="249"/>
      <c r="V243" s="249"/>
      <c r="W243" s="249"/>
      <c r="X243" s="249"/>
      <c r="Y243" s="249"/>
      <c r="Z243" s="249"/>
      <c r="AA243" s="249"/>
      <c r="AB243" s="249"/>
      <c r="AC243" s="249"/>
      <c r="AD243" s="249"/>
      <c r="AE243" s="249"/>
      <c r="AF243" s="249"/>
      <c r="AG243" s="249"/>
      <c r="AH243" s="249"/>
      <c r="AI243" s="249"/>
      <c r="AJ243" s="249"/>
      <c r="AK243" s="249"/>
      <c r="AL243" s="249"/>
      <c r="AM243" s="249"/>
      <c r="AN243" s="249"/>
      <c r="AO243" s="249"/>
      <c r="AP243" s="249"/>
      <c r="AQ243" s="249"/>
      <c r="AR243" s="249"/>
      <c r="AS243" s="249"/>
      <c r="AT243" s="249"/>
      <c r="AU243" s="249"/>
      <c r="AV243" s="249"/>
      <c r="AW243" s="249"/>
      <c r="AX243" s="249"/>
      <c r="AY243" s="249"/>
      <c r="AZ243" s="249"/>
      <c r="BA243" s="249"/>
      <c r="BB243" s="249"/>
      <c r="BC243" s="249"/>
      <c r="BD243" s="249"/>
      <c r="BE243" s="249"/>
      <c r="BF243" s="249"/>
      <c r="BG243" s="249"/>
      <c r="BH243" s="249"/>
      <c r="BI243" s="249"/>
      <c r="BJ243" s="249"/>
      <c r="BK243" s="249"/>
      <c r="BL243" s="249"/>
    </row>
    <row r="244" spans="1:64">
      <c r="A244" s="256" t="s">
        <v>384</v>
      </c>
      <c r="B244" s="1860">
        <v>27</v>
      </c>
      <c r="C244" s="1861">
        <v>19</v>
      </c>
      <c r="D244" s="1861">
        <v>8</v>
      </c>
      <c r="E244" s="1861">
        <v>0</v>
      </c>
      <c r="F244" s="1860">
        <v>27</v>
      </c>
      <c r="G244" s="1862">
        <v>0</v>
      </c>
      <c r="H244" s="1862">
        <v>0</v>
      </c>
      <c r="I244" s="1863">
        <v>0</v>
      </c>
      <c r="J244" s="1863">
        <v>0</v>
      </c>
      <c r="K244" s="249"/>
      <c r="L244" s="249"/>
      <c r="M244" s="249"/>
      <c r="N244" s="249"/>
      <c r="O244" s="249"/>
      <c r="P244" s="249"/>
      <c r="Q244" s="249"/>
      <c r="R244" s="249"/>
      <c r="S244" s="249"/>
      <c r="T244" s="249"/>
      <c r="U244" s="249"/>
      <c r="V244" s="249"/>
      <c r="W244" s="249"/>
      <c r="X244" s="249"/>
      <c r="Y244" s="249"/>
      <c r="Z244" s="249"/>
      <c r="AA244" s="249"/>
      <c r="AB244" s="249"/>
      <c r="AC244" s="249"/>
      <c r="AD244" s="249"/>
      <c r="AE244" s="249"/>
      <c r="AF244" s="249"/>
      <c r="AG244" s="249"/>
      <c r="AH244" s="249"/>
      <c r="AI244" s="249"/>
      <c r="AJ244" s="249"/>
      <c r="AK244" s="249"/>
      <c r="AL244" s="249"/>
      <c r="AM244" s="249"/>
      <c r="AN244" s="249"/>
      <c r="AO244" s="249"/>
      <c r="AP244" s="249"/>
      <c r="AQ244" s="249"/>
      <c r="AR244" s="249"/>
      <c r="AS244" s="249"/>
      <c r="AT244" s="249"/>
      <c r="AU244" s="249"/>
      <c r="AV244" s="249"/>
      <c r="AW244" s="249"/>
      <c r="AX244" s="249"/>
      <c r="AY244" s="249"/>
      <c r="AZ244" s="249"/>
      <c r="BA244" s="249"/>
      <c r="BB244" s="249"/>
      <c r="BC244" s="249"/>
      <c r="BD244" s="249"/>
      <c r="BE244" s="249"/>
      <c r="BF244" s="249"/>
      <c r="BG244" s="249"/>
      <c r="BH244" s="249"/>
      <c r="BI244" s="249"/>
      <c r="BJ244" s="249"/>
      <c r="BK244" s="249"/>
      <c r="BL244" s="249"/>
    </row>
    <row r="245" spans="1:64">
      <c r="A245" s="256" t="s">
        <v>385</v>
      </c>
      <c r="B245" s="1860">
        <v>20</v>
      </c>
      <c r="C245" s="1861">
        <v>17</v>
      </c>
      <c r="D245" s="1861">
        <v>3</v>
      </c>
      <c r="E245" s="1861">
        <v>10</v>
      </c>
      <c r="F245" s="1860">
        <v>10</v>
      </c>
      <c r="G245" s="1862">
        <v>0</v>
      </c>
      <c r="H245" s="1862">
        <v>0</v>
      </c>
      <c r="I245" s="1863">
        <v>1</v>
      </c>
      <c r="J245" s="1863">
        <v>0</v>
      </c>
      <c r="K245" s="249"/>
      <c r="L245" s="249"/>
      <c r="M245" s="249"/>
      <c r="N245" s="249"/>
      <c r="O245" s="249"/>
      <c r="P245" s="249"/>
      <c r="Q245" s="249"/>
      <c r="R245" s="249"/>
      <c r="S245" s="249"/>
      <c r="T245" s="249"/>
      <c r="U245" s="249"/>
      <c r="V245" s="249"/>
      <c r="W245" s="249"/>
      <c r="X245" s="249"/>
      <c r="Y245" s="249"/>
      <c r="Z245" s="249"/>
      <c r="AA245" s="249"/>
      <c r="AB245" s="249"/>
      <c r="AC245" s="249"/>
      <c r="AD245" s="249"/>
      <c r="AE245" s="249"/>
      <c r="AF245" s="249"/>
      <c r="AG245" s="249"/>
      <c r="AH245" s="249"/>
      <c r="AI245" s="249"/>
      <c r="AJ245" s="249"/>
      <c r="AK245" s="249"/>
      <c r="AL245" s="249"/>
      <c r="AM245" s="249"/>
      <c r="AN245" s="249"/>
      <c r="AO245" s="249"/>
      <c r="AP245" s="249"/>
      <c r="AQ245" s="249"/>
      <c r="AR245" s="249"/>
      <c r="AS245" s="249"/>
      <c r="AT245" s="249"/>
      <c r="AU245" s="249"/>
      <c r="AV245" s="249"/>
      <c r="AW245" s="249"/>
      <c r="AX245" s="249"/>
      <c r="AY245" s="249"/>
      <c r="AZ245" s="249"/>
      <c r="BA245" s="249"/>
      <c r="BB245" s="249"/>
      <c r="BC245" s="249"/>
      <c r="BD245" s="249"/>
      <c r="BE245" s="249"/>
      <c r="BF245" s="249"/>
      <c r="BG245" s="249"/>
      <c r="BH245" s="249"/>
      <c r="BI245" s="249"/>
      <c r="BJ245" s="249"/>
      <c r="BK245" s="249"/>
      <c r="BL245" s="249"/>
    </row>
    <row r="246" spans="1:64">
      <c r="A246" s="256" t="s">
        <v>642</v>
      </c>
      <c r="B246" s="1860">
        <v>21</v>
      </c>
      <c r="C246" s="1861">
        <v>18</v>
      </c>
      <c r="D246" s="1861">
        <v>3</v>
      </c>
      <c r="E246" s="1861">
        <v>8</v>
      </c>
      <c r="F246" s="1860">
        <v>13</v>
      </c>
      <c r="G246" s="1862">
        <v>0</v>
      </c>
      <c r="H246" s="1862">
        <v>0</v>
      </c>
      <c r="I246" s="1863">
        <v>0</v>
      </c>
      <c r="J246" s="1863">
        <v>0</v>
      </c>
      <c r="K246" s="249"/>
      <c r="L246" s="249"/>
      <c r="M246" s="249"/>
      <c r="N246" s="249"/>
      <c r="O246" s="249"/>
      <c r="P246" s="249"/>
      <c r="Q246" s="249"/>
      <c r="R246" s="249"/>
      <c r="S246" s="249"/>
      <c r="T246" s="249"/>
      <c r="U246" s="249"/>
      <c r="V246" s="249"/>
      <c r="W246" s="249"/>
      <c r="X246" s="249"/>
      <c r="Y246" s="249"/>
      <c r="Z246" s="249"/>
      <c r="AA246" s="249"/>
      <c r="AB246" s="249"/>
      <c r="AC246" s="249"/>
      <c r="AD246" s="249"/>
      <c r="AE246" s="249"/>
      <c r="AF246" s="249"/>
      <c r="AG246" s="249"/>
      <c r="AH246" s="249"/>
      <c r="AI246" s="249"/>
      <c r="AJ246" s="249"/>
      <c r="AK246" s="249"/>
      <c r="AL246" s="249"/>
      <c r="AM246" s="249"/>
      <c r="AN246" s="249"/>
      <c r="AO246" s="249"/>
      <c r="AP246" s="249"/>
      <c r="AQ246" s="249"/>
      <c r="AR246" s="249"/>
      <c r="AS246" s="249"/>
      <c r="AT246" s="249"/>
      <c r="AU246" s="249"/>
      <c r="AV246" s="249"/>
      <c r="AW246" s="249"/>
      <c r="AX246" s="249"/>
      <c r="AY246" s="249"/>
      <c r="AZ246" s="249"/>
      <c r="BA246" s="249"/>
      <c r="BB246" s="249"/>
      <c r="BC246" s="249"/>
      <c r="BD246" s="249"/>
      <c r="BE246" s="249"/>
      <c r="BF246" s="249"/>
      <c r="BG246" s="249"/>
      <c r="BH246" s="249"/>
      <c r="BI246" s="249"/>
      <c r="BJ246" s="249"/>
      <c r="BK246" s="249"/>
      <c r="BL246" s="249"/>
    </row>
    <row r="247" spans="1:64" ht="36" customHeight="1">
      <c r="A247" s="252" t="s">
        <v>919</v>
      </c>
      <c r="B247" s="1864">
        <v>791</v>
      </c>
      <c r="C247" s="1865">
        <v>607</v>
      </c>
      <c r="D247" s="1865">
        <v>184</v>
      </c>
      <c r="E247" s="1865">
        <v>128</v>
      </c>
      <c r="F247" s="1864">
        <v>663</v>
      </c>
      <c r="G247" s="1866">
        <v>0</v>
      </c>
      <c r="H247" s="1866">
        <v>0</v>
      </c>
      <c r="I247" s="1867">
        <v>3</v>
      </c>
      <c r="J247" s="1867">
        <v>16</v>
      </c>
      <c r="K247" s="249"/>
      <c r="L247" s="249"/>
      <c r="M247" s="249"/>
      <c r="N247" s="249"/>
      <c r="O247" s="249"/>
      <c r="P247" s="249"/>
      <c r="Q247" s="249"/>
      <c r="R247" s="249"/>
      <c r="S247" s="249"/>
      <c r="T247" s="249"/>
      <c r="U247" s="249"/>
      <c r="V247" s="249"/>
      <c r="W247" s="249"/>
      <c r="X247" s="249"/>
      <c r="Y247" s="249"/>
      <c r="Z247" s="249"/>
      <c r="AA247" s="249"/>
      <c r="AB247" s="249"/>
      <c r="AC247" s="249"/>
      <c r="AD247" s="249"/>
      <c r="AE247" s="249"/>
      <c r="AF247" s="249"/>
      <c r="AG247" s="249"/>
      <c r="AH247" s="249"/>
      <c r="AI247" s="249"/>
      <c r="AJ247" s="249"/>
      <c r="AK247" s="249"/>
      <c r="AL247" s="249"/>
      <c r="AM247" s="249"/>
      <c r="AN247" s="249"/>
      <c r="AO247" s="249"/>
      <c r="AP247" s="249"/>
      <c r="AQ247" s="249"/>
      <c r="AR247" s="249"/>
      <c r="AS247" s="249"/>
      <c r="AT247" s="249"/>
      <c r="AU247" s="249"/>
      <c r="AV247" s="249"/>
      <c r="AW247" s="249"/>
      <c r="AX247" s="249"/>
      <c r="AY247" s="249"/>
      <c r="AZ247" s="249"/>
      <c r="BA247" s="249"/>
      <c r="BB247" s="249"/>
      <c r="BC247" s="249"/>
      <c r="BD247" s="249"/>
      <c r="BE247" s="249"/>
      <c r="BF247" s="249"/>
      <c r="BG247" s="249"/>
      <c r="BH247" s="249"/>
      <c r="BI247" s="249"/>
      <c r="BJ247" s="249"/>
      <c r="BK247" s="249"/>
      <c r="BL247" s="249"/>
    </row>
    <row r="248" spans="1:64" ht="24">
      <c r="A248" s="252" t="s">
        <v>954</v>
      </c>
      <c r="B248" s="1864">
        <v>34</v>
      </c>
      <c r="C248" s="1865">
        <v>23</v>
      </c>
      <c r="D248" s="1865">
        <v>11</v>
      </c>
      <c r="E248" s="1865">
        <v>2</v>
      </c>
      <c r="F248" s="1864">
        <v>32</v>
      </c>
      <c r="G248" s="1866">
        <v>0</v>
      </c>
      <c r="H248" s="1866">
        <v>0</v>
      </c>
      <c r="I248" s="1867">
        <v>0</v>
      </c>
      <c r="J248" s="1867">
        <v>0</v>
      </c>
      <c r="K248" s="249"/>
      <c r="L248" s="249"/>
      <c r="M248" s="249"/>
      <c r="N248" s="249"/>
      <c r="O248" s="249"/>
      <c r="P248" s="249"/>
      <c r="Q248" s="249"/>
      <c r="R248" s="249"/>
      <c r="S248" s="249"/>
      <c r="T248" s="249"/>
      <c r="U248" s="249"/>
      <c r="V248" s="249"/>
      <c r="W248" s="249"/>
      <c r="X248" s="249"/>
      <c r="Y248" s="249"/>
      <c r="Z248" s="249"/>
      <c r="AA248" s="249"/>
      <c r="AB248" s="249"/>
      <c r="AC248" s="249"/>
      <c r="AD248" s="249"/>
      <c r="AE248" s="249"/>
      <c r="AF248" s="249"/>
      <c r="AG248" s="249"/>
      <c r="AH248" s="249"/>
      <c r="AI248" s="249"/>
      <c r="AJ248" s="249"/>
      <c r="AK248" s="249"/>
      <c r="AL248" s="249"/>
      <c r="AM248" s="249"/>
      <c r="AN248" s="249"/>
      <c r="AO248" s="249"/>
      <c r="AP248" s="249"/>
      <c r="AQ248" s="249"/>
      <c r="AR248" s="249"/>
      <c r="AS248" s="249"/>
      <c r="AT248" s="249"/>
      <c r="AU248" s="249"/>
      <c r="AV248" s="249"/>
      <c r="AW248" s="249"/>
      <c r="AX248" s="249"/>
      <c r="AY248" s="249"/>
      <c r="AZ248" s="249"/>
      <c r="BA248" s="249"/>
      <c r="BB248" s="249"/>
      <c r="BC248" s="249"/>
      <c r="BD248" s="249"/>
      <c r="BE248" s="249"/>
      <c r="BF248" s="249"/>
      <c r="BG248" s="249"/>
      <c r="BH248" s="249"/>
      <c r="BI248" s="249"/>
      <c r="BJ248" s="249"/>
      <c r="BK248" s="249"/>
      <c r="BL248" s="249"/>
    </row>
    <row r="249" spans="1:64" ht="24">
      <c r="A249" s="252" t="s">
        <v>826</v>
      </c>
      <c r="B249" s="1864">
        <v>60</v>
      </c>
      <c r="C249" s="1865">
        <v>33</v>
      </c>
      <c r="D249" s="1865">
        <v>27</v>
      </c>
      <c r="E249" s="1865">
        <v>1</v>
      </c>
      <c r="F249" s="1864">
        <v>59</v>
      </c>
      <c r="G249" s="1866">
        <v>0</v>
      </c>
      <c r="H249" s="1866">
        <v>0</v>
      </c>
      <c r="I249" s="1867">
        <v>0</v>
      </c>
      <c r="J249" s="1867">
        <v>0</v>
      </c>
      <c r="K249" s="249"/>
      <c r="L249" s="249"/>
      <c r="M249" s="249"/>
      <c r="N249" s="249"/>
      <c r="O249" s="249"/>
      <c r="P249" s="249"/>
      <c r="Q249" s="249"/>
      <c r="R249" s="249"/>
      <c r="S249" s="249"/>
      <c r="T249" s="249"/>
      <c r="U249" s="249"/>
      <c r="V249" s="249"/>
      <c r="W249" s="249"/>
      <c r="X249" s="249"/>
      <c r="Y249" s="249"/>
      <c r="Z249" s="249"/>
      <c r="AA249" s="249"/>
      <c r="AB249" s="249"/>
      <c r="AC249" s="249"/>
      <c r="AD249" s="249"/>
      <c r="AE249" s="249"/>
      <c r="AF249" s="249"/>
      <c r="AG249" s="249"/>
      <c r="AH249" s="249"/>
      <c r="AI249" s="249"/>
      <c r="AJ249" s="249"/>
      <c r="AK249" s="249"/>
      <c r="AL249" s="249"/>
      <c r="AM249" s="249"/>
      <c r="AN249" s="249"/>
      <c r="AO249" s="249"/>
      <c r="AP249" s="249"/>
      <c r="AQ249" s="249"/>
      <c r="AR249" s="249"/>
      <c r="AS249" s="249"/>
      <c r="AT249" s="249"/>
      <c r="AU249" s="249"/>
      <c r="AV249" s="249"/>
      <c r="AW249" s="249"/>
      <c r="AX249" s="249"/>
      <c r="AY249" s="249"/>
      <c r="AZ249" s="249"/>
      <c r="BA249" s="249"/>
      <c r="BB249" s="249"/>
      <c r="BC249" s="249"/>
      <c r="BD249" s="249"/>
      <c r="BE249" s="249"/>
      <c r="BF249" s="249"/>
      <c r="BG249" s="249"/>
      <c r="BH249" s="249"/>
      <c r="BI249" s="249"/>
      <c r="BJ249" s="249"/>
      <c r="BK249" s="249"/>
      <c r="BL249" s="249"/>
    </row>
    <row r="250" spans="1:64">
      <c r="A250" s="256" t="s">
        <v>38</v>
      </c>
      <c r="B250" s="1864">
        <v>296</v>
      </c>
      <c r="C250" s="1865">
        <v>257</v>
      </c>
      <c r="D250" s="1865">
        <v>39</v>
      </c>
      <c r="E250" s="1865">
        <v>51</v>
      </c>
      <c r="F250" s="1864">
        <v>245</v>
      </c>
      <c r="G250" s="1866">
        <v>0</v>
      </c>
      <c r="H250" s="1866">
        <v>0</v>
      </c>
      <c r="I250" s="1867">
        <v>3</v>
      </c>
      <c r="J250" s="1867">
        <v>0</v>
      </c>
      <c r="K250" s="249"/>
      <c r="L250" s="249"/>
      <c r="M250" s="249"/>
      <c r="N250" s="249"/>
      <c r="O250" s="249"/>
      <c r="P250" s="249"/>
      <c r="Q250" s="249"/>
      <c r="R250" s="249"/>
      <c r="S250" s="249"/>
      <c r="T250" s="249"/>
      <c r="U250" s="249"/>
      <c r="V250" s="249"/>
      <c r="W250" s="249"/>
      <c r="X250" s="249"/>
      <c r="Y250" s="249"/>
      <c r="Z250" s="249"/>
      <c r="AA250" s="249"/>
      <c r="AB250" s="249"/>
      <c r="AC250" s="249"/>
      <c r="AD250" s="249"/>
      <c r="AE250" s="249"/>
      <c r="AF250" s="249"/>
      <c r="AG250" s="249"/>
      <c r="AH250" s="249"/>
      <c r="AI250" s="249"/>
      <c r="AJ250" s="249"/>
      <c r="AK250" s="249"/>
      <c r="AL250" s="249"/>
      <c r="AM250" s="249"/>
      <c r="AN250" s="249"/>
      <c r="AO250" s="249"/>
      <c r="AP250" s="249"/>
      <c r="AQ250" s="249"/>
      <c r="AR250" s="249"/>
      <c r="AS250" s="249"/>
      <c r="AT250" s="249"/>
      <c r="AU250" s="249"/>
      <c r="AV250" s="249"/>
      <c r="AW250" s="249"/>
      <c r="AX250" s="249"/>
      <c r="AY250" s="249"/>
      <c r="AZ250" s="249"/>
      <c r="BA250" s="249"/>
      <c r="BB250" s="249"/>
      <c r="BC250" s="249"/>
      <c r="BD250" s="249"/>
      <c r="BE250" s="249"/>
      <c r="BF250" s="249"/>
      <c r="BG250" s="249"/>
      <c r="BH250" s="249"/>
      <c r="BI250" s="249"/>
      <c r="BJ250" s="249"/>
      <c r="BK250" s="249"/>
      <c r="BL250" s="249"/>
    </row>
    <row r="251" spans="1:64" ht="36">
      <c r="A251" s="1532" t="s">
        <v>1153</v>
      </c>
      <c r="B251" s="1864">
        <v>7</v>
      </c>
      <c r="C251" s="1865">
        <v>7</v>
      </c>
      <c r="D251" s="1865">
        <v>0</v>
      </c>
      <c r="E251" s="1865">
        <v>1</v>
      </c>
      <c r="F251" s="1864">
        <v>6</v>
      </c>
      <c r="G251" s="1866">
        <v>0</v>
      </c>
      <c r="H251" s="1866">
        <v>0</v>
      </c>
      <c r="I251" s="1867">
        <v>0</v>
      </c>
      <c r="J251" s="1867">
        <v>2</v>
      </c>
      <c r="K251" s="249"/>
      <c r="L251" s="249"/>
      <c r="M251" s="249"/>
      <c r="N251" s="249"/>
      <c r="O251" s="249"/>
      <c r="P251" s="249"/>
      <c r="Q251" s="249"/>
      <c r="R251" s="249"/>
      <c r="S251" s="249"/>
      <c r="T251" s="249"/>
      <c r="U251" s="249"/>
      <c r="V251" s="249"/>
      <c r="W251" s="249"/>
      <c r="X251" s="249"/>
      <c r="Y251" s="249"/>
      <c r="Z251" s="249"/>
      <c r="AA251" s="249"/>
      <c r="AB251" s="249"/>
      <c r="AC251" s="249"/>
      <c r="AD251" s="249"/>
      <c r="AE251" s="249"/>
      <c r="AF251" s="249"/>
      <c r="AG251" s="249"/>
      <c r="AH251" s="249"/>
      <c r="AI251" s="249"/>
      <c r="AJ251" s="249"/>
      <c r="AK251" s="249"/>
      <c r="AL251" s="249"/>
      <c r="AM251" s="249"/>
      <c r="AN251" s="249"/>
      <c r="AO251" s="249"/>
      <c r="AP251" s="249"/>
      <c r="AQ251" s="249"/>
      <c r="AR251" s="249"/>
      <c r="AS251" s="249"/>
      <c r="AT251" s="249"/>
      <c r="AU251" s="249"/>
      <c r="AV251" s="249"/>
      <c r="AW251" s="249"/>
      <c r="AX251" s="249"/>
      <c r="AY251" s="249"/>
      <c r="AZ251" s="249"/>
      <c r="BA251" s="249"/>
      <c r="BB251" s="249"/>
      <c r="BC251" s="249"/>
      <c r="BD251" s="249"/>
      <c r="BE251" s="249"/>
      <c r="BF251" s="249"/>
      <c r="BG251" s="249"/>
      <c r="BH251" s="249"/>
      <c r="BI251" s="249"/>
      <c r="BJ251" s="249"/>
      <c r="BK251" s="249"/>
      <c r="BL251" s="249"/>
    </row>
    <row r="252" spans="1:64">
      <c r="A252" s="256" t="s">
        <v>915</v>
      </c>
      <c r="B252" s="1864">
        <v>191</v>
      </c>
      <c r="C252" s="1865">
        <v>164</v>
      </c>
      <c r="D252" s="1865">
        <v>27</v>
      </c>
      <c r="E252" s="1865">
        <v>57</v>
      </c>
      <c r="F252" s="1864">
        <v>134</v>
      </c>
      <c r="G252" s="1866">
        <v>0</v>
      </c>
      <c r="H252" s="1866">
        <v>0</v>
      </c>
      <c r="I252" s="1867">
        <v>0</v>
      </c>
      <c r="J252" s="1867">
        <v>3</v>
      </c>
      <c r="K252" s="249"/>
      <c r="L252" s="249"/>
      <c r="M252" s="249"/>
      <c r="N252" s="249"/>
      <c r="O252" s="249"/>
      <c r="P252" s="249"/>
      <c r="Q252" s="249"/>
      <c r="R252" s="249"/>
      <c r="S252" s="249"/>
      <c r="T252" s="249"/>
      <c r="U252" s="249"/>
      <c r="V252" s="249"/>
      <c r="W252" s="249"/>
      <c r="X252" s="249"/>
      <c r="Y252" s="249"/>
      <c r="Z252" s="249"/>
      <c r="AA252" s="249"/>
      <c r="AB252" s="249"/>
      <c r="AC252" s="249"/>
      <c r="AD252" s="249"/>
      <c r="AE252" s="249"/>
      <c r="AF252" s="249"/>
      <c r="AG252" s="249"/>
      <c r="AH252" s="249"/>
      <c r="AI252" s="249"/>
      <c r="AJ252" s="249"/>
      <c r="AK252" s="249"/>
      <c r="AL252" s="249"/>
      <c r="AM252" s="249"/>
      <c r="AN252" s="249"/>
      <c r="AO252" s="249"/>
      <c r="AP252" s="249"/>
      <c r="AQ252" s="249"/>
      <c r="AR252" s="249"/>
      <c r="AS252" s="249"/>
      <c r="AT252" s="249"/>
      <c r="AU252" s="249"/>
      <c r="AV252" s="249"/>
      <c r="AW252" s="249"/>
      <c r="AX252" s="249"/>
      <c r="AY252" s="249"/>
      <c r="AZ252" s="249"/>
      <c r="BA252" s="249"/>
      <c r="BB252" s="249"/>
      <c r="BC252" s="249"/>
      <c r="BD252" s="249"/>
      <c r="BE252" s="249"/>
      <c r="BF252" s="249"/>
      <c r="BG252" s="249"/>
      <c r="BH252" s="249"/>
      <c r="BI252" s="249"/>
      <c r="BJ252" s="249"/>
      <c r="BK252" s="249"/>
      <c r="BL252" s="249"/>
    </row>
    <row r="253" spans="1:64" ht="24">
      <c r="A253" s="252" t="s">
        <v>986</v>
      </c>
      <c r="B253" s="1864">
        <v>96</v>
      </c>
      <c r="C253" s="1865">
        <v>51</v>
      </c>
      <c r="D253" s="1865">
        <v>45</v>
      </c>
      <c r="E253" s="1865">
        <v>9</v>
      </c>
      <c r="F253" s="1864">
        <v>87</v>
      </c>
      <c r="G253" s="1866">
        <v>0</v>
      </c>
      <c r="H253" s="1866">
        <v>0</v>
      </c>
      <c r="I253" s="1867">
        <v>0</v>
      </c>
      <c r="J253" s="1867">
        <v>0</v>
      </c>
      <c r="K253" s="249"/>
      <c r="L253" s="249"/>
      <c r="M253" s="249"/>
      <c r="N253" s="249"/>
      <c r="O253" s="249"/>
      <c r="P253" s="249"/>
      <c r="Q253" s="249"/>
      <c r="R253" s="249"/>
      <c r="S253" s="249"/>
      <c r="T253" s="249"/>
      <c r="U253" s="249"/>
      <c r="V253" s="249"/>
      <c r="W253" s="249"/>
      <c r="X253" s="249"/>
      <c r="Y253" s="249"/>
      <c r="Z253" s="249"/>
      <c r="AA253" s="249"/>
      <c r="AB253" s="249"/>
      <c r="AC253" s="249"/>
      <c r="AD253" s="249"/>
      <c r="AE253" s="249"/>
      <c r="AF253" s="249"/>
      <c r="AG253" s="249"/>
      <c r="AH253" s="249"/>
      <c r="AI253" s="249"/>
      <c r="AJ253" s="249"/>
      <c r="AK253" s="249"/>
      <c r="AL253" s="249"/>
      <c r="AM253" s="249"/>
      <c r="AN253" s="249"/>
      <c r="AO253" s="249"/>
      <c r="AP253" s="249"/>
      <c r="AQ253" s="249"/>
      <c r="AR253" s="249"/>
      <c r="AS253" s="249"/>
      <c r="AT253" s="249"/>
      <c r="AU253" s="249"/>
      <c r="AV253" s="249"/>
      <c r="AW253" s="249"/>
      <c r="AX253" s="249"/>
      <c r="AY253" s="249"/>
      <c r="AZ253" s="249"/>
      <c r="BA253" s="249"/>
      <c r="BB253" s="249"/>
      <c r="BC253" s="249"/>
      <c r="BD253" s="249"/>
      <c r="BE253" s="249"/>
      <c r="BF253" s="249"/>
      <c r="BG253" s="249"/>
      <c r="BH253" s="249"/>
      <c r="BI253" s="249"/>
      <c r="BJ253" s="249"/>
      <c r="BK253" s="249"/>
      <c r="BL253" s="249"/>
    </row>
    <row r="254" spans="1:64" ht="24" customHeight="1">
      <c r="A254" s="252" t="s">
        <v>987</v>
      </c>
      <c r="B254" s="1864">
        <v>50</v>
      </c>
      <c r="C254" s="1865">
        <v>20</v>
      </c>
      <c r="D254" s="1865">
        <v>30</v>
      </c>
      <c r="E254" s="1865">
        <v>0</v>
      </c>
      <c r="F254" s="1864">
        <v>50</v>
      </c>
      <c r="G254" s="1866">
        <v>0</v>
      </c>
      <c r="H254" s="1866">
        <v>0</v>
      </c>
      <c r="I254" s="1867">
        <v>0</v>
      </c>
      <c r="J254" s="1867">
        <v>0</v>
      </c>
      <c r="K254" s="249"/>
      <c r="L254" s="249"/>
      <c r="M254" s="249"/>
      <c r="N254" s="249"/>
      <c r="O254" s="249"/>
      <c r="P254" s="249"/>
      <c r="Q254" s="249"/>
      <c r="R254" s="249"/>
      <c r="S254" s="249"/>
      <c r="T254" s="249"/>
      <c r="U254" s="249"/>
      <c r="V254" s="249"/>
      <c r="W254" s="249"/>
      <c r="X254" s="249"/>
      <c r="Y254" s="249"/>
      <c r="Z254" s="249"/>
      <c r="AA254" s="249"/>
      <c r="AB254" s="249"/>
      <c r="AC254" s="249"/>
      <c r="AD254" s="249"/>
      <c r="AE254" s="249"/>
      <c r="AF254" s="249"/>
      <c r="AG254" s="249"/>
      <c r="AH254" s="249"/>
      <c r="AI254" s="249"/>
      <c r="AJ254" s="249"/>
      <c r="AK254" s="249"/>
      <c r="AL254" s="249"/>
      <c r="AM254" s="249"/>
      <c r="AN254" s="249"/>
      <c r="AO254" s="249"/>
      <c r="AP254" s="249"/>
      <c r="AQ254" s="249"/>
      <c r="AR254" s="249"/>
      <c r="AS254" s="249"/>
      <c r="AT254" s="249"/>
      <c r="AU254" s="249"/>
      <c r="AV254" s="249"/>
      <c r="AW254" s="249"/>
      <c r="AX254" s="249"/>
      <c r="AY254" s="249"/>
      <c r="AZ254" s="249"/>
      <c r="BA254" s="249"/>
      <c r="BB254" s="249"/>
      <c r="BC254" s="249"/>
      <c r="BD254" s="249"/>
      <c r="BE254" s="249"/>
      <c r="BF254" s="249"/>
      <c r="BG254" s="249"/>
      <c r="BH254" s="249"/>
      <c r="BI254" s="249"/>
      <c r="BJ254" s="249"/>
      <c r="BK254" s="249"/>
      <c r="BL254" s="249"/>
    </row>
    <row r="255" spans="1:64">
      <c r="A255" s="256" t="s">
        <v>916</v>
      </c>
      <c r="B255" s="1864">
        <v>30</v>
      </c>
      <c r="C255" s="1865">
        <v>26</v>
      </c>
      <c r="D255" s="1865">
        <v>4</v>
      </c>
      <c r="E255" s="1865">
        <v>6</v>
      </c>
      <c r="F255" s="1864">
        <v>24</v>
      </c>
      <c r="G255" s="1866">
        <v>0</v>
      </c>
      <c r="H255" s="1866">
        <v>0</v>
      </c>
      <c r="I255" s="1867">
        <v>0</v>
      </c>
      <c r="J255" s="1867">
        <v>11</v>
      </c>
      <c r="K255" s="249"/>
      <c r="L255" s="249"/>
      <c r="M255" s="249"/>
      <c r="N255" s="249"/>
      <c r="O255" s="249"/>
      <c r="P255" s="249"/>
      <c r="Q255" s="249"/>
      <c r="R255" s="249"/>
      <c r="S255" s="249"/>
      <c r="T255" s="249"/>
      <c r="U255" s="249"/>
      <c r="V255" s="249"/>
      <c r="W255" s="249"/>
      <c r="X255" s="249"/>
      <c r="Y255" s="249"/>
      <c r="Z255" s="249"/>
      <c r="AA255" s="249"/>
      <c r="AB255" s="249"/>
      <c r="AC255" s="249"/>
      <c r="AD255" s="249"/>
      <c r="AE255" s="249"/>
      <c r="AF255" s="249"/>
      <c r="AG255" s="249"/>
      <c r="AH255" s="249"/>
      <c r="AI255" s="249"/>
      <c r="AJ255" s="249"/>
      <c r="AK255" s="249"/>
      <c r="AL255" s="249"/>
      <c r="AM255" s="249"/>
      <c r="AN255" s="249"/>
      <c r="AO255" s="249"/>
      <c r="AP255" s="249"/>
      <c r="AQ255" s="249"/>
      <c r="AR255" s="249"/>
      <c r="AS255" s="249"/>
      <c r="AT255" s="249"/>
      <c r="AU255" s="249"/>
      <c r="AV255" s="249"/>
      <c r="AW255" s="249"/>
      <c r="AX255" s="249"/>
      <c r="AY255" s="249"/>
      <c r="AZ255" s="249"/>
      <c r="BA255" s="249"/>
      <c r="BB255" s="249"/>
      <c r="BC255" s="249"/>
      <c r="BD255" s="249"/>
      <c r="BE255" s="249"/>
      <c r="BF255" s="249"/>
      <c r="BG255" s="249"/>
      <c r="BH255" s="249"/>
      <c r="BI255" s="249"/>
      <c r="BJ255" s="249"/>
      <c r="BK255" s="249"/>
      <c r="BL255" s="249"/>
    </row>
    <row r="256" spans="1:64">
      <c r="A256" s="256" t="s">
        <v>49</v>
      </c>
      <c r="B256" s="1864">
        <v>27</v>
      </c>
      <c r="C256" s="1865">
        <v>26</v>
      </c>
      <c r="D256" s="1865">
        <v>1</v>
      </c>
      <c r="E256" s="1865">
        <v>1</v>
      </c>
      <c r="F256" s="1864">
        <v>26</v>
      </c>
      <c r="G256" s="1866">
        <v>0</v>
      </c>
      <c r="H256" s="1866">
        <v>0</v>
      </c>
      <c r="I256" s="1867">
        <v>0</v>
      </c>
      <c r="J256" s="1867">
        <v>0</v>
      </c>
      <c r="K256" s="249"/>
      <c r="L256" s="249"/>
      <c r="M256" s="249"/>
      <c r="N256" s="249"/>
      <c r="O256" s="249"/>
      <c r="P256" s="249"/>
      <c r="Q256" s="249"/>
      <c r="R256" s="249"/>
      <c r="S256" s="249"/>
      <c r="T256" s="249"/>
      <c r="U256" s="249"/>
      <c r="V256" s="249"/>
      <c r="W256" s="249"/>
      <c r="X256" s="249"/>
      <c r="Y256" s="249"/>
      <c r="Z256" s="249"/>
      <c r="AA256" s="249"/>
      <c r="AB256" s="249"/>
      <c r="AC256" s="249"/>
      <c r="AD256" s="249"/>
      <c r="AE256" s="249"/>
      <c r="AF256" s="249"/>
      <c r="AG256" s="249"/>
      <c r="AH256" s="249"/>
      <c r="AI256" s="249"/>
      <c r="AJ256" s="249"/>
      <c r="AK256" s="249"/>
      <c r="AL256" s="249"/>
      <c r="AM256" s="249"/>
      <c r="AN256" s="249"/>
      <c r="AO256" s="249"/>
      <c r="AP256" s="249"/>
      <c r="AQ256" s="249"/>
      <c r="AR256" s="249"/>
      <c r="AS256" s="249"/>
      <c r="AT256" s="249"/>
      <c r="AU256" s="249"/>
      <c r="AV256" s="249"/>
      <c r="AW256" s="249"/>
      <c r="AX256" s="249"/>
      <c r="AY256" s="249"/>
      <c r="AZ256" s="249"/>
      <c r="BA256" s="249"/>
      <c r="BB256" s="249"/>
      <c r="BC256" s="249"/>
      <c r="BD256" s="249"/>
      <c r="BE256" s="249"/>
      <c r="BF256" s="249"/>
      <c r="BG256" s="249"/>
      <c r="BH256" s="249"/>
      <c r="BI256" s="249"/>
      <c r="BJ256" s="249"/>
      <c r="BK256" s="249"/>
      <c r="BL256" s="249"/>
    </row>
    <row r="257" spans="1:64" s="276" customFormat="1" ht="48" customHeight="1">
      <c r="A257" s="126" t="s">
        <v>955</v>
      </c>
      <c r="B257" s="1868">
        <v>2456</v>
      </c>
      <c r="C257" s="1870">
        <v>872</v>
      </c>
      <c r="D257" s="1870">
        <v>1584</v>
      </c>
      <c r="E257" s="1870">
        <v>238</v>
      </c>
      <c r="F257" s="1868">
        <v>2218</v>
      </c>
      <c r="G257" s="1872">
        <v>0</v>
      </c>
      <c r="H257" s="1872">
        <v>0</v>
      </c>
      <c r="I257" s="1874">
        <v>12</v>
      </c>
      <c r="J257" s="1874">
        <v>15</v>
      </c>
      <c r="K257" s="63"/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  <c r="AE257" s="63"/>
      <c r="AF257" s="63"/>
      <c r="AG257" s="63"/>
      <c r="AH257" s="63"/>
      <c r="AI257" s="63"/>
      <c r="AJ257" s="63"/>
      <c r="AK257" s="63"/>
      <c r="AL257" s="63"/>
      <c r="AM257" s="63"/>
      <c r="AN257" s="63"/>
      <c r="AO257" s="63"/>
      <c r="AP257" s="63"/>
      <c r="AQ257" s="63"/>
      <c r="AR257" s="63"/>
      <c r="AS257" s="63"/>
      <c r="AT257" s="63"/>
      <c r="AU257" s="63"/>
      <c r="AV257" s="63"/>
      <c r="AW257" s="63"/>
      <c r="AX257" s="63"/>
      <c r="AY257" s="63"/>
      <c r="AZ257" s="63"/>
      <c r="BA257" s="63"/>
      <c r="BB257" s="63"/>
      <c r="BC257" s="63"/>
      <c r="BD257" s="63"/>
      <c r="BE257" s="63"/>
      <c r="BF257" s="63"/>
      <c r="BG257" s="63"/>
      <c r="BH257" s="63"/>
      <c r="BI257" s="63"/>
      <c r="BJ257" s="63"/>
      <c r="BK257" s="63"/>
      <c r="BL257" s="63"/>
    </row>
    <row r="258" spans="1:64" ht="36" customHeight="1">
      <c r="A258" s="252" t="s">
        <v>1007</v>
      </c>
      <c r="B258" s="1869">
        <v>301</v>
      </c>
      <c r="C258" s="1871">
        <v>159</v>
      </c>
      <c r="D258" s="1871">
        <v>142</v>
      </c>
      <c r="E258" s="1871">
        <v>12</v>
      </c>
      <c r="F258" s="1869">
        <v>289</v>
      </c>
      <c r="G258" s="1873">
        <v>0</v>
      </c>
      <c r="H258" s="1873">
        <v>0</v>
      </c>
      <c r="I258" s="1875">
        <v>0</v>
      </c>
      <c r="J258" s="1875">
        <v>0</v>
      </c>
      <c r="K258" s="249"/>
      <c r="L258" s="249"/>
      <c r="M258" s="249"/>
      <c r="N258" s="249"/>
      <c r="O258" s="249"/>
      <c r="P258" s="249"/>
      <c r="Q258" s="249"/>
      <c r="R258" s="249"/>
      <c r="S258" s="249"/>
      <c r="T258" s="249"/>
      <c r="U258" s="249"/>
      <c r="V258" s="249"/>
      <c r="W258" s="249"/>
      <c r="X258" s="249"/>
      <c r="Y258" s="249"/>
      <c r="Z258" s="249"/>
      <c r="AA258" s="249"/>
      <c r="AB258" s="249"/>
      <c r="AC258" s="249"/>
      <c r="AD258" s="249"/>
      <c r="AE258" s="249"/>
      <c r="AF258" s="249"/>
      <c r="AG258" s="249"/>
      <c r="AH258" s="249"/>
      <c r="AI258" s="249"/>
      <c r="AJ258" s="249"/>
      <c r="AK258" s="249"/>
      <c r="AL258" s="249"/>
      <c r="AM258" s="249"/>
      <c r="AN258" s="249"/>
      <c r="AO258" s="249"/>
      <c r="AP258" s="249"/>
      <c r="AQ258" s="249"/>
      <c r="AR258" s="249"/>
      <c r="AS258" s="249"/>
      <c r="AT258" s="249"/>
      <c r="AU258" s="249"/>
      <c r="AV258" s="249"/>
      <c r="AW258" s="249"/>
      <c r="AX258" s="249"/>
      <c r="AY258" s="249"/>
      <c r="AZ258" s="249"/>
      <c r="BA258" s="249"/>
      <c r="BB258" s="249"/>
      <c r="BC258" s="249"/>
      <c r="BD258" s="249"/>
      <c r="BE258" s="249"/>
      <c r="BF258" s="249"/>
      <c r="BG258" s="249"/>
      <c r="BH258" s="249"/>
      <c r="BI258" s="249"/>
      <c r="BJ258" s="249"/>
      <c r="BK258" s="249"/>
      <c r="BL258" s="249"/>
    </row>
    <row r="259" spans="1:64">
      <c r="A259" s="256" t="s">
        <v>733</v>
      </c>
      <c r="B259" s="1869">
        <v>80</v>
      </c>
      <c r="C259" s="1871">
        <v>35</v>
      </c>
      <c r="D259" s="1871">
        <v>45</v>
      </c>
      <c r="E259" s="1871">
        <v>5</v>
      </c>
      <c r="F259" s="1869">
        <v>75</v>
      </c>
      <c r="G259" s="1873">
        <v>0</v>
      </c>
      <c r="H259" s="1873">
        <v>0</v>
      </c>
      <c r="I259" s="1875">
        <v>0</v>
      </c>
      <c r="J259" s="1875">
        <v>0</v>
      </c>
      <c r="K259" s="249"/>
      <c r="L259" s="249"/>
      <c r="M259" s="249"/>
      <c r="N259" s="249"/>
      <c r="O259" s="249"/>
      <c r="P259" s="249"/>
      <c r="Q259" s="249"/>
      <c r="R259" s="249"/>
      <c r="S259" s="249"/>
      <c r="T259" s="249"/>
      <c r="U259" s="249"/>
      <c r="V259" s="249"/>
      <c r="W259" s="249"/>
      <c r="X259" s="249"/>
      <c r="Y259" s="249"/>
      <c r="Z259" s="249"/>
      <c r="AA259" s="249"/>
      <c r="AB259" s="249"/>
      <c r="AC259" s="249"/>
      <c r="AD259" s="249"/>
      <c r="AE259" s="249"/>
      <c r="AF259" s="249"/>
      <c r="AG259" s="249"/>
      <c r="AH259" s="249"/>
      <c r="AI259" s="249"/>
      <c r="AJ259" s="249"/>
      <c r="AK259" s="249"/>
      <c r="AL259" s="249"/>
      <c r="AM259" s="249"/>
      <c r="AN259" s="249"/>
      <c r="AO259" s="249"/>
      <c r="AP259" s="249"/>
      <c r="AQ259" s="249"/>
      <c r="AR259" s="249"/>
      <c r="AS259" s="249"/>
      <c r="AT259" s="249"/>
      <c r="AU259" s="249"/>
      <c r="AV259" s="249"/>
      <c r="AW259" s="249"/>
      <c r="AX259" s="249"/>
      <c r="AY259" s="249"/>
      <c r="AZ259" s="249"/>
      <c r="BA259" s="249"/>
      <c r="BB259" s="249"/>
      <c r="BC259" s="249"/>
      <c r="BD259" s="249"/>
      <c r="BE259" s="249"/>
      <c r="BF259" s="249"/>
      <c r="BG259" s="249"/>
      <c r="BH259" s="249"/>
      <c r="BI259" s="249"/>
      <c r="BJ259" s="249"/>
      <c r="BK259" s="249"/>
      <c r="BL259" s="249"/>
    </row>
    <row r="260" spans="1:64" ht="24" customHeight="1">
      <c r="A260" s="252" t="s">
        <v>988</v>
      </c>
      <c r="B260" s="1869">
        <v>220</v>
      </c>
      <c r="C260" s="1871">
        <v>124</v>
      </c>
      <c r="D260" s="1871">
        <v>96</v>
      </c>
      <c r="E260" s="1871">
        <v>7</v>
      </c>
      <c r="F260" s="1869">
        <v>213</v>
      </c>
      <c r="G260" s="1873">
        <v>0</v>
      </c>
      <c r="H260" s="1873">
        <v>0</v>
      </c>
      <c r="I260" s="1875">
        <v>0</v>
      </c>
      <c r="J260" s="1875">
        <v>0</v>
      </c>
      <c r="K260" s="249"/>
      <c r="L260" s="249"/>
      <c r="M260" s="249"/>
      <c r="N260" s="249"/>
      <c r="O260" s="249"/>
      <c r="P260" s="249"/>
      <c r="Q260" s="249"/>
      <c r="R260" s="249"/>
      <c r="S260" s="249"/>
      <c r="T260" s="249"/>
      <c r="U260" s="249"/>
      <c r="V260" s="249"/>
      <c r="W260" s="249"/>
      <c r="X260" s="249"/>
      <c r="Y260" s="249"/>
      <c r="Z260" s="249"/>
      <c r="AA260" s="249"/>
      <c r="AB260" s="249"/>
      <c r="AC260" s="249"/>
      <c r="AD260" s="249"/>
      <c r="AE260" s="249"/>
      <c r="AF260" s="249"/>
      <c r="AG260" s="249"/>
      <c r="AH260" s="249"/>
      <c r="AI260" s="249"/>
      <c r="AJ260" s="249"/>
      <c r="AK260" s="249"/>
      <c r="AL260" s="249"/>
      <c r="AM260" s="249"/>
      <c r="AN260" s="249"/>
      <c r="AO260" s="249"/>
      <c r="AP260" s="249"/>
      <c r="AQ260" s="249"/>
      <c r="AR260" s="249"/>
      <c r="AS260" s="249"/>
      <c r="AT260" s="249"/>
      <c r="AU260" s="249"/>
      <c r="AV260" s="249"/>
      <c r="AW260" s="249"/>
      <c r="AX260" s="249"/>
      <c r="AY260" s="249"/>
      <c r="AZ260" s="249"/>
      <c r="BA260" s="249"/>
      <c r="BB260" s="249"/>
      <c r="BC260" s="249"/>
      <c r="BD260" s="249"/>
      <c r="BE260" s="249"/>
      <c r="BF260" s="249"/>
      <c r="BG260" s="249"/>
      <c r="BH260" s="249"/>
      <c r="BI260" s="249"/>
      <c r="BJ260" s="249"/>
      <c r="BK260" s="249"/>
      <c r="BL260" s="249"/>
    </row>
    <row r="261" spans="1:64" ht="36">
      <c r="A261" s="252" t="s">
        <v>989</v>
      </c>
      <c r="B261" s="1869">
        <v>1</v>
      </c>
      <c r="C261" s="1871">
        <v>0</v>
      </c>
      <c r="D261" s="1871">
        <v>1</v>
      </c>
      <c r="E261" s="1871">
        <v>0</v>
      </c>
      <c r="F261" s="1869">
        <v>1</v>
      </c>
      <c r="G261" s="1873">
        <v>0</v>
      </c>
      <c r="H261" s="1873">
        <v>0</v>
      </c>
      <c r="I261" s="1875">
        <v>0</v>
      </c>
      <c r="J261" s="1875">
        <v>0</v>
      </c>
      <c r="K261" s="249"/>
      <c r="L261" s="249"/>
      <c r="M261" s="249"/>
      <c r="N261" s="249"/>
      <c r="O261" s="249"/>
      <c r="P261" s="249"/>
      <c r="Q261" s="249"/>
      <c r="R261" s="249"/>
      <c r="S261" s="249"/>
      <c r="T261" s="249"/>
      <c r="U261" s="249"/>
      <c r="V261" s="249"/>
      <c r="W261" s="249"/>
      <c r="X261" s="249"/>
      <c r="Y261" s="249"/>
      <c r="Z261" s="249"/>
      <c r="AA261" s="249"/>
      <c r="AB261" s="249"/>
      <c r="AC261" s="249"/>
      <c r="AD261" s="249"/>
      <c r="AE261" s="249"/>
      <c r="AF261" s="249"/>
      <c r="AG261" s="249"/>
      <c r="AH261" s="249"/>
      <c r="AI261" s="249"/>
      <c r="AJ261" s="249"/>
      <c r="AK261" s="249"/>
      <c r="AL261" s="249"/>
      <c r="AM261" s="249"/>
      <c r="AN261" s="249"/>
      <c r="AO261" s="249"/>
      <c r="AP261" s="249"/>
      <c r="AQ261" s="249"/>
      <c r="AR261" s="249"/>
      <c r="AS261" s="249"/>
      <c r="AT261" s="249"/>
      <c r="AU261" s="249"/>
      <c r="AV261" s="249"/>
      <c r="AW261" s="249"/>
      <c r="AX261" s="249"/>
      <c r="AY261" s="249"/>
      <c r="AZ261" s="249"/>
      <c r="BA261" s="249"/>
      <c r="BB261" s="249"/>
      <c r="BC261" s="249"/>
      <c r="BD261" s="249"/>
      <c r="BE261" s="249"/>
      <c r="BF261" s="249"/>
      <c r="BG261" s="249"/>
      <c r="BH261" s="249"/>
      <c r="BI261" s="249"/>
      <c r="BJ261" s="249"/>
      <c r="BK261" s="249"/>
      <c r="BL261" s="249"/>
    </row>
    <row r="262" spans="1:64" ht="36" customHeight="1">
      <c r="A262" s="252" t="s">
        <v>990</v>
      </c>
      <c r="B262" s="1877">
        <v>506</v>
      </c>
      <c r="C262" s="1878">
        <v>167</v>
      </c>
      <c r="D262" s="1878">
        <v>339</v>
      </c>
      <c r="E262" s="1878">
        <v>33</v>
      </c>
      <c r="F262" s="1877">
        <v>473</v>
      </c>
      <c r="G262" s="1879">
        <v>0</v>
      </c>
      <c r="H262" s="1879">
        <v>0</v>
      </c>
      <c r="I262" s="1880">
        <v>1</v>
      </c>
      <c r="J262" s="1880">
        <v>2</v>
      </c>
      <c r="K262" s="249"/>
      <c r="L262" s="249"/>
      <c r="M262" s="249"/>
      <c r="N262" s="249"/>
      <c r="O262" s="249"/>
      <c r="P262" s="249"/>
      <c r="Q262" s="249"/>
      <c r="R262" s="249"/>
      <c r="S262" s="249"/>
      <c r="T262" s="249"/>
      <c r="U262" s="249"/>
      <c r="V262" s="249"/>
      <c r="W262" s="249"/>
      <c r="X262" s="249"/>
      <c r="Y262" s="249"/>
      <c r="Z262" s="249"/>
      <c r="AA262" s="249"/>
      <c r="AB262" s="249"/>
      <c r="AC262" s="249"/>
      <c r="AD262" s="249"/>
      <c r="AE262" s="249"/>
      <c r="AF262" s="249"/>
      <c r="AG262" s="249"/>
      <c r="AH262" s="249"/>
      <c r="AI262" s="249"/>
      <c r="AJ262" s="249"/>
      <c r="AK262" s="249"/>
      <c r="AL262" s="249"/>
      <c r="AM262" s="249"/>
      <c r="AN262" s="249"/>
      <c r="AO262" s="249"/>
      <c r="AP262" s="249"/>
      <c r="AQ262" s="249"/>
      <c r="AR262" s="249"/>
      <c r="AS262" s="249"/>
      <c r="AT262" s="249"/>
      <c r="AU262" s="249"/>
      <c r="AV262" s="249"/>
      <c r="AW262" s="249"/>
      <c r="AX262" s="249"/>
      <c r="AY262" s="249"/>
      <c r="AZ262" s="249"/>
      <c r="BA262" s="249"/>
      <c r="BB262" s="249"/>
      <c r="BC262" s="249"/>
      <c r="BD262" s="249"/>
      <c r="BE262" s="249"/>
      <c r="BF262" s="249"/>
      <c r="BG262" s="249"/>
      <c r="BH262" s="249"/>
      <c r="BI262" s="249"/>
      <c r="BJ262" s="249"/>
      <c r="BK262" s="249"/>
      <c r="BL262" s="249"/>
    </row>
    <row r="263" spans="1:64" ht="24">
      <c r="A263" s="252" t="s">
        <v>991</v>
      </c>
      <c r="B263" s="1877">
        <v>51</v>
      </c>
      <c r="C263" s="1878">
        <v>17</v>
      </c>
      <c r="D263" s="1878">
        <v>34</v>
      </c>
      <c r="E263" s="1878">
        <v>12</v>
      </c>
      <c r="F263" s="1877">
        <v>39</v>
      </c>
      <c r="G263" s="1879">
        <v>0</v>
      </c>
      <c r="H263" s="1879">
        <v>0</v>
      </c>
      <c r="I263" s="1880">
        <v>0</v>
      </c>
      <c r="J263" s="1880">
        <v>0</v>
      </c>
      <c r="K263" s="249"/>
      <c r="L263" s="249"/>
      <c r="M263" s="249"/>
      <c r="N263" s="249"/>
      <c r="O263" s="249"/>
      <c r="P263" s="249"/>
      <c r="Q263" s="249"/>
      <c r="R263" s="249"/>
      <c r="S263" s="249"/>
      <c r="T263" s="249"/>
      <c r="U263" s="249"/>
      <c r="V263" s="249"/>
      <c r="W263" s="249"/>
      <c r="X263" s="249"/>
      <c r="Y263" s="249"/>
      <c r="Z263" s="249"/>
      <c r="AA263" s="249"/>
      <c r="AB263" s="249"/>
      <c r="AC263" s="249"/>
      <c r="AD263" s="249"/>
      <c r="AE263" s="249"/>
      <c r="AF263" s="249"/>
      <c r="AG263" s="249"/>
      <c r="AH263" s="249"/>
      <c r="AI263" s="249"/>
      <c r="AJ263" s="249"/>
      <c r="AK263" s="249"/>
      <c r="AL263" s="249"/>
      <c r="AM263" s="249"/>
      <c r="AN263" s="249"/>
      <c r="AO263" s="249"/>
      <c r="AP263" s="249"/>
      <c r="AQ263" s="249"/>
      <c r="AR263" s="249"/>
      <c r="AS263" s="249"/>
      <c r="AT263" s="249"/>
      <c r="AU263" s="249"/>
      <c r="AV263" s="249"/>
      <c r="AW263" s="249"/>
      <c r="AX263" s="249"/>
      <c r="AY263" s="249"/>
      <c r="AZ263" s="249"/>
      <c r="BA263" s="249"/>
      <c r="BB263" s="249"/>
      <c r="BC263" s="249"/>
      <c r="BD263" s="249"/>
      <c r="BE263" s="249"/>
      <c r="BF263" s="249"/>
      <c r="BG263" s="249"/>
      <c r="BH263" s="249"/>
      <c r="BI263" s="249"/>
      <c r="BJ263" s="249"/>
      <c r="BK263" s="249"/>
      <c r="BL263" s="249"/>
    </row>
    <row r="264" spans="1:64">
      <c r="A264" s="256" t="s">
        <v>390</v>
      </c>
      <c r="B264" s="1877">
        <v>19</v>
      </c>
      <c r="C264" s="1878">
        <v>12</v>
      </c>
      <c r="D264" s="1878">
        <v>7</v>
      </c>
      <c r="E264" s="1878">
        <v>3</v>
      </c>
      <c r="F264" s="1877">
        <v>16</v>
      </c>
      <c r="G264" s="1879">
        <v>0</v>
      </c>
      <c r="H264" s="1879">
        <v>0</v>
      </c>
      <c r="I264" s="1880">
        <v>0</v>
      </c>
      <c r="J264" s="1880">
        <v>0</v>
      </c>
      <c r="K264" s="249"/>
      <c r="L264" s="249"/>
      <c r="M264" s="249"/>
      <c r="N264" s="249"/>
      <c r="O264" s="249"/>
      <c r="P264" s="249"/>
      <c r="Q264" s="249"/>
      <c r="R264" s="249"/>
      <c r="S264" s="249"/>
      <c r="T264" s="249"/>
      <c r="U264" s="249"/>
      <c r="V264" s="249"/>
      <c r="W264" s="249"/>
      <c r="X264" s="249"/>
      <c r="Y264" s="249"/>
      <c r="Z264" s="249"/>
      <c r="AA264" s="249"/>
      <c r="AB264" s="249"/>
      <c r="AC264" s="249"/>
      <c r="AD264" s="249"/>
      <c r="AE264" s="249"/>
      <c r="AF264" s="249"/>
      <c r="AG264" s="249"/>
      <c r="AH264" s="249"/>
      <c r="AI264" s="249"/>
      <c r="AJ264" s="249"/>
      <c r="AK264" s="249"/>
      <c r="AL264" s="249"/>
      <c r="AM264" s="249"/>
      <c r="AN264" s="249"/>
      <c r="AO264" s="249"/>
      <c r="AP264" s="249"/>
      <c r="AQ264" s="249"/>
      <c r="AR264" s="249"/>
      <c r="AS264" s="249"/>
      <c r="AT264" s="249"/>
      <c r="AU264" s="249"/>
      <c r="AV264" s="249"/>
      <c r="AW264" s="249"/>
      <c r="AX264" s="249"/>
      <c r="AY264" s="249"/>
      <c r="AZ264" s="249"/>
      <c r="BA264" s="249"/>
      <c r="BB264" s="249"/>
      <c r="BC264" s="249"/>
      <c r="BD264" s="249"/>
      <c r="BE264" s="249"/>
      <c r="BF264" s="249"/>
      <c r="BG264" s="249"/>
      <c r="BH264" s="249"/>
      <c r="BI264" s="249"/>
      <c r="BJ264" s="249"/>
      <c r="BK264" s="249"/>
      <c r="BL264" s="249"/>
    </row>
    <row r="265" spans="1:64" ht="24">
      <c r="A265" s="1532" t="s">
        <v>992</v>
      </c>
      <c r="B265" s="1877">
        <v>1</v>
      </c>
      <c r="C265" s="1878">
        <v>0</v>
      </c>
      <c r="D265" s="1878">
        <v>1</v>
      </c>
      <c r="E265" s="1878">
        <v>1</v>
      </c>
      <c r="F265" s="1877">
        <v>0</v>
      </c>
      <c r="G265" s="1879">
        <v>0</v>
      </c>
      <c r="H265" s="1879">
        <v>0</v>
      </c>
      <c r="I265" s="1880">
        <v>0</v>
      </c>
      <c r="J265" s="1880">
        <v>0</v>
      </c>
      <c r="K265" s="249"/>
      <c r="L265" s="249"/>
      <c r="M265" s="249"/>
      <c r="N265" s="249"/>
      <c r="O265" s="249"/>
      <c r="P265" s="249"/>
      <c r="Q265" s="249"/>
      <c r="R265" s="249"/>
      <c r="S265" s="249"/>
      <c r="T265" s="249"/>
      <c r="U265" s="249"/>
      <c r="V265" s="249"/>
      <c r="W265" s="249"/>
      <c r="X265" s="249"/>
      <c r="Y265" s="249"/>
      <c r="Z265" s="249"/>
      <c r="AA265" s="249"/>
      <c r="AB265" s="249"/>
      <c r="AC265" s="249"/>
      <c r="AD265" s="249"/>
      <c r="AE265" s="249"/>
      <c r="AF265" s="249"/>
      <c r="AG265" s="249"/>
      <c r="AH265" s="249"/>
      <c r="AI265" s="249"/>
      <c r="AJ265" s="249"/>
      <c r="AK265" s="249"/>
      <c r="AL265" s="249"/>
      <c r="AM265" s="249"/>
      <c r="AN265" s="249"/>
      <c r="AO265" s="249"/>
      <c r="AP265" s="249"/>
      <c r="AQ265" s="249"/>
      <c r="AR265" s="249"/>
      <c r="AS265" s="249"/>
      <c r="AT265" s="249"/>
      <c r="AU265" s="249"/>
      <c r="AV265" s="249"/>
      <c r="AW265" s="249"/>
      <c r="AX265" s="249"/>
      <c r="AY265" s="249"/>
      <c r="AZ265" s="249"/>
      <c r="BA265" s="249"/>
      <c r="BB265" s="249"/>
      <c r="BC265" s="249"/>
      <c r="BD265" s="249"/>
      <c r="BE265" s="249"/>
      <c r="BF265" s="249"/>
      <c r="BG265" s="249"/>
      <c r="BH265" s="249"/>
      <c r="BI265" s="249"/>
      <c r="BJ265" s="249"/>
      <c r="BK265" s="249"/>
      <c r="BL265" s="249"/>
    </row>
    <row r="266" spans="1:64">
      <c r="A266" s="256" t="s">
        <v>281</v>
      </c>
      <c r="B266" s="1877">
        <v>201</v>
      </c>
      <c r="C266" s="1878">
        <v>52</v>
      </c>
      <c r="D266" s="1878">
        <v>149</v>
      </c>
      <c r="E266" s="1878">
        <v>7</v>
      </c>
      <c r="F266" s="1877">
        <v>194</v>
      </c>
      <c r="G266" s="1879">
        <v>0</v>
      </c>
      <c r="H266" s="1879">
        <v>0</v>
      </c>
      <c r="I266" s="1880">
        <v>0</v>
      </c>
      <c r="J266" s="1880">
        <v>1</v>
      </c>
      <c r="K266" s="249"/>
      <c r="L266" s="249"/>
      <c r="M266" s="249"/>
      <c r="N266" s="249"/>
      <c r="O266" s="249"/>
      <c r="P266" s="249"/>
      <c r="Q266" s="249"/>
      <c r="R266" s="249"/>
      <c r="S266" s="249"/>
      <c r="T266" s="249"/>
      <c r="U266" s="249"/>
      <c r="V266" s="249"/>
      <c r="W266" s="249"/>
      <c r="X266" s="249"/>
      <c r="Y266" s="249"/>
      <c r="Z266" s="249"/>
      <c r="AA266" s="249"/>
      <c r="AB266" s="249"/>
      <c r="AC266" s="249"/>
      <c r="AD266" s="249"/>
      <c r="AE266" s="249"/>
      <c r="AF266" s="249"/>
      <c r="AG266" s="249"/>
      <c r="AH266" s="249"/>
      <c r="AI266" s="249"/>
      <c r="AJ266" s="249"/>
      <c r="AK266" s="249"/>
      <c r="AL266" s="249"/>
      <c r="AM266" s="249"/>
      <c r="AN266" s="249"/>
      <c r="AO266" s="249"/>
      <c r="AP266" s="249"/>
      <c r="AQ266" s="249"/>
      <c r="AR266" s="249"/>
      <c r="AS266" s="249"/>
      <c r="AT266" s="249"/>
      <c r="AU266" s="249"/>
      <c r="AV266" s="249"/>
      <c r="AW266" s="249"/>
      <c r="AX266" s="249"/>
      <c r="AY266" s="249"/>
      <c r="AZ266" s="249"/>
      <c r="BA266" s="249"/>
      <c r="BB266" s="249"/>
      <c r="BC266" s="249"/>
      <c r="BD266" s="249"/>
      <c r="BE266" s="249"/>
      <c r="BF266" s="249"/>
      <c r="BG266" s="249"/>
      <c r="BH266" s="249"/>
      <c r="BI266" s="249"/>
      <c r="BJ266" s="249"/>
      <c r="BK266" s="249"/>
      <c r="BL266" s="249"/>
    </row>
    <row r="267" spans="1:64">
      <c r="A267" s="1876" t="s">
        <v>685</v>
      </c>
      <c r="B267" s="1877">
        <v>19</v>
      </c>
      <c r="C267" s="1878">
        <v>10</v>
      </c>
      <c r="D267" s="1878">
        <v>9</v>
      </c>
      <c r="E267" s="1878">
        <v>0</v>
      </c>
      <c r="F267" s="1877">
        <v>19</v>
      </c>
      <c r="G267" s="1879">
        <v>0</v>
      </c>
      <c r="H267" s="1879">
        <v>0</v>
      </c>
      <c r="I267" s="1880">
        <v>0</v>
      </c>
      <c r="J267" s="1880">
        <v>0</v>
      </c>
      <c r="K267" s="249"/>
      <c r="L267" s="249"/>
      <c r="M267" s="249"/>
      <c r="N267" s="249"/>
      <c r="O267" s="249"/>
      <c r="P267" s="249"/>
      <c r="Q267" s="249"/>
      <c r="R267" s="249"/>
      <c r="S267" s="249"/>
      <c r="T267" s="249"/>
      <c r="U267" s="249"/>
      <c r="V267" s="249"/>
      <c r="W267" s="249"/>
      <c r="X267" s="249"/>
      <c r="Y267" s="249"/>
      <c r="Z267" s="249"/>
      <c r="AA267" s="249"/>
      <c r="AB267" s="249"/>
      <c r="AC267" s="249"/>
      <c r="AD267" s="249"/>
      <c r="AE267" s="249"/>
      <c r="AF267" s="249"/>
      <c r="AG267" s="249"/>
      <c r="AH267" s="249"/>
      <c r="AI267" s="249"/>
      <c r="AJ267" s="249"/>
      <c r="AK267" s="249"/>
      <c r="AL267" s="249"/>
      <c r="AM267" s="249"/>
      <c r="AN267" s="249"/>
      <c r="AO267" s="249"/>
      <c r="AP267" s="249"/>
      <c r="AQ267" s="249"/>
      <c r="AR267" s="249"/>
      <c r="AS267" s="249"/>
      <c r="AT267" s="249"/>
      <c r="AU267" s="249"/>
      <c r="AV267" s="249"/>
      <c r="AW267" s="249"/>
      <c r="AX267" s="249"/>
      <c r="AY267" s="249"/>
      <c r="AZ267" s="249"/>
      <c r="BA267" s="249"/>
      <c r="BB267" s="249"/>
      <c r="BC267" s="249"/>
      <c r="BD267" s="249"/>
      <c r="BE267" s="249"/>
      <c r="BF267" s="249"/>
      <c r="BG267" s="249"/>
      <c r="BH267" s="249"/>
      <c r="BI267" s="249"/>
      <c r="BJ267" s="249"/>
      <c r="BK267" s="249"/>
      <c r="BL267" s="249"/>
    </row>
    <row r="268" spans="1:64">
      <c r="A268" s="256" t="s">
        <v>686</v>
      </c>
      <c r="B268" s="1877">
        <v>104</v>
      </c>
      <c r="C268" s="1878">
        <v>34</v>
      </c>
      <c r="D268" s="1878">
        <v>70</v>
      </c>
      <c r="E268" s="1878">
        <v>6</v>
      </c>
      <c r="F268" s="1877">
        <v>98</v>
      </c>
      <c r="G268" s="1879">
        <v>0</v>
      </c>
      <c r="H268" s="1879">
        <v>0</v>
      </c>
      <c r="I268" s="1880">
        <v>1</v>
      </c>
      <c r="J268" s="1880">
        <v>1</v>
      </c>
      <c r="K268" s="249"/>
      <c r="L268" s="249"/>
      <c r="M268" s="249"/>
      <c r="N268" s="249"/>
      <c r="O268" s="249"/>
      <c r="P268" s="249"/>
      <c r="Q268" s="249"/>
      <c r="R268" s="249"/>
      <c r="S268" s="249"/>
      <c r="T268" s="249"/>
      <c r="U268" s="249"/>
      <c r="V268" s="249"/>
      <c r="W268" s="249"/>
      <c r="X268" s="249"/>
      <c r="Y268" s="249"/>
      <c r="Z268" s="249"/>
      <c r="AA268" s="249"/>
      <c r="AB268" s="249"/>
      <c r="AC268" s="249"/>
      <c r="AD268" s="249"/>
      <c r="AE268" s="249"/>
      <c r="AF268" s="249"/>
      <c r="AG268" s="249"/>
      <c r="AH268" s="249"/>
      <c r="AI268" s="249"/>
      <c r="AJ268" s="249"/>
      <c r="AK268" s="249"/>
      <c r="AL268" s="249"/>
      <c r="AM268" s="249"/>
      <c r="AN268" s="249"/>
      <c r="AO268" s="249"/>
      <c r="AP268" s="249"/>
      <c r="AQ268" s="249"/>
      <c r="AR268" s="249"/>
      <c r="AS268" s="249"/>
      <c r="AT268" s="249"/>
      <c r="AU268" s="249"/>
      <c r="AV268" s="249"/>
      <c r="AW268" s="249"/>
      <c r="AX268" s="249"/>
      <c r="AY268" s="249"/>
      <c r="AZ268" s="249"/>
      <c r="BA268" s="249"/>
      <c r="BB268" s="249"/>
      <c r="BC268" s="249"/>
      <c r="BD268" s="249"/>
      <c r="BE268" s="249"/>
      <c r="BF268" s="249"/>
      <c r="BG268" s="249"/>
      <c r="BH268" s="249"/>
      <c r="BI268" s="249"/>
      <c r="BJ268" s="249"/>
      <c r="BK268" s="249"/>
      <c r="BL268" s="249"/>
    </row>
    <row r="269" spans="1:64">
      <c r="A269" s="256" t="s">
        <v>657</v>
      </c>
      <c r="B269" s="1877">
        <v>24</v>
      </c>
      <c r="C269" s="1878">
        <v>13</v>
      </c>
      <c r="D269" s="1878">
        <v>11</v>
      </c>
      <c r="E269" s="1878">
        <v>2</v>
      </c>
      <c r="F269" s="1877">
        <v>22</v>
      </c>
      <c r="G269" s="1879">
        <v>0</v>
      </c>
      <c r="H269" s="1879">
        <v>0</v>
      </c>
      <c r="I269" s="1880">
        <v>0</v>
      </c>
      <c r="J269" s="1880">
        <v>0</v>
      </c>
      <c r="K269" s="249"/>
      <c r="L269" s="249"/>
      <c r="M269" s="249"/>
      <c r="N269" s="249"/>
      <c r="O269" s="249"/>
      <c r="P269" s="249"/>
      <c r="Q269" s="249"/>
      <c r="R269" s="249"/>
      <c r="S269" s="249"/>
      <c r="T269" s="249"/>
      <c r="U269" s="249"/>
      <c r="V269" s="249"/>
      <c r="W269" s="249"/>
      <c r="X269" s="249"/>
      <c r="Y269" s="249"/>
      <c r="Z269" s="249"/>
      <c r="AA269" s="249"/>
      <c r="AB269" s="249"/>
      <c r="AC269" s="249"/>
      <c r="AD269" s="249"/>
      <c r="AE269" s="249"/>
      <c r="AF269" s="249"/>
      <c r="AG269" s="249"/>
      <c r="AH269" s="249"/>
      <c r="AI269" s="249"/>
      <c r="AJ269" s="249"/>
      <c r="AK269" s="249"/>
      <c r="AL269" s="249"/>
      <c r="AM269" s="249"/>
      <c r="AN269" s="249"/>
      <c r="AO269" s="249"/>
      <c r="AP269" s="249"/>
      <c r="AQ269" s="249"/>
      <c r="AR269" s="249"/>
      <c r="AS269" s="249"/>
      <c r="AT269" s="249"/>
      <c r="AU269" s="249"/>
      <c r="AV269" s="249"/>
      <c r="AW269" s="249"/>
      <c r="AX269" s="249"/>
      <c r="AY269" s="249"/>
      <c r="AZ269" s="249"/>
      <c r="BA269" s="249"/>
      <c r="BB269" s="249"/>
      <c r="BC269" s="249"/>
      <c r="BD269" s="249"/>
      <c r="BE269" s="249"/>
      <c r="BF269" s="249"/>
      <c r="BG269" s="249"/>
      <c r="BH269" s="249"/>
      <c r="BI269" s="249"/>
      <c r="BJ269" s="249"/>
      <c r="BK269" s="249"/>
      <c r="BL269" s="249"/>
    </row>
    <row r="270" spans="1:64" ht="24">
      <c r="A270" s="328" t="s">
        <v>1156</v>
      </c>
      <c r="B270" s="1877">
        <v>70</v>
      </c>
      <c r="C270" s="1878">
        <v>18</v>
      </c>
      <c r="D270" s="1878">
        <v>52</v>
      </c>
      <c r="E270" s="1878">
        <v>1</v>
      </c>
      <c r="F270" s="1877">
        <v>69</v>
      </c>
      <c r="G270" s="1879">
        <v>0</v>
      </c>
      <c r="H270" s="1879">
        <v>0</v>
      </c>
      <c r="I270" s="1880">
        <v>0</v>
      </c>
      <c r="J270" s="1880">
        <v>0</v>
      </c>
      <c r="K270" s="249"/>
      <c r="L270" s="249"/>
      <c r="M270" s="249"/>
      <c r="N270" s="249"/>
      <c r="O270" s="249"/>
      <c r="P270" s="249"/>
      <c r="Q270" s="249"/>
      <c r="R270" s="249"/>
      <c r="S270" s="249"/>
      <c r="T270" s="249"/>
      <c r="U270" s="249"/>
      <c r="V270" s="249"/>
      <c r="W270" s="249"/>
      <c r="X270" s="249"/>
      <c r="Y270" s="249"/>
      <c r="Z270" s="249"/>
      <c r="AA270" s="249"/>
      <c r="AB270" s="249"/>
      <c r="AC270" s="249"/>
      <c r="AD270" s="249"/>
      <c r="AE270" s="249"/>
      <c r="AF270" s="249"/>
      <c r="AG270" s="249"/>
      <c r="AH270" s="249"/>
      <c r="AI270" s="249"/>
      <c r="AJ270" s="249"/>
      <c r="AK270" s="249"/>
      <c r="AL270" s="249"/>
      <c r="AM270" s="249"/>
      <c r="AN270" s="249"/>
      <c r="AO270" s="249"/>
      <c r="AP270" s="249"/>
      <c r="AQ270" s="249"/>
      <c r="AR270" s="249"/>
      <c r="AS270" s="249"/>
      <c r="AT270" s="249"/>
      <c r="AU270" s="249"/>
      <c r="AV270" s="249"/>
      <c r="AW270" s="249"/>
      <c r="AX270" s="249"/>
      <c r="AY270" s="249"/>
      <c r="AZ270" s="249"/>
      <c r="BA270" s="249"/>
      <c r="BB270" s="249"/>
      <c r="BC270" s="249"/>
      <c r="BD270" s="249"/>
      <c r="BE270" s="249"/>
      <c r="BF270" s="249"/>
      <c r="BG270" s="249"/>
      <c r="BH270" s="249"/>
      <c r="BI270" s="249"/>
      <c r="BJ270" s="249"/>
      <c r="BK270" s="249"/>
      <c r="BL270" s="249"/>
    </row>
    <row r="271" spans="1:64">
      <c r="A271" s="256" t="s">
        <v>558</v>
      </c>
      <c r="B271" s="1877">
        <v>17</v>
      </c>
      <c r="C271" s="1878">
        <v>11</v>
      </c>
      <c r="D271" s="1878">
        <v>6</v>
      </c>
      <c r="E271" s="1878">
        <v>1</v>
      </c>
      <c r="F271" s="1877">
        <v>16</v>
      </c>
      <c r="G271" s="1879">
        <v>0</v>
      </c>
      <c r="H271" s="1879">
        <v>0</v>
      </c>
      <c r="I271" s="1880">
        <v>0</v>
      </c>
      <c r="J271" s="1880">
        <v>0</v>
      </c>
      <c r="K271" s="249"/>
      <c r="L271" s="249"/>
      <c r="M271" s="249"/>
      <c r="N271" s="249"/>
      <c r="O271" s="249"/>
      <c r="P271" s="249"/>
      <c r="Q271" s="249"/>
      <c r="R271" s="249"/>
      <c r="S271" s="249"/>
      <c r="T271" s="249"/>
      <c r="U271" s="249"/>
      <c r="V271" s="249"/>
      <c r="W271" s="249"/>
      <c r="X271" s="249"/>
      <c r="Y271" s="249"/>
      <c r="Z271" s="249"/>
      <c r="AA271" s="249"/>
      <c r="AB271" s="249"/>
      <c r="AC271" s="249"/>
      <c r="AD271" s="249"/>
      <c r="AE271" s="249"/>
      <c r="AF271" s="249"/>
      <c r="AG271" s="249"/>
      <c r="AH271" s="249"/>
      <c r="AI271" s="249"/>
      <c r="AJ271" s="249"/>
      <c r="AK271" s="249"/>
      <c r="AL271" s="249"/>
      <c r="AM271" s="249"/>
      <c r="AN271" s="249"/>
      <c r="AO271" s="249"/>
      <c r="AP271" s="249"/>
      <c r="AQ271" s="249"/>
      <c r="AR271" s="249"/>
      <c r="AS271" s="249"/>
      <c r="AT271" s="249"/>
      <c r="AU271" s="249"/>
      <c r="AV271" s="249"/>
      <c r="AW271" s="249"/>
      <c r="AX271" s="249"/>
      <c r="AY271" s="249"/>
      <c r="AZ271" s="249"/>
      <c r="BA271" s="249"/>
      <c r="BB271" s="249"/>
      <c r="BC271" s="249"/>
      <c r="BD271" s="249"/>
      <c r="BE271" s="249"/>
      <c r="BF271" s="249"/>
      <c r="BG271" s="249"/>
      <c r="BH271" s="249"/>
      <c r="BI271" s="249"/>
      <c r="BJ271" s="249"/>
      <c r="BK271" s="249"/>
      <c r="BL271" s="249"/>
    </row>
    <row r="272" spans="1:64" ht="24" customHeight="1">
      <c r="A272" s="256" t="s">
        <v>923</v>
      </c>
      <c r="B272" s="1881">
        <v>1649</v>
      </c>
      <c r="C272" s="1882">
        <v>546</v>
      </c>
      <c r="D272" s="1882">
        <v>1103</v>
      </c>
      <c r="E272" s="1882">
        <v>193</v>
      </c>
      <c r="F272" s="1881">
        <v>1456</v>
      </c>
      <c r="G272" s="1883">
        <v>0</v>
      </c>
      <c r="H272" s="1883">
        <v>0</v>
      </c>
      <c r="I272" s="1884">
        <v>11</v>
      </c>
      <c r="J272" s="1884">
        <v>13</v>
      </c>
      <c r="K272" s="249"/>
      <c r="L272" s="249"/>
      <c r="M272" s="249"/>
      <c r="N272" s="249"/>
      <c r="O272" s="249"/>
      <c r="P272" s="249"/>
      <c r="Q272" s="249"/>
      <c r="R272" s="249"/>
      <c r="S272" s="249"/>
      <c r="T272" s="249"/>
      <c r="U272" s="249"/>
      <c r="V272" s="249"/>
      <c r="W272" s="249"/>
      <c r="X272" s="249"/>
      <c r="Y272" s="249"/>
      <c r="Z272" s="249"/>
      <c r="AA272" s="249"/>
      <c r="AB272" s="249"/>
      <c r="AC272" s="249"/>
      <c r="AD272" s="249"/>
      <c r="AE272" s="249"/>
      <c r="AF272" s="249"/>
      <c r="AG272" s="249"/>
      <c r="AH272" s="249"/>
      <c r="AI272" s="249"/>
      <c r="AJ272" s="249"/>
      <c r="AK272" s="249"/>
      <c r="AL272" s="249"/>
      <c r="AM272" s="249"/>
      <c r="AN272" s="249"/>
      <c r="AO272" s="249"/>
      <c r="AP272" s="249"/>
      <c r="AQ272" s="249"/>
      <c r="AR272" s="249"/>
      <c r="AS272" s="249"/>
      <c r="AT272" s="249"/>
      <c r="AU272" s="249"/>
      <c r="AV272" s="249"/>
      <c r="AW272" s="249"/>
      <c r="AX272" s="249"/>
      <c r="AY272" s="249"/>
      <c r="AZ272" s="249"/>
      <c r="BA272" s="249"/>
      <c r="BB272" s="249"/>
      <c r="BC272" s="249"/>
      <c r="BD272" s="249"/>
      <c r="BE272" s="249"/>
      <c r="BF272" s="249"/>
      <c r="BG272" s="249"/>
      <c r="BH272" s="249"/>
      <c r="BI272" s="249"/>
      <c r="BJ272" s="249"/>
      <c r="BK272" s="249"/>
      <c r="BL272" s="249"/>
    </row>
    <row r="273" spans="1:64">
      <c r="A273" s="256" t="s">
        <v>386</v>
      </c>
      <c r="B273" s="1881">
        <v>126</v>
      </c>
      <c r="C273" s="1882">
        <v>69</v>
      </c>
      <c r="D273" s="1882">
        <v>57</v>
      </c>
      <c r="E273" s="1882">
        <v>0</v>
      </c>
      <c r="F273" s="1881">
        <v>126</v>
      </c>
      <c r="G273" s="1883">
        <v>0</v>
      </c>
      <c r="H273" s="1883">
        <v>0</v>
      </c>
      <c r="I273" s="1884">
        <v>0</v>
      </c>
      <c r="J273" s="1884">
        <v>0</v>
      </c>
      <c r="K273" s="249"/>
      <c r="L273" s="249"/>
      <c r="M273" s="249"/>
      <c r="N273" s="249"/>
      <c r="O273" s="249"/>
      <c r="P273" s="249"/>
      <c r="Q273" s="249"/>
      <c r="R273" s="249"/>
      <c r="S273" s="249"/>
      <c r="T273" s="249"/>
      <c r="U273" s="249"/>
      <c r="V273" s="249"/>
      <c r="W273" s="249"/>
      <c r="X273" s="249"/>
      <c r="Y273" s="249"/>
      <c r="Z273" s="249"/>
      <c r="AA273" s="249"/>
      <c r="AB273" s="249"/>
      <c r="AC273" s="249"/>
      <c r="AD273" s="249"/>
      <c r="AE273" s="249"/>
      <c r="AF273" s="249"/>
      <c r="AG273" s="249"/>
      <c r="AH273" s="249"/>
      <c r="AI273" s="249"/>
      <c r="AJ273" s="249"/>
      <c r="AK273" s="249"/>
      <c r="AL273" s="249"/>
      <c r="AM273" s="249"/>
      <c r="AN273" s="249"/>
      <c r="AO273" s="249"/>
      <c r="AP273" s="249"/>
      <c r="AQ273" s="249"/>
      <c r="AR273" s="249"/>
      <c r="AS273" s="249"/>
      <c r="AT273" s="249"/>
      <c r="AU273" s="249"/>
      <c r="AV273" s="249"/>
      <c r="AW273" s="249"/>
      <c r="AX273" s="249"/>
      <c r="AY273" s="249"/>
      <c r="AZ273" s="249"/>
      <c r="BA273" s="249"/>
      <c r="BB273" s="249"/>
      <c r="BC273" s="249"/>
      <c r="BD273" s="249"/>
      <c r="BE273" s="249"/>
      <c r="BF273" s="249"/>
      <c r="BG273" s="249"/>
      <c r="BH273" s="249"/>
      <c r="BI273" s="249"/>
      <c r="BJ273" s="249"/>
      <c r="BK273" s="249"/>
      <c r="BL273" s="249"/>
    </row>
    <row r="274" spans="1:64" ht="24">
      <c r="A274" s="252" t="s">
        <v>1008</v>
      </c>
      <c r="B274" s="1881">
        <v>18</v>
      </c>
      <c r="C274" s="1882">
        <v>5</v>
      </c>
      <c r="D274" s="1882">
        <v>13</v>
      </c>
      <c r="E274" s="1882">
        <v>2</v>
      </c>
      <c r="F274" s="1881">
        <v>16</v>
      </c>
      <c r="G274" s="1883">
        <v>0</v>
      </c>
      <c r="H274" s="1883">
        <v>0</v>
      </c>
      <c r="I274" s="1884">
        <v>0</v>
      </c>
      <c r="J274" s="1884">
        <v>0</v>
      </c>
      <c r="K274" s="249"/>
      <c r="L274" s="249"/>
      <c r="M274" s="249"/>
      <c r="N274" s="249"/>
      <c r="O274" s="249"/>
      <c r="P274" s="249"/>
      <c r="Q274" s="249"/>
      <c r="R274" s="249"/>
      <c r="S274" s="249"/>
      <c r="T274" s="249"/>
      <c r="U274" s="249"/>
      <c r="V274" s="249"/>
      <c r="W274" s="249"/>
      <c r="X274" s="249"/>
      <c r="Y274" s="249"/>
      <c r="Z274" s="249"/>
      <c r="AA274" s="249"/>
      <c r="AB274" s="249"/>
      <c r="AC274" s="249"/>
      <c r="AD274" s="249"/>
      <c r="AE274" s="249"/>
      <c r="AF274" s="249"/>
      <c r="AG274" s="249"/>
      <c r="AH274" s="249"/>
      <c r="AI274" s="249"/>
      <c r="AJ274" s="249"/>
      <c r="AK274" s="249"/>
      <c r="AL274" s="249"/>
      <c r="AM274" s="249"/>
      <c r="AN274" s="249"/>
      <c r="AO274" s="249"/>
      <c r="AP274" s="249"/>
      <c r="AQ274" s="249"/>
      <c r="AR274" s="249"/>
      <c r="AS274" s="249"/>
      <c r="AT274" s="249"/>
      <c r="AU274" s="249"/>
      <c r="AV274" s="249"/>
      <c r="AW274" s="249"/>
      <c r="AX274" s="249"/>
      <c r="AY274" s="249"/>
      <c r="AZ274" s="249"/>
      <c r="BA274" s="249"/>
      <c r="BB274" s="249"/>
      <c r="BC274" s="249"/>
      <c r="BD274" s="249"/>
      <c r="BE274" s="249"/>
      <c r="BF274" s="249"/>
      <c r="BG274" s="249"/>
      <c r="BH274" s="249"/>
      <c r="BI274" s="249"/>
      <c r="BJ274" s="249"/>
      <c r="BK274" s="249"/>
      <c r="BL274" s="249"/>
    </row>
    <row r="275" spans="1:64">
      <c r="A275" s="256" t="s">
        <v>387</v>
      </c>
      <c r="B275" s="1881">
        <v>52</v>
      </c>
      <c r="C275" s="1882">
        <v>3</v>
      </c>
      <c r="D275" s="1882">
        <v>49</v>
      </c>
      <c r="E275" s="1882">
        <v>0</v>
      </c>
      <c r="F275" s="1881">
        <v>52</v>
      </c>
      <c r="G275" s="1883">
        <v>0</v>
      </c>
      <c r="H275" s="1883">
        <v>0</v>
      </c>
      <c r="I275" s="1884">
        <v>0</v>
      </c>
      <c r="J275" s="1884">
        <v>0</v>
      </c>
      <c r="K275" s="249"/>
      <c r="L275" s="249"/>
      <c r="M275" s="249"/>
      <c r="N275" s="249"/>
      <c r="O275" s="249"/>
      <c r="P275" s="249"/>
      <c r="Q275" s="249"/>
      <c r="R275" s="249"/>
      <c r="S275" s="249"/>
      <c r="T275" s="249"/>
      <c r="U275" s="249"/>
      <c r="V275" s="249"/>
      <c r="W275" s="249"/>
      <c r="X275" s="249"/>
      <c r="Y275" s="249"/>
      <c r="Z275" s="249"/>
      <c r="AA275" s="249"/>
      <c r="AB275" s="249"/>
      <c r="AC275" s="249"/>
      <c r="AD275" s="249"/>
      <c r="AE275" s="249"/>
      <c r="AF275" s="249"/>
      <c r="AG275" s="249"/>
      <c r="AH275" s="249"/>
      <c r="AI275" s="249"/>
      <c r="AJ275" s="249"/>
      <c r="AK275" s="249"/>
      <c r="AL275" s="249"/>
      <c r="AM275" s="249"/>
      <c r="AN275" s="249"/>
      <c r="AO275" s="249"/>
      <c r="AP275" s="249"/>
      <c r="AQ275" s="249"/>
      <c r="AR275" s="249"/>
      <c r="AS275" s="249"/>
      <c r="AT275" s="249"/>
      <c r="AU275" s="249"/>
      <c r="AV275" s="249"/>
      <c r="AW275" s="249"/>
      <c r="AX275" s="249"/>
      <c r="AY275" s="249"/>
      <c r="AZ275" s="249"/>
      <c r="BA275" s="249"/>
      <c r="BB275" s="249"/>
      <c r="BC275" s="249"/>
      <c r="BD275" s="249"/>
      <c r="BE275" s="249"/>
      <c r="BF275" s="249"/>
      <c r="BG275" s="249"/>
      <c r="BH275" s="249"/>
      <c r="BI275" s="249"/>
      <c r="BJ275" s="249"/>
      <c r="BK275" s="249"/>
      <c r="BL275" s="249"/>
    </row>
    <row r="276" spans="1:64" ht="24" customHeight="1">
      <c r="A276" s="252" t="s">
        <v>300</v>
      </c>
      <c r="B276" s="1885">
        <v>107</v>
      </c>
      <c r="C276" s="1886">
        <v>9</v>
      </c>
      <c r="D276" s="1886">
        <v>98</v>
      </c>
      <c r="E276" s="1886">
        <v>8</v>
      </c>
      <c r="F276" s="1885">
        <v>99</v>
      </c>
      <c r="G276" s="1887">
        <v>0</v>
      </c>
      <c r="H276" s="1887">
        <v>0</v>
      </c>
      <c r="I276" s="1888">
        <v>0</v>
      </c>
      <c r="J276" s="1888">
        <v>0</v>
      </c>
      <c r="K276" s="249"/>
      <c r="L276" s="249"/>
      <c r="M276" s="249"/>
      <c r="N276" s="249"/>
      <c r="O276" s="249"/>
      <c r="P276" s="249"/>
      <c r="Q276" s="249"/>
      <c r="R276" s="249"/>
      <c r="S276" s="249"/>
      <c r="T276" s="249"/>
      <c r="U276" s="249"/>
      <c r="V276" s="249"/>
      <c r="W276" s="249"/>
      <c r="X276" s="249"/>
      <c r="Y276" s="249"/>
      <c r="Z276" s="249"/>
      <c r="AA276" s="249"/>
      <c r="AB276" s="249"/>
      <c r="AC276" s="249"/>
      <c r="AD276" s="249"/>
      <c r="AE276" s="249"/>
      <c r="AF276" s="249"/>
      <c r="AG276" s="249"/>
      <c r="AH276" s="249"/>
      <c r="AI276" s="249"/>
      <c r="AJ276" s="249"/>
      <c r="AK276" s="249"/>
      <c r="AL276" s="249"/>
      <c r="AM276" s="249"/>
      <c r="AN276" s="249"/>
      <c r="AO276" s="249"/>
      <c r="AP276" s="249"/>
      <c r="AQ276" s="249"/>
      <c r="AR276" s="249"/>
      <c r="AS276" s="249"/>
      <c r="AT276" s="249"/>
      <c r="AU276" s="249"/>
      <c r="AV276" s="249"/>
      <c r="AW276" s="249"/>
      <c r="AX276" s="249"/>
      <c r="AY276" s="249"/>
      <c r="AZ276" s="249"/>
      <c r="BA276" s="249"/>
      <c r="BB276" s="249"/>
      <c r="BC276" s="249"/>
      <c r="BD276" s="249"/>
      <c r="BE276" s="249"/>
      <c r="BF276" s="249"/>
      <c r="BG276" s="249"/>
      <c r="BH276" s="249"/>
      <c r="BI276" s="249"/>
      <c r="BJ276" s="249"/>
      <c r="BK276" s="249"/>
      <c r="BL276" s="249"/>
    </row>
    <row r="277" spans="1:64" ht="24" customHeight="1">
      <c r="A277" s="252" t="s">
        <v>993</v>
      </c>
      <c r="B277" s="1885">
        <v>31</v>
      </c>
      <c r="C277" s="1886">
        <v>5</v>
      </c>
      <c r="D277" s="1886">
        <v>26</v>
      </c>
      <c r="E277" s="1886">
        <v>1</v>
      </c>
      <c r="F277" s="1885">
        <v>30</v>
      </c>
      <c r="G277" s="1887">
        <v>0</v>
      </c>
      <c r="H277" s="1887">
        <v>0</v>
      </c>
      <c r="I277" s="1888">
        <v>0</v>
      </c>
      <c r="J277" s="1888">
        <v>0</v>
      </c>
      <c r="K277" s="249"/>
      <c r="L277" s="249"/>
      <c r="M277" s="249"/>
      <c r="N277" s="249"/>
      <c r="O277" s="249"/>
      <c r="P277" s="249"/>
      <c r="Q277" s="249"/>
      <c r="R277" s="249"/>
      <c r="S277" s="249"/>
      <c r="T277" s="249"/>
      <c r="U277" s="249"/>
      <c r="V277" s="249"/>
      <c r="W277" s="249"/>
      <c r="X277" s="249"/>
      <c r="Y277" s="249"/>
      <c r="Z277" s="249"/>
      <c r="AA277" s="249"/>
      <c r="AB277" s="249"/>
      <c r="AC277" s="249"/>
      <c r="AD277" s="249"/>
      <c r="AE277" s="249"/>
      <c r="AF277" s="249"/>
      <c r="AG277" s="249"/>
      <c r="AH277" s="249"/>
      <c r="AI277" s="249"/>
      <c r="AJ277" s="249"/>
      <c r="AK277" s="249"/>
      <c r="AL277" s="249"/>
      <c r="AM277" s="249"/>
      <c r="AN277" s="249"/>
      <c r="AO277" s="249"/>
      <c r="AP277" s="249"/>
      <c r="AQ277" s="249"/>
      <c r="AR277" s="249"/>
      <c r="AS277" s="249"/>
      <c r="AT277" s="249"/>
      <c r="AU277" s="249"/>
      <c r="AV277" s="249"/>
      <c r="AW277" s="249"/>
      <c r="AX277" s="249"/>
      <c r="AY277" s="249"/>
      <c r="AZ277" s="249"/>
      <c r="BA277" s="249"/>
      <c r="BB277" s="249"/>
      <c r="BC277" s="249"/>
      <c r="BD277" s="249"/>
      <c r="BE277" s="249"/>
      <c r="BF277" s="249"/>
      <c r="BG277" s="249"/>
      <c r="BH277" s="249"/>
      <c r="BI277" s="249"/>
      <c r="BJ277" s="249"/>
      <c r="BK277" s="249"/>
      <c r="BL277" s="249"/>
    </row>
    <row r="278" spans="1:64" ht="24" customHeight="1">
      <c r="A278" s="252" t="s">
        <v>994</v>
      </c>
      <c r="B278" s="1885">
        <v>5</v>
      </c>
      <c r="C278" s="1886">
        <v>0</v>
      </c>
      <c r="D278" s="1886">
        <v>5</v>
      </c>
      <c r="E278" s="1886">
        <v>0</v>
      </c>
      <c r="F278" s="1885">
        <v>5</v>
      </c>
      <c r="G278" s="1887">
        <v>0</v>
      </c>
      <c r="H278" s="1887">
        <v>0</v>
      </c>
      <c r="I278" s="1888">
        <v>0</v>
      </c>
      <c r="J278" s="1888">
        <v>0</v>
      </c>
      <c r="K278" s="249"/>
      <c r="L278" s="249"/>
      <c r="M278" s="249"/>
      <c r="N278" s="249"/>
      <c r="O278" s="249"/>
      <c r="P278" s="249"/>
      <c r="Q278" s="249"/>
      <c r="R278" s="249"/>
      <c r="S278" s="249"/>
      <c r="T278" s="249"/>
      <c r="U278" s="249"/>
      <c r="V278" s="249"/>
      <c r="W278" s="249"/>
      <c r="X278" s="249"/>
      <c r="Y278" s="249"/>
      <c r="Z278" s="249"/>
      <c r="AA278" s="249"/>
      <c r="AB278" s="249"/>
      <c r="AC278" s="249"/>
      <c r="AD278" s="249"/>
      <c r="AE278" s="249"/>
      <c r="AF278" s="249"/>
      <c r="AG278" s="249"/>
      <c r="AH278" s="249"/>
      <c r="AI278" s="249"/>
      <c r="AJ278" s="249"/>
      <c r="AK278" s="249"/>
      <c r="AL278" s="249"/>
      <c r="AM278" s="249"/>
      <c r="AN278" s="249"/>
      <c r="AO278" s="249"/>
      <c r="AP278" s="249"/>
      <c r="AQ278" s="249"/>
      <c r="AR278" s="249"/>
      <c r="AS278" s="249"/>
      <c r="AT278" s="249"/>
      <c r="AU278" s="249"/>
      <c r="AV278" s="249"/>
      <c r="AW278" s="249"/>
      <c r="AX278" s="249"/>
      <c r="AY278" s="249"/>
      <c r="AZ278" s="249"/>
      <c r="BA278" s="249"/>
      <c r="BB278" s="249"/>
      <c r="BC278" s="249"/>
      <c r="BD278" s="249"/>
      <c r="BE278" s="249"/>
      <c r="BF278" s="249"/>
      <c r="BG278" s="249"/>
      <c r="BH278" s="249"/>
      <c r="BI278" s="249"/>
      <c r="BJ278" s="249"/>
      <c r="BK278" s="249"/>
      <c r="BL278" s="249"/>
    </row>
    <row r="279" spans="1:64">
      <c r="A279" s="256" t="s">
        <v>388</v>
      </c>
      <c r="B279" s="1885">
        <v>767</v>
      </c>
      <c r="C279" s="1886">
        <v>284</v>
      </c>
      <c r="D279" s="1886">
        <v>483</v>
      </c>
      <c r="E279" s="1886">
        <v>61</v>
      </c>
      <c r="F279" s="1885">
        <v>706</v>
      </c>
      <c r="G279" s="1887">
        <v>0</v>
      </c>
      <c r="H279" s="1887">
        <v>0</v>
      </c>
      <c r="I279" s="1888">
        <v>6</v>
      </c>
      <c r="J279" s="1888">
        <v>0</v>
      </c>
      <c r="K279" s="249"/>
      <c r="L279" s="249"/>
      <c r="M279" s="249"/>
      <c r="N279" s="249"/>
      <c r="O279" s="249"/>
      <c r="P279" s="249"/>
      <c r="Q279" s="249"/>
      <c r="R279" s="249"/>
      <c r="S279" s="249"/>
      <c r="T279" s="249"/>
      <c r="U279" s="249"/>
      <c r="V279" s="249"/>
      <c r="W279" s="249"/>
      <c r="X279" s="249"/>
      <c r="Y279" s="249"/>
      <c r="Z279" s="249"/>
      <c r="AA279" s="249"/>
      <c r="AB279" s="249"/>
      <c r="AC279" s="249"/>
      <c r="AD279" s="249"/>
      <c r="AE279" s="249"/>
      <c r="AF279" s="249"/>
      <c r="AG279" s="249"/>
      <c r="AH279" s="249"/>
      <c r="AI279" s="249"/>
      <c r="AJ279" s="249"/>
      <c r="AK279" s="249"/>
      <c r="AL279" s="249"/>
      <c r="AM279" s="249"/>
      <c r="AN279" s="249"/>
      <c r="AO279" s="249"/>
      <c r="AP279" s="249"/>
      <c r="AQ279" s="249"/>
      <c r="AR279" s="249"/>
      <c r="AS279" s="249"/>
      <c r="AT279" s="249"/>
      <c r="AU279" s="249"/>
      <c r="AV279" s="249"/>
      <c r="AW279" s="249"/>
      <c r="AX279" s="249"/>
      <c r="AY279" s="249"/>
      <c r="AZ279" s="249"/>
      <c r="BA279" s="249"/>
      <c r="BB279" s="249"/>
      <c r="BC279" s="249"/>
      <c r="BD279" s="249"/>
      <c r="BE279" s="249"/>
      <c r="BF279" s="249"/>
      <c r="BG279" s="249"/>
      <c r="BH279" s="249"/>
      <c r="BI279" s="249"/>
      <c r="BJ279" s="249"/>
      <c r="BK279" s="249"/>
      <c r="BL279" s="249"/>
    </row>
    <row r="280" spans="1:64" ht="24">
      <c r="A280" s="252" t="s">
        <v>795</v>
      </c>
      <c r="B280" s="1885">
        <v>7</v>
      </c>
      <c r="C280" s="1886">
        <v>1</v>
      </c>
      <c r="D280" s="1886">
        <v>6</v>
      </c>
      <c r="E280" s="1886">
        <v>1</v>
      </c>
      <c r="F280" s="1885">
        <v>6</v>
      </c>
      <c r="G280" s="1887">
        <v>0</v>
      </c>
      <c r="H280" s="1887">
        <v>0</v>
      </c>
      <c r="I280" s="1888">
        <v>0</v>
      </c>
      <c r="J280" s="1888">
        <v>0</v>
      </c>
      <c r="K280" s="249"/>
      <c r="L280" s="249"/>
      <c r="M280" s="249"/>
      <c r="N280" s="249"/>
      <c r="O280" s="249"/>
      <c r="P280" s="249"/>
      <c r="Q280" s="249"/>
      <c r="R280" s="249"/>
      <c r="S280" s="249"/>
      <c r="T280" s="249"/>
      <c r="U280" s="249"/>
      <c r="V280" s="249"/>
      <c r="W280" s="249"/>
      <c r="X280" s="249"/>
      <c r="Y280" s="249"/>
      <c r="Z280" s="249"/>
      <c r="AA280" s="249"/>
      <c r="AB280" s="249"/>
      <c r="AC280" s="249"/>
      <c r="AD280" s="249"/>
      <c r="AE280" s="249"/>
      <c r="AF280" s="249"/>
      <c r="AG280" s="249"/>
      <c r="AH280" s="249"/>
      <c r="AI280" s="249"/>
      <c r="AJ280" s="249"/>
      <c r="AK280" s="249"/>
      <c r="AL280" s="249"/>
      <c r="AM280" s="249"/>
      <c r="AN280" s="249"/>
      <c r="AO280" s="249"/>
      <c r="AP280" s="249"/>
      <c r="AQ280" s="249"/>
      <c r="AR280" s="249"/>
      <c r="AS280" s="249"/>
      <c r="AT280" s="249"/>
      <c r="AU280" s="249"/>
      <c r="AV280" s="249"/>
      <c r="AW280" s="249"/>
      <c r="AX280" s="249"/>
      <c r="AY280" s="249"/>
      <c r="AZ280" s="249"/>
      <c r="BA280" s="249"/>
      <c r="BB280" s="249"/>
      <c r="BC280" s="249"/>
      <c r="BD280" s="249"/>
      <c r="BE280" s="249"/>
      <c r="BF280" s="249"/>
      <c r="BG280" s="249"/>
      <c r="BH280" s="249"/>
      <c r="BI280" s="249"/>
      <c r="BJ280" s="249"/>
      <c r="BK280" s="249"/>
      <c r="BL280" s="249"/>
    </row>
    <row r="281" spans="1:64" ht="24" customHeight="1">
      <c r="A281" s="273" t="s">
        <v>1612</v>
      </c>
      <c r="B281" s="1885">
        <v>7</v>
      </c>
      <c r="C281" s="1886">
        <v>2</v>
      </c>
      <c r="D281" s="1886">
        <v>5</v>
      </c>
      <c r="E281" s="1886">
        <v>0</v>
      </c>
      <c r="F281" s="1885">
        <v>7</v>
      </c>
      <c r="G281" s="1887">
        <v>0</v>
      </c>
      <c r="H281" s="1887">
        <v>0</v>
      </c>
      <c r="I281" s="1888">
        <v>0</v>
      </c>
      <c r="J281" s="1888">
        <v>3</v>
      </c>
      <c r="K281" s="249"/>
      <c r="L281" s="249"/>
      <c r="M281" s="249"/>
      <c r="N281" s="249"/>
      <c r="O281" s="249"/>
      <c r="P281" s="249"/>
      <c r="Q281" s="249"/>
      <c r="R281" s="249"/>
      <c r="S281" s="249"/>
      <c r="T281" s="249"/>
      <c r="U281" s="249"/>
      <c r="V281" s="249"/>
      <c r="W281" s="249"/>
      <c r="X281" s="249"/>
      <c r="Y281" s="249"/>
      <c r="Z281" s="249"/>
      <c r="AA281" s="249"/>
      <c r="AB281" s="249"/>
      <c r="AC281" s="249"/>
      <c r="AD281" s="249"/>
      <c r="AE281" s="249"/>
      <c r="AF281" s="249"/>
      <c r="AG281" s="249"/>
      <c r="AH281" s="249"/>
      <c r="AI281" s="249"/>
      <c r="AJ281" s="249"/>
      <c r="AK281" s="249"/>
      <c r="AL281" s="249"/>
      <c r="AM281" s="249"/>
      <c r="AN281" s="249"/>
      <c r="AO281" s="249"/>
      <c r="AP281" s="249"/>
      <c r="AQ281" s="249"/>
      <c r="AR281" s="249"/>
      <c r="AS281" s="249"/>
      <c r="AT281" s="249"/>
      <c r="AU281" s="249"/>
      <c r="AV281" s="249"/>
      <c r="AW281" s="249"/>
      <c r="AX281" s="249"/>
      <c r="AY281" s="249"/>
      <c r="AZ281" s="249"/>
      <c r="BA281" s="249"/>
      <c r="BB281" s="249"/>
      <c r="BC281" s="249"/>
      <c r="BD281" s="249"/>
      <c r="BE281" s="249"/>
      <c r="BF281" s="249"/>
      <c r="BG281" s="249"/>
      <c r="BH281" s="249"/>
      <c r="BI281" s="249"/>
      <c r="BJ281" s="249"/>
      <c r="BK281" s="249"/>
      <c r="BL281" s="249"/>
    </row>
    <row r="282" spans="1:64">
      <c r="A282" s="256" t="s">
        <v>111</v>
      </c>
      <c r="B282" s="1885">
        <v>500</v>
      </c>
      <c r="C282" s="1886">
        <v>158</v>
      </c>
      <c r="D282" s="1886">
        <v>342</v>
      </c>
      <c r="E282" s="1886">
        <v>116</v>
      </c>
      <c r="F282" s="1885">
        <v>384</v>
      </c>
      <c r="G282" s="1887">
        <v>0</v>
      </c>
      <c r="H282" s="1887">
        <v>0</v>
      </c>
      <c r="I282" s="1888">
        <v>5</v>
      </c>
      <c r="J282" s="1888">
        <v>6</v>
      </c>
      <c r="K282" s="249"/>
      <c r="L282" s="249"/>
      <c r="M282" s="249"/>
      <c r="N282" s="249"/>
      <c r="O282" s="249"/>
      <c r="P282" s="249"/>
      <c r="Q282" s="249"/>
      <c r="R282" s="249"/>
      <c r="S282" s="249"/>
      <c r="T282" s="249"/>
      <c r="U282" s="249"/>
      <c r="V282" s="249"/>
      <c r="W282" s="249"/>
      <c r="X282" s="249"/>
      <c r="Y282" s="249"/>
      <c r="Z282" s="249"/>
      <c r="AA282" s="249"/>
      <c r="AB282" s="249"/>
      <c r="AC282" s="249"/>
      <c r="AD282" s="249"/>
      <c r="AE282" s="249"/>
      <c r="AF282" s="249"/>
      <c r="AG282" s="249"/>
      <c r="AH282" s="249"/>
      <c r="AI282" s="249"/>
      <c r="AJ282" s="249"/>
      <c r="AK282" s="249"/>
      <c r="AL282" s="249"/>
      <c r="AM282" s="249"/>
      <c r="AN282" s="249"/>
      <c r="AO282" s="249"/>
      <c r="AP282" s="249"/>
      <c r="AQ282" s="249"/>
      <c r="AR282" s="249"/>
      <c r="AS282" s="249"/>
      <c r="AT282" s="249"/>
      <c r="AU282" s="249"/>
      <c r="AV282" s="249"/>
      <c r="AW282" s="249"/>
      <c r="AX282" s="249"/>
      <c r="AY282" s="249"/>
      <c r="AZ282" s="249"/>
      <c r="BA282" s="249"/>
      <c r="BB282" s="249"/>
      <c r="BC282" s="249"/>
      <c r="BD282" s="249"/>
      <c r="BE282" s="249"/>
      <c r="BF282" s="249"/>
      <c r="BG282" s="249"/>
      <c r="BH282" s="249"/>
      <c r="BI282" s="249"/>
      <c r="BJ282" s="249"/>
      <c r="BK282" s="249"/>
      <c r="BL282" s="249"/>
    </row>
    <row r="283" spans="1:64" ht="24">
      <c r="A283" s="252" t="s">
        <v>995</v>
      </c>
      <c r="B283" s="1885">
        <v>29</v>
      </c>
      <c r="C283" s="1886">
        <v>10</v>
      </c>
      <c r="D283" s="1886">
        <v>19</v>
      </c>
      <c r="E283" s="1886">
        <v>4</v>
      </c>
      <c r="F283" s="1885">
        <v>25</v>
      </c>
      <c r="G283" s="1887">
        <v>0</v>
      </c>
      <c r="H283" s="1887">
        <v>0</v>
      </c>
      <c r="I283" s="1888">
        <v>0</v>
      </c>
      <c r="J283" s="1888">
        <v>4</v>
      </c>
      <c r="K283" s="249"/>
      <c r="L283" s="249"/>
      <c r="M283" s="249"/>
      <c r="N283" s="249"/>
      <c r="O283" s="249"/>
      <c r="P283" s="249"/>
      <c r="Q283" s="249"/>
      <c r="R283" s="249"/>
      <c r="S283" s="249"/>
      <c r="T283" s="249"/>
      <c r="U283" s="249"/>
      <c r="V283" s="249"/>
      <c r="W283" s="249"/>
      <c r="X283" s="249"/>
      <c r="Y283" s="249"/>
      <c r="Z283" s="249"/>
      <c r="AA283" s="249"/>
      <c r="AB283" s="249"/>
      <c r="AC283" s="249"/>
      <c r="AD283" s="249"/>
      <c r="AE283" s="249"/>
      <c r="AF283" s="249"/>
      <c r="AG283" s="249"/>
      <c r="AH283" s="249"/>
      <c r="AI283" s="249"/>
      <c r="AJ283" s="249"/>
      <c r="AK283" s="249"/>
      <c r="AL283" s="249"/>
      <c r="AM283" s="249"/>
      <c r="AN283" s="249"/>
      <c r="AO283" s="249"/>
      <c r="AP283" s="249"/>
      <c r="AQ283" s="249"/>
      <c r="AR283" s="249"/>
      <c r="AS283" s="249"/>
      <c r="AT283" s="249"/>
      <c r="AU283" s="249"/>
      <c r="AV283" s="249"/>
      <c r="AW283" s="249"/>
      <c r="AX283" s="249"/>
      <c r="AY283" s="249"/>
      <c r="AZ283" s="249"/>
      <c r="BA283" s="249"/>
      <c r="BB283" s="249"/>
      <c r="BC283" s="249"/>
      <c r="BD283" s="249"/>
      <c r="BE283" s="249"/>
      <c r="BF283" s="249"/>
      <c r="BG283" s="249"/>
      <c r="BH283" s="249"/>
      <c r="BI283" s="249"/>
      <c r="BJ283" s="249"/>
      <c r="BK283" s="249"/>
      <c r="BL283" s="249"/>
    </row>
    <row r="284" spans="1:64" s="276" customFormat="1" ht="36" customHeight="1">
      <c r="A284" s="126" t="s">
        <v>1009</v>
      </c>
      <c r="B284" s="1889">
        <v>2112</v>
      </c>
      <c r="C284" s="1891">
        <v>608</v>
      </c>
      <c r="D284" s="1891">
        <v>1504</v>
      </c>
      <c r="E284" s="1891">
        <v>37</v>
      </c>
      <c r="F284" s="1889">
        <v>2075</v>
      </c>
      <c r="G284" s="1893">
        <v>0</v>
      </c>
      <c r="H284" s="1893">
        <v>0</v>
      </c>
      <c r="I284" s="1895">
        <v>7</v>
      </c>
      <c r="J284" s="1895">
        <v>1</v>
      </c>
      <c r="K284" s="63"/>
      <c r="L284" s="63"/>
      <c r="M284" s="63"/>
      <c r="N284" s="63"/>
      <c r="O284" s="63"/>
      <c r="P284" s="63"/>
      <c r="Q284" s="63"/>
      <c r="R284" s="63"/>
      <c r="S284" s="63"/>
      <c r="T284" s="63"/>
      <c r="U284" s="63"/>
      <c r="V284" s="63"/>
      <c r="W284" s="63"/>
      <c r="X284" s="63"/>
      <c r="Y284" s="63"/>
      <c r="Z284" s="63"/>
      <c r="AA284" s="63"/>
      <c r="AB284" s="63"/>
      <c r="AC284" s="63"/>
      <c r="AD284" s="63"/>
      <c r="AE284" s="63"/>
      <c r="AF284" s="63"/>
      <c r="AG284" s="63"/>
      <c r="AH284" s="63"/>
      <c r="AI284" s="63"/>
      <c r="AJ284" s="63"/>
      <c r="AK284" s="63"/>
      <c r="AL284" s="63"/>
      <c r="AM284" s="63"/>
      <c r="AN284" s="63"/>
      <c r="AO284" s="63"/>
      <c r="AP284" s="63"/>
      <c r="AQ284" s="63"/>
      <c r="AR284" s="63"/>
      <c r="AS284" s="63"/>
      <c r="AT284" s="63"/>
      <c r="AU284" s="63"/>
      <c r="AV284" s="63"/>
      <c r="AW284" s="63"/>
      <c r="AX284" s="63"/>
      <c r="AY284" s="63"/>
      <c r="AZ284" s="63"/>
      <c r="BA284" s="63"/>
      <c r="BB284" s="63"/>
      <c r="BC284" s="63"/>
      <c r="BD284" s="63"/>
      <c r="BE284" s="63"/>
      <c r="BF284" s="63"/>
      <c r="BG284" s="63"/>
      <c r="BH284" s="63"/>
      <c r="BI284" s="63"/>
      <c r="BJ284" s="63"/>
      <c r="BK284" s="63"/>
      <c r="BL284" s="63"/>
    </row>
    <row r="285" spans="1:64" ht="48" customHeight="1">
      <c r="A285" s="252" t="s">
        <v>997</v>
      </c>
      <c r="B285" s="1890">
        <v>494</v>
      </c>
      <c r="C285" s="1892">
        <v>224</v>
      </c>
      <c r="D285" s="1892">
        <v>270</v>
      </c>
      <c r="E285" s="1892">
        <v>3</v>
      </c>
      <c r="F285" s="1890">
        <v>491</v>
      </c>
      <c r="G285" s="1894">
        <v>0</v>
      </c>
      <c r="H285" s="1894">
        <v>0</v>
      </c>
      <c r="I285" s="1896">
        <v>0</v>
      </c>
      <c r="J285" s="1896">
        <v>0</v>
      </c>
      <c r="K285" s="249"/>
      <c r="L285" s="249"/>
      <c r="M285" s="249"/>
      <c r="N285" s="249"/>
      <c r="O285" s="249"/>
      <c r="P285" s="249"/>
      <c r="Q285" s="249"/>
      <c r="R285" s="249"/>
      <c r="S285" s="249"/>
      <c r="T285" s="249"/>
      <c r="U285" s="249"/>
      <c r="V285" s="249"/>
      <c r="W285" s="249"/>
      <c r="X285" s="249"/>
      <c r="Y285" s="249"/>
      <c r="Z285" s="249"/>
      <c r="AA285" s="249"/>
      <c r="AB285" s="249"/>
      <c r="AC285" s="249"/>
      <c r="AD285" s="249"/>
      <c r="AE285" s="249"/>
      <c r="AF285" s="249"/>
      <c r="AG285" s="249"/>
      <c r="AH285" s="249"/>
      <c r="AI285" s="249"/>
      <c r="AJ285" s="249"/>
      <c r="AK285" s="249"/>
      <c r="AL285" s="249"/>
      <c r="AM285" s="249"/>
      <c r="AN285" s="249"/>
      <c r="AO285" s="249"/>
      <c r="AP285" s="249"/>
      <c r="AQ285" s="249"/>
      <c r="AR285" s="249"/>
      <c r="AS285" s="249"/>
      <c r="AT285" s="249"/>
      <c r="AU285" s="249"/>
      <c r="AV285" s="249"/>
      <c r="AW285" s="249"/>
      <c r="AX285" s="249"/>
      <c r="AY285" s="249"/>
      <c r="AZ285" s="249"/>
      <c r="BA285" s="249"/>
      <c r="BB285" s="249"/>
      <c r="BC285" s="249"/>
      <c r="BD285" s="249"/>
      <c r="BE285" s="249"/>
      <c r="BF285" s="249"/>
      <c r="BG285" s="249"/>
      <c r="BH285" s="249"/>
      <c r="BI285" s="249"/>
      <c r="BJ285" s="249"/>
      <c r="BK285" s="249"/>
      <c r="BL285" s="249"/>
    </row>
    <row r="286" spans="1:64">
      <c r="A286" s="256" t="s">
        <v>559</v>
      </c>
      <c r="B286" s="1890">
        <v>230</v>
      </c>
      <c r="C286" s="1892">
        <v>112</v>
      </c>
      <c r="D286" s="1892">
        <v>118</v>
      </c>
      <c r="E286" s="1892">
        <v>1</v>
      </c>
      <c r="F286" s="1890">
        <v>229</v>
      </c>
      <c r="G286" s="1894">
        <v>0</v>
      </c>
      <c r="H286" s="1894">
        <v>0</v>
      </c>
      <c r="I286" s="1896">
        <v>0</v>
      </c>
      <c r="J286" s="1896">
        <v>0</v>
      </c>
      <c r="K286" s="249"/>
      <c r="L286" s="249"/>
      <c r="M286" s="249"/>
      <c r="N286" s="249"/>
      <c r="O286" s="249"/>
      <c r="P286" s="249"/>
      <c r="Q286" s="249"/>
      <c r="R286" s="249"/>
      <c r="S286" s="249"/>
      <c r="T286" s="249"/>
      <c r="U286" s="249"/>
      <c r="V286" s="249"/>
      <c r="W286" s="249"/>
      <c r="X286" s="249"/>
      <c r="Y286" s="249"/>
      <c r="Z286" s="249"/>
      <c r="AA286" s="249"/>
      <c r="AB286" s="249"/>
      <c r="AC286" s="249"/>
      <c r="AD286" s="249"/>
      <c r="AE286" s="249"/>
      <c r="AF286" s="249"/>
      <c r="AG286" s="249"/>
      <c r="AH286" s="249"/>
      <c r="AI286" s="249"/>
      <c r="AJ286" s="249"/>
      <c r="AK286" s="249"/>
      <c r="AL286" s="249"/>
      <c r="AM286" s="249"/>
      <c r="AN286" s="249"/>
      <c r="AO286" s="249"/>
      <c r="AP286" s="249"/>
      <c r="AQ286" s="249"/>
      <c r="AR286" s="249"/>
      <c r="AS286" s="249"/>
      <c r="AT286" s="249"/>
      <c r="AU286" s="249"/>
      <c r="AV286" s="249"/>
      <c r="AW286" s="249"/>
      <c r="AX286" s="249"/>
      <c r="AY286" s="249"/>
      <c r="AZ286" s="249"/>
      <c r="BA286" s="249"/>
      <c r="BB286" s="249"/>
      <c r="BC286" s="249"/>
      <c r="BD286" s="249"/>
      <c r="BE286" s="249"/>
      <c r="BF286" s="249"/>
      <c r="BG286" s="249"/>
      <c r="BH286" s="249"/>
      <c r="BI286" s="249"/>
      <c r="BJ286" s="249"/>
      <c r="BK286" s="249"/>
      <c r="BL286" s="249"/>
    </row>
    <row r="287" spans="1:64" ht="36">
      <c r="A287" s="252" t="s">
        <v>19</v>
      </c>
      <c r="B287" s="1890">
        <v>1</v>
      </c>
      <c r="C287" s="1892">
        <v>1</v>
      </c>
      <c r="D287" s="1892">
        <v>0</v>
      </c>
      <c r="E287" s="1892">
        <v>0</v>
      </c>
      <c r="F287" s="1890">
        <v>1</v>
      </c>
      <c r="G287" s="1894">
        <v>0</v>
      </c>
      <c r="H287" s="1894">
        <v>0</v>
      </c>
      <c r="I287" s="1896">
        <v>0</v>
      </c>
      <c r="J287" s="1896">
        <v>0</v>
      </c>
      <c r="K287" s="249"/>
      <c r="L287" s="249"/>
      <c r="M287" s="249"/>
      <c r="N287" s="249"/>
      <c r="O287" s="249"/>
      <c r="P287" s="249"/>
      <c r="Q287" s="249"/>
      <c r="R287" s="249"/>
      <c r="S287" s="249"/>
      <c r="T287" s="249"/>
      <c r="U287" s="249"/>
      <c r="V287" s="249"/>
      <c r="W287" s="249"/>
      <c r="X287" s="249"/>
      <c r="Y287" s="249"/>
      <c r="Z287" s="249"/>
      <c r="AA287" s="249"/>
      <c r="AB287" s="249"/>
      <c r="AC287" s="249"/>
      <c r="AD287" s="249"/>
      <c r="AE287" s="249"/>
      <c r="AF287" s="249"/>
      <c r="AG287" s="249"/>
      <c r="AH287" s="249"/>
      <c r="AI287" s="249"/>
      <c r="AJ287" s="249"/>
      <c r="AK287" s="249"/>
      <c r="AL287" s="249"/>
      <c r="AM287" s="249"/>
      <c r="AN287" s="249"/>
      <c r="AO287" s="249"/>
      <c r="AP287" s="249"/>
      <c r="AQ287" s="249"/>
      <c r="AR287" s="249"/>
      <c r="AS287" s="249"/>
      <c r="AT287" s="249"/>
      <c r="AU287" s="249"/>
      <c r="AV287" s="249"/>
      <c r="AW287" s="249"/>
      <c r="AX287" s="249"/>
      <c r="AY287" s="249"/>
      <c r="AZ287" s="249"/>
      <c r="BA287" s="249"/>
      <c r="BB287" s="249"/>
      <c r="BC287" s="249"/>
      <c r="BD287" s="249"/>
      <c r="BE287" s="249"/>
      <c r="BF287" s="249"/>
      <c r="BG287" s="249"/>
      <c r="BH287" s="249"/>
      <c r="BI287" s="249"/>
      <c r="BJ287" s="249"/>
      <c r="BK287" s="249"/>
      <c r="BL287" s="249"/>
    </row>
    <row r="288" spans="1:64" ht="36">
      <c r="A288" s="252" t="s">
        <v>141</v>
      </c>
      <c r="B288" s="1890">
        <v>97</v>
      </c>
      <c r="C288" s="1892">
        <v>54</v>
      </c>
      <c r="D288" s="1892">
        <v>43</v>
      </c>
      <c r="E288" s="1892">
        <v>2</v>
      </c>
      <c r="F288" s="1890">
        <v>95</v>
      </c>
      <c r="G288" s="1894">
        <v>0</v>
      </c>
      <c r="H288" s="1894">
        <v>0</v>
      </c>
      <c r="I288" s="1896">
        <v>0</v>
      </c>
      <c r="J288" s="1896">
        <v>0</v>
      </c>
      <c r="K288" s="249"/>
      <c r="L288" s="249"/>
      <c r="M288" s="249"/>
      <c r="N288" s="249"/>
      <c r="O288" s="249"/>
      <c r="P288" s="249"/>
      <c r="Q288" s="249"/>
      <c r="R288" s="249"/>
      <c r="S288" s="249"/>
      <c r="T288" s="249"/>
      <c r="U288" s="249"/>
      <c r="V288" s="249"/>
      <c r="W288" s="249"/>
      <c r="X288" s="249"/>
      <c r="Y288" s="249"/>
      <c r="Z288" s="249"/>
      <c r="AA288" s="249"/>
      <c r="AB288" s="249"/>
      <c r="AC288" s="249"/>
      <c r="AD288" s="249"/>
      <c r="AE288" s="249"/>
      <c r="AF288" s="249"/>
      <c r="AG288" s="249"/>
      <c r="AH288" s="249"/>
      <c r="AI288" s="249"/>
      <c r="AJ288" s="249"/>
      <c r="AK288" s="249"/>
      <c r="AL288" s="249"/>
      <c r="AM288" s="249"/>
      <c r="AN288" s="249"/>
      <c r="AO288" s="249"/>
      <c r="AP288" s="249"/>
      <c r="AQ288" s="249"/>
      <c r="AR288" s="249"/>
      <c r="AS288" s="249"/>
      <c r="AT288" s="249"/>
      <c r="AU288" s="249"/>
      <c r="AV288" s="249"/>
      <c r="AW288" s="249"/>
      <c r="AX288" s="249"/>
      <c r="AY288" s="249"/>
      <c r="AZ288" s="249"/>
      <c r="BA288" s="249"/>
      <c r="BB288" s="249"/>
      <c r="BC288" s="249"/>
      <c r="BD288" s="249"/>
      <c r="BE288" s="249"/>
      <c r="BF288" s="249"/>
      <c r="BG288" s="249"/>
      <c r="BH288" s="249"/>
      <c r="BI288" s="249"/>
      <c r="BJ288" s="249"/>
      <c r="BK288" s="249"/>
      <c r="BL288" s="249"/>
    </row>
    <row r="289" spans="1:64">
      <c r="A289" s="256" t="s">
        <v>378</v>
      </c>
      <c r="B289" s="1890">
        <v>166</v>
      </c>
      <c r="C289" s="1892">
        <v>57</v>
      </c>
      <c r="D289" s="1892">
        <v>109</v>
      </c>
      <c r="E289" s="1892">
        <v>0</v>
      </c>
      <c r="F289" s="1890">
        <v>166</v>
      </c>
      <c r="G289" s="1894">
        <v>0</v>
      </c>
      <c r="H289" s="1894">
        <v>0</v>
      </c>
      <c r="I289" s="1896">
        <v>0</v>
      </c>
      <c r="J289" s="1896">
        <v>0</v>
      </c>
      <c r="K289" s="249"/>
      <c r="L289" s="249"/>
      <c r="M289" s="249"/>
      <c r="N289" s="249"/>
      <c r="O289" s="249"/>
      <c r="P289" s="249"/>
      <c r="Q289" s="249"/>
      <c r="R289" s="249"/>
      <c r="S289" s="249"/>
      <c r="T289" s="249"/>
      <c r="U289" s="249"/>
      <c r="V289" s="249"/>
      <c r="W289" s="249"/>
      <c r="X289" s="249"/>
      <c r="Y289" s="249"/>
      <c r="Z289" s="249"/>
      <c r="AA289" s="249"/>
      <c r="AB289" s="249"/>
      <c r="AC289" s="249"/>
      <c r="AD289" s="249"/>
      <c r="AE289" s="249"/>
      <c r="AF289" s="249"/>
      <c r="AG289" s="249"/>
      <c r="AH289" s="249"/>
      <c r="AI289" s="249"/>
      <c r="AJ289" s="249"/>
      <c r="AK289" s="249"/>
      <c r="AL289" s="249"/>
      <c r="AM289" s="249"/>
      <c r="AN289" s="249"/>
      <c r="AO289" s="249"/>
      <c r="AP289" s="249"/>
      <c r="AQ289" s="249"/>
      <c r="AR289" s="249"/>
      <c r="AS289" s="249"/>
      <c r="AT289" s="249"/>
      <c r="AU289" s="249"/>
      <c r="AV289" s="249"/>
      <c r="AW289" s="249"/>
      <c r="AX289" s="249"/>
      <c r="AY289" s="249"/>
      <c r="AZ289" s="249"/>
      <c r="BA289" s="249"/>
      <c r="BB289" s="249"/>
      <c r="BC289" s="249"/>
      <c r="BD289" s="249"/>
      <c r="BE289" s="249"/>
      <c r="BF289" s="249"/>
      <c r="BG289" s="249"/>
      <c r="BH289" s="249"/>
      <c r="BI289" s="249"/>
      <c r="BJ289" s="249"/>
      <c r="BK289" s="249"/>
      <c r="BL289" s="249"/>
    </row>
    <row r="290" spans="1:64" ht="24" customHeight="1">
      <c r="A290" s="256" t="s">
        <v>927</v>
      </c>
      <c r="B290" s="1897">
        <v>519</v>
      </c>
      <c r="C290" s="1898">
        <v>108</v>
      </c>
      <c r="D290" s="1898">
        <v>411</v>
      </c>
      <c r="E290" s="1898">
        <v>3</v>
      </c>
      <c r="F290" s="1897">
        <v>516</v>
      </c>
      <c r="G290" s="1899">
        <v>0</v>
      </c>
      <c r="H290" s="1899">
        <v>0</v>
      </c>
      <c r="I290" s="1900">
        <v>0</v>
      </c>
      <c r="J290" s="1900">
        <v>0</v>
      </c>
      <c r="K290" s="249"/>
      <c r="L290" s="249"/>
      <c r="M290" s="249"/>
      <c r="N290" s="249"/>
      <c r="O290" s="249"/>
      <c r="P290" s="249"/>
      <c r="Q290" s="249"/>
      <c r="R290" s="249"/>
      <c r="S290" s="249"/>
      <c r="T290" s="249"/>
      <c r="U290" s="249"/>
      <c r="V290" s="249"/>
      <c r="W290" s="249"/>
      <c r="X290" s="249"/>
      <c r="Y290" s="249"/>
      <c r="Z290" s="249"/>
      <c r="AA290" s="249"/>
      <c r="AB290" s="249"/>
      <c r="AC290" s="249"/>
      <c r="AD290" s="249"/>
      <c r="AE290" s="249"/>
      <c r="AF290" s="249"/>
      <c r="AG290" s="249"/>
      <c r="AH290" s="249"/>
      <c r="AI290" s="249"/>
      <c r="AJ290" s="249"/>
      <c r="AK290" s="249"/>
      <c r="AL290" s="249"/>
      <c r="AM290" s="249"/>
      <c r="AN290" s="249"/>
      <c r="AO290" s="249"/>
      <c r="AP290" s="249"/>
      <c r="AQ290" s="249"/>
      <c r="AR290" s="249"/>
      <c r="AS290" s="249"/>
      <c r="AT290" s="249"/>
      <c r="AU290" s="249"/>
      <c r="AV290" s="249"/>
      <c r="AW290" s="249"/>
      <c r="AX290" s="249"/>
      <c r="AY290" s="249"/>
      <c r="AZ290" s="249"/>
      <c r="BA290" s="249"/>
      <c r="BB290" s="249"/>
      <c r="BC290" s="249"/>
      <c r="BD290" s="249"/>
      <c r="BE290" s="249"/>
      <c r="BF290" s="249"/>
      <c r="BG290" s="249"/>
      <c r="BH290" s="249"/>
      <c r="BI290" s="249"/>
      <c r="BJ290" s="249"/>
      <c r="BK290" s="249"/>
      <c r="BL290" s="249"/>
    </row>
    <row r="291" spans="1:64" s="556" customFormat="1" ht="24" customHeight="1">
      <c r="A291" s="1532" t="s">
        <v>1613</v>
      </c>
      <c r="B291" s="1890">
        <v>32</v>
      </c>
      <c r="C291" s="1892">
        <v>5</v>
      </c>
      <c r="D291" s="1892">
        <v>27</v>
      </c>
      <c r="E291" s="1892">
        <v>0</v>
      </c>
      <c r="F291" s="1890">
        <v>32</v>
      </c>
      <c r="G291" s="1894">
        <v>0</v>
      </c>
      <c r="H291" s="1894">
        <v>0</v>
      </c>
      <c r="I291" s="1896">
        <v>0</v>
      </c>
      <c r="J291" s="1896">
        <v>0</v>
      </c>
    </row>
    <row r="292" spans="1:64" s="556" customFormat="1" ht="36" customHeight="1">
      <c r="A292" s="252" t="s">
        <v>1558</v>
      </c>
      <c r="B292" s="1890">
        <v>7</v>
      </c>
      <c r="C292" s="1892">
        <v>2</v>
      </c>
      <c r="D292" s="1892">
        <v>5</v>
      </c>
      <c r="E292" s="1892">
        <v>0</v>
      </c>
      <c r="F292" s="1890">
        <v>7</v>
      </c>
      <c r="G292" s="1894">
        <v>0</v>
      </c>
      <c r="H292" s="1894">
        <v>0</v>
      </c>
      <c r="I292" s="1896">
        <v>0</v>
      </c>
      <c r="J292" s="1896">
        <v>0</v>
      </c>
    </row>
    <row r="293" spans="1:64" s="556" customFormat="1" ht="36" customHeight="1">
      <c r="A293" s="252" t="s">
        <v>796</v>
      </c>
      <c r="B293" s="1890">
        <v>32</v>
      </c>
      <c r="C293" s="1892">
        <v>7</v>
      </c>
      <c r="D293" s="1892">
        <v>25</v>
      </c>
      <c r="E293" s="1892">
        <v>0</v>
      </c>
      <c r="F293" s="1890">
        <v>32</v>
      </c>
      <c r="G293" s="1894">
        <v>0</v>
      </c>
      <c r="H293" s="1894">
        <v>0</v>
      </c>
      <c r="I293" s="1896">
        <v>0</v>
      </c>
      <c r="J293" s="1896">
        <v>0</v>
      </c>
    </row>
    <row r="294" spans="1:64" s="556" customFormat="1">
      <c r="A294" s="1596" t="s">
        <v>20</v>
      </c>
      <c r="B294" s="1890">
        <v>22</v>
      </c>
      <c r="C294" s="1892">
        <v>4</v>
      </c>
      <c r="D294" s="1892">
        <v>18</v>
      </c>
      <c r="E294" s="1892">
        <v>0</v>
      </c>
      <c r="F294" s="1890">
        <v>22</v>
      </c>
      <c r="G294" s="1894">
        <v>0</v>
      </c>
      <c r="H294" s="1894">
        <v>0</v>
      </c>
      <c r="I294" s="1896">
        <v>0</v>
      </c>
      <c r="J294" s="1896">
        <v>0</v>
      </c>
    </row>
    <row r="295" spans="1:64" s="556" customFormat="1">
      <c r="A295" s="1596" t="s">
        <v>380</v>
      </c>
      <c r="B295" s="1890">
        <v>13</v>
      </c>
      <c r="C295" s="1892">
        <v>1</v>
      </c>
      <c r="D295" s="1892">
        <v>12</v>
      </c>
      <c r="E295" s="1892">
        <v>0</v>
      </c>
      <c r="F295" s="1890">
        <v>13</v>
      </c>
      <c r="G295" s="1894">
        <v>0</v>
      </c>
      <c r="H295" s="1894">
        <v>0</v>
      </c>
      <c r="I295" s="1896">
        <v>0</v>
      </c>
      <c r="J295" s="1896">
        <v>0</v>
      </c>
    </row>
    <row r="296" spans="1:64" s="556" customFormat="1">
      <c r="A296" s="1596" t="s">
        <v>382</v>
      </c>
      <c r="B296" s="1890">
        <v>107</v>
      </c>
      <c r="C296" s="1892">
        <v>8</v>
      </c>
      <c r="D296" s="1892">
        <v>99</v>
      </c>
      <c r="E296" s="1892">
        <v>1</v>
      </c>
      <c r="F296" s="1890">
        <v>106</v>
      </c>
      <c r="G296" s="1894">
        <v>0</v>
      </c>
      <c r="H296" s="1894">
        <v>0</v>
      </c>
      <c r="I296" s="1896">
        <v>0</v>
      </c>
      <c r="J296" s="1896">
        <v>0</v>
      </c>
    </row>
    <row r="297" spans="1:64" s="556" customFormat="1" ht="36" customHeight="1">
      <c r="A297" s="252" t="s">
        <v>27</v>
      </c>
      <c r="B297" s="1890">
        <v>58</v>
      </c>
      <c r="C297" s="1892">
        <v>7</v>
      </c>
      <c r="D297" s="1892">
        <v>51</v>
      </c>
      <c r="E297" s="1892">
        <v>0</v>
      </c>
      <c r="F297" s="1890">
        <v>58</v>
      </c>
      <c r="G297" s="1894">
        <v>0</v>
      </c>
      <c r="H297" s="1894">
        <v>0</v>
      </c>
      <c r="I297" s="1896">
        <v>0</v>
      </c>
      <c r="J297" s="1896">
        <v>0</v>
      </c>
    </row>
    <row r="298" spans="1:64" s="556" customFormat="1" ht="36" customHeight="1">
      <c r="A298" s="252" t="s">
        <v>28</v>
      </c>
      <c r="B298" s="1890">
        <v>17</v>
      </c>
      <c r="C298" s="1892">
        <v>2</v>
      </c>
      <c r="D298" s="1892">
        <v>15</v>
      </c>
      <c r="E298" s="1892">
        <v>0</v>
      </c>
      <c r="F298" s="1890">
        <v>17</v>
      </c>
      <c r="G298" s="1894">
        <v>0</v>
      </c>
      <c r="H298" s="1894">
        <v>0</v>
      </c>
      <c r="I298" s="1896">
        <v>0</v>
      </c>
      <c r="J298" s="1896">
        <v>0</v>
      </c>
    </row>
    <row r="299" spans="1:64" s="556" customFormat="1" ht="36" customHeight="1">
      <c r="A299" s="252" t="s">
        <v>641</v>
      </c>
      <c r="B299" s="1890">
        <v>6</v>
      </c>
      <c r="C299" s="1892">
        <v>2</v>
      </c>
      <c r="D299" s="1892">
        <v>4</v>
      </c>
      <c r="E299" s="1892">
        <v>0</v>
      </c>
      <c r="F299" s="1890">
        <v>6</v>
      </c>
      <c r="G299" s="1894">
        <v>0</v>
      </c>
      <c r="H299" s="1894">
        <v>0</v>
      </c>
      <c r="I299" s="1896">
        <v>0</v>
      </c>
      <c r="J299" s="1896">
        <v>0</v>
      </c>
    </row>
    <row r="300" spans="1:64" s="556" customFormat="1" ht="60">
      <c r="A300" s="1532" t="s">
        <v>1614</v>
      </c>
      <c r="B300" s="1890">
        <v>105</v>
      </c>
      <c r="C300" s="1892">
        <v>30</v>
      </c>
      <c r="D300" s="1892">
        <v>75</v>
      </c>
      <c r="E300" s="1892">
        <v>2</v>
      </c>
      <c r="F300" s="1890">
        <v>103</v>
      </c>
      <c r="G300" s="1894">
        <v>0</v>
      </c>
      <c r="H300" s="1894">
        <v>0</v>
      </c>
      <c r="I300" s="1896">
        <v>0</v>
      </c>
      <c r="J300" s="1896">
        <v>0</v>
      </c>
    </row>
    <row r="301" spans="1:64" s="556" customFormat="1" ht="36" customHeight="1">
      <c r="A301" s="1532" t="s">
        <v>1615</v>
      </c>
      <c r="B301" s="1890">
        <v>109</v>
      </c>
      <c r="C301" s="1892">
        <v>35</v>
      </c>
      <c r="D301" s="1892">
        <v>74</v>
      </c>
      <c r="E301" s="1892">
        <v>0</v>
      </c>
      <c r="F301" s="1890">
        <v>109</v>
      </c>
      <c r="G301" s="1894">
        <v>0</v>
      </c>
      <c r="H301" s="1894">
        <v>0</v>
      </c>
      <c r="I301" s="1896">
        <v>0</v>
      </c>
      <c r="J301" s="1896">
        <v>0</v>
      </c>
    </row>
    <row r="302" spans="1:64" s="556" customFormat="1" ht="48">
      <c r="A302" s="252" t="s">
        <v>1616</v>
      </c>
      <c r="B302" s="1890">
        <v>11</v>
      </c>
      <c r="C302" s="1892">
        <v>5</v>
      </c>
      <c r="D302" s="1892">
        <v>6</v>
      </c>
      <c r="E302" s="1892">
        <v>0</v>
      </c>
      <c r="F302" s="1890">
        <v>11</v>
      </c>
      <c r="G302" s="1894">
        <v>0</v>
      </c>
      <c r="H302" s="1894">
        <v>0</v>
      </c>
      <c r="I302" s="1896">
        <v>0</v>
      </c>
      <c r="J302" s="1896">
        <v>0</v>
      </c>
    </row>
    <row r="303" spans="1:64" ht="36">
      <c r="A303" s="252" t="s">
        <v>932</v>
      </c>
      <c r="B303" s="1903">
        <v>1099</v>
      </c>
      <c r="C303" s="1904">
        <v>276</v>
      </c>
      <c r="D303" s="1904">
        <v>823</v>
      </c>
      <c r="E303" s="1904">
        <v>31</v>
      </c>
      <c r="F303" s="1903">
        <v>1068</v>
      </c>
      <c r="G303" s="1905">
        <v>0</v>
      </c>
      <c r="H303" s="1905">
        <v>0</v>
      </c>
      <c r="I303" s="1906">
        <v>7</v>
      </c>
      <c r="J303" s="1906">
        <v>1</v>
      </c>
      <c r="K303" s="249"/>
      <c r="L303" s="249"/>
      <c r="M303" s="249"/>
      <c r="N303" s="249"/>
      <c r="O303" s="249"/>
      <c r="P303" s="249"/>
      <c r="Q303" s="249"/>
      <c r="R303" s="249"/>
      <c r="S303" s="249"/>
      <c r="T303" s="249"/>
      <c r="U303" s="249"/>
      <c r="V303" s="249"/>
      <c r="W303" s="249"/>
      <c r="X303" s="249"/>
      <c r="Y303" s="249"/>
      <c r="Z303" s="249"/>
      <c r="AA303" s="249"/>
      <c r="AB303" s="249"/>
      <c r="AC303" s="249"/>
      <c r="AD303" s="249"/>
      <c r="AE303" s="249"/>
      <c r="AF303" s="249"/>
      <c r="AG303" s="249"/>
      <c r="AH303" s="249"/>
      <c r="AI303" s="249"/>
      <c r="AJ303" s="249"/>
      <c r="AK303" s="249"/>
      <c r="AL303" s="249"/>
      <c r="AM303" s="249"/>
      <c r="AN303" s="249"/>
      <c r="AO303" s="249"/>
      <c r="AP303" s="249"/>
      <c r="AQ303" s="249"/>
      <c r="AR303" s="249"/>
      <c r="AS303" s="249"/>
      <c r="AT303" s="249"/>
      <c r="AU303" s="249"/>
      <c r="AV303" s="249"/>
      <c r="AW303" s="249"/>
      <c r="AX303" s="249"/>
      <c r="AY303" s="249"/>
      <c r="AZ303" s="249"/>
      <c r="BA303" s="249"/>
      <c r="BB303" s="249"/>
      <c r="BC303" s="249"/>
      <c r="BD303" s="249"/>
      <c r="BE303" s="249"/>
      <c r="BF303" s="249"/>
      <c r="BG303" s="249"/>
      <c r="BH303" s="249"/>
      <c r="BI303" s="249"/>
      <c r="BJ303" s="249"/>
      <c r="BK303" s="249"/>
      <c r="BL303" s="249"/>
    </row>
    <row r="304" spans="1:64" ht="24" customHeight="1">
      <c r="A304" s="1902" t="s">
        <v>1127</v>
      </c>
      <c r="B304" s="1903">
        <v>1</v>
      </c>
      <c r="C304" s="1904">
        <v>1</v>
      </c>
      <c r="D304" s="1904">
        <v>0</v>
      </c>
      <c r="E304" s="1904">
        <v>0</v>
      </c>
      <c r="F304" s="1903">
        <v>1</v>
      </c>
      <c r="G304" s="1905">
        <v>0</v>
      </c>
      <c r="H304" s="1905">
        <v>0</v>
      </c>
      <c r="I304" s="1906">
        <v>0</v>
      </c>
      <c r="J304" s="1906">
        <v>1</v>
      </c>
      <c r="K304" s="249"/>
      <c r="L304" s="249"/>
      <c r="M304" s="249"/>
      <c r="N304" s="249"/>
      <c r="O304" s="249"/>
      <c r="P304" s="249"/>
      <c r="Q304" s="249"/>
      <c r="R304" s="249"/>
      <c r="S304" s="249"/>
      <c r="T304" s="249"/>
      <c r="U304" s="249"/>
      <c r="V304" s="249"/>
      <c r="W304" s="249"/>
      <c r="X304" s="249"/>
      <c r="Y304" s="249"/>
      <c r="Z304" s="249"/>
      <c r="AA304" s="249"/>
      <c r="AB304" s="249"/>
      <c r="AC304" s="249"/>
      <c r="AD304" s="249"/>
      <c r="AE304" s="249"/>
      <c r="AF304" s="249"/>
      <c r="AG304" s="249"/>
      <c r="AH304" s="249"/>
      <c r="AI304" s="249"/>
      <c r="AJ304" s="249"/>
      <c r="AK304" s="249"/>
      <c r="AL304" s="249"/>
      <c r="AM304" s="249"/>
      <c r="AN304" s="249"/>
      <c r="AO304" s="249"/>
      <c r="AP304" s="249"/>
      <c r="AQ304" s="249"/>
      <c r="AR304" s="249"/>
      <c r="AS304" s="249"/>
      <c r="AT304" s="249"/>
      <c r="AU304" s="249"/>
      <c r="AV304" s="249"/>
      <c r="AW304" s="249"/>
      <c r="AX304" s="249"/>
      <c r="AY304" s="249"/>
      <c r="AZ304" s="249"/>
      <c r="BA304" s="249"/>
      <c r="BB304" s="249"/>
      <c r="BC304" s="249"/>
      <c r="BD304" s="249"/>
      <c r="BE304" s="249"/>
      <c r="BF304" s="249"/>
      <c r="BG304" s="249"/>
      <c r="BH304" s="249"/>
      <c r="BI304" s="249"/>
      <c r="BJ304" s="249"/>
      <c r="BK304" s="249"/>
      <c r="BL304" s="249"/>
    </row>
    <row r="305" spans="1:64" ht="24" customHeight="1">
      <c r="A305" s="273" t="s">
        <v>1128</v>
      </c>
      <c r="B305" s="1903">
        <v>473</v>
      </c>
      <c r="C305" s="1904">
        <v>98</v>
      </c>
      <c r="D305" s="1904">
        <v>375</v>
      </c>
      <c r="E305" s="1904">
        <v>14</v>
      </c>
      <c r="F305" s="1903">
        <v>459</v>
      </c>
      <c r="G305" s="1905">
        <v>0</v>
      </c>
      <c r="H305" s="1905">
        <v>0</v>
      </c>
      <c r="I305" s="1906">
        <v>0</v>
      </c>
      <c r="J305" s="1906">
        <v>0</v>
      </c>
      <c r="K305" s="249"/>
      <c r="L305" s="249"/>
      <c r="M305" s="249"/>
      <c r="N305" s="249"/>
      <c r="O305" s="249"/>
      <c r="P305" s="249"/>
      <c r="Q305" s="249"/>
      <c r="R305" s="249"/>
      <c r="S305" s="249"/>
      <c r="T305" s="249"/>
      <c r="U305" s="249"/>
      <c r="V305" s="249"/>
      <c r="W305" s="249"/>
      <c r="X305" s="249"/>
      <c r="Y305" s="249"/>
      <c r="Z305" s="249"/>
      <c r="AA305" s="249"/>
      <c r="AB305" s="249"/>
      <c r="AC305" s="249"/>
      <c r="AD305" s="249"/>
      <c r="AE305" s="249"/>
      <c r="AF305" s="249"/>
      <c r="AG305" s="249"/>
      <c r="AH305" s="249"/>
      <c r="AI305" s="249"/>
      <c r="AJ305" s="249"/>
      <c r="AK305" s="249"/>
      <c r="AL305" s="249"/>
      <c r="AM305" s="249"/>
      <c r="AN305" s="249"/>
      <c r="AO305" s="249"/>
      <c r="AP305" s="249"/>
      <c r="AQ305" s="249"/>
      <c r="AR305" s="249"/>
      <c r="AS305" s="249"/>
      <c r="AT305" s="249"/>
      <c r="AU305" s="249"/>
      <c r="AV305" s="249"/>
      <c r="AW305" s="249"/>
      <c r="AX305" s="249"/>
      <c r="AY305" s="249"/>
      <c r="AZ305" s="249"/>
      <c r="BA305" s="249"/>
      <c r="BB305" s="249"/>
      <c r="BC305" s="249"/>
      <c r="BD305" s="249"/>
      <c r="BE305" s="249"/>
      <c r="BF305" s="249"/>
      <c r="BG305" s="249"/>
      <c r="BH305" s="249"/>
      <c r="BI305" s="249"/>
      <c r="BJ305" s="249"/>
      <c r="BK305" s="249"/>
      <c r="BL305" s="249"/>
    </row>
    <row r="306" spans="1:64">
      <c r="A306" s="256" t="s">
        <v>928</v>
      </c>
      <c r="B306" s="1903">
        <v>17</v>
      </c>
      <c r="C306" s="1904">
        <v>6</v>
      </c>
      <c r="D306" s="1904">
        <v>11</v>
      </c>
      <c r="E306" s="1904">
        <v>0</v>
      </c>
      <c r="F306" s="1903">
        <v>17</v>
      </c>
      <c r="G306" s="1905">
        <v>0</v>
      </c>
      <c r="H306" s="1905">
        <v>0</v>
      </c>
      <c r="I306" s="1906">
        <v>6</v>
      </c>
      <c r="J306" s="1906">
        <v>0</v>
      </c>
      <c r="K306" s="249"/>
      <c r="L306" s="249"/>
      <c r="M306" s="249"/>
      <c r="N306" s="249"/>
      <c r="O306" s="249"/>
      <c r="P306" s="249"/>
      <c r="Q306" s="249"/>
      <c r="R306" s="249"/>
      <c r="S306" s="249"/>
      <c r="T306" s="249"/>
      <c r="U306" s="249"/>
      <c r="V306" s="249"/>
      <c r="W306" s="249"/>
      <c r="X306" s="249"/>
      <c r="Y306" s="249"/>
      <c r="Z306" s="249"/>
      <c r="AA306" s="249"/>
      <c r="AB306" s="249"/>
      <c r="AC306" s="249"/>
      <c r="AD306" s="249"/>
      <c r="AE306" s="249"/>
      <c r="AF306" s="249"/>
      <c r="AG306" s="249"/>
      <c r="AH306" s="249"/>
      <c r="AI306" s="249"/>
      <c r="AJ306" s="249"/>
      <c r="AK306" s="249"/>
      <c r="AL306" s="249"/>
      <c r="AM306" s="249"/>
      <c r="AN306" s="249"/>
      <c r="AO306" s="249"/>
      <c r="AP306" s="249"/>
      <c r="AQ306" s="249"/>
      <c r="AR306" s="249"/>
      <c r="AS306" s="249"/>
      <c r="AT306" s="249"/>
      <c r="AU306" s="249"/>
      <c r="AV306" s="249"/>
      <c r="AW306" s="249"/>
      <c r="AX306" s="249"/>
      <c r="AY306" s="249"/>
      <c r="AZ306" s="249"/>
      <c r="BA306" s="249"/>
      <c r="BB306" s="249"/>
      <c r="BC306" s="249"/>
      <c r="BD306" s="249"/>
      <c r="BE306" s="249"/>
      <c r="BF306" s="249"/>
      <c r="BG306" s="249"/>
      <c r="BH306" s="249"/>
      <c r="BI306" s="249"/>
      <c r="BJ306" s="249"/>
      <c r="BK306" s="249"/>
      <c r="BL306" s="249"/>
    </row>
    <row r="307" spans="1:64" ht="36" customHeight="1">
      <c r="A307" s="273" t="s">
        <v>1130</v>
      </c>
      <c r="B307" s="1903">
        <v>33</v>
      </c>
      <c r="C307" s="1904">
        <v>5</v>
      </c>
      <c r="D307" s="1904">
        <v>28</v>
      </c>
      <c r="E307" s="1904">
        <v>0</v>
      </c>
      <c r="F307" s="1903">
        <v>33</v>
      </c>
      <c r="G307" s="1905">
        <v>0</v>
      </c>
      <c r="H307" s="1905">
        <v>0</v>
      </c>
      <c r="I307" s="1906">
        <v>0</v>
      </c>
      <c r="J307" s="1906">
        <v>0</v>
      </c>
      <c r="K307" s="249"/>
      <c r="L307" s="249"/>
      <c r="M307" s="249"/>
      <c r="N307" s="249"/>
      <c r="O307" s="249"/>
      <c r="P307" s="249"/>
      <c r="Q307" s="249"/>
      <c r="R307" s="249"/>
      <c r="S307" s="249"/>
      <c r="T307" s="249"/>
      <c r="U307" s="249"/>
      <c r="V307" s="249"/>
      <c r="W307" s="249"/>
      <c r="X307" s="249"/>
      <c r="Y307" s="249"/>
      <c r="Z307" s="249"/>
      <c r="AA307" s="249"/>
      <c r="AB307" s="249"/>
      <c r="AC307" s="249"/>
      <c r="AD307" s="249"/>
      <c r="AE307" s="249"/>
      <c r="AF307" s="249"/>
      <c r="AG307" s="249"/>
      <c r="AH307" s="249"/>
      <c r="AI307" s="249"/>
      <c r="AJ307" s="249"/>
      <c r="AK307" s="249"/>
      <c r="AL307" s="249"/>
      <c r="AM307" s="249"/>
      <c r="AN307" s="249"/>
      <c r="AO307" s="249"/>
      <c r="AP307" s="249"/>
      <c r="AQ307" s="249"/>
      <c r="AR307" s="249"/>
      <c r="AS307" s="249"/>
      <c r="AT307" s="249"/>
      <c r="AU307" s="249"/>
      <c r="AV307" s="249"/>
      <c r="AW307" s="249"/>
      <c r="AX307" s="249"/>
      <c r="AY307" s="249"/>
      <c r="AZ307" s="249"/>
      <c r="BA307" s="249"/>
      <c r="BB307" s="249"/>
      <c r="BC307" s="249"/>
      <c r="BD307" s="249"/>
      <c r="BE307" s="249"/>
      <c r="BF307" s="249"/>
      <c r="BG307" s="249"/>
      <c r="BH307" s="249"/>
      <c r="BI307" s="249"/>
      <c r="BJ307" s="249"/>
      <c r="BK307" s="249"/>
      <c r="BL307" s="249"/>
    </row>
    <row r="308" spans="1:64">
      <c r="A308" s="272" t="s">
        <v>379</v>
      </c>
      <c r="B308" s="1903">
        <v>353</v>
      </c>
      <c r="C308" s="1904">
        <v>130</v>
      </c>
      <c r="D308" s="1904">
        <v>223</v>
      </c>
      <c r="E308" s="1904">
        <v>7</v>
      </c>
      <c r="F308" s="1903">
        <v>346</v>
      </c>
      <c r="G308" s="1905">
        <v>0</v>
      </c>
      <c r="H308" s="1905">
        <v>0</v>
      </c>
      <c r="I308" s="1906">
        <v>0</v>
      </c>
      <c r="J308" s="1906">
        <v>0</v>
      </c>
      <c r="K308" s="249"/>
      <c r="L308" s="249"/>
      <c r="M308" s="249"/>
      <c r="N308" s="249"/>
      <c r="O308" s="249"/>
      <c r="P308" s="249"/>
      <c r="Q308" s="249"/>
      <c r="R308" s="249"/>
      <c r="S308" s="249"/>
      <c r="T308" s="249"/>
      <c r="U308" s="249"/>
      <c r="V308" s="249"/>
      <c r="W308" s="249"/>
      <c r="X308" s="249"/>
      <c r="Y308" s="249"/>
      <c r="Z308" s="249"/>
      <c r="AA308" s="249"/>
      <c r="AB308" s="249"/>
      <c r="AC308" s="249"/>
      <c r="AD308" s="249"/>
      <c r="AE308" s="249"/>
      <c r="AF308" s="249"/>
      <c r="AG308" s="249"/>
      <c r="AH308" s="249"/>
      <c r="AI308" s="249"/>
      <c r="AJ308" s="249"/>
      <c r="AK308" s="249"/>
      <c r="AL308" s="249"/>
      <c r="AM308" s="249"/>
      <c r="AN308" s="249"/>
      <c r="AO308" s="249"/>
      <c r="AP308" s="249"/>
      <c r="AQ308" s="249"/>
      <c r="AR308" s="249"/>
      <c r="AS308" s="249"/>
      <c r="AT308" s="249"/>
      <c r="AU308" s="249"/>
      <c r="AV308" s="249"/>
      <c r="AW308" s="249"/>
      <c r="AX308" s="249"/>
      <c r="AY308" s="249"/>
      <c r="AZ308" s="249"/>
      <c r="BA308" s="249"/>
      <c r="BB308" s="249"/>
      <c r="BC308" s="249"/>
      <c r="BD308" s="249"/>
      <c r="BE308" s="249"/>
      <c r="BF308" s="249"/>
      <c r="BG308" s="249"/>
      <c r="BH308" s="249"/>
      <c r="BI308" s="249"/>
      <c r="BJ308" s="249"/>
      <c r="BK308" s="249"/>
      <c r="BL308" s="249"/>
    </row>
    <row r="309" spans="1:64" ht="24" customHeight="1">
      <c r="A309" s="273" t="s">
        <v>1129</v>
      </c>
      <c r="B309" s="1903">
        <v>200</v>
      </c>
      <c r="C309" s="1904">
        <v>29</v>
      </c>
      <c r="D309" s="1904">
        <v>171</v>
      </c>
      <c r="E309" s="1904">
        <v>10</v>
      </c>
      <c r="F309" s="1903">
        <v>190</v>
      </c>
      <c r="G309" s="1905">
        <v>0</v>
      </c>
      <c r="H309" s="1905">
        <v>0</v>
      </c>
      <c r="I309" s="1906">
        <v>1</v>
      </c>
      <c r="J309" s="1906">
        <v>0</v>
      </c>
      <c r="K309" s="249"/>
      <c r="L309" s="249"/>
      <c r="M309" s="249"/>
      <c r="N309" s="249"/>
      <c r="O309" s="249"/>
      <c r="P309" s="249"/>
      <c r="Q309" s="249"/>
      <c r="R309" s="249"/>
      <c r="S309" s="249"/>
      <c r="T309" s="249"/>
      <c r="U309" s="249"/>
      <c r="V309" s="249"/>
      <c r="W309" s="249"/>
      <c r="X309" s="249"/>
      <c r="Y309" s="249"/>
      <c r="Z309" s="249"/>
      <c r="AA309" s="249"/>
      <c r="AB309" s="249"/>
      <c r="AC309" s="249"/>
      <c r="AD309" s="249"/>
      <c r="AE309" s="249"/>
      <c r="AF309" s="249"/>
      <c r="AG309" s="249"/>
      <c r="AH309" s="249"/>
      <c r="AI309" s="249"/>
      <c r="AJ309" s="249"/>
      <c r="AK309" s="249"/>
      <c r="AL309" s="249"/>
      <c r="AM309" s="249"/>
      <c r="AN309" s="249"/>
      <c r="AO309" s="249"/>
      <c r="AP309" s="249"/>
      <c r="AQ309" s="249"/>
      <c r="AR309" s="249"/>
      <c r="AS309" s="249"/>
      <c r="AT309" s="249"/>
      <c r="AU309" s="249"/>
      <c r="AV309" s="249"/>
      <c r="AW309" s="249"/>
      <c r="AX309" s="249"/>
      <c r="AY309" s="249"/>
      <c r="AZ309" s="249"/>
      <c r="BA309" s="249"/>
      <c r="BB309" s="249"/>
      <c r="BC309" s="249"/>
      <c r="BD309" s="249"/>
      <c r="BE309" s="249"/>
      <c r="BF309" s="249"/>
      <c r="BG309" s="249"/>
      <c r="BH309" s="249"/>
      <c r="BI309" s="249"/>
      <c r="BJ309" s="249"/>
      <c r="BK309" s="249"/>
      <c r="BL309" s="249"/>
    </row>
    <row r="310" spans="1:64">
      <c r="A310" s="272" t="s">
        <v>381</v>
      </c>
      <c r="B310" s="1903">
        <v>22</v>
      </c>
      <c r="C310" s="1904">
        <v>7</v>
      </c>
      <c r="D310" s="1904">
        <v>15</v>
      </c>
      <c r="E310" s="1904">
        <v>0</v>
      </c>
      <c r="F310" s="1903">
        <v>22</v>
      </c>
      <c r="G310" s="1905">
        <v>0</v>
      </c>
      <c r="H310" s="1905">
        <v>0</v>
      </c>
      <c r="I310" s="1906">
        <v>0</v>
      </c>
      <c r="J310" s="1906">
        <v>0</v>
      </c>
      <c r="K310" s="249"/>
      <c r="L310" s="249"/>
      <c r="M310" s="249"/>
      <c r="N310" s="249"/>
      <c r="O310" s="249"/>
      <c r="P310" s="249"/>
      <c r="Q310" s="249"/>
      <c r="R310" s="249"/>
      <c r="S310" s="249"/>
      <c r="T310" s="249"/>
      <c r="U310" s="249"/>
      <c r="V310" s="249"/>
      <c r="W310" s="249"/>
      <c r="X310" s="249"/>
      <c r="Y310" s="249"/>
      <c r="Z310" s="249"/>
      <c r="AA310" s="249"/>
      <c r="AB310" s="249"/>
      <c r="AC310" s="249"/>
      <c r="AD310" s="249"/>
      <c r="AE310" s="249"/>
      <c r="AF310" s="249"/>
      <c r="AG310" s="249"/>
      <c r="AH310" s="249"/>
      <c r="AI310" s="249"/>
      <c r="AJ310" s="249"/>
      <c r="AK310" s="249"/>
      <c r="AL310" s="249"/>
      <c r="AM310" s="249"/>
      <c r="AN310" s="249"/>
      <c r="AO310" s="249"/>
      <c r="AP310" s="249"/>
      <c r="AQ310" s="249"/>
      <c r="AR310" s="249"/>
      <c r="AS310" s="249"/>
      <c r="AT310" s="249"/>
      <c r="AU310" s="249"/>
      <c r="AV310" s="249"/>
      <c r="AW310" s="249"/>
      <c r="AX310" s="249"/>
      <c r="AY310" s="249"/>
      <c r="AZ310" s="249"/>
      <c r="BA310" s="249"/>
      <c r="BB310" s="249"/>
      <c r="BC310" s="249"/>
      <c r="BD310" s="249"/>
      <c r="BE310" s="249"/>
      <c r="BF310" s="249"/>
      <c r="BG310" s="249"/>
      <c r="BH310" s="249"/>
      <c r="BI310" s="249"/>
      <c r="BJ310" s="249"/>
      <c r="BK310" s="249"/>
      <c r="BL310" s="249"/>
    </row>
    <row r="311" spans="1:64" s="277" customFormat="1" ht="36" customHeight="1">
      <c r="A311" s="126" t="s">
        <v>936</v>
      </c>
      <c r="B311" s="1907">
        <v>831</v>
      </c>
      <c r="C311" s="1909">
        <v>65</v>
      </c>
      <c r="D311" s="1909">
        <v>766</v>
      </c>
      <c r="E311" s="1909">
        <v>51</v>
      </c>
      <c r="F311" s="1907">
        <v>780</v>
      </c>
      <c r="G311" s="1911">
        <v>0</v>
      </c>
      <c r="H311" s="1911">
        <v>0</v>
      </c>
      <c r="I311" s="1913">
        <v>18</v>
      </c>
      <c r="J311" s="1913">
        <v>19</v>
      </c>
      <c r="K311" s="63"/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  <c r="AE311" s="63"/>
      <c r="AF311" s="63"/>
      <c r="AG311" s="63"/>
      <c r="AH311" s="63"/>
      <c r="AI311" s="63"/>
      <c r="AJ311" s="63"/>
      <c r="AK311" s="63"/>
      <c r="AL311" s="63"/>
      <c r="AM311" s="63"/>
      <c r="AN311" s="63"/>
      <c r="AO311" s="63"/>
      <c r="AP311" s="63"/>
      <c r="AQ311" s="63"/>
      <c r="AR311" s="63"/>
      <c r="AS311" s="63"/>
      <c r="AT311" s="63"/>
      <c r="AU311" s="63"/>
      <c r="AV311" s="63"/>
      <c r="AW311" s="63"/>
      <c r="AX311" s="63"/>
      <c r="AY311" s="63"/>
      <c r="AZ311" s="63"/>
      <c r="BA311" s="63"/>
      <c r="BB311" s="63"/>
      <c r="BC311" s="63"/>
      <c r="BD311" s="63"/>
      <c r="BE311" s="63"/>
      <c r="BF311" s="63"/>
      <c r="BG311" s="63"/>
      <c r="BH311" s="63"/>
      <c r="BI311" s="63"/>
      <c r="BJ311" s="63"/>
      <c r="BK311" s="63"/>
      <c r="BL311" s="63"/>
    </row>
    <row r="312" spans="1:64" ht="36" customHeight="1">
      <c r="A312" s="252" t="s">
        <v>998</v>
      </c>
      <c r="B312" s="1908">
        <v>56</v>
      </c>
      <c r="C312" s="1910">
        <v>6</v>
      </c>
      <c r="D312" s="1910">
        <v>50</v>
      </c>
      <c r="E312" s="1910">
        <v>5</v>
      </c>
      <c r="F312" s="1908">
        <v>51</v>
      </c>
      <c r="G312" s="1912">
        <v>0</v>
      </c>
      <c r="H312" s="1912">
        <v>0</v>
      </c>
      <c r="I312" s="1914">
        <v>5</v>
      </c>
      <c r="J312" s="1914">
        <v>17</v>
      </c>
      <c r="K312" s="249"/>
      <c r="L312" s="249"/>
      <c r="M312" s="249"/>
      <c r="N312" s="249"/>
      <c r="O312" s="249"/>
      <c r="P312" s="249"/>
      <c r="Q312" s="249"/>
      <c r="R312" s="249"/>
      <c r="S312" s="249"/>
      <c r="T312" s="249"/>
      <c r="U312" s="249"/>
      <c r="V312" s="249"/>
      <c r="W312" s="249"/>
      <c r="X312" s="249"/>
      <c r="Y312" s="249"/>
      <c r="Z312" s="249"/>
      <c r="AA312" s="249"/>
      <c r="AB312" s="249"/>
      <c r="AC312" s="249"/>
      <c r="AD312" s="249"/>
      <c r="AE312" s="249"/>
      <c r="AF312" s="249"/>
      <c r="AG312" s="249"/>
      <c r="AH312" s="249"/>
      <c r="AI312" s="249"/>
      <c r="AJ312" s="249"/>
      <c r="AK312" s="249"/>
      <c r="AL312" s="249"/>
      <c r="AM312" s="249"/>
      <c r="AN312" s="249"/>
      <c r="AO312" s="249"/>
      <c r="AP312" s="249"/>
      <c r="AQ312" s="249"/>
      <c r="AR312" s="249"/>
      <c r="AS312" s="249"/>
      <c r="AT312" s="249"/>
      <c r="AU312" s="249"/>
      <c r="AV312" s="249"/>
      <c r="AW312" s="249"/>
      <c r="AX312" s="249"/>
      <c r="AY312" s="249"/>
      <c r="AZ312" s="249"/>
      <c r="BA312" s="249"/>
      <c r="BB312" s="249"/>
      <c r="BC312" s="249"/>
      <c r="BD312" s="249"/>
      <c r="BE312" s="249"/>
      <c r="BF312" s="249"/>
      <c r="BG312" s="249"/>
      <c r="BH312" s="249"/>
      <c r="BI312" s="249"/>
      <c r="BJ312" s="249"/>
      <c r="BK312" s="249"/>
      <c r="BL312" s="249"/>
    </row>
    <row r="313" spans="1:64">
      <c r="A313" s="256" t="s">
        <v>389</v>
      </c>
      <c r="B313" s="1908">
        <v>20</v>
      </c>
      <c r="C313" s="1910">
        <v>1</v>
      </c>
      <c r="D313" s="1910">
        <v>19</v>
      </c>
      <c r="E313" s="1910">
        <v>1</v>
      </c>
      <c r="F313" s="1908">
        <v>19</v>
      </c>
      <c r="G313" s="1912">
        <v>0</v>
      </c>
      <c r="H313" s="1912">
        <v>0</v>
      </c>
      <c r="I313" s="1914">
        <v>1</v>
      </c>
      <c r="J313" s="1914">
        <v>3</v>
      </c>
      <c r="K313" s="249"/>
      <c r="L313" s="249"/>
      <c r="M313" s="249"/>
      <c r="N313" s="249"/>
      <c r="O313" s="249"/>
      <c r="P313" s="249"/>
      <c r="Q313" s="249"/>
      <c r="R313" s="249"/>
      <c r="S313" s="249"/>
      <c r="T313" s="249"/>
      <c r="U313" s="249"/>
      <c r="V313" s="249"/>
      <c r="W313" s="249"/>
      <c r="X313" s="249"/>
      <c r="Y313" s="249"/>
      <c r="Z313" s="249"/>
      <c r="AA313" s="249"/>
      <c r="AB313" s="249"/>
      <c r="AC313" s="249"/>
      <c r="AD313" s="249"/>
      <c r="AE313" s="249"/>
      <c r="AF313" s="249"/>
      <c r="AG313" s="249"/>
      <c r="AH313" s="249"/>
      <c r="AI313" s="249"/>
      <c r="AJ313" s="249"/>
      <c r="AK313" s="249"/>
      <c r="AL313" s="249"/>
      <c r="AM313" s="249"/>
      <c r="AN313" s="249"/>
      <c r="AO313" s="249"/>
      <c r="AP313" s="249"/>
      <c r="AQ313" s="249"/>
      <c r="AR313" s="249"/>
      <c r="AS313" s="249"/>
      <c r="AT313" s="249"/>
      <c r="AU313" s="249"/>
      <c r="AV313" s="249"/>
      <c r="AW313" s="249"/>
      <c r="AX313" s="249"/>
      <c r="AY313" s="249"/>
      <c r="AZ313" s="249"/>
      <c r="BA313" s="249"/>
      <c r="BB313" s="249"/>
      <c r="BC313" s="249"/>
      <c r="BD313" s="249"/>
      <c r="BE313" s="249"/>
      <c r="BF313" s="249"/>
      <c r="BG313" s="249"/>
      <c r="BH313" s="249"/>
      <c r="BI313" s="249"/>
      <c r="BJ313" s="249"/>
      <c r="BK313" s="249"/>
      <c r="BL313" s="249"/>
    </row>
    <row r="314" spans="1:64" ht="24">
      <c r="A314" s="252" t="s">
        <v>937</v>
      </c>
      <c r="B314" s="1915">
        <v>36</v>
      </c>
      <c r="C314" s="1916">
        <v>5</v>
      </c>
      <c r="D314" s="1916">
        <v>31</v>
      </c>
      <c r="E314" s="1916">
        <v>4</v>
      </c>
      <c r="F314" s="1915">
        <v>32</v>
      </c>
      <c r="G314" s="1917">
        <v>0</v>
      </c>
      <c r="H314" s="1917">
        <v>0</v>
      </c>
      <c r="I314" s="1918">
        <v>4</v>
      </c>
      <c r="J314" s="1918">
        <v>14</v>
      </c>
      <c r="K314" s="249"/>
      <c r="L314" s="249"/>
      <c r="M314" s="249"/>
      <c r="N314" s="249"/>
      <c r="O314" s="249"/>
      <c r="P314" s="249"/>
      <c r="Q314" s="249"/>
      <c r="R314" s="249"/>
      <c r="S314" s="249"/>
      <c r="T314" s="249"/>
      <c r="U314" s="249"/>
      <c r="V314" s="249"/>
      <c r="W314" s="249"/>
      <c r="X314" s="249"/>
      <c r="Y314" s="249"/>
      <c r="Z314" s="249"/>
      <c r="AA314" s="249"/>
      <c r="AB314" s="249"/>
      <c r="AC314" s="249"/>
      <c r="AD314" s="249"/>
      <c r="AE314" s="249"/>
      <c r="AF314" s="249"/>
      <c r="AG314" s="249"/>
      <c r="AH314" s="249"/>
      <c r="AI314" s="249"/>
      <c r="AJ314" s="249"/>
      <c r="AK314" s="249"/>
      <c r="AL314" s="249"/>
      <c r="AM314" s="249"/>
      <c r="AN314" s="249"/>
      <c r="AO314" s="249"/>
      <c r="AP314" s="249"/>
      <c r="AQ314" s="249"/>
      <c r="AR314" s="249"/>
      <c r="AS314" s="249"/>
      <c r="AT314" s="249"/>
      <c r="AU314" s="249"/>
      <c r="AV314" s="249"/>
      <c r="AW314" s="249"/>
      <c r="AX314" s="249"/>
      <c r="AY314" s="249"/>
      <c r="AZ314" s="249"/>
      <c r="BA314" s="249"/>
      <c r="BB314" s="249"/>
      <c r="BC314" s="249"/>
      <c r="BD314" s="249"/>
      <c r="BE314" s="249"/>
      <c r="BF314" s="249"/>
      <c r="BG314" s="249"/>
      <c r="BH314" s="249"/>
      <c r="BI314" s="249"/>
      <c r="BJ314" s="249"/>
      <c r="BK314" s="249"/>
      <c r="BL314" s="249"/>
    </row>
    <row r="315" spans="1:64" ht="24" customHeight="1">
      <c r="A315" s="256" t="s">
        <v>933</v>
      </c>
      <c r="B315" s="1919">
        <v>464</v>
      </c>
      <c r="C315" s="1920">
        <v>21</v>
      </c>
      <c r="D315" s="1920">
        <v>443</v>
      </c>
      <c r="E315" s="1920">
        <v>22</v>
      </c>
      <c r="F315" s="1919">
        <v>442</v>
      </c>
      <c r="G315" s="1921">
        <v>0</v>
      </c>
      <c r="H315" s="1921">
        <v>0</v>
      </c>
      <c r="I315" s="1922">
        <v>0</v>
      </c>
      <c r="J315" s="1922">
        <v>0</v>
      </c>
      <c r="K315" s="249"/>
      <c r="L315" s="249"/>
      <c r="M315" s="249"/>
      <c r="N315" s="249"/>
      <c r="O315" s="249"/>
      <c r="P315" s="249"/>
      <c r="Q315" s="249"/>
      <c r="R315" s="249"/>
      <c r="S315" s="249"/>
      <c r="T315" s="249"/>
      <c r="U315" s="249"/>
      <c r="V315" s="249"/>
      <c r="W315" s="249"/>
      <c r="X315" s="249"/>
      <c r="Y315" s="249"/>
      <c r="Z315" s="249"/>
      <c r="AA315" s="249"/>
      <c r="AB315" s="249"/>
      <c r="AC315" s="249"/>
      <c r="AD315" s="249"/>
      <c r="AE315" s="249"/>
      <c r="AF315" s="249"/>
      <c r="AG315" s="249"/>
      <c r="AH315" s="249"/>
      <c r="AI315" s="249"/>
      <c r="AJ315" s="249"/>
      <c r="AK315" s="249"/>
      <c r="AL315" s="249"/>
      <c r="AM315" s="249"/>
      <c r="AN315" s="249"/>
      <c r="AO315" s="249"/>
      <c r="AP315" s="249"/>
      <c r="AQ315" s="249"/>
      <c r="AR315" s="249"/>
      <c r="AS315" s="249"/>
      <c r="AT315" s="249"/>
      <c r="AU315" s="249"/>
      <c r="AV315" s="249"/>
      <c r="AW315" s="249"/>
      <c r="AX315" s="249"/>
      <c r="AY315" s="249"/>
      <c r="AZ315" s="249"/>
      <c r="BA315" s="249"/>
      <c r="BB315" s="249"/>
      <c r="BC315" s="249"/>
      <c r="BD315" s="249"/>
      <c r="BE315" s="249"/>
      <c r="BF315" s="249"/>
      <c r="BG315" s="249"/>
      <c r="BH315" s="249"/>
      <c r="BI315" s="249"/>
      <c r="BJ315" s="249"/>
      <c r="BK315" s="249"/>
      <c r="BL315" s="249"/>
    </row>
    <row r="316" spans="1:64">
      <c r="A316" s="256" t="s">
        <v>127</v>
      </c>
      <c r="B316" s="1919">
        <v>218</v>
      </c>
      <c r="C316" s="1920">
        <v>10</v>
      </c>
      <c r="D316" s="1920">
        <v>208</v>
      </c>
      <c r="E316" s="1920">
        <v>11</v>
      </c>
      <c r="F316" s="1919">
        <v>207</v>
      </c>
      <c r="G316" s="1921">
        <v>0</v>
      </c>
      <c r="H316" s="1921">
        <v>0</v>
      </c>
      <c r="I316" s="1922">
        <v>0</v>
      </c>
      <c r="J316" s="1922">
        <v>0</v>
      </c>
      <c r="K316" s="249"/>
      <c r="L316" s="249"/>
      <c r="M316" s="249"/>
      <c r="N316" s="249"/>
      <c r="O316" s="249"/>
      <c r="P316" s="249"/>
      <c r="Q316" s="249"/>
      <c r="R316" s="249"/>
      <c r="S316" s="249"/>
      <c r="T316" s="249"/>
      <c r="U316" s="249"/>
      <c r="V316" s="249"/>
      <c r="W316" s="249"/>
      <c r="X316" s="249"/>
      <c r="Y316" s="249"/>
      <c r="Z316" s="249"/>
      <c r="AA316" s="249"/>
      <c r="AB316" s="249"/>
      <c r="AC316" s="249"/>
      <c r="AD316" s="249"/>
      <c r="AE316" s="249"/>
      <c r="AF316" s="249"/>
      <c r="AG316" s="249"/>
      <c r="AH316" s="249"/>
      <c r="AI316" s="249"/>
      <c r="AJ316" s="249"/>
      <c r="AK316" s="249"/>
      <c r="AL316" s="249"/>
      <c r="AM316" s="249"/>
      <c r="AN316" s="249"/>
      <c r="AO316" s="249"/>
      <c r="AP316" s="249"/>
      <c r="AQ316" s="249"/>
      <c r="AR316" s="249"/>
      <c r="AS316" s="249"/>
      <c r="AT316" s="249"/>
      <c r="AU316" s="249"/>
      <c r="AV316" s="249"/>
      <c r="AW316" s="249"/>
      <c r="AX316" s="249"/>
      <c r="AY316" s="249"/>
      <c r="AZ316" s="249"/>
      <c r="BA316" s="249"/>
      <c r="BB316" s="249"/>
      <c r="BC316" s="249"/>
      <c r="BD316" s="249"/>
      <c r="BE316" s="249"/>
      <c r="BF316" s="249"/>
      <c r="BG316" s="249"/>
      <c r="BH316" s="249"/>
      <c r="BI316" s="249"/>
      <c r="BJ316" s="249"/>
      <c r="BK316" s="249"/>
      <c r="BL316" s="249"/>
    </row>
    <row r="317" spans="1:64">
      <c r="A317" s="256" t="s">
        <v>128</v>
      </c>
      <c r="B317" s="1919">
        <v>42</v>
      </c>
      <c r="C317" s="1920">
        <v>6</v>
      </c>
      <c r="D317" s="1920">
        <v>36</v>
      </c>
      <c r="E317" s="1920">
        <v>3</v>
      </c>
      <c r="F317" s="1919">
        <v>39</v>
      </c>
      <c r="G317" s="1921">
        <v>0</v>
      </c>
      <c r="H317" s="1921">
        <v>0</v>
      </c>
      <c r="I317" s="1922">
        <v>0</v>
      </c>
      <c r="J317" s="1922">
        <v>0</v>
      </c>
      <c r="K317" s="249"/>
      <c r="L317" s="249"/>
      <c r="M317" s="249"/>
      <c r="N317" s="249"/>
      <c r="O317" s="249"/>
      <c r="P317" s="249"/>
      <c r="Q317" s="249"/>
      <c r="R317" s="249"/>
      <c r="S317" s="249"/>
      <c r="T317" s="249"/>
      <c r="U317" s="249"/>
      <c r="V317" s="249"/>
      <c r="W317" s="249"/>
      <c r="X317" s="249"/>
      <c r="Y317" s="249"/>
      <c r="Z317" s="249"/>
      <c r="AA317" s="249"/>
      <c r="AB317" s="249"/>
      <c r="AC317" s="249"/>
      <c r="AD317" s="249"/>
      <c r="AE317" s="249"/>
      <c r="AF317" s="249"/>
      <c r="AG317" s="249"/>
      <c r="AH317" s="249"/>
      <c r="AI317" s="249"/>
      <c r="AJ317" s="249"/>
      <c r="AK317" s="249"/>
      <c r="AL317" s="249"/>
      <c r="AM317" s="249"/>
      <c r="AN317" s="249"/>
      <c r="AO317" s="249"/>
      <c r="AP317" s="249"/>
      <c r="AQ317" s="249"/>
      <c r="AR317" s="249"/>
      <c r="AS317" s="249"/>
      <c r="AT317" s="249"/>
      <c r="AU317" s="249"/>
      <c r="AV317" s="249"/>
      <c r="AW317" s="249"/>
      <c r="AX317" s="249"/>
      <c r="AY317" s="249"/>
      <c r="AZ317" s="249"/>
      <c r="BA317" s="249"/>
      <c r="BB317" s="249"/>
      <c r="BC317" s="249"/>
      <c r="BD317" s="249"/>
      <c r="BE317" s="249"/>
      <c r="BF317" s="249"/>
      <c r="BG317" s="249"/>
      <c r="BH317" s="249"/>
      <c r="BI317" s="249"/>
      <c r="BJ317" s="249"/>
      <c r="BK317" s="249"/>
      <c r="BL317" s="249"/>
    </row>
    <row r="318" spans="1:64">
      <c r="A318" s="256" t="s">
        <v>232</v>
      </c>
      <c r="B318" s="1919">
        <v>204</v>
      </c>
      <c r="C318" s="1920">
        <v>5</v>
      </c>
      <c r="D318" s="1920">
        <v>199</v>
      </c>
      <c r="E318" s="1920">
        <v>8</v>
      </c>
      <c r="F318" s="1919">
        <v>196</v>
      </c>
      <c r="G318" s="1921">
        <v>0</v>
      </c>
      <c r="H318" s="1921">
        <v>0</v>
      </c>
      <c r="I318" s="1922">
        <v>0</v>
      </c>
      <c r="J318" s="1922">
        <v>0</v>
      </c>
      <c r="K318" s="249"/>
      <c r="L318" s="249"/>
      <c r="M318" s="249"/>
      <c r="N318" s="249"/>
      <c r="O318" s="249"/>
      <c r="P318" s="249"/>
      <c r="Q318" s="249"/>
      <c r="R318" s="249"/>
      <c r="S318" s="249"/>
      <c r="T318" s="249"/>
      <c r="U318" s="249"/>
      <c r="V318" s="249"/>
      <c r="W318" s="249"/>
      <c r="X318" s="249"/>
      <c r="Y318" s="249"/>
      <c r="Z318" s="249"/>
      <c r="AA318" s="249"/>
      <c r="AB318" s="249"/>
      <c r="AC318" s="249"/>
      <c r="AD318" s="249"/>
      <c r="AE318" s="249"/>
      <c r="AF318" s="249"/>
      <c r="AG318" s="249"/>
      <c r="AH318" s="249"/>
      <c r="AI318" s="249"/>
      <c r="AJ318" s="249"/>
      <c r="AK318" s="249"/>
      <c r="AL318" s="249"/>
      <c r="AM318" s="249"/>
      <c r="AN318" s="249"/>
      <c r="AO318" s="249"/>
      <c r="AP318" s="249"/>
      <c r="AQ318" s="249"/>
      <c r="AR318" s="249"/>
      <c r="AS318" s="249"/>
      <c r="AT318" s="249"/>
      <c r="AU318" s="249"/>
      <c r="AV318" s="249"/>
      <c r="AW318" s="249"/>
      <c r="AX318" s="249"/>
      <c r="AY318" s="249"/>
      <c r="AZ318" s="249"/>
      <c r="BA318" s="249"/>
      <c r="BB318" s="249"/>
      <c r="BC318" s="249"/>
      <c r="BD318" s="249"/>
      <c r="BE318" s="249"/>
      <c r="BF318" s="249"/>
      <c r="BG318" s="249"/>
      <c r="BH318" s="249"/>
      <c r="BI318" s="249"/>
      <c r="BJ318" s="249"/>
      <c r="BK318" s="249"/>
      <c r="BL318" s="249"/>
    </row>
    <row r="319" spans="1:64" ht="48">
      <c r="A319" s="252" t="s">
        <v>958</v>
      </c>
      <c r="B319" s="1923">
        <v>311</v>
      </c>
      <c r="C319" s="1924">
        <v>38</v>
      </c>
      <c r="D319" s="1924">
        <v>273</v>
      </c>
      <c r="E319" s="1924">
        <v>24</v>
      </c>
      <c r="F319" s="1923">
        <v>287</v>
      </c>
      <c r="G319" s="1925">
        <v>0</v>
      </c>
      <c r="H319" s="1925">
        <v>0</v>
      </c>
      <c r="I319" s="1926">
        <v>13</v>
      </c>
      <c r="J319" s="1926">
        <v>2</v>
      </c>
      <c r="K319" s="249"/>
      <c r="L319" s="249"/>
      <c r="M319" s="249"/>
      <c r="N319" s="249"/>
      <c r="O319" s="249"/>
      <c r="P319" s="249"/>
      <c r="Q319" s="249"/>
      <c r="R319" s="249"/>
      <c r="S319" s="249"/>
      <c r="T319" s="249"/>
      <c r="U319" s="249"/>
      <c r="V319" s="249"/>
      <c r="W319" s="249"/>
      <c r="X319" s="249"/>
      <c r="Y319" s="249"/>
      <c r="Z319" s="249"/>
      <c r="AA319" s="249"/>
      <c r="AB319" s="249"/>
      <c r="AC319" s="249"/>
      <c r="AD319" s="249"/>
      <c r="AE319" s="249"/>
      <c r="AF319" s="249"/>
      <c r="AG319" s="249"/>
      <c r="AH319" s="249"/>
      <c r="AI319" s="249"/>
      <c r="AJ319" s="249"/>
      <c r="AK319" s="249"/>
      <c r="AL319" s="249"/>
      <c r="AM319" s="249"/>
      <c r="AN319" s="249"/>
      <c r="AO319" s="249"/>
      <c r="AP319" s="249"/>
      <c r="AQ319" s="249"/>
      <c r="AR319" s="249"/>
      <c r="AS319" s="249"/>
      <c r="AT319" s="249"/>
      <c r="AU319" s="249"/>
      <c r="AV319" s="249"/>
      <c r="AW319" s="249"/>
      <c r="AX319" s="249"/>
      <c r="AY319" s="249"/>
      <c r="AZ319" s="249"/>
      <c r="BA319" s="249"/>
      <c r="BB319" s="249"/>
      <c r="BC319" s="249"/>
      <c r="BD319" s="249"/>
      <c r="BE319" s="249"/>
      <c r="BF319" s="249"/>
      <c r="BG319" s="249"/>
      <c r="BH319" s="249"/>
      <c r="BI319" s="249"/>
      <c r="BJ319" s="249"/>
      <c r="BK319" s="249"/>
      <c r="BL319" s="249"/>
    </row>
    <row r="320" spans="1:64">
      <c r="A320" s="256" t="s">
        <v>784</v>
      </c>
      <c r="B320" s="1923">
        <v>66</v>
      </c>
      <c r="C320" s="1924">
        <v>15</v>
      </c>
      <c r="D320" s="1924">
        <v>51</v>
      </c>
      <c r="E320" s="1924">
        <v>4</v>
      </c>
      <c r="F320" s="1923">
        <v>62</v>
      </c>
      <c r="G320" s="1925">
        <v>0</v>
      </c>
      <c r="H320" s="1925">
        <v>0</v>
      </c>
      <c r="I320" s="1926">
        <v>10</v>
      </c>
      <c r="J320" s="1926">
        <v>2</v>
      </c>
      <c r="K320" s="249"/>
      <c r="L320" s="249"/>
      <c r="M320" s="249"/>
      <c r="N320" s="249"/>
      <c r="O320" s="249"/>
      <c r="P320" s="249"/>
      <c r="Q320" s="249"/>
      <c r="R320" s="249"/>
      <c r="S320" s="249"/>
      <c r="T320" s="249"/>
      <c r="U320" s="249"/>
      <c r="V320" s="249"/>
      <c r="W320" s="249"/>
      <c r="X320" s="249"/>
      <c r="Y320" s="249"/>
      <c r="Z320" s="249"/>
      <c r="AA320" s="249"/>
      <c r="AB320" s="249"/>
      <c r="AC320" s="249"/>
      <c r="AD320" s="249"/>
      <c r="AE320" s="249"/>
      <c r="AF320" s="249"/>
      <c r="AG320" s="249"/>
      <c r="AH320" s="249"/>
      <c r="AI320" s="249"/>
      <c r="AJ320" s="249"/>
      <c r="AK320" s="249"/>
      <c r="AL320" s="249"/>
      <c r="AM320" s="249"/>
      <c r="AN320" s="249"/>
      <c r="AO320" s="249"/>
      <c r="AP320" s="249"/>
      <c r="AQ320" s="249"/>
      <c r="AR320" s="249"/>
      <c r="AS320" s="249"/>
      <c r="AT320" s="249"/>
      <c r="AU320" s="249"/>
      <c r="AV320" s="249"/>
      <c r="AW320" s="249"/>
      <c r="AX320" s="249"/>
      <c r="AY320" s="249"/>
      <c r="AZ320" s="249"/>
      <c r="BA320" s="249"/>
      <c r="BB320" s="249"/>
      <c r="BC320" s="249"/>
      <c r="BD320" s="249"/>
      <c r="BE320" s="249"/>
      <c r="BF320" s="249"/>
      <c r="BG320" s="249"/>
      <c r="BH320" s="249"/>
      <c r="BI320" s="249"/>
      <c r="BJ320" s="249"/>
      <c r="BK320" s="249"/>
      <c r="BL320" s="249"/>
    </row>
    <row r="321" spans="1:64">
      <c r="A321" s="256" t="s">
        <v>51</v>
      </c>
      <c r="B321" s="1923">
        <v>184</v>
      </c>
      <c r="C321" s="1924">
        <v>8</v>
      </c>
      <c r="D321" s="1924">
        <v>176</v>
      </c>
      <c r="E321" s="1924">
        <v>20</v>
      </c>
      <c r="F321" s="1923">
        <v>164</v>
      </c>
      <c r="G321" s="1925">
        <v>0</v>
      </c>
      <c r="H321" s="1925">
        <v>0</v>
      </c>
      <c r="I321" s="1926">
        <v>3</v>
      </c>
      <c r="J321" s="1926">
        <v>0</v>
      </c>
      <c r="K321" s="249"/>
      <c r="L321" s="249"/>
      <c r="M321" s="249"/>
      <c r="N321" s="249"/>
      <c r="O321" s="249"/>
      <c r="P321" s="249"/>
      <c r="Q321" s="249"/>
      <c r="R321" s="249"/>
      <c r="S321" s="249"/>
      <c r="T321" s="249"/>
      <c r="U321" s="249"/>
      <c r="V321" s="249"/>
      <c r="W321" s="249"/>
      <c r="X321" s="249"/>
      <c r="Y321" s="249"/>
      <c r="Z321" s="249"/>
      <c r="AA321" s="249"/>
      <c r="AB321" s="249"/>
      <c r="AC321" s="249"/>
      <c r="AD321" s="249"/>
      <c r="AE321" s="249"/>
      <c r="AF321" s="249"/>
      <c r="AG321" s="249"/>
      <c r="AH321" s="249"/>
      <c r="AI321" s="249"/>
      <c r="AJ321" s="249"/>
      <c r="AK321" s="249"/>
      <c r="AL321" s="249"/>
      <c r="AM321" s="249"/>
      <c r="AN321" s="249"/>
      <c r="AO321" s="249"/>
      <c r="AP321" s="249"/>
      <c r="AQ321" s="249"/>
      <c r="AR321" s="249"/>
      <c r="AS321" s="249"/>
      <c r="AT321" s="249"/>
      <c r="AU321" s="249"/>
      <c r="AV321" s="249"/>
      <c r="AW321" s="249"/>
      <c r="AX321" s="249"/>
      <c r="AY321" s="249"/>
      <c r="AZ321" s="249"/>
      <c r="BA321" s="249"/>
      <c r="BB321" s="249"/>
      <c r="BC321" s="249"/>
      <c r="BD321" s="249"/>
      <c r="BE321" s="249"/>
      <c r="BF321" s="249"/>
      <c r="BG321" s="249"/>
      <c r="BH321" s="249"/>
      <c r="BI321" s="249"/>
      <c r="BJ321" s="249"/>
      <c r="BK321" s="249"/>
      <c r="BL321" s="249"/>
    </row>
    <row r="322" spans="1:64">
      <c r="A322" s="256" t="s">
        <v>833</v>
      </c>
      <c r="B322" s="1923">
        <v>61</v>
      </c>
      <c r="C322" s="1924">
        <v>15</v>
      </c>
      <c r="D322" s="1924">
        <v>46</v>
      </c>
      <c r="E322" s="1924">
        <v>0</v>
      </c>
      <c r="F322" s="1923">
        <v>61</v>
      </c>
      <c r="G322" s="1925">
        <v>0</v>
      </c>
      <c r="H322" s="1925">
        <v>0</v>
      </c>
      <c r="I322" s="1926">
        <v>0</v>
      </c>
      <c r="J322" s="1926">
        <v>0</v>
      </c>
      <c r="K322" s="249"/>
      <c r="L322" s="249"/>
      <c r="M322" s="249"/>
      <c r="N322" s="249"/>
      <c r="O322" s="249"/>
      <c r="P322" s="249"/>
      <c r="Q322" s="249"/>
      <c r="R322" s="249"/>
      <c r="S322" s="249"/>
      <c r="T322" s="249"/>
      <c r="U322" s="249"/>
      <c r="V322" s="249"/>
      <c r="W322" s="249"/>
      <c r="X322" s="249"/>
      <c r="Y322" s="249"/>
      <c r="Z322" s="249"/>
      <c r="AA322" s="249"/>
      <c r="AB322" s="249"/>
      <c r="AC322" s="249"/>
      <c r="AD322" s="249"/>
      <c r="AE322" s="249"/>
      <c r="AF322" s="249"/>
      <c r="AG322" s="249"/>
      <c r="AH322" s="249"/>
      <c r="AI322" s="249"/>
      <c r="AJ322" s="249"/>
      <c r="AK322" s="249"/>
      <c r="AL322" s="249"/>
      <c r="AM322" s="249"/>
      <c r="AN322" s="249"/>
      <c r="AO322" s="249"/>
      <c r="AP322" s="249"/>
      <c r="AQ322" s="249"/>
      <c r="AR322" s="249"/>
      <c r="AS322" s="249"/>
      <c r="AT322" s="249"/>
      <c r="AU322" s="249"/>
      <c r="AV322" s="249"/>
      <c r="AW322" s="249"/>
      <c r="AX322" s="249"/>
      <c r="AY322" s="249"/>
      <c r="AZ322" s="249"/>
      <c r="BA322" s="249"/>
      <c r="BB322" s="249"/>
      <c r="BC322" s="249"/>
      <c r="BD322" s="249"/>
      <c r="BE322" s="249"/>
      <c r="BF322" s="249"/>
      <c r="BG322" s="249"/>
      <c r="BH322" s="249"/>
      <c r="BI322" s="249"/>
      <c r="BJ322" s="249"/>
      <c r="BK322" s="249"/>
      <c r="BL322" s="249"/>
    </row>
    <row r="323" spans="1:64" s="277" customFormat="1" ht="60" customHeight="1">
      <c r="A323" s="126" t="s">
        <v>999</v>
      </c>
      <c r="B323" s="1927">
        <v>251</v>
      </c>
      <c r="C323" s="1929">
        <v>106</v>
      </c>
      <c r="D323" s="1929">
        <v>145</v>
      </c>
      <c r="E323" s="1929">
        <v>11</v>
      </c>
      <c r="F323" s="1927">
        <v>240</v>
      </c>
      <c r="G323" s="1931">
        <v>0</v>
      </c>
      <c r="H323" s="1931">
        <v>0</v>
      </c>
      <c r="I323" s="1933">
        <v>0</v>
      </c>
      <c r="J323" s="1933">
        <v>0</v>
      </c>
      <c r="K323" s="63"/>
      <c r="L323" s="63"/>
      <c r="M323" s="63"/>
      <c r="N323" s="63"/>
      <c r="O323" s="63"/>
      <c r="P323" s="63"/>
      <c r="Q323" s="63"/>
      <c r="R323" s="63"/>
      <c r="S323" s="63"/>
      <c r="T323" s="63"/>
      <c r="U323" s="63"/>
      <c r="V323" s="63"/>
      <c r="W323" s="63"/>
      <c r="X323" s="63"/>
      <c r="Y323" s="63"/>
      <c r="Z323" s="63"/>
      <c r="AA323" s="63"/>
      <c r="AB323" s="63"/>
      <c r="AC323" s="63"/>
      <c r="AD323" s="63"/>
      <c r="AE323" s="63"/>
      <c r="AF323" s="63"/>
      <c r="AG323" s="63"/>
      <c r="AH323" s="63"/>
      <c r="AI323" s="63"/>
      <c r="AJ323" s="63"/>
      <c r="AK323" s="63"/>
      <c r="AL323" s="63"/>
      <c r="AM323" s="63"/>
      <c r="AN323" s="63"/>
      <c r="AO323" s="63"/>
      <c r="AP323" s="63"/>
      <c r="AQ323" s="63"/>
      <c r="AR323" s="63"/>
      <c r="AS323" s="63"/>
      <c r="AT323" s="63"/>
      <c r="AU323" s="63"/>
      <c r="AV323" s="63"/>
      <c r="AW323" s="63"/>
      <c r="AX323" s="63"/>
      <c r="AY323" s="63"/>
      <c r="AZ323" s="63"/>
      <c r="BA323" s="63"/>
      <c r="BB323" s="63"/>
      <c r="BC323" s="63"/>
      <c r="BD323" s="63"/>
      <c r="BE323" s="63"/>
      <c r="BF323" s="63"/>
      <c r="BG323" s="63"/>
      <c r="BH323" s="63"/>
      <c r="BI323" s="63"/>
      <c r="BJ323" s="63"/>
      <c r="BK323" s="63"/>
      <c r="BL323" s="63"/>
    </row>
    <row r="324" spans="1:64" ht="36" customHeight="1">
      <c r="A324" s="252" t="s">
        <v>1010</v>
      </c>
      <c r="B324" s="1928">
        <v>44</v>
      </c>
      <c r="C324" s="1930">
        <v>34</v>
      </c>
      <c r="D324" s="1930">
        <v>10</v>
      </c>
      <c r="E324" s="1930">
        <v>2</v>
      </c>
      <c r="F324" s="1928">
        <v>42</v>
      </c>
      <c r="G324" s="1932">
        <v>0</v>
      </c>
      <c r="H324" s="1932">
        <v>0</v>
      </c>
      <c r="I324" s="1934">
        <v>0</v>
      </c>
      <c r="J324" s="1934">
        <v>0</v>
      </c>
      <c r="K324" s="249"/>
      <c r="L324" s="249"/>
      <c r="M324" s="249"/>
      <c r="N324" s="249"/>
      <c r="O324" s="249"/>
      <c r="P324" s="249"/>
      <c r="Q324" s="249"/>
      <c r="R324" s="249"/>
      <c r="S324" s="249"/>
      <c r="T324" s="249"/>
      <c r="U324" s="249"/>
      <c r="V324" s="249"/>
      <c r="W324" s="249"/>
      <c r="X324" s="249"/>
      <c r="Y324" s="249"/>
      <c r="Z324" s="249"/>
      <c r="AA324" s="249"/>
      <c r="AB324" s="249"/>
      <c r="AC324" s="249"/>
      <c r="AD324" s="249"/>
      <c r="AE324" s="249"/>
      <c r="AF324" s="249"/>
      <c r="AG324" s="249"/>
      <c r="AH324" s="249"/>
      <c r="AI324" s="249"/>
      <c r="AJ324" s="249"/>
      <c r="AK324" s="249"/>
      <c r="AL324" s="249"/>
      <c r="AM324" s="249"/>
      <c r="AN324" s="249"/>
      <c r="AO324" s="249"/>
      <c r="AP324" s="249"/>
      <c r="AQ324" s="249"/>
      <c r="AR324" s="249"/>
      <c r="AS324" s="249"/>
      <c r="AT324" s="249"/>
      <c r="AU324" s="249"/>
      <c r="AV324" s="249"/>
      <c r="AW324" s="249"/>
      <c r="AX324" s="249"/>
      <c r="AY324" s="249"/>
      <c r="AZ324" s="249"/>
      <c r="BA324" s="249"/>
      <c r="BB324" s="249"/>
      <c r="BC324" s="249"/>
      <c r="BD324" s="249"/>
      <c r="BE324" s="249"/>
      <c r="BF324" s="249"/>
      <c r="BG324" s="249"/>
      <c r="BH324" s="249"/>
      <c r="BI324" s="249"/>
      <c r="BJ324" s="249"/>
      <c r="BK324" s="249"/>
      <c r="BL324" s="249"/>
    </row>
    <row r="325" spans="1:64">
      <c r="A325" s="256" t="s">
        <v>36</v>
      </c>
      <c r="B325" s="1928">
        <v>44</v>
      </c>
      <c r="C325" s="1930">
        <v>34</v>
      </c>
      <c r="D325" s="1930">
        <v>10</v>
      </c>
      <c r="E325" s="1930">
        <v>2</v>
      </c>
      <c r="F325" s="1928">
        <v>42</v>
      </c>
      <c r="G325" s="1932">
        <v>0</v>
      </c>
      <c r="H325" s="1932">
        <v>0</v>
      </c>
      <c r="I325" s="1934">
        <v>0</v>
      </c>
      <c r="J325" s="1934">
        <v>0</v>
      </c>
      <c r="K325" s="249"/>
      <c r="L325" s="249"/>
      <c r="M325" s="249"/>
      <c r="N325" s="249"/>
      <c r="O325" s="249"/>
      <c r="P325" s="249"/>
      <c r="Q325" s="249"/>
      <c r="R325" s="249"/>
      <c r="S325" s="249"/>
      <c r="T325" s="249"/>
      <c r="U325" s="249"/>
      <c r="V325" s="249"/>
      <c r="W325" s="249"/>
      <c r="X325" s="249"/>
      <c r="Y325" s="249"/>
      <c r="Z325" s="249"/>
      <c r="AA325" s="249"/>
      <c r="AB325" s="249"/>
      <c r="AC325" s="249"/>
      <c r="AD325" s="249"/>
      <c r="AE325" s="249"/>
      <c r="AF325" s="249"/>
      <c r="AG325" s="249"/>
      <c r="AH325" s="249"/>
      <c r="AI325" s="249"/>
      <c r="AJ325" s="249"/>
      <c r="AK325" s="249"/>
      <c r="AL325" s="249"/>
      <c r="AM325" s="249"/>
      <c r="AN325" s="249"/>
      <c r="AO325" s="249"/>
      <c r="AP325" s="249"/>
      <c r="AQ325" s="249"/>
      <c r="AR325" s="249"/>
      <c r="AS325" s="249"/>
      <c r="AT325" s="249"/>
      <c r="AU325" s="249"/>
      <c r="AV325" s="249"/>
      <c r="AW325" s="249"/>
      <c r="AX325" s="249"/>
      <c r="AY325" s="249"/>
      <c r="AZ325" s="249"/>
      <c r="BA325" s="249"/>
      <c r="BB325" s="249"/>
      <c r="BC325" s="249"/>
      <c r="BD325" s="249"/>
      <c r="BE325" s="249"/>
      <c r="BF325" s="249"/>
      <c r="BG325" s="249"/>
      <c r="BH325" s="249"/>
      <c r="BI325" s="249"/>
      <c r="BJ325" s="249"/>
      <c r="BK325" s="249"/>
      <c r="BL325" s="249"/>
    </row>
    <row r="326" spans="1:64" ht="48" customHeight="1">
      <c r="A326" s="252" t="s">
        <v>1000</v>
      </c>
      <c r="B326" s="1928">
        <v>101</v>
      </c>
      <c r="C326" s="1930">
        <v>39</v>
      </c>
      <c r="D326" s="1930">
        <v>62</v>
      </c>
      <c r="E326" s="1930">
        <v>2</v>
      </c>
      <c r="F326" s="1928">
        <v>99</v>
      </c>
      <c r="G326" s="1932">
        <v>0</v>
      </c>
      <c r="H326" s="1932">
        <v>0</v>
      </c>
      <c r="I326" s="1934">
        <v>0</v>
      </c>
      <c r="J326" s="1934">
        <v>0</v>
      </c>
      <c r="K326" s="249"/>
      <c r="L326" s="249"/>
      <c r="M326" s="249"/>
      <c r="N326" s="249"/>
      <c r="O326" s="249"/>
      <c r="P326" s="249"/>
      <c r="Q326" s="249"/>
      <c r="R326" s="249"/>
      <c r="S326" s="249"/>
      <c r="T326" s="249"/>
      <c r="U326" s="249"/>
      <c r="V326" s="249"/>
      <c r="W326" s="249"/>
      <c r="X326" s="249"/>
      <c r="Y326" s="249"/>
      <c r="Z326" s="249"/>
      <c r="AA326" s="249"/>
      <c r="AB326" s="249"/>
      <c r="AC326" s="249"/>
      <c r="AD326" s="249"/>
      <c r="AE326" s="249"/>
      <c r="AF326" s="249"/>
      <c r="AG326" s="249"/>
      <c r="AH326" s="249"/>
      <c r="AI326" s="249"/>
      <c r="AJ326" s="249"/>
      <c r="AK326" s="249"/>
      <c r="AL326" s="249"/>
      <c r="AM326" s="249"/>
      <c r="AN326" s="249"/>
      <c r="AO326" s="249"/>
      <c r="AP326" s="249"/>
      <c r="AQ326" s="249"/>
      <c r="AR326" s="249"/>
      <c r="AS326" s="249"/>
      <c r="AT326" s="249"/>
      <c r="AU326" s="249"/>
      <c r="AV326" s="249"/>
      <c r="AW326" s="249"/>
      <c r="AX326" s="249"/>
      <c r="AY326" s="249"/>
      <c r="AZ326" s="249"/>
      <c r="BA326" s="249"/>
      <c r="BB326" s="249"/>
      <c r="BC326" s="249"/>
      <c r="BD326" s="249"/>
      <c r="BE326" s="249"/>
      <c r="BF326" s="249"/>
      <c r="BG326" s="249"/>
      <c r="BH326" s="249"/>
      <c r="BI326" s="249"/>
      <c r="BJ326" s="249"/>
      <c r="BK326" s="249"/>
      <c r="BL326" s="249"/>
    </row>
    <row r="327" spans="1:64">
      <c r="A327" s="256" t="s">
        <v>35</v>
      </c>
      <c r="B327" s="1928">
        <v>28</v>
      </c>
      <c r="C327" s="1930">
        <v>4</v>
      </c>
      <c r="D327" s="1930">
        <v>24</v>
      </c>
      <c r="E327" s="1930">
        <v>0</v>
      </c>
      <c r="F327" s="1928">
        <v>28</v>
      </c>
      <c r="G327" s="1932">
        <v>0</v>
      </c>
      <c r="H327" s="1932">
        <v>0</v>
      </c>
      <c r="I327" s="1934">
        <v>0</v>
      </c>
      <c r="J327" s="1934">
        <v>0</v>
      </c>
      <c r="K327" s="249"/>
      <c r="L327" s="249"/>
      <c r="M327" s="249"/>
      <c r="N327" s="249"/>
      <c r="O327" s="249"/>
      <c r="P327" s="249"/>
      <c r="Q327" s="249"/>
      <c r="R327" s="249"/>
      <c r="S327" s="249"/>
      <c r="T327" s="249"/>
      <c r="U327" s="249"/>
      <c r="V327" s="249"/>
      <c r="W327" s="249"/>
      <c r="X327" s="249"/>
      <c r="Y327" s="249"/>
      <c r="Z327" s="249"/>
      <c r="AA327" s="249"/>
      <c r="AB327" s="249"/>
      <c r="AC327" s="249"/>
      <c r="AD327" s="249"/>
      <c r="AE327" s="249"/>
      <c r="AF327" s="249"/>
      <c r="AG327" s="249"/>
      <c r="AH327" s="249"/>
      <c r="AI327" s="249"/>
      <c r="AJ327" s="249"/>
      <c r="AK327" s="249"/>
      <c r="AL327" s="249"/>
      <c r="AM327" s="249"/>
      <c r="AN327" s="249"/>
      <c r="AO327" s="249"/>
      <c r="AP327" s="249"/>
      <c r="AQ327" s="249"/>
      <c r="AR327" s="249"/>
      <c r="AS327" s="249"/>
      <c r="AT327" s="249"/>
      <c r="AU327" s="249"/>
      <c r="AV327" s="249"/>
      <c r="AW327" s="249"/>
      <c r="AX327" s="249"/>
      <c r="AY327" s="249"/>
      <c r="AZ327" s="249"/>
      <c r="BA327" s="249"/>
      <c r="BB327" s="249"/>
      <c r="BC327" s="249"/>
      <c r="BD327" s="249"/>
      <c r="BE327" s="249"/>
      <c r="BF327" s="249"/>
      <c r="BG327" s="249"/>
      <c r="BH327" s="249"/>
      <c r="BI327" s="249"/>
      <c r="BJ327" s="249"/>
      <c r="BK327" s="249"/>
      <c r="BL327" s="249"/>
    </row>
    <row r="328" spans="1:64">
      <c r="A328" s="256" t="s">
        <v>829</v>
      </c>
      <c r="B328" s="1928">
        <v>2</v>
      </c>
      <c r="C328" s="1930">
        <v>2</v>
      </c>
      <c r="D328" s="1930">
        <v>0</v>
      </c>
      <c r="E328" s="1930">
        <v>0</v>
      </c>
      <c r="F328" s="1928">
        <v>2</v>
      </c>
      <c r="G328" s="1932">
        <v>0</v>
      </c>
      <c r="H328" s="1932">
        <v>0</v>
      </c>
      <c r="I328" s="1934">
        <v>0</v>
      </c>
      <c r="J328" s="1934">
        <v>0</v>
      </c>
      <c r="K328" s="249"/>
      <c r="L328" s="249"/>
      <c r="M328" s="249"/>
      <c r="N328" s="249"/>
      <c r="O328" s="249"/>
      <c r="P328" s="249"/>
      <c r="Q328" s="249"/>
      <c r="R328" s="249"/>
      <c r="S328" s="249"/>
      <c r="T328" s="249"/>
      <c r="U328" s="249"/>
      <c r="V328" s="249"/>
      <c r="W328" s="249"/>
      <c r="X328" s="249"/>
      <c r="Y328" s="249"/>
      <c r="Z328" s="249"/>
      <c r="AA328" s="249"/>
      <c r="AB328" s="249"/>
      <c r="AC328" s="249"/>
      <c r="AD328" s="249"/>
      <c r="AE328" s="249"/>
      <c r="AF328" s="249"/>
      <c r="AG328" s="249"/>
      <c r="AH328" s="249"/>
      <c r="AI328" s="249"/>
      <c r="AJ328" s="249"/>
      <c r="AK328" s="249"/>
      <c r="AL328" s="249"/>
      <c r="AM328" s="249"/>
      <c r="AN328" s="249"/>
      <c r="AO328" s="249"/>
      <c r="AP328" s="249"/>
      <c r="AQ328" s="249"/>
      <c r="AR328" s="249"/>
      <c r="AS328" s="249"/>
      <c r="AT328" s="249"/>
      <c r="AU328" s="249"/>
      <c r="AV328" s="249"/>
      <c r="AW328" s="249"/>
      <c r="AX328" s="249"/>
      <c r="AY328" s="249"/>
      <c r="AZ328" s="249"/>
      <c r="BA328" s="249"/>
      <c r="BB328" s="249"/>
      <c r="BC328" s="249"/>
      <c r="BD328" s="249"/>
      <c r="BE328" s="249"/>
      <c r="BF328" s="249"/>
      <c r="BG328" s="249"/>
      <c r="BH328" s="249"/>
      <c r="BI328" s="249"/>
      <c r="BJ328" s="249"/>
      <c r="BK328" s="249"/>
      <c r="BL328" s="249"/>
    </row>
    <row r="329" spans="1:64">
      <c r="A329" s="256" t="s">
        <v>830</v>
      </c>
      <c r="B329" s="1928">
        <v>5</v>
      </c>
      <c r="C329" s="1930">
        <v>3</v>
      </c>
      <c r="D329" s="1930">
        <v>2</v>
      </c>
      <c r="E329" s="1930">
        <v>0</v>
      </c>
      <c r="F329" s="1928">
        <v>5</v>
      </c>
      <c r="G329" s="1932">
        <v>0</v>
      </c>
      <c r="H329" s="1932">
        <v>0</v>
      </c>
      <c r="I329" s="1934">
        <v>0</v>
      </c>
      <c r="J329" s="1934">
        <v>0</v>
      </c>
      <c r="K329" s="249"/>
      <c r="L329" s="249"/>
      <c r="M329" s="249"/>
      <c r="N329" s="249"/>
      <c r="O329" s="249"/>
      <c r="P329" s="249"/>
      <c r="Q329" s="249"/>
      <c r="R329" s="249"/>
      <c r="S329" s="249"/>
      <c r="T329" s="249"/>
      <c r="U329" s="249"/>
      <c r="V329" s="249"/>
      <c r="W329" s="249"/>
      <c r="X329" s="249"/>
      <c r="Y329" s="249"/>
      <c r="Z329" s="249"/>
      <c r="AA329" s="249"/>
      <c r="AB329" s="249"/>
      <c r="AC329" s="249"/>
      <c r="AD329" s="249"/>
      <c r="AE329" s="249"/>
      <c r="AF329" s="249"/>
      <c r="AG329" s="249"/>
      <c r="AH329" s="249"/>
      <c r="AI329" s="249"/>
      <c r="AJ329" s="249"/>
      <c r="AK329" s="249"/>
      <c r="AL329" s="249"/>
      <c r="AM329" s="249"/>
      <c r="AN329" s="249"/>
      <c r="AO329" s="249"/>
      <c r="AP329" s="249"/>
      <c r="AQ329" s="249"/>
      <c r="AR329" s="249"/>
      <c r="AS329" s="249"/>
      <c r="AT329" s="249"/>
      <c r="AU329" s="249"/>
      <c r="AV329" s="249"/>
      <c r="AW329" s="249"/>
      <c r="AX329" s="249"/>
      <c r="AY329" s="249"/>
      <c r="AZ329" s="249"/>
      <c r="BA329" s="249"/>
      <c r="BB329" s="249"/>
      <c r="BC329" s="249"/>
      <c r="BD329" s="249"/>
      <c r="BE329" s="249"/>
      <c r="BF329" s="249"/>
      <c r="BG329" s="249"/>
      <c r="BH329" s="249"/>
      <c r="BI329" s="249"/>
      <c r="BJ329" s="249"/>
      <c r="BK329" s="249"/>
      <c r="BL329" s="249"/>
    </row>
    <row r="330" spans="1:64">
      <c r="A330" s="256" t="s">
        <v>257</v>
      </c>
      <c r="B330" s="1928">
        <v>9</v>
      </c>
      <c r="C330" s="1930">
        <v>2</v>
      </c>
      <c r="D330" s="1930">
        <v>7</v>
      </c>
      <c r="E330" s="1930">
        <v>0</v>
      </c>
      <c r="F330" s="1928">
        <v>9</v>
      </c>
      <c r="G330" s="1932">
        <v>0</v>
      </c>
      <c r="H330" s="1932">
        <v>0</v>
      </c>
      <c r="I330" s="1934">
        <v>0</v>
      </c>
      <c r="J330" s="1934">
        <v>0</v>
      </c>
      <c r="K330" s="249"/>
      <c r="L330" s="249"/>
      <c r="M330" s="249"/>
      <c r="N330" s="249"/>
      <c r="O330" s="249"/>
      <c r="P330" s="249"/>
      <c r="Q330" s="249"/>
      <c r="R330" s="249"/>
      <c r="S330" s="249"/>
      <c r="T330" s="249"/>
      <c r="U330" s="249"/>
      <c r="V330" s="249"/>
      <c r="W330" s="249"/>
      <c r="X330" s="249"/>
      <c r="Y330" s="249"/>
      <c r="Z330" s="249"/>
      <c r="AA330" s="249"/>
      <c r="AB330" s="249"/>
      <c r="AC330" s="249"/>
      <c r="AD330" s="249"/>
      <c r="AE330" s="249"/>
      <c r="AF330" s="249"/>
      <c r="AG330" s="249"/>
      <c r="AH330" s="249"/>
      <c r="AI330" s="249"/>
      <c r="AJ330" s="249"/>
      <c r="AK330" s="249"/>
      <c r="AL330" s="249"/>
      <c r="AM330" s="249"/>
      <c r="AN330" s="249"/>
      <c r="AO330" s="249"/>
      <c r="AP330" s="249"/>
      <c r="AQ330" s="249"/>
      <c r="AR330" s="249"/>
      <c r="AS330" s="249"/>
      <c r="AT330" s="249"/>
      <c r="AU330" s="249"/>
      <c r="AV330" s="249"/>
      <c r="AW330" s="249"/>
      <c r="AX330" s="249"/>
      <c r="AY330" s="249"/>
      <c r="AZ330" s="249"/>
      <c r="BA330" s="249"/>
      <c r="BB330" s="249"/>
      <c r="BC330" s="249"/>
      <c r="BD330" s="249"/>
      <c r="BE330" s="249"/>
      <c r="BF330" s="249"/>
      <c r="BG330" s="249"/>
      <c r="BH330" s="249"/>
      <c r="BI330" s="249"/>
      <c r="BJ330" s="249"/>
      <c r="BK330" s="249"/>
      <c r="BL330" s="249"/>
    </row>
    <row r="331" spans="1:64" ht="24">
      <c r="A331" s="328" t="s">
        <v>1154</v>
      </c>
      <c r="B331" s="1928">
        <v>1</v>
      </c>
      <c r="C331" s="1930">
        <v>0</v>
      </c>
      <c r="D331" s="1930">
        <v>1</v>
      </c>
      <c r="E331" s="1930">
        <v>0</v>
      </c>
      <c r="F331" s="1928">
        <v>1</v>
      </c>
      <c r="G331" s="1932">
        <v>0</v>
      </c>
      <c r="H331" s="1932">
        <v>0</v>
      </c>
      <c r="I331" s="1934">
        <v>0</v>
      </c>
      <c r="J331" s="1934">
        <v>0</v>
      </c>
      <c r="K331" s="249"/>
      <c r="L331" s="249"/>
      <c r="M331" s="249"/>
      <c r="N331" s="249"/>
      <c r="O331" s="249"/>
      <c r="P331" s="249"/>
      <c r="Q331" s="249"/>
      <c r="R331" s="249"/>
      <c r="S331" s="249"/>
      <c r="T331" s="249"/>
      <c r="U331" s="249"/>
      <c r="V331" s="249"/>
      <c r="W331" s="249"/>
      <c r="X331" s="249"/>
      <c r="Y331" s="249"/>
      <c r="Z331" s="249"/>
      <c r="AA331" s="249"/>
      <c r="AB331" s="249"/>
      <c r="AC331" s="249"/>
      <c r="AD331" s="249"/>
      <c r="AE331" s="249"/>
      <c r="AF331" s="249"/>
      <c r="AG331" s="249"/>
      <c r="AH331" s="249"/>
      <c r="AI331" s="249"/>
      <c r="AJ331" s="249"/>
      <c r="AK331" s="249"/>
      <c r="AL331" s="249"/>
      <c r="AM331" s="249"/>
      <c r="AN331" s="249"/>
      <c r="AO331" s="249"/>
      <c r="AP331" s="249"/>
      <c r="AQ331" s="249"/>
      <c r="AR331" s="249"/>
      <c r="AS331" s="249"/>
      <c r="AT331" s="249"/>
      <c r="AU331" s="249"/>
      <c r="AV331" s="249"/>
      <c r="AW331" s="249"/>
      <c r="AX331" s="249"/>
      <c r="AY331" s="249"/>
      <c r="AZ331" s="249"/>
      <c r="BA331" s="249"/>
      <c r="BB331" s="249"/>
      <c r="BC331" s="249"/>
      <c r="BD331" s="249"/>
      <c r="BE331" s="249"/>
      <c r="BF331" s="249"/>
      <c r="BG331" s="249"/>
      <c r="BH331" s="249"/>
      <c r="BI331" s="249"/>
      <c r="BJ331" s="249"/>
      <c r="BK331" s="249"/>
      <c r="BL331" s="249"/>
    </row>
    <row r="332" spans="1:64">
      <c r="A332" s="256" t="s">
        <v>87</v>
      </c>
      <c r="B332" s="1928">
        <v>4</v>
      </c>
      <c r="C332" s="1930">
        <v>0</v>
      </c>
      <c r="D332" s="1930">
        <v>4</v>
      </c>
      <c r="E332" s="1930">
        <v>0</v>
      </c>
      <c r="F332" s="1928">
        <v>4</v>
      </c>
      <c r="G332" s="1932">
        <v>0</v>
      </c>
      <c r="H332" s="1932">
        <v>0</v>
      </c>
      <c r="I332" s="1934">
        <v>0</v>
      </c>
      <c r="J332" s="1934">
        <v>0</v>
      </c>
      <c r="K332" s="249"/>
      <c r="L332" s="249"/>
      <c r="M332" s="249"/>
      <c r="N332" s="249"/>
      <c r="O332" s="249"/>
      <c r="P332" s="249"/>
      <c r="Q332" s="249"/>
      <c r="R332" s="249"/>
      <c r="S332" s="249"/>
      <c r="T332" s="249"/>
      <c r="U332" s="249"/>
      <c r="V332" s="249"/>
      <c r="W332" s="249"/>
      <c r="X332" s="249"/>
      <c r="Y332" s="249"/>
      <c r="Z332" s="249"/>
      <c r="AA332" s="249"/>
      <c r="AB332" s="249"/>
      <c r="AC332" s="249"/>
      <c r="AD332" s="249"/>
      <c r="AE332" s="249"/>
      <c r="AF332" s="249"/>
      <c r="AG332" s="249"/>
      <c r="AH332" s="249"/>
      <c r="AI332" s="249"/>
      <c r="AJ332" s="249"/>
      <c r="AK332" s="249"/>
      <c r="AL332" s="249"/>
      <c r="AM332" s="249"/>
      <c r="AN332" s="249"/>
      <c r="AO332" s="249"/>
      <c r="AP332" s="249"/>
      <c r="AQ332" s="249"/>
      <c r="AR332" s="249"/>
      <c r="AS332" s="249"/>
      <c r="AT332" s="249"/>
      <c r="AU332" s="249"/>
      <c r="AV332" s="249"/>
      <c r="AW332" s="249"/>
      <c r="AX332" s="249"/>
      <c r="AY332" s="249"/>
      <c r="AZ332" s="249"/>
      <c r="BA332" s="249"/>
      <c r="BB332" s="249"/>
      <c r="BC332" s="249"/>
      <c r="BD332" s="249"/>
      <c r="BE332" s="249"/>
      <c r="BF332" s="249"/>
      <c r="BG332" s="249"/>
      <c r="BH332" s="249"/>
      <c r="BI332" s="249"/>
      <c r="BJ332" s="249"/>
      <c r="BK332" s="249"/>
      <c r="BL332" s="249"/>
    </row>
    <row r="333" spans="1:64">
      <c r="A333" s="1935" t="s">
        <v>562</v>
      </c>
      <c r="B333" s="1928">
        <v>4</v>
      </c>
      <c r="C333" s="1930">
        <v>0</v>
      </c>
      <c r="D333" s="1930">
        <v>4</v>
      </c>
      <c r="E333" s="1930">
        <v>0</v>
      </c>
      <c r="F333" s="1928">
        <v>4</v>
      </c>
      <c r="G333" s="1932">
        <v>0</v>
      </c>
      <c r="H333" s="1932">
        <v>0</v>
      </c>
      <c r="I333" s="1934">
        <v>0</v>
      </c>
      <c r="J333" s="1934">
        <v>0</v>
      </c>
      <c r="K333" s="249"/>
      <c r="L333" s="249"/>
      <c r="M333" s="249"/>
      <c r="N333" s="249"/>
      <c r="O333" s="249"/>
      <c r="P333" s="249"/>
      <c r="Q333" s="249"/>
      <c r="R333" s="249"/>
      <c r="S333" s="249"/>
      <c r="T333" s="249"/>
      <c r="U333" s="249"/>
      <c r="V333" s="249"/>
      <c r="W333" s="249"/>
      <c r="X333" s="249"/>
      <c r="Y333" s="249"/>
      <c r="Z333" s="249"/>
      <c r="AA333" s="249"/>
      <c r="AB333" s="249"/>
      <c r="AC333" s="249"/>
      <c r="AD333" s="249"/>
      <c r="AE333" s="249"/>
      <c r="AF333" s="249"/>
      <c r="AG333" s="249"/>
      <c r="AH333" s="249"/>
      <c r="AI333" s="249"/>
      <c r="AJ333" s="249"/>
      <c r="AK333" s="249"/>
      <c r="AL333" s="249"/>
      <c r="AM333" s="249"/>
      <c r="AN333" s="249"/>
      <c r="AO333" s="249"/>
      <c r="AP333" s="249"/>
      <c r="AQ333" s="249"/>
      <c r="AR333" s="249"/>
      <c r="AS333" s="249"/>
      <c r="AT333" s="249"/>
      <c r="AU333" s="249"/>
      <c r="AV333" s="249"/>
      <c r="AW333" s="249"/>
      <c r="AX333" s="249"/>
      <c r="AY333" s="249"/>
      <c r="AZ333" s="249"/>
      <c r="BA333" s="249"/>
      <c r="BB333" s="249"/>
      <c r="BC333" s="249"/>
      <c r="BD333" s="249"/>
      <c r="BE333" s="249"/>
      <c r="BF333" s="249"/>
      <c r="BG333" s="249"/>
      <c r="BH333" s="249"/>
      <c r="BI333" s="249"/>
      <c r="BJ333" s="249"/>
      <c r="BK333" s="249"/>
      <c r="BL333" s="249"/>
    </row>
    <row r="334" spans="1:64">
      <c r="A334" s="256" t="s">
        <v>831</v>
      </c>
      <c r="B334" s="1928">
        <v>8</v>
      </c>
      <c r="C334" s="1930">
        <v>6</v>
      </c>
      <c r="D334" s="1930">
        <v>2</v>
      </c>
      <c r="E334" s="1930">
        <v>0</v>
      </c>
      <c r="F334" s="1928">
        <v>8</v>
      </c>
      <c r="G334" s="1932">
        <v>0</v>
      </c>
      <c r="H334" s="1932">
        <v>0</v>
      </c>
      <c r="I334" s="1934">
        <v>0</v>
      </c>
      <c r="J334" s="1934">
        <v>0</v>
      </c>
      <c r="K334" s="249"/>
      <c r="L334" s="249"/>
      <c r="M334" s="249"/>
      <c r="N334" s="249"/>
      <c r="O334" s="249"/>
      <c r="P334" s="249"/>
      <c r="Q334" s="249"/>
      <c r="R334" s="249"/>
      <c r="S334" s="249"/>
      <c r="T334" s="249"/>
      <c r="U334" s="249"/>
      <c r="V334" s="249"/>
      <c r="W334" s="249"/>
      <c r="X334" s="249"/>
      <c r="Y334" s="249"/>
      <c r="Z334" s="249"/>
      <c r="AA334" s="249"/>
      <c r="AB334" s="249"/>
      <c r="AC334" s="249"/>
      <c r="AD334" s="249"/>
      <c r="AE334" s="249"/>
      <c r="AF334" s="249"/>
      <c r="AG334" s="249"/>
      <c r="AH334" s="249"/>
      <c r="AI334" s="249"/>
      <c r="AJ334" s="249"/>
      <c r="AK334" s="249"/>
      <c r="AL334" s="249"/>
      <c r="AM334" s="249"/>
      <c r="AN334" s="249"/>
      <c r="AO334" s="249"/>
      <c r="AP334" s="249"/>
      <c r="AQ334" s="249"/>
      <c r="AR334" s="249"/>
      <c r="AS334" s="249"/>
      <c r="AT334" s="249"/>
      <c r="AU334" s="249"/>
      <c r="AV334" s="249"/>
      <c r="AW334" s="249"/>
      <c r="AX334" s="249"/>
      <c r="AY334" s="249"/>
      <c r="AZ334" s="249"/>
      <c r="BA334" s="249"/>
      <c r="BB334" s="249"/>
      <c r="BC334" s="249"/>
      <c r="BD334" s="249"/>
      <c r="BE334" s="249"/>
      <c r="BF334" s="249"/>
      <c r="BG334" s="249"/>
      <c r="BH334" s="249"/>
      <c r="BI334" s="249"/>
      <c r="BJ334" s="249"/>
      <c r="BK334" s="249"/>
      <c r="BL334" s="249"/>
    </row>
    <row r="335" spans="1:64">
      <c r="A335" s="330" t="s">
        <v>448</v>
      </c>
      <c r="B335" s="1928">
        <v>1</v>
      </c>
      <c r="C335" s="1930">
        <v>1</v>
      </c>
      <c r="D335" s="1930">
        <v>0</v>
      </c>
      <c r="E335" s="1930">
        <v>1</v>
      </c>
      <c r="F335" s="1928">
        <v>0</v>
      </c>
      <c r="G335" s="1932">
        <v>0</v>
      </c>
      <c r="H335" s="1932">
        <v>0</v>
      </c>
      <c r="I335" s="1934">
        <v>0</v>
      </c>
      <c r="J335" s="1934">
        <v>0</v>
      </c>
      <c r="K335" s="249"/>
      <c r="L335" s="249"/>
      <c r="M335" s="249"/>
      <c r="N335" s="249"/>
      <c r="O335" s="249"/>
      <c r="P335" s="249"/>
      <c r="Q335" s="249"/>
      <c r="R335" s="249"/>
      <c r="S335" s="249"/>
      <c r="T335" s="249"/>
      <c r="U335" s="249"/>
      <c r="V335" s="249"/>
      <c r="W335" s="249"/>
      <c r="X335" s="249"/>
      <c r="Y335" s="249"/>
      <c r="Z335" s="249"/>
      <c r="AA335" s="249"/>
      <c r="AB335" s="249"/>
      <c r="AC335" s="249"/>
      <c r="AD335" s="249"/>
      <c r="AE335" s="249"/>
      <c r="AF335" s="249"/>
      <c r="AG335" s="249"/>
      <c r="AH335" s="249"/>
      <c r="AI335" s="249"/>
      <c r="AJ335" s="249"/>
      <c r="AK335" s="249"/>
      <c r="AL335" s="249"/>
      <c r="AM335" s="249"/>
      <c r="AN335" s="249"/>
      <c r="AO335" s="249"/>
      <c r="AP335" s="249"/>
      <c r="AQ335" s="249"/>
      <c r="AR335" s="249"/>
      <c r="AS335" s="249"/>
      <c r="AT335" s="249"/>
      <c r="AU335" s="249"/>
      <c r="AV335" s="249"/>
      <c r="AW335" s="249"/>
      <c r="AX335" s="249"/>
      <c r="AY335" s="249"/>
      <c r="AZ335" s="249"/>
      <c r="BA335" s="249"/>
      <c r="BB335" s="249"/>
      <c r="BC335" s="249"/>
      <c r="BD335" s="249"/>
      <c r="BE335" s="249"/>
      <c r="BF335" s="249"/>
      <c r="BG335" s="249"/>
      <c r="BH335" s="249"/>
      <c r="BI335" s="249"/>
      <c r="BJ335" s="249"/>
      <c r="BK335" s="249"/>
      <c r="BL335" s="249"/>
    </row>
    <row r="336" spans="1:64" ht="24">
      <c r="A336" s="328" t="s">
        <v>1155</v>
      </c>
      <c r="B336" s="1928">
        <v>11</v>
      </c>
      <c r="C336" s="1930">
        <v>3</v>
      </c>
      <c r="D336" s="1930">
        <v>8</v>
      </c>
      <c r="E336" s="1930">
        <v>0</v>
      </c>
      <c r="F336" s="1928">
        <v>11</v>
      </c>
      <c r="G336" s="1932">
        <v>0</v>
      </c>
      <c r="H336" s="1932">
        <v>0</v>
      </c>
      <c r="I336" s="1934">
        <v>0</v>
      </c>
      <c r="J336" s="1934">
        <v>0</v>
      </c>
      <c r="K336" s="249"/>
      <c r="L336" s="249"/>
      <c r="M336" s="249"/>
      <c r="N336" s="249"/>
      <c r="O336" s="249"/>
      <c r="P336" s="249"/>
      <c r="Q336" s="249"/>
      <c r="R336" s="249"/>
      <c r="S336" s="249"/>
      <c r="T336" s="249"/>
      <c r="U336" s="249"/>
      <c r="V336" s="249"/>
      <c r="W336" s="249"/>
      <c r="X336" s="249"/>
      <c r="Y336" s="249"/>
      <c r="Z336" s="249"/>
      <c r="AA336" s="249"/>
      <c r="AB336" s="249"/>
      <c r="AC336" s="249"/>
      <c r="AD336" s="249"/>
      <c r="AE336" s="249"/>
      <c r="AF336" s="249"/>
      <c r="AG336" s="249"/>
      <c r="AH336" s="249"/>
      <c r="AI336" s="249"/>
      <c r="AJ336" s="249"/>
      <c r="AK336" s="249"/>
      <c r="AL336" s="249"/>
      <c r="AM336" s="249"/>
      <c r="AN336" s="249"/>
      <c r="AO336" s="249"/>
      <c r="AP336" s="249"/>
      <c r="AQ336" s="249"/>
      <c r="AR336" s="249"/>
      <c r="AS336" s="249"/>
      <c r="AT336" s="249"/>
      <c r="AU336" s="249"/>
      <c r="AV336" s="249"/>
      <c r="AW336" s="249"/>
      <c r="AX336" s="249"/>
      <c r="AY336" s="249"/>
      <c r="AZ336" s="249"/>
      <c r="BA336" s="249"/>
      <c r="BB336" s="249"/>
      <c r="BC336" s="249"/>
      <c r="BD336" s="249"/>
      <c r="BE336" s="249"/>
      <c r="BF336" s="249"/>
      <c r="BG336" s="249"/>
      <c r="BH336" s="249"/>
      <c r="BI336" s="249"/>
      <c r="BJ336" s="249"/>
      <c r="BK336" s="249"/>
      <c r="BL336" s="249"/>
    </row>
    <row r="337" spans="1:64" ht="36">
      <c r="A337" s="252" t="s">
        <v>1011</v>
      </c>
      <c r="B337" s="1936">
        <v>2</v>
      </c>
      <c r="C337" s="1937">
        <v>2</v>
      </c>
      <c r="D337" s="1937">
        <v>0</v>
      </c>
      <c r="E337" s="1937">
        <v>0</v>
      </c>
      <c r="F337" s="1936">
        <v>2</v>
      </c>
      <c r="G337" s="1938">
        <v>0</v>
      </c>
      <c r="H337" s="1938">
        <v>0</v>
      </c>
      <c r="I337" s="1939">
        <v>0</v>
      </c>
      <c r="J337" s="1939">
        <v>0</v>
      </c>
      <c r="K337" s="249"/>
      <c r="L337" s="249"/>
      <c r="M337" s="249"/>
      <c r="N337" s="249"/>
      <c r="O337" s="249"/>
      <c r="P337" s="249"/>
      <c r="Q337" s="249"/>
      <c r="R337" s="249"/>
      <c r="S337" s="249"/>
      <c r="T337" s="249"/>
      <c r="U337" s="249"/>
      <c r="V337" s="249"/>
      <c r="W337" s="249"/>
      <c r="X337" s="249"/>
      <c r="Y337" s="249"/>
      <c r="Z337" s="249"/>
      <c r="AA337" s="249"/>
      <c r="AB337" s="249"/>
      <c r="AC337" s="249"/>
      <c r="AD337" s="249"/>
      <c r="AE337" s="249"/>
      <c r="AF337" s="249"/>
      <c r="AG337" s="249"/>
      <c r="AH337" s="249"/>
      <c r="AI337" s="249"/>
      <c r="AJ337" s="249"/>
      <c r="AK337" s="249"/>
      <c r="AL337" s="249"/>
      <c r="AM337" s="249"/>
      <c r="AN337" s="249"/>
      <c r="AO337" s="249"/>
      <c r="AP337" s="249"/>
      <c r="AQ337" s="249"/>
      <c r="AR337" s="249"/>
      <c r="AS337" s="249"/>
      <c r="AT337" s="249"/>
      <c r="AU337" s="249"/>
      <c r="AV337" s="249"/>
      <c r="AW337" s="249"/>
      <c r="AX337" s="249"/>
      <c r="AY337" s="249"/>
      <c r="AZ337" s="249"/>
      <c r="BA337" s="249"/>
      <c r="BB337" s="249"/>
      <c r="BC337" s="249"/>
      <c r="BD337" s="249"/>
      <c r="BE337" s="249"/>
      <c r="BF337" s="249"/>
      <c r="BG337" s="249"/>
      <c r="BH337" s="249"/>
      <c r="BI337" s="249"/>
      <c r="BJ337" s="249"/>
      <c r="BK337" s="249"/>
      <c r="BL337" s="249"/>
    </row>
    <row r="338" spans="1:64" ht="24">
      <c r="A338" s="1902" t="s">
        <v>1618</v>
      </c>
      <c r="B338" s="1936">
        <v>13</v>
      </c>
      <c r="C338" s="1937">
        <v>7</v>
      </c>
      <c r="D338" s="1937">
        <v>6</v>
      </c>
      <c r="E338" s="1937">
        <v>0</v>
      </c>
      <c r="F338" s="1936">
        <v>13</v>
      </c>
      <c r="G338" s="1938">
        <v>0</v>
      </c>
      <c r="H338" s="1938">
        <v>0</v>
      </c>
      <c r="I338" s="1939">
        <v>0</v>
      </c>
      <c r="J338" s="1939">
        <v>0</v>
      </c>
      <c r="K338" s="249"/>
      <c r="L338" s="249"/>
      <c r="M338" s="249"/>
      <c r="N338" s="249"/>
      <c r="O338" s="249"/>
      <c r="P338" s="249"/>
      <c r="Q338" s="249"/>
      <c r="R338" s="249"/>
      <c r="S338" s="249"/>
      <c r="T338" s="249"/>
      <c r="U338" s="249"/>
      <c r="V338" s="249"/>
      <c r="W338" s="249"/>
      <c r="X338" s="249"/>
      <c r="Y338" s="249"/>
      <c r="Z338" s="249"/>
      <c r="AA338" s="249"/>
      <c r="AB338" s="249"/>
      <c r="AC338" s="249"/>
      <c r="AD338" s="249"/>
      <c r="AE338" s="249"/>
      <c r="AF338" s="249"/>
      <c r="AG338" s="249"/>
      <c r="AH338" s="249"/>
      <c r="AI338" s="249"/>
      <c r="AJ338" s="249"/>
      <c r="AK338" s="249"/>
      <c r="AL338" s="249"/>
      <c r="AM338" s="249"/>
      <c r="AN338" s="249"/>
      <c r="AO338" s="249"/>
      <c r="AP338" s="249"/>
      <c r="AQ338" s="249"/>
      <c r="AR338" s="249"/>
      <c r="AS338" s="249"/>
      <c r="AT338" s="249"/>
      <c r="AU338" s="249"/>
      <c r="AV338" s="249"/>
      <c r="AW338" s="249"/>
      <c r="AX338" s="249"/>
      <c r="AY338" s="249"/>
      <c r="AZ338" s="249"/>
      <c r="BA338" s="249"/>
      <c r="BB338" s="249"/>
      <c r="BC338" s="249"/>
      <c r="BD338" s="249"/>
      <c r="BE338" s="249"/>
      <c r="BF338" s="249"/>
      <c r="BG338" s="249"/>
      <c r="BH338" s="249"/>
      <c r="BI338" s="249"/>
      <c r="BJ338" s="249"/>
      <c r="BK338" s="249"/>
      <c r="BL338" s="249"/>
    </row>
    <row r="339" spans="1:64">
      <c r="A339" s="256" t="s">
        <v>650</v>
      </c>
      <c r="B339" s="1936">
        <v>13</v>
      </c>
      <c r="C339" s="1937">
        <v>9</v>
      </c>
      <c r="D339" s="1937">
        <v>4</v>
      </c>
      <c r="E339" s="1937">
        <v>1</v>
      </c>
      <c r="F339" s="1936">
        <v>12</v>
      </c>
      <c r="G339" s="1938">
        <v>0</v>
      </c>
      <c r="H339" s="1938">
        <v>0</v>
      </c>
      <c r="I339" s="1939">
        <v>0</v>
      </c>
      <c r="J339" s="1939">
        <v>0</v>
      </c>
      <c r="K339" s="249"/>
      <c r="L339" s="249"/>
      <c r="M339" s="249"/>
      <c r="N339" s="249"/>
      <c r="O339" s="249"/>
      <c r="P339" s="249"/>
      <c r="Q339" s="249"/>
      <c r="R339" s="249"/>
      <c r="S339" s="249"/>
      <c r="T339" s="249"/>
      <c r="U339" s="249"/>
      <c r="V339" s="249"/>
      <c r="W339" s="249"/>
      <c r="X339" s="249"/>
      <c r="Y339" s="249"/>
      <c r="Z339" s="249"/>
      <c r="AA339" s="249"/>
      <c r="AB339" s="249"/>
      <c r="AC339" s="249"/>
      <c r="AD339" s="249"/>
      <c r="AE339" s="249"/>
      <c r="AF339" s="249"/>
      <c r="AG339" s="249"/>
      <c r="AH339" s="249"/>
      <c r="AI339" s="249"/>
      <c r="AJ339" s="249"/>
      <c r="AK339" s="249"/>
      <c r="AL339" s="249"/>
      <c r="AM339" s="249"/>
      <c r="AN339" s="249"/>
      <c r="AO339" s="249"/>
      <c r="AP339" s="249"/>
      <c r="AQ339" s="249"/>
      <c r="AR339" s="249"/>
      <c r="AS339" s="249"/>
      <c r="AT339" s="249"/>
      <c r="AU339" s="249"/>
      <c r="AV339" s="249"/>
      <c r="AW339" s="249"/>
      <c r="AX339" s="249"/>
      <c r="AY339" s="249"/>
      <c r="AZ339" s="249"/>
      <c r="BA339" s="249"/>
      <c r="BB339" s="249"/>
      <c r="BC339" s="249"/>
      <c r="BD339" s="249"/>
      <c r="BE339" s="249"/>
      <c r="BF339" s="249"/>
      <c r="BG339" s="249"/>
      <c r="BH339" s="249"/>
      <c r="BI339" s="249"/>
      <c r="BJ339" s="249"/>
      <c r="BK339" s="249"/>
      <c r="BL339" s="249"/>
    </row>
    <row r="340" spans="1:64" ht="36">
      <c r="A340" s="252" t="s">
        <v>1001</v>
      </c>
      <c r="B340" s="1940">
        <v>106</v>
      </c>
      <c r="C340" s="1941">
        <v>33</v>
      </c>
      <c r="D340" s="1941">
        <v>73</v>
      </c>
      <c r="E340" s="1941">
        <v>7</v>
      </c>
      <c r="F340" s="1940">
        <v>99</v>
      </c>
      <c r="G340" s="1942">
        <v>0</v>
      </c>
      <c r="H340" s="1942">
        <v>0</v>
      </c>
      <c r="I340" s="1943">
        <v>0</v>
      </c>
      <c r="J340" s="1943">
        <v>0</v>
      </c>
      <c r="K340" s="249"/>
      <c r="L340" s="249"/>
      <c r="M340" s="249"/>
      <c r="N340" s="249"/>
      <c r="O340" s="249"/>
      <c r="P340" s="249"/>
      <c r="Q340" s="249"/>
      <c r="R340" s="249"/>
      <c r="S340" s="249"/>
      <c r="T340" s="249"/>
      <c r="U340" s="249"/>
      <c r="V340" s="249"/>
      <c r="W340" s="249"/>
      <c r="X340" s="249"/>
      <c r="Y340" s="249"/>
      <c r="Z340" s="249"/>
      <c r="AA340" s="249"/>
      <c r="AB340" s="249"/>
      <c r="AC340" s="249"/>
      <c r="AD340" s="249"/>
      <c r="AE340" s="249"/>
      <c r="AF340" s="249"/>
      <c r="AG340" s="249"/>
      <c r="AH340" s="249"/>
      <c r="AI340" s="249"/>
      <c r="AJ340" s="249"/>
      <c r="AK340" s="249"/>
      <c r="AL340" s="249"/>
      <c r="AM340" s="249"/>
      <c r="AN340" s="249"/>
      <c r="AO340" s="249"/>
      <c r="AP340" s="249"/>
      <c r="AQ340" s="249"/>
      <c r="AR340" s="249"/>
      <c r="AS340" s="249"/>
      <c r="AT340" s="249"/>
      <c r="AU340" s="249"/>
      <c r="AV340" s="249"/>
      <c r="AW340" s="249"/>
      <c r="AX340" s="249"/>
      <c r="AY340" s="249"/>
      <c r="AZ340" s="249"/>
      <c r="BA340" s="249"/>
      <c r="BB340" s="249"/>
      <c r="BC340" s="249"/>
      <c r="BD340" s="249"/>
      <c r="BE340" s="249"/>
      <c r="BF340" s="249"/>
      <c r="BG340" s="249"/>
      <c r="BH340" s="249"/>
      <c r="BI340" s="249"/>
      <c r="BJ340" s="249"/>
      <c r="BK340" s="249"/>
      <c r="BL340" s="249"/>
    </row>
    <row r="341" spans="1:64">
      <c r="A341" s="329" t="s">
        <v>240</v>
      </c>
      <c r="B341" s="1940">
        <v>8</v>
      </c>
      <c r="C341" s="1941">
        <v>3</v>
      </c>
      <c r="D341" s="1941">
        <v>5</v>
      </c>
      <c r="E341" s="1941">
        <v>0</v>
      </c>
      <c r="F341" s="1940">
        <v>8</v>
      </c>
      <c r="G341" s="1942">
        <v>0</v>
      </c>
      <c r="H341" s="1942">
        <v>0</v>
      </c>
      <c r="I341" s="1943">
        <v>0</v>
      </c>
      <c r="J341" s="1943">
        <v>0</v>
      </c>
      <c r="K341" s="249"/>
      <c r="L341" s="249"/>
      <c r="M341" s="249"/>
      <c r="N341" s="249"/>
      <c r="O341" s="249"/>
      <c r="P341" s="249"/>
      <c r="Q341" s="249"/>
      <c r="R341" s="249"/>
      <c r="S341" s="249"/>
      <c r="T341" s="249"/>
      <c r="U341" s="249"/>
      <c r="V341" s="249"/>
      <c r="W341" s="249"/>
      <c r="X341" s="249"/>
      <c r="Y341" s="249"/>
      <c r="Z341" s="249"/>
      <c r="AA341" s="249"/>
      <c r="AB341" s="249"/>
      <c r="AC341" s="249"/>
      <c r="AD341" s="249"/>
      <c r="AE341" s="249"/>
      <c r="AF341" s="249"/>
      <c r="AG341" s="249"/>
      <c r="AH341" s="249"/>
      <c r="AI341" s="249"/>
      <c r="AJ341" s="249"/>
      <c r="AK341" s="249"/>
      <c r="AL341" s="249"/>
      <c r="AM341" s="249"/>
      <c r="AN341" s="249"/>
      <c r="AO341" s="249"/>
      <c r="AP341" s="249"/>
      <c r="AQ341" s="249"/>
      <c r="AR341" s="249"/>
      <c r="AS341" s="249"/>
      <c r="AT341" s="249"/>
      <c r="AU341" s="249"/>
      <c r="AV341" s="249"/>
      <c r="AW341" s="249"/>
      <c r="AX341" s="249"/>
      <c r="AY341" s="249"/>
      <c r="AZ341" s="249"/>
      <c r="BA341" s="249"/>
      <c r="BB341" s="249"/>
      <c r="BC341" s="249"/>
      <c r="BD341" s="249"/>
      <c r="BE341" s="249"/>
      <c r="BF341" s="249"/>
      <c r="BG341" s="249"/>
      <c r="BH341" s="249"/>
      <c r="BI341" s="249"/>
      <c r="BJ341" s="249"/>
      <c r="BK341" s="249"/>
      <c r="BL341" s="249"/>
    </row>
    <row r="342" spans="1:64">
      <c r="A342" s="256" t="s">
        <v>734</v>
      </c>
      <c r="B342" s="1940">
        <v>40</v>
      </c>
      <c r="C342" s="1941">
        <v>10</v>
      </c>
      <c r="D342" s="1941">
        <v>30</v>
      </c>
      <c r="E342" s="1941">
        <v>6</v>
      </c>
      <c r="F342" s="1940">
        <v>34</v>
      </c>
      <c r="G342" s="1942">
        <v>0</v>
      </c>
      <c r="H342" s="1942">
        <v>0</v>
      </c>
      <c r="I342" s="1943">
        <v>0</v>
      </c>
      <c r="J342" s="1943">
        <v>0</v>
      </c>
      <c r="K342" s="249"/>
      <c r="L342" s="249"/>
      <c r="M342" s="249"/>
      <c r="N342" s="249"/>
      <c r="O342" s="249"/>
      <c r="P342" s="249"/>
      <c r="Q342" s="249"/>
      <c r="R342" s="249"/>
      <c r="S342" s="249"/>
      <c r="T342" s="249"/>
      <c r="U342" s="249"/>
      <c r="V342" s="249"/>
      <c r="W342" s="249"/>
      <c r="X342" s="249"/>
      <c r="Y342" s="249"/>
      <c r="Z342" s="249"/>
      <c r="AA342" s="249"/>
      <c r="AB342" s="249"/>
      <c r="AC342" s="249"/>
      <c r="AD342" s="249"/>
      <c r="AE342" s="249"/>
      <c r="AF342" s="249"/>
      <c r="AG342" s="249"/>
      <c r="AH342" s="249"/>
      <c r="AI342" s="249"/>
      <c r="AJ342" s="249"/>
      <c r="AK342" s="249"/>
      <c r="AL342" s="249"/>
      <c r="AM342" s="249"/>
      <c r="AN342" s="249"/>
      <c r="AO342" s="249"/>
      <c r="AP342" s="249"/>
      <c r="AQ342" s="249"/>
      <c r="AR342" s="249"/>
      <c r="AS342" s="249"/>
      <c r="AT342" s="249"/>
      <c r="AU342" s="249"/>
      <c r="AV342" s="249"/>
      <c r="AW342" s="249"/>
      <c r="AX342" s="249"/>
      <c r="AY342" s="249"/>
      <c r="AZ342" s="249"/>
      <c r="BA342" s="249"/>
      <c r="BB342" s="249"/>
      <c r="BC342" s="249"/>
      <c r="BD342" s="249"/>
      <c r="BE342" s="249"/>
      <c r="BF342" s="249"/>
      <c r="BG342" s="249"/>
      <c r="BH342" s="249"/>
      <c r="BI342" s="249"/>
      <c r="BJ342" s="249"/>
      <c r="BK342" s="249"/>
      <c r="BL342" s="249"/>
    </row>
    <row r="343" spans="1:64" ht="24">
      <c r="A343" s="252" t="s">
        <v>1002</v>
      </c>
      <c r="B343" s="1940">
        <v>23</v>
      </c>
      <c r="C343" s="1941">
        <v>4</v>
      </c>
      <c r="D343" s="1941">
        <v>19</v>
      </c>
      <c r="E343" s="1941">
        <v>0</v>
      </c>
      <c r="F343" s="1940">
        <v>23</v>
      </c>
      <c r="G343" s="1942">
        <v>0</v>
      </c>
      <c r="H343" s="1942">
        <v>0</v>
      </c>
      <c r="I343" s="1943">
        <v>0</v>
      </c>
      <c r="J343" s="1943">
        <v>0</v>
      </c>
      <c r="K343" s="249"/>
      <c r="L343" s="249"/>
      <c r="M343" s="249"/>
      <c r="N343" s="249"/>
      <c r="O343" s="249"/>
      <c r="P343" s="249"/>
      <c r="Q343" s="249"/>
      <c r="R343" s="249"/>
      <c r="S343" s="249"/>
      <c r="T343" s="249"/>
      <c r="U343" s="249"/>
      <c r="V343" s="249"/>
      <c r="W343" s="249"/>
      <c r="X343" s="249"/>
      <c r="Y343" s="249"/>
      <c r="Z343" s="249"/>
      <c r="AA343" s="249"/>
      <c r="AB343" s="249"/>
      <c r="AC343" s="249"/>
      <c r="AD343" s="249"/>
      <c r="AE343" s="249"/>
      <c r="AF343" s="249"/>
      <c r="AG343" s="249"/>
      <c r="AH343" s="249"/>
      <c r="AI343" s="249"/>
      <c r="AJ343" s="249"/>
      <c r="AK343" s="249"/>
      <c r="AL343" s="249"/>
      <c r="AM343" s="249"/>
      <c r="AN343" s="249"/>
      <c r="AO343" s="249"/>
      <c r="AP343" s="249"/>
      <c r="AQ343" s="249"/>
      <c r="AR343" s="249"/>
      <c r="AS343" s="249"/>
      <c r="AT343" s="249"/>
      <c r="AU343" s="249"/>
      <c r="AV343" s="249"/>
      <c r="AW343" s="249"/>
      <c r="AX343" s="249"/>
      <c r="AY343" s="249"/>
      <c r="AZ343" s="249"/>
      <c r="BA343" s="249"/>
      <c r="BB343" s="249"/>
      <c r="BC343" s="249"/>
      <c r="BD343" s="249"/>
      <c r="BE343" s="249"/>
      <c r="BF343" s="249"/>
      <c r="BG343" s="249"/>
      <c r="BH343" s="249"/>
      <c r="BI343" s="249"/>
      <c r="BJ343" s="249"/>
      <c r="BK343" s="249"/>
      <c r="BL343" s="249"/>
    </row>
    <row r="344" spans="1:64">
      <c r="A344" s="256" t="s">
        <v>794</v>
      </c>
      <c r="B344" s="1940">
        <v>24</v>
      </c>
      <c r="C344" s="1941">
        <v>11</v>
      </c>
      <c r="D344" s="1941">
        <v>13</v>
      </c>
      <c r="E344" s="1941">
        <v>1</v>
      </c>
      <c r="F344" s="1940">
        <v>23</v>
      </c>
      <c r="G344" s="1942">
        <v>0</v>
      </c>
      <c r="H344" s="1942">
        <v>0</v>
      </c>
      <c r="I344" s="1943">
        <v>0</v>
      </c>
      <c r="J344" s="1943">
        <v>0</v>
      </c>
      <c r="K344" s="249"/>
      <c r="L344" s="249"/>
      <c r="M344" s="249"/>
      <c r="N344" s="249"/>
      <c r="O344" s="249"/>
      <c r="P344" s="249"/>
      <c r="Q344" s="249"/>
      <c r="R344" s="249"/>
      <c r="S344" s="249"/>
      <c r="T344" s="249"/>
      <c r="U344" s="249"/>
      <c r="V344" s="249"/>
      <c r="W344" s="249"/>
      <c r="X344" s="249"/>
      <c r="Y344" s="249"/>
      <c r="Z344" s="249"/>
      <c r="AA344" s="249"/>
      <c r="AB344" s="249"/>
      <c r="AC344" s="249"/>
      <c r="AD344" s="249"/>
      <c r="AE344" s="249"/>
      <c r="AF344" s="249"/>
      <c r="AG344" s="249"/>
      <c r="AH344" s="249"/>
      <c r="AI344" s="249"/>
      <c r="AJ344" s="249"/>
      <c r="AK344" s="249"/>
      <c r="AL344" s="249"/>
      <c r="AM344" s="249"/>
      <c r="AN344" s="249"/>
      <c r="AO344" s="249"/>
      <c r="AP344" s="249"/>
      <c r="AQ344" s="249"/>
      <c r="AR344" s="249"/>
      <c r="AS344" s="249"/>
      <c r="AT344" s="249"/>
      <c r="AU344" s="249"/>
      <c r="AV344" s="249"/>
      <c r="AW344" s="249"/>
      <c r="AX344" s="249"/>
      <c r="AY344" s="249"/>
      <c r="AZ344" s="249"/>
      <c r="BA344" s="249"/>
      <c r="BB344" s="249"/>
      <c r="BC344" s="249"/>
      <c r="BD344" s="249"/>
      <c r="BE344" s="249"/>
      <c r="BF344" s="249"/>
      <c r="BG344" s="249"/>
      <c r="BH344" s="249"/>
      <c r="BI344" s="249"/>
      <c r="BJ344" s="249"/>
      <c r="BK344" s="249"/>
      <c r="BL344" s="249"/>
    </row>
    <row r="345" spans="1:64">
      <c r="A345" s="256" t="s">
        <v>557</v>
      </c>
      <c r="B345" s="1940">
        <v>11</v>
      </c>
      <c r="C345" s="1941">
        <v>5</v>
      </c>
      <c r="D345" s="1941">
        <v>6</v>
      </c>
      <c r="E345" s="1941">
        <v>0</v>
      </c>
      <c r="F345" s="1940">
        <v>11</v>
      </c>
      <c r="G345" s="1942">
        <v>0</v>
      </c>
      <c r="H345" s="1942">
        <v>0</v>
      </c>
      <c r="I345" s="1943">
        <v>0</v>
      </c>
      <c r="J345" s="1943">
        <v>0</v>
      </c>
      <c r="K345" s="249"/>
      <c r="L345" s="249"/>
      <c r="M345" s="249"/>
      <c r="N345" s="249"/>
      <c r="O345" s="249"/>
      <c r="P345" s="249"/>
      <c r="Q345" s="249"/>
      <c r="R345" s="249"/>
      <c r="S345" s="249"/>
      <c r="T345" s="249"/>
      <c r="U345" s="249"/>
      <c r="V345" s="249"/>
      <c r="W345" s="249"/>
      <c r="X345" s="249"/>
      <c r="Y345" s="249"/>
      <c r="Z345" s="249"/>
      <c r="AA345" s="249"/>
      <c r="AB345" s="249"/>
      <c r="AC345" s="249"/>
      <c r="AD345" s="249"/>
      <c r="AE345" s="249"/>
      <c r="AF345" s="249"/>
      <c r="AG345" s="249"/>
      <c r="AH345" s="249"/>
      <c r="AI345" s="249"/>
      <c r="AJ345" s="249"/>
      <c r="AK345" s="249"/>
      <c r="AL345" s="249"/>
      <c r="AM345" s="249"/>
      <c r="AN345" s="249"/>
      <c r="AO345" s="249"/>
      <c r="AP345" s="249"/>
      <c r="AQ345" s="249"/>
      <c r="AR345" s="249"/>
      <c r="AS345" s="249"/>
      <c r="AT345" s="249"/>
      <c r="AU345" s="249"/>
      <c r="AV345" s="249"/>
      <c r="AW345" s="249"/>
      <c r="AX345" s="249"/>
      <c r="AY345" s="249"/>
      <c r="AZ345" s="249"/>
      <c r="BA345" s="249"/>
      <c r="BB345" s="249"/>
      <c r="BC345" s="249"/>
      <c r="BD345" s="249"/>
      <c r="BE345" s="249"/>
      <c r="BF345" s="249"/>
      <c r="BG345" s="249"/>
      <c r="BH345" s="249"/>
      <c r="BI345" s="249"/>
      <c r="BJ345" s="249"/>
      <c r="BK345" s="249"/>
      <c r="BL345" s="249"/>
    </row>
    <row r="346" spans="1:64" ht="24" customHeight="1">
      <c r="A346" s="512" t="s">
        <v>1159</v>
      </c>
      <c r="B346" s="1944">
        <v>126</v>
      </c>
      <c r="C346" s="1946">
        <v>67</v>
      </c>
      <c r="D346" s="1946">
        <v>59</v>
      </c>
      <c r="E346" s="1946">
        <v>126</v>
      </c>
      <c r="F346" s="1944">
        <v>0</v>
      </c>
      <c r="G346" s="1948">
        <v>0</v>
      </c>
      <c r="H346" s="1948">
        <v>0</v>
      </c>
      <c r="I346" s="1950">
        <v>0</v>
      </c>
      <c r="J346" s="1950">
        <v>0</v>
      </c>
      <c r="K346" s="249"/>
      <c r="L346" s="249"/>
      <c r="M346" s="249"/>
      <c r="N346" s="249"/>
      <c r="O346" s="249"/>
      <c r="P346" s="249"/>
      <c r="Q346" s="249"/>
      <c r="R346" s="249"/>
      <c r="S346" s="249"/>
      <c r="T346" s="249"/>
      <c r="U346" s="249"/>
      <c r="V346" s="249"/>
      <c r="W346" s="249"/>
      <c r="X346" s="249"/>
      <c r="Y346" s="249"/>
      <c r="Z346" s="249"/>
      <c r="AA346" s="249"/>
      <c r="AB346" s="249"/>
      <c r="AC346" s="249"/>
      <c r="AD346" s="249"/>
      <c r="AE346" s="249"/>
      <c r="AF346" s="249"/>
      <c r="AG346" s="249"/>
      <c r="AH346" s="249"/>
      <c r="AI346" s="249"/>
      <c r="AJ346" s="249"/>
      <c r="AK346" s="249"/>
      <c r="AL346" s="249"/>
      <c r="AM346" s="249"/>
      <c r="AN346" s="249"/>
      <c r="AO346" s="249"/>
      <c r="AP346" s="249"/>
      <c r="AQ346" s="249"/>
      <c r="AR346" s="249"/>
      <c r="AS346" s="249"/>
      <c r="AT346" s="249"/>
      <c r="AU346" s="249"/>
      <c r="AV346" s="249"/>
      <c r="AW346" s="249"/>
      <c r="AX346" s="249"/>
      <c r="AY346" s="249"/>
      <c r="AZ346" s="249"/>
      <c r="BA346" s="249"/>
      <c r="BB346" s="249"/>
      <c r="BC346" s="249"/>
      <c r="BD346" s="249"/>
      <c r="BE346" s="249"/>
      <c r="BF346" s="249"/>
      <c r="BG346" s="249"/>
      <c r="BH346" s="249"/>
      <c r="BI346" s="249"/>
      <c r="BJ346" s="249"/>
      <c r="BK346" s="249"/>
      <c r="BL346" s="249"/>
    </row>
    <row r="347" spans="1:64" ht="36" customHeight="1">
      <c r="A347" s="252" t="s">
        <v>1231</v>
      </c>
      <c r="B347" s="1945">
        <v>126</v>
      </c>
      <c r="C347" s="1947">
        <v>67</v>
      </c>
      <c r="D347" s="1947">
        <v>59</v>
      </c>
      <c r="E347" s="1947">
        <v>126</v>
      </c>
      <c r="F347" s="1945">
        <v>0</v>
      </c>
      <c r="G347" s="1949">
        <v>0</v>
      </c>
      <c r="H347" s="1949">
        <v>0</v>
      </c>
      <c r="I347" s="1951">
        <v>0</v>
      </c>
      <c r="J347" s="1951">
        <v>0</v>
      </c>
      <c r="K347" s="249"/>
      <c r="L347" s="249"/>
      <c r="M347" s="249"/>
      <c r="N347" s="249"/>
      <c r="O347" s="249"/>
      <c r="P347" s="249"/>
      <c r="Q347" s="249"/>
      <c r="R347" s="249"/>
      <c r="S347" s="249"/>
      <c r="T347" s="249"/>
      <c r="U347" s="249"/>
      <c r="V347" s="249"/>
      <c r="W347" s="249"/>
      <c r="X347" s="249"/>
      <c r="Y347" s="249"/>
      <c r="Z347" s="249"/>
      <c r="AA347" s="249"/>
      <c r="AB347" s="249"/>
      <c r="AC347" s="249"/>
      <c r="AD347" s="249"/>
      <c r="AE347" s="249"/>
      <c r="AF347" s="249"/>
      <c r="AG347" s="249"/>
      <c r="AH347" s="249"/>
      <c r="AI347" s="249"/>
      <c r="AJ347" s="249"/>
      <c r="AK347" s="249"/>
      <c r="AL347" s="249"/>
      <c r="AM347" s="249"/>
      <c r="AN347" s="249"/>
      <c r="AO347" s="249"/>
      <c r="AP347" s="249"/>
      <c r="AQ347" s="249"/>
      <c r="AR347" s="249"/>
      <c r="AS347" s="249"/>
      <c r="AT347" s="249"/>
      <c r="AU347" s="249"/>
      <c r="AV347" s="249"/>
      <c r="AW347" s="249"/>
      <c r="AX347" s="249"/>
      <c r="AY347" s="249"/>
      <c r="AZ347" s="249"/>
      <c r="BA347" s="249"/>
      <c r="BB347" s="249"/>
      <c r="BC347" s="249"/>
      <c r="BD347" s="249"/>
      <c r="BE347" s="249"/>
      <c r="BF347" s="249"/>
      <c r="BG347" s="249"/>
      <c r="BH347" s="249"/>
      <c r="BI347" s="249"/>
      <c r="BJ347" s="249"/>
      <c r="BK347" s="249"/>
      <c r="BL347" s="249"/>
    </row>
    <row r="348" spans="1:64" s="277" customFormat="1" ht="24" customHeight="1">
      <c r="A348" s="58" t="s">
        <v>502</v>
      </c>
      <c r="B348" s="1944">
        <v>13582</v>
      </c>
      <c r="C348" s="1946">
        <v>8396</v>
      </c>
      <c r="D348" s="1946">
        <v>5186</v>
      </c>
      <c r="E348" s="1946">
        <v>1184</v>
      </c>
      <c r="F348" s="1944">
        <v>12398</v>
      </c>
      <c r="G348" s="1948">
        <v>17</v>
      </c>
      <c r="H348" s="1948">
        <v>13</v>
      </c>
      <c r="I348" s="1950">
        <v>147</v>
      </c>
      <c r="J348" s="1950">
        <v>214</v>
      </c>
      <c r="K348" s="63"/>
      <c r="L348" s="63"/>
      <c r="M348" s="63"/>
      <c r="N348" s="63"/>
      <c r="O348" s="63"/>
      <c r="P348" s="63"/>
      <c r="Q348" s="63"/>
      <c r="R348" s="63"/>
      <c r="S348" s="63"/>
      <c r="T348" s="63"/>
      <c r="U348" s="63"/>
      <c r="V348" s="63"/>
      <c r="W348" s="63"/>
      <c r="X348" s="63"/>
      <c r="Y348" s="63"/>
      <c r="Z348" s="63"/>
      <c r="AA348" s="63"/>
      <c r="AB348" s="63"/>
      <c r="AC348" s="63"/>
      <c r="AD348" s="63"/>
      <c r="AE348" s="63"/>
      <c r="AF348" s="63"/>
      <c r="AG348" s="63"/>
      <c r="AH348" s="63"/>
      <c r="AI348" s="63"/>
      <c r="AJ348" s="63"/>
      <c r="AK348" s="63"/>
      <c r="AL348" s="63"/>
      <c r="AM348" s="63"/>
      <c r="AN348" s="63"/>
      <c r="AO348" s="63"/>
      <c r="AP348" s="63"/>
      <c r="AQ348" s="63"/>
      <c r="AR348" s="63"/>
      <c r="AS348" s="63"/>
      <c r="AT348" s="63"/>
      <c r="AU348" s="63"/>
      <c r="AV348" s="63"/>
      <c r="AW348" s="63"/>
      <c r="AX348" s="63"/>
      <c r="AY348" s="63"/>
      <c r="AZ348" s="63"/>
      <c r="BA348" s="63"/>
      <c r="BB348" s="63"/>
      <c r="BC348" s="63"/>
      <c r="BD348" s="63"/>
      <c r="BE348" s="63"/>
      <c r="BF348" s="63"/>
      <c r="BG348" s="63"/>
      <c r="BH348" s="63"/>
      <c r="BI348" s="63"/>
      <c r="BJ348" s="63"/>
      <c r="BK348" s="63"/>
      <c r="BL348" s="63"/>
    </row>
    <row r="349" spans="1:64">
      <c r="A349" s="249"/>
      <c r="B349" s="249"/>
      <c r="C349" s="249"/>
      <c r="D349" s="249"/>
      <c r="E349" s="249"/>
      <c r="F349" s="249"/>
      <c r="G349" s="249"/>
      <c r="H349" s="249"/>
      <c r="I349" s="249"/>
      <c r="J349" s="249"/>
      <c r="K349" s="249"/>
      <c r="L349" s="249"/>
      <c r="M349" s="249"/>
      <c r="N349" s="249"/>
      <c r="O349" s="249"/>
      <c r="P349" s="249"/>
      <c r="Q349" s="249"/>
      <c r="R349" s="249"/>
      <c r="S349" s="249"/>
      <c r="T349" s="249"/>
      <c r="U349" s="249"/>
      <c r="V349" s="249"/>
      <c r="W349" s="249"/>
      <c r="X349" s="249"/>
      <c r="Y349" s="249"/>
      <c r="Z349" s="249"/>
      <c r="AA349" s="249"/>
      <c r="AB349" s="249"/>
      <c r="AC349" s="249"/>
      <c r="AD349" s="249"/>
      <c r="AE349" s="249"/>
      <c r="AF349" s="249"/>
      <c r="AG349" s="249"/>
      <c r="AH349" s="249"/>
      <c r="AI349" s="249"/>
      <c r="AJ349" s="249"/>
      <c r="AK349" s="249"/>
      <c r="AL349" s="249"/>
      <c r="AM349" s="249"/>
      <c r="AN349" s="249"/>
      <c r="AO349" s="249"/>
      <c r="AP349" s="249"/>
      <c r="AQ349" s="249"/>
      <c r="AR349" s="249"/>
      <c r="AS349" s="249"/>
      <c r="AT349" s="249"/>
      <c r="AU349" s="249"/>
      <c r="AV349" s="249"/>
      <c r="AW349" s="249"/>
      <c r="AX349" s="249"/>
      <c r="AY349" s="249"/>
      <c r="AZ349" s="249"/>
      <c r="BA349" s="249"/>
      <c r="BB349" s="249"/>
      <c r="BC349" s="249"/>
      <c r="BD349" s="249"/>
      <c r="BE349" s="249"/>
      <c r="BF349" s="249"/>
      <c r="BG349" s="249"/>
      <c r="BH349" s="249"/>
      <c r="BI349" s="249"/>
      <c r="BJ349" s="249"/>
      <c r="BK349" s="249"/>
      <c r="BL349" s="249"/>
    </row>
    <row r="350" spans="1:64">
      <c r="A350" s="249"/>
      <c r="B350" s="249"/>
      <c r="C350" s="249"/>
      <c r="D350" s="249"/>
      <c r="E350" s="249"/>
      <c r="F350" s="249"/>
      <c r="G350" s="249"/>
      <c r="H350" s="249"/>
      <c r="I350" s="249"/>
      <c r="J350" s="249"/>
      <c r="K350" s="249"/>
      <c r="L350" s="249"/>
      <c r="M350" s="249"/>
      <c r="N350" s="249"/>
      <c r="O350" s="249"/>
      <c r="P350" s="249"/>
      <c r="Q350" s="249"/>
      <c r="R350" s="249"/>
      <c r="S350" s="249"/>
      <c r="T350" s="249"/>
      <c r="U350" s="249"/>
      <c r="V350" s="249"/>
      <c r="W350" s="249"/>
      <c r="X350" s="249"/>
      <c r="Y350" s="249"/>
      <c r="Z350" s="249"/>
      <c r="AA350" s="249"/>
      <c r="AB350" s="249"/>
      <c r="AC350" s="249"/>
      <c r="AD350" s="249"/>
      <c r="AE350" s="249"/>
      <c r="AF350" s="249"/>
      <c r="AG350" s="249"/>
      <c r="AH350" s="249"/>
      <c r="AI350" s="249"/>
      <c r="AJ350" s="249"/>
      <c r="AK350" s="249"/>
      <c r="AL350" s="249"/>
      <c r="AM350" s="249"/>
      <c r="AN350" s="249"/>
      <c r="AO350" s="249"/>
      <c r="AP350" s="249"/>
      <c r="AQ350" s="249"/>
      <c r="AR350" s="249"/>
      <c r="AS350" s="249"/>
      <c r="AT350" s="249"/>
      <c r="AU350" s="249"/>
      <c r="AV350" s="249"/>
      <c r="AW350" s="249"/>
      <c r="AX350" s="249"/>
      <c r="AY350" s="249"/>
      <c r="AZ350" s="249"/>
      <c r="BA350" s="249"/>
      <c r="BB350" s="249"/>
      <c r="BC350" s="249"/>
      <c r="BD350" s="249"/>
      <c r="BE350" s="249"/>
      <c r="BF350" s="249"/>
      <c r="BG350" s="249"/>
      <c r="BH350" s="249"/>
      <c r="BI350" s="249"/>
      <c r="BJ350" s="249"/>
      <c r="BK350" s="249"/>
      <c r="BL350" s="249"/>
    </row>
    <row r="351" spans="1:64">
      <c r="A351" s="249"/>
      <c r="B351" s="249"/>
      <c r="C351" s="249"/>
      <c r="D351" s="249"/>
      <c r="E351" s="249"/>
      <c r="F351" s="249"/>
      <c r="G351" s="249"/>
      <c r="H351" s="249"/>
      <c r="I351" s="249"/>
      <c r="J351" s="249"/>
      <c r="K351" s="249"/>
      <c r="L351" s="249"/>
      <c r="M351" s="249"/>
      <c r="N351" s="249"/>
      <c r="O351" s="249"/>
      <c r="P351" s="249"/>
      <c r="Q351" s="249"/>
      <c r="R351" s="249"/>
      <c r="S351" s="249"/>
      <c r="T351" s="249"/>
      <c r="U351" s="249"/>
      <c r="V351" s="249"/>
      <c r="W351" s="249"/>
      <c r="X351" s="249"/>
      <c r="Y351" s="249"/>
      <c r="Z351" s="249"/>
      <c r="AA351" s="249"/>
      <c r="AB351" s="249"/>
      <c r="AC351" s="249"/>
      <c r="AD351" s="249"/>
      <c r="AE351" s="249"/>
      <c r="AF351" s="249"/>
      <c r="AG351" s="249"/>
      <c r="AH351" s="249"/>
      <c r="AI351" s="249"/>
      <c r="AJ351" s="249"/>
      <c r="AK351" s="249"/>
      <c r="AL351" s="249"/>
      <c r="AM351" s="249"/>
      <c r="AN351" s="249"/>
      <c r="AO351" s="249"/>
      <c r="AP351" s="249"/>
      <c r="AQ351" s="249"/>
      <c r="AR351" s="249"/>
      <c r="AS351" s="249"/>
      <c r="AT351" s="249"/>
      <c r="AU351" s="249"/>
      <c r="AV351" s="249"/>
      <c r="AW351" s="249"/>
      <c r="AX351" s="249"/>
      <c r="AY351" s="249"/>
      <c r="AZ351" s="249"/>
      <c r="BA351" s="249"/>
      <c r="BB351" s="249"/>
      <c r="BC351" s="249"/>
      <c r="BD351" s="249"/>
      <c r="BE351" s="249"/>
      <c r="BF351" s="249"/>
      <c r="BG351" s="249"/>
      <c r="BH351" s="249"/>
      <c r="BI351" s="249"/>
      <c r="BJ351" s="249"/>
      <c r="BK351" s="249"/>
      <c r="BL351" s="249"/>
    </row>
    <row r="352" spans="1:64">
      <c r="A352" s="249"/>
      <c r="B352" s="249"/>
      <c r="C352" s="249"/>
      <c r="D352" s="249"/>
      <c r="E352" s="249"/>
      <c r="F352" s="249"/>
      <c r="G352" s="249"/>
      <c r="H352" s="249"/>
      <c r="I352" s="249"/>
      <c r="J352" s="249"/>
      <c r="K352" s="249"/>
      <c r="L352" s="249"/>
      <c r="M352" s="249"/>
      <c r="N352" s="249"/>
      <c r="O352" s="249"/>
      <c r="P352" s="249"/>
      <c r="Q352" s="249"/>
      <c r="R352" s="249"/>
      <c r="S352" s="249"/>
      <c r="T352" s="249"/>
      <c r="U352" s="249"/>
      <c r="V352" s="249"/>
      <c r="W352" s="249"/>
      <c r="X352" s="249"/>
      <c r="Y352" s="249"/>
      <c r="Z352" s="249"/>
      <c r="AA352" s="249"/>
      <c r="AB352" s="249"/>
      <c r="AC352" s="249"/>
      <c r="AD352" s="249"/>
      <c r="AE352" s="249"/>
      <c r="AF352" s="249"/>
      <c r="AG352" s="249"/>
      <c r="AH352" s="249"/>
      <c r="AI352" s="249"/>
      <c r="AJ352" s="249"/>
      <c r="AK352" s="249"/>
      <c r="AL352" s="249"/>
      <c r="AM352" s="249"/>
      <c r="AN352" s="249"/>
      <c r="AO352" s="249"/>
      <c r="AP352" s="249"/>
      <c r="AQ352" s="249"/>
      <c r="AR352" s="249"/>
      <c r="AS352" s="249"/>
      <c r="AT352" s="249"/>
      <c r="AU352" s="249"/>
      <c r="AV352" s="249"/>
      <c r="AW352" s="249"/>
      <c r="AX352" s="249"/>
      <c r="AY352" s="249"/>
      <c r="AZ352" s="249"/>
      <c r="BA352" s="249"/>
      <c r="BB352" s="249"/>
      <c r="BC352" s="249"/>
      <c r="BD352" s="249"/>
      <c r="BE352" s="249"/>
      <c r="BF352" s="249"/>
      <c r="BG352" s="249"/>
      <c r="BH352" s="249"/>
      <c r="BI352" s="249"/>
      <c r="BJ352" s="249"/>
      <c r="BK352" s="249"/>
      <c r="BL352" s="249"/>
    </row>
    <row r="353" spans="1:64">
      <c r="A353" s="249"/>
      <c r="B353" s="249"/>
      <c r="C353" s="249"/>
      <c r="D353" s="249"/>
      <c r="E353" s="249"/>
      <c r="F353" s="249"/>
      <c r="G353" s="249"/>
      <c r="H353" s="249"/>
      <c r="I353" s="249"/>
      <c r="J353" s="249"/>
      <c r="K353" s="249"/>
      <c r="L353" s="249"/>
      <c r="M353" s="249"/>
      <c r="N353" s="249"/>
      <c r="O353" s="249"/>
      <c r="P353" s="249"/>
      <c r="Q353" s="249"/>
      <c r="R353" s="249"/>
      <c r="S353" s="249"/>
      <c r="T353" s="249"/>
      <c r="U353" s="249"/>
      <c r="V353" s="249"/>
      <c r="W353" s="249"/>
      <c r="X353" s="249"/>
      <c r="Y353" s="249"/>
      <c r="Z353" s="249"/>
      <c r="AA353" s="249"/>
      <c r="AB353" s="249"/>
      <c r="AC353" s="249"/>
      <c r="AD353" s="249"/>
      <c r="AE353" s="249"/>
      <c r="AF353" s="249"/>
      <c r="AG353" s="249"/>
      <c r="AH353" s="249"/>
      <c r="AI353" s="249"/>
      <c r="AJ353" s="249"/>
      <c r="AK353" s="249"/>
      <c r="AL353" s="249"/>
      <c r="AM353" s="249"/>
      <c r="AN353" s="249"/>
      <c r="AO353" s="249"/>
      <c r="AP353" s="249"/>
      <c r="AQ353" s="249"/>
      <c r="AR353" s="249"/>
      <c r="AS353" s="249"/>
      <c r="AT353" s="249"/>
      <c r="AU353" s="249"/>
      <c r="AV353" s="249"/>
      <c r="AW353" s="249"/>
      <c r="AX353" s="249"/>
      <c r="AY353" s="249"/>
      <c r="AZ353" s="249"/>
      <c r="BA353" s="249"/>
      <c r="BB353" s="249"/>
      <c r="BC353" s="249"/>
      <c r="BD353" s="249"/>
      <c r="BE353" s="249"/>
      <c r="BF353" s="249"/>
      <c r="BG353" s="249"/>
      <c r="BH353" s="249"/>
      <c r="BI353" s="249"/>
      <c r="BJ353" s="249"/>
      <c r="BK353" s="249"/>
      <c r="BL353" s="249"/>
    </row>
    <row r="354" spans="1:64">
      <c r="A354" s="249"/>
      <c r="B354" s="249"/>
      <c r="C354" s="249"/>
      <c r="D354" s="249"/>
      <c r="E354" s="249"/>
      <c r="F354" s="249"/>
      <c r="G354" s="249"/>
      <c r="H354" s="249"/>
      <c r="I354" s="249"/>
      <c r="J354" s="249"/>
      <c r="K354" s="249"/>
      <c r="L354" s="249"/>
      <c r="M354" s="249"/>
      <c r="N354" s="249"/>
      <c r="O354" s="249"/>
      <c r="P354" s="249"/>
      <c r="Q354" s="249"/>
      <c r="R354" s="249"/>
      <c r="S354" s="249"/>
      <c r="T354" s="249"/>
      <c r="U354" s="249"/>
      <c r="V354" s="249"/>
      <c r="W354" s="249"/>
      <c r="X354" s="249"/>
      <c r="Y354" s="249"/>
      <c r="Z354" s="249"/>
      <c r="AA354" s="249"/>
      <c r="AB354" s="249"/>
      <c r="AC354" s="249"/>
      <c r="AD354" s="249"/>
      <c r="AE354" s="249"/>
      <c r="AF354" s="249"/>
      <c r="AG354" s="249"/>
      <c r="AH354" s="249"/>
      <c r="AI354" s="249"/>
      <c r="AJ354" s="249"/>
      <c r="AK354" s="249"/>
      <c r="AL354" s="249"/>
      <c r="AM354" s="249"/>
      <c r="AN354" s="249"/>
      <c r="AO354" s="249"/>
      <c r="AP354" s="249"/>
      <c r="AQ354" s="249"/>
      <c r="AR354" s="249"/>
      <c r="AS354" s="249"/>
      <c r="AT354" s="249"/>
      <c r="AU354" s="249"/>
      <c r="AV354" s="249"/>
      <c r="AW354" s="249"/>
      <c r="AX354" s="249"/>
      <c r="AY354" s="249"/>
      <c r="AZ354" s="249"/>
      <c r="BA354" s="249"/>
      <c r="BB354" s="249"/>
      <c r="BC354" s="249"/>
      <c r="BD354" s="249"/>
      <c r="BE354" s="249"/>
      <c r="BF354" s="249"/>
      <c r="BG354" s="249"/>
      <c r="BH354" s="249"/>
      <c r="BI354" s="249"/>
      <c r="BJ354" s="249"/>
      <c r="BK354" s="249"/>
      <c r="BL354" s="249"/>
    </row>
    <row r="355" spans="1:64">
      <c r="A355" s="249"/>
      <c r="B355" s="249"/>
      <c r="C355" s="249"/>
      <c r="D355" s="249"/>
      <c r="E355" s="249"/>
      <c r="F355" s="249"/>
      <c r="G355" s="249"/>
      <c r="H355" s="249"/>
      <c r="I355" s="249"/>
      <c r="J355" s="249"/>
      <c r="K355" s="249"/>
      <c r="L355" s="249"/>
      <c r="M355" s="249"/>
      <c r="N355" s="249"/>
      <c r="O355" s="249"/>
      <c r="P355" s="249"/>
      <c r="Q355" s="249"/>
      <c r="R355" s="249"/>
      <c r="S355" s="249"/>
      <c r="T355" s="249"/>
      <c r="U355" s="249"/>
      <c r="V355" s="249"/>
      <c r="W355" s="249"/>
      <c r="X355" s="249"/>
      <c r="Y355" s="249"/>
      <c r="Z355" s="249"/>
      <c r="AA355" s="249"/>
      <c r="AB355" s="249"/>
      <c r="AC355" s="249"/>
      <c r="AD355" s="249"/>
      <c r="AE355" s="249"/>
      <c r="AF355" s="249"/>
      <c r="AG355" s="249"/>
      <c r="AH355" s="249"/>
      <c r="AI355" s="249"/>
      <c r="AJ355" s="249"/>
      <c r="AK355" s="249"/>
      <c r="AL355" s="249"/>
      <c r="AM355" s="249"/>
      <c r="AN355" s="249"/>
      <c r="AO355" s="249"/>
      <c r="AP355" s="249"/>
      <c r="AQ355" s="249"/>
      <c r="AR355" s="249"/>
      <c r="AS355" s="249"/>
      <c r="AT355" s="249"/>
      <c r="AU355" s="249"/>
      <c r="AV355" s="249"/>
      <c r="AW355" s="249"/>
      <c r="AX355" s="249"/>
      <c r="AY355" s="249"/>
      <c r="AZ355" s="249"/>
      <c r="BA355" s="249"/>
      <c r="BB355" s="249"/>
      <c r="BC355" s="249"/>
      <c r="BD355" s="249"/>
      <c r="BE355" s="249"/>
      <c r="BF355" s="249"/>
      <c r="BG355" s="249"/>
      <c r="BH355" s="249"/>
      <c r="BI355" s="249"/>
      <c r="BJ355" s="249"/>
      <c r="BK355" s="249"/>
      <c r="BL355" s="249"/>
    </row>
    <row r="356" spans="1:64">
      <c r="A356" s="249"/>
      <c r="B356" s="249"/>
      <c r="C356" s="249"/>
      <c r="D356" s="249"/>
      <c r="E356" s="249"/>
      <c r="F356" s="249"/>
      <c r="G356" s="249"/>
      <c r="H356" s="249"/>
      <c r="I356" s="249"/>
      <c r="J356" s="249"/>
      <c r="K356" s="249"/>
      <c r="L356" s="249"/>
      <c r="M356" s="249"/>
      <c r="N356" s="249"/>
      <c r="O356" s="249"/>
      <c r="P356" s="249"/>
      <c r="Q356" s="249"/>
      <c r="R356" s="249"/>
      <c r="S356" s="249"/>
      <c r="T356" s="249"/>
      <c r="U356" s="249"/>
      <c r="V356" s="249"/>
      <c r="W356" s="249"/>
      <c r="X356" s="249"/>
      <c r="Y356" s="249"/>
      <c r="Z356" s="249"/>
      <c r="AA356" s="249"/>
      <c r="AB356" s="249"/>
      <c r="AC356" s="249"/>
      <c r="AD356" s="249"/>
      <c r="AE356" s="249"/>
      <c r="AF356" s="249"/>
      <c r="AG356" s="249"/>
      <c r="AH356" s="249"/>
      <c r="AI356" s="249"/>
      <c r="AJ356" s="249"/>
      <c r="AK356" s="249"/>
      <c r="AL356" s="249"/>
      <c r="AM356" s="249"/>
      <c r="AN356" s="249"/>
      <c r="AO356" s="249"/>
      <c r="AP356" s="249"/>
      <c r="AQ356" s="249"/>
      <c r="AR356" s="249"/>
      <c r="AS356" s="249"/>
      <c r="AT356" s="249"/>
      <c r="AU356" s="249"/>
      <c r="AV356" s="249"/>
      <c r="AW356" s="249"/>
      <c r="AX356" s="249"/>
      <c r="AY356" s="249"/>
      <c r="AZ356" s="249"/>
      <c r="BA356" s="249"/>
      <c r="BB356" s="249"/>
      <c r="BC356" s="249"/>
      <c r="BD356" s="249"/>
      <c r="BE356" s="249"/>
      <c r="BF356" s="249"/>
      <c r="BG356" s="249"/>
      <c r="BH356" s="249"/>
      <c r="BI356" s="249"/>
      <c r="BJ356" s="249"/>
      <c r="BK356" s="249"/>
      <c r="BL356" s="249"/>
    </row>
    <row r="357" spans="1:64">
      <c r="A357" s="249"/>
      <c r="B357" s="249"/>
      <c r="C357" s="249"/>
      <c r="D357" s="249"/>
      <c r="E357" s="249"/>
      <c r="F357" s="249"/>
      <c r="G357" s="249"/>
      <c r="H357" s="249"/>
      <c r="I357" s="249"/>
      <c r="J357" s="249"/>
      <c r="K357" s="249"/>
      <c r="L357" s="249"/>
      <c r="M357" s="249"/>
      <c r="N357" s="249"/>
      <c r="O357" s="249"/>
      <c r="P357" s="249"/>
      <c r="Q357" s="249"/>
      <c r="R357" s="249"/>
      <c r="S357" s="249"/>
      <c r="T357" s="249"/>
      <c r="U357" s="249"/>
      <c r="V357" s="249"/>
      <c r="W357" s="249"/>
      <c r="X357" s="249"/>
      <c r="Y357" s="249"/>
      <c r="Z357" s="249"/>
      <c r="AA357" s="249"/>
      <c r="AB357" s="249"/>
      <c r="AC357" s="249"/>
      <c r="AD357" s="249"/>
      <c r="AE357" s="249"/>
      <c r="AF357" s="249"/>
      <c r="AG357" s="249"/>
      <c r="AH357" s="249"/>
      <c r="AI357" s="249"/>
      <c r="AJ357" s="249"/>
      <c r="AK357" s="249"/>
      <c r="AL357" s="249"/>
      <c r="AM357" s="249"/>
      <c r="AN357" s="249"/>
      <c r="AO357" s="249"/>
      <c r="AP357" s="249"/>
      <c r="AQ357" s="249"/>
      <c r="AR357" s="249"/>
      <c r="AS357" s="249"/>
      <c r="AT357" s="249"/>
      <c r="AU357" s="249"/>
      <c r="AV357" s="249"/>
      <c r="AW357" s="249"/>
      <c r="AX357" s="249"/>
      <c r="AY357" s="249"/>
      <c r="AZ357" s="249"/>
      <c r="BA357" s="249"/>
      <c r="BB357" s="249"/>
      <c r="BC357" s="249"/>
      <c r="BD357" s="249"/>
      <c r="BE357" s="249"/>
      <c r="BF357" s="249"/>
      <c r="BG357" s="249"/>
      <c r="BH357" s="249"/>
      <c r="BI357" s="249"/>
      <c r="BJ357" s="249"/>
      <c r="BK357" s="249"/>
      <c r="BL357" s="249"/>
    </row>
    <row r="358" spans="1:64">
      <c r="A358" s="249"/>
      <c r="B358" s="249"/>
      <c r="C358" s="249"/>
      <c r="D358" s="249"/>
      <c r="E358" s="249"/>
      <c r="F358" s="249"/>
      <c r="G358" s="249"/>
      <c r="H358" s="249"/>
      <c r="I358" s="249"/>
      <c r="J358" s="249"/>
      <c r="K358" s="249"/>
      <c r="L358" s="249"/>
      <c r="M358" s="249"/>
      <c r="N358" s="249"/>
      <c r="O358" s="249"/>
      <c r="P358" s="249"/>
      <c r="Q358" s="249"/>
      <c r="R358" s="249"/>
      <c r="S358" s="249"/>
      <c r="T358" s="249"/>
      <c r="U358" s="249"/>
      <c r="V358" s="249"/>
      <c r="W358" s="249"/>
      <c r="X358" s="249"/>
      <c r="Y358" s="249"/>
      <c r="Z358" s="249"/>
      <c r="AA358" s="249"/>
      <c r="AB358" s="249"/>
      <c r="AC358" s="249"/>
      <c r="AD358" s="249"/>
      <c r="AE358" s="249"/>
      <c r="AF358" s="249"/>
      <c r="AG358" s="249"/>
      <c r="AH358" s="249"/>
      <c r="AI358" s="249"/>
      <c r="AJ358" s="249"/>
      <c r="AK358" s="249"/>
      <c r="AL358" s="249"/>
      <c r="AM358" s="249"/>
      <c r="AN358" s="249"/>
      <c r="AO358" s="249"/>
      <c r="AP358" s="249"/>
      <c r="AQ358" s="249"/>
      <c r="AR358" s="249"/>
      <c r="AS358" s="249"/>
      <c r="AT358" s="249"/>
      <c r="AU358" s="249"/>
      <c r="AV358" s="249"/>
      <c r="AW358" s="249"/>
      <c r="AX358" s="249"/>
      <c r="AY358" s="249"/>
      <c r="AZ358" s="249"/>
      <c r="BA358" s="249"/>
      <c r="BB358" s="249"/>
      <c r="BC358" s="249"/>
      <c r="BD358" s="249"/>
      <c r="BE358" s="249"/>
      <c r="BF358" s="249"/>
      <c r="BG358" s="249"/>
      <c r="BH358" s="249"/>
      <c r="BI358" s="249"/>
      <c r="BJ358" s="249"/>
      <c r="BK358" s="249"/>
      <c r="BL358" s="249"/>
    </row>
    <row r="359" spans="1:64">
      <c r="A359" s="249"/>
      <c r="B359" s="249"/>
      <c r="C359" s="249"/>
      <c r="D359" s="249"/>
      <c r="E359" s="249"/>
      <c r="F359" s="249"/>
      <c r="G359" s="249"/>
      <c r="H359" s="249"/>
      <c r="I359" s="249"/>
      <c r="J359" s="249"/>
      <c r="K359" s="249"/>
      <c r="L359" s="249"/>
      <c r="M359" s="249"/>
      <c r="N359" s="249"/>
      <c r="O359" s="249"/>
      <c r="P359" s="249"/>
      <c r="Q359" s="249"/>
      <c r="R359" s="249"/>
      <c r="S359" s="249"/>
      <c r="T359" s="249"/>
      <c r="U359" s="249"/>
      <c r="V359" s="249"/>
      <c r="W359" s="249"/>
      <c r="X359" s="249"/>
      <c r="Y359" s="249"/>
      <c r="Z359" s="249"/>
      <c r="AA359" s="249"/>
      <c r="AB359" s="249"/>
      <c r="AC359" s="249"/>
      <c r="AD359" s="249"/>
      <c r="AE359" s="249"/>
      <c r="AF359" s="249"/>
      <c r="AG359" s="249"/>
      <c r="AH359" s="249"/>
      <c r="AI359" s="249"/>
      <c r="AJ359" s="249"/>
      <c r="AK359" s="249"/>
      <c r="AL359" s="249"/>
      <c r="AM359" s="249"/>
      <c r="AN359" s="249"/>
      <c r="AO359" s="249"/>
      <c r="AP359" s="249"/>
      <c r="AQ359" s="249"/>
      <c r="AR359" s="249"/>
      <c r="AS359" s="249"/>
      <c r="AT359" s="249"/>
      <c r="AU359" s="249"/>
      <c r="AV359" s="249"/>
      <c r="AW359" s="249"/>
      <c r="AX359" s="249"/>
      <c r="AY359" s="249"/>
      <c r="AZ359" s="249"/>
      <c r="BA359" s="249"/>
      <c r="BB359" s="249"/>
      <c r="BC359" s="249"/>
      <c r="BD359" s="249"/>
      <c r="BE359" s="249"/>
      <c r="BF359" s="249"/>
      <c r="BG359" s="249"/>
      <c r="BH359" s="249"/>
      <c r="BI359" s="249"/>
      <c r="BJ359" s="249"/>
      <c r="BK359" s="249"/>
      <c r="BL359" s="249"/>
    </row>
    <row r="360" spans="1:64">
      <c r="A360" s="249"/>
      <c r="B360" s="249"/>
      <c r="C360" s="249"/>
      <c r="D360" s="249"/>
      <c r="E360" s="249"/>
      <c r="F360" s="249"/>
      <c r="G360" s="249"/>
      <c r="H360" s="249"/>
      <c r="I360" s="249"/>
      <c r="J360" s="249"/>
      <c r="K360" s="249"/>
      <c r="L360" s="249"/>
      <c r="M360" s="249"/>
      <c r="N360" s="249"/>
      <c r="O360" s="249"/>
      <c r="P360" s="249"/>
      <c r="Q360" s="249"/>
      <c r="R360" s="249"/>
      <c r="S360" s="249"/>
      <c r="T360" s="249"/>
      <c r="U360" s="249"/>
      <c r="V360" s="249"/>
      <c r="W360" s="249"/>
      <c r="X360" s="249"/>
      <c r="Y360" s="249"/>
      <c r="Z360" s="249"/>
      <c r="AA360" s="249"/>
      <c r="AB360" s="249"/>
      <c r="AC360" s="249"/>
      <c r="AD360" s="249"/>
      <c r="AE360" s="249"/>
      <c r="AF360" s="249"/>
      <c r="AG360" s="249"/>
      <c r="AH360" s="249"/>
      <c r="AI360" s="249"/>
      <c r="AJ360" s="249"/>
      <c r="AK360" s="249"/>
      <c r="AL360" s="249"/>
      <c r="AM360" s="249"/>
      <c r="AN360" s="249"/>
      <c r="AO360" s="249"/>
      <c r="AP360" s="249"/>
      <c r="AQ360" s="249"/>
      <c r="AR360" s="249"/>
      <c r="AS360" s="249"/>
      <c r="AT360" s="249"/>
      <c r="AU360" s="249"/>
      <c r="AV360" s="249"/>
      <c r="AW360" s="249"/>
      <c r="AX360" s="249"/>
      <c r="AY360" s="249"/>
      <c r="AZ360" s="249"/>
      <c r="BA360" s="249"/>
      <c r="BB360" s="249"/>
      <c r="BC360" s="249"/>
      <c r="BD360" s="249"/>
      <c r="BE360" s="249"/>
      <c r="BF360" s="249"/>
      <c r="BG360" s="249"/>
      <c r="BH360" s="249"/>
      <c r="BI360" s="249"/>
      <c r="BJ360" s="249"/>
      <c r="BK360" s="249"/>
      <c r="BL360" s="249"/>
    </row>
    <row r="361" spans="1:64">
      <c r="A361" s="249"/>
      <c r="B361" s="249"/>
      <c r="C361" s="249"/>
      <c r="D361" s="249"/>
      <c r="E361" s="249"/>
      <c r="F361" s="249"/>
      <c r="G361" s="249"/>
      <c r="H361" s="249"/>
      <c r="I361" s="249"/>
      <c r="J361" s="249"/>
      <c r="K361" s="249"/>
      <c r="L361" s="249"/>
      <c r="M361" s="249"/>
      <c r="N361" s="249"/>
      <c r="O361" s="249"/>
      <c r="P361" s="249"/>
      <c r="Q361" s="249"/>
      <c r="R361" s="249"/>
      <c r="S361" s="249"/>
      <c r="T361" s="249"/>
      <c r="U361" s="249"/>
      <c r="V361" s="249"/>
      <c r="W361" s="249"/>
      <c r="X361" s="249"/>
      <c r="Y361" s="249"/>
      <c r="Z361" s="249"/>
      <c r="AA361" s="249"/>
      <c r="AB361" s="249"/>
      <c r="AC361" s="249"/>
      <c r="AD361" s="249"/>
      <c r="AE361" s="249"/>
      <c r="AF361" s="249"/>
      <c r="AG361" s="249"/>
      <c r="AH361" s="249"/>
      <c r="AI361" s="249"/>
      <c r="AJ361" s="249"/>
      <c r="AK361" s="249"/>
      <c r="AL361" s="249"/>
      <c r="AM361" s="249"/>
      <c r="AN361" s="249"/>
      <c r="AO361" s="249"/>
      <c r="AP361" s="249"/>
      <c r="AQ361" s="249"/>
      <c r="AR361" s="249"/>
      <c r="AS361" s="249"/>
      <c r="AT361" s="249"/>
      <c r="AU361" s="249"/>
      <c r="AV361" s="249"/>
      <c r="AW361" s="249"/>
      <c r="AX361" s="249"/>
      <c r="AY361" s="249"/>
      <c r="AZ361" s="249"/>
      <c r="BA361" s="249"/>
      <c r="BB361" s="249"/>
      <c r="BC361" s="249"/>
      <c r="BD361" s="249"/>
      <c r="BE361" s="249"/>
      <c r="BF361" s="249"/>
      <c r="BG361" s="249"/>
      <c r="BH361" s="249"/>
      <c r="BI361" s="249"/>
      <c r="BJ361" s="249"/>
      <c r="BK361" s="249"/>
      <c r="BL361" s="249"/>
    </row>
    <row r="362" spans="1:64">
      <c r="A362" s="249"/>
      <c r="B362" s="249"/>
      <c r="C362" s="249"/>
      <c r="D362" s="249"/>
      <c r="E362" s="249"/>
      <c r="F362" s="249"/>
      <c r="G362" s="249"/>
      <c r="H362" s="249"/>
      <c r="I362" s="249"/>
      <c r="J362" s="249"/>
      <c r="K362" s="249"/>
      <c r="L362" s="249"/>
      <c r="M362" s="249"/>
      <c r="N362" s="249"/>
      <c r="O362" s="249"/>
      <c r="P362" s="249"/>
      <c r="Q362" s="249"/>
      <c r="R362" s="249"/>
      <c r="S362" s="249"/>
      <c r="T362" s="249"/>
      <c r="U362" s="249"/>
      <c r="V362" s="249"/>
      <c r="W362" s="249"/>
      <c r="X362" s="249"/>
      <c r="Y362" s="249"/>
      <c r="Z362" s="249"/>
      <c r="AA362" s="249"/>
      <c r="AB362" s="249"/>
      <c r="AC362" s="249"/>
      <c r="AD362" s="249"/>
      <c r="AE362" s="249"/>
      <c r="AF362" s="249"/>
      <c r="AG362" s="249"/>
      <c r="AH362" s="249"/>
      <c r="AI362" s="249"/>
      <c r="AJ362" s="249"/>
      <c r="AK362" s="249"/>
      <c r="AL362" s="249"/>
      <c r="AM362" s="249"/>
      <c r="AN362" s="249"/>
      <c r="AO362" s="249"/>
      <c r="AP362" s="249"/>
      <c r="AQ362" s="249"/>
      <c r="AR362" s="249"/>
      <c r="AS362" s="249"/>
      <c r="AT362" s="249"/>
      <c r="AU362" s="249"/>
      <c r="AV362" s="249"/>
      <c r="AW362" s="249"/>
      <c r="AX362" s="249"/>
      <c r="AY362" s="249"/>
      <c r="AZ362" s="249"/>
      <c r="BA362" s="249"/>
      <c r="BB362" s="249"/>
      <c r="BC362" s="249"/>
      <c r="BD362" s="249"/>
      <c r="BE362" s="249"/>
      <c r="BF362" s="249"/>
      <c r="BG362" s="249"/>
      <c r="BH362" s="249"/>
      <c r="BI362" s="249"/>
      <c r="BJ362" s="249"/>
      <c r="BK362" s="249"/>
      <c r="BL362" s="249"/>
    </row>
    <row r="363" spans="1:64">
      <c r="A363" s="249"/>
      <c r="B363" s="249"/>
      <c r="C363" s="249"/>
      <c r="D363" s="249"/>
      <c r="E363" s="249"/>
      <c r="F363" s="249"/>
      <c r="G363" s="249"/>
      <c r="H363" s="249"/>
      <c r="I363" s="249"/>
      <c r="J363" s="249"/>
      <c r="K363" s="249"/>
      <c r="L363" s="249"/>
      <c r="M363" s="249"/>
      <c r="N363" s="249"/>
      <c r="O363" s="249"/>
      <c r="P363" s="249"/>
      <c r="Q363" s="249"/>
      <c r="R363" s="249"/>
      <c r="S363" s="249"/>
      <c r="T363" s="249"/>
      <c r="U363" s="249"/>
      <c r="V363" s="249"/>
      <c r="W363" s="249"/>
      <c r="X363" s="249"/>
      <c r="Y363" s="249"/>
      <c r="Z363" s="249"/>
      <c r="AA363" s="249"/>
      <c r="AB363" s="249"/>
      <c r="AC363" s="249"/>
      <c r="AD363" s="249"/>
      <c r="AE363" s="249"/>
      <c r="AF363" s="249"/>
      <c r="AG363" s="249"/>
      <c r="AH363" s="249"/>
      <c r="AI363" s="249"/>
      <c r="AJ363" s="249"/>
      <c r="AK363" s="249"/>
      <c r="AL363" s="249"/>
      <c r="AM363" s="249"/>
      <c r="AN363" s="249"/>
      <c r="AO363" s="249"/>
      <c r="AP363" s="249"/>
      <c r="AQ363" s="249"/>
      <c r="AR363" s="249"/>
      <c r="AS363" s="249"/>
      <c r="AT363" s="249"/>
      <c r="AU363" s="249"/>
      <c r="AV363" s="249"/>
      <c r="AW363" s="249"/>
      <c r="AX363" s="249"/>
      <c r="AY363" s="249"/>
      <c r="AZ363" s="249"/>
      <c r="BA363" s="249"/>
      <c r="BB363" s="249"/>
      <c r="BC363" s="249"/>
      <c r="BD363" s="249"/>
      <c r="BE363" s="249"/>
      <c r="BF363" s="249"/>
      <c r="BG363" s="249"/>
      <c r="BH363" s="249"/>
      <c r="BI363" s="249"/>
      <c r="BJ363" s="249"/>
      <c r="BK363" s="249"/>
      <c r="BL363" s="249"/>
    </row>
    <row r="364" spans="1:64">
      <c r="A364" s="249"/>
      <c r="B364" s="249"/>
      <c r="C364" s="249"/>
      <c r="D364" s="249"/>
      <c r="E364" s="249"/>
      <c r="F364" s="249"/>
      <c r="G364" s="249"/>
      <c r="H364" s="249"/>
      <c r="I364" s="249"/>
      <c r="J364" s="249"/>
      <c r="K364" s="249"/>
      <c r="L364" s="249"/>
      <c r="M364" s="249"/>
      <c r="N364" s="249"/>
      <c r="O364" s="249"/>
      <c r="P364" s="249"/>
      <c r="Q364" s="249"/>
      <c r="R364" s="249"/>
      <c r="S364" s="249"/>
      <c r="T364" s="249"/>
      <c r="U364" s="249"/>
      <c r="V364" s="249"/>
      <c r="W364" s="249"/>
      <c r="X364" s="249"/>
      <c r="Y364" s="249"/>
      <c r="Z364" s="249"/>
      <c r="AA364" s="249"/>
      <c r="AB364" s="249"/>
      <c r="AC364" s="249"/>
      <c r="AD364" s="249"/>
      <c r="AE364" s="249"/>
      <c r="AF364" s="249"/>
      <c r="AG364" s="249"/>
      <c r="AH364" s="249"/>
      <c r="AI364" s="249"/>
      <c r="AJ364" s="249"/>
      <c r="AK364" s="249"/>
      <c r="AL364" s="249"/>
      <c r="AM364" s="249"/>
      <c r="AN364" s="249"/>
      <c r="AO364" s="249"/>
      <c r="AP364" s="249"/>
      <c r="AQ364" s="249"/>
      <c r="AR364" s="249"/>
      <c r="AS364" s="249"/>
      <c r="AT364" s="249"/>
      <c r="AU364" s="249"/>
      <c r="AV364" s="249"/>
      <c r="AW364" s="249"/>
      <c r="AX364" s="249"/>
      <c r="AY364" s="249"/>
      <c r="AZ364" s="249"/>
      <c r="BA364" s="249"/>
      <c r="BB364" s="249"/>
      <c r="BC364" s="249"/>
      <c r="BD364" s="249"/>
      <c r="BE364" s="249"/>
      <c r="BF364" s="249"/>
      <c r="BG364" s="249"/>
      <c r="BH364" s="249"/>
      <c r="BI364" s="249"/>
      <c r="BJ364" s="249"/>
      <c r="BK364" s="249"/>
      <c r="BL364" s="249"/>
    </row>
    <row r="365" spans="1:64">
      <c r="A365" s="249"/>
      <c r="B365" s="249"/>
      <c r="C365" s="249"/>
      <c r="D365" s="249"/>
      <c r="E365" s="249"/>
      <c r="F365" s="249"/>
      <c r="G365" s="249"/>
      <c r="H365" s="249"/>
      <c r="I365" s="249"/>
      <c r="J365" s="249"/>
      <c r="K365" s="249"/>
      <c r="L365" s="249"/>
      <c r="M365" s="249"/>
      <c r="N365" s="249"/>
      <c r="O365" s="249"/>
      <c r="P365" s="249"/>
      <c r="Q365" s="249"/>
      <c r="R365" s="249"/>
      <c r="S365" s="249"/>
      <c r="T365" s="249"/>
      <c r="U365" s="249"/>
      <c r="V365" s="249"/>
      <c r="W365" s="249"/>
      <c r="X365" s="249"/>
      <c r="Y365" s="249"/>
      <c r="Z365" s="249"/>
      <c r="AA365" s="249"/>
      <c r="AB365" s="249"/>
      <c r="AC365" s="249"/>
      <c r="AD365" s="249"/>
      <c r="AE365" s="249"/>
      <c r="AF365" s="249"/>
      <c r="AG365" s="249"/>
      <c r="AH365" s="249"/>
      <c r="AI365" s="249"/>
      <c r="AJ365" s="249"/>
      <c r="AK365" s="249"/>
      <c r="AL365" s="249"/>
      <c r="AM365" s="249"/>
      <c r="AN365" s="249"/>
      <c r="AO365" s="249"/>
      <c r="AP365" s="249"/>
      <c r="AQ365" s="249"/>
      <c r="AR365" s="249"/>
      <c r="AS365" s="249"/>
      <c r="AT365" s="249"/>
      <c r="AU365" s="249"/>
      <c r="AV365" s="249"/>
      <c r="AW365" s="249"/>
      <c r="AX365" s="249"/>
      <c r="AY365" s="249"/>
      <c r="AZ365" s="249"/>
      <c r="BA365" s="249"/>
      <c r="BB365" s="249"/>
      <c r="BC365" s="249"/>
      <c r="BD365" s="249"/>
      <c r="BE365" s="249"/>
      <c r="BF365" s="249"/>
      <c r="BG365" s="249"/>
      <c r="BH365" s="249"/>
      <c r="BI365" s="249"/>
      <c r="BJ365" s="249"/>
      <c r="BK365" s="249"/>
      <c r="BL365" s="249"/>
    </row>
    <row r="366" spans="1:64">
      <c r="A366" s="249"/>
      <c r="B366" s="249"/>
      <c r="C366" s="249"/>
      <c r="D366" s="249"/>
      <c r="E366" s="249"/>
      <c r="F366" s="249"/>
      <c r="G366" s="249"/>
      <c r="H366" s="249"/>
      <c r="I366" s="249"/>
      <c r="J366" s="249"/>
      <c r="K366" s="249"/>
      <c r="L366" s="249"/>
      <c r="M366" s="249"/>
      <c r="N366" s="249"/>
      <c r="O366" s="249"/>
      <c r="P366" s="249"/>
      <c r="Q366" s="249"/>
      <c r="R366" s="249"/>
      <c r="S366" s="249"/>
      <c r="T366" s="249"/>
      <c r="U366" s="249"/>
      <c r="V366" s="249"/>
      <c r="W366" s="249"/>
      <c r="X366" s="249"/>
      <c r="Y366" s="249"/>
      <c r="Z366" s="249"/>
      <c r="AA366" s="249"/>
      <c r="AB366" s="249"/>
      <c r="AC366" s="249"/>
      <c r="AD366" s="249"/>
      <c r="AE366" s="249"/>
      <c r="AF366" s="249"/>
      <c r="AG366" s="249"/>
      <c r="AH366" s="249"/>
      <c r="AI366" s="249"/>
      <c r="AJ366" s="249"/>
      <c r="AK366" s="249"/>
      <c r="AL366" s="249"/>
      <c r="AM366" s="249"/>
      <c r="AN366" s="249"/>
      <c r="AO366" s="249"/>
      <c r="AP366" s="249"/>
      <c r="AQ366" s="249"/>
      <c r="AR366" s="249"/>
      <c r="AS366" s="249"/>
      <c r="AT366" s="249"/>
      <c r="AU366" s="249"/>
      <c r="AV366" s="249"/>
      <c r="AW366" s="249"/>
      <c r="AX366" s="249"/>
      <c r="AY366" s="249"/>
      <c r="AZ366" s="249"/>
      <c r="BA366" s="249"/>
      <c r="BB366" s="249"/>
      <c r="BC366" s="249"/>
      <c r="BD366" s="249"/>
      <c r="BE366" s="249"/>
      <c r="BF366" s="249"/>
      <c r="BG366" s="249"/>
      <c r="BH366" s="249"/>
      <c r="BI366" s="249"/>
      <c r="BJ366" s="249"/>
      <c r="BK366" s="249"/>
      <c r="BL366" s="249"/>
    </row>
    <row r="367" spans="1:64">
      <c r="A367" s="249"/>
      <c r="B367" s="249"/>
      <c r="C367" s="249"/>
      <c r="D367" s="249"/>
      <c r="E367" s="249"/>
      <c r="F367" s="249"/>
      <c r="G367" s="249"/>
      <c r="H367" s="249"/>
      <c r="I367" s="249"/>
      <c r="J367" s="249"/>
      <c r="K367" s="249"/>
      <c r="L367" s="249"/>
      <c r="M367" s="249"/>
      <c r="N367" s="249"/>
      <c r="O367" s="249"/>
      <c r="P367" s="249"/>
      <c r="Q367" s="249"/>
      <c r="R367" s="249"/>
      <c r="S367" s="249"/>
      <c r="T367" s="249"/>
      <c r="U367" s="249"/>
      <c r="V367" s="249"/>
      <c r="W367" s="249"/>
      <c r="X367" s="249"/>
      <c r="Y367" s="249"/>
      <c r="Z367" s="249"/>
      <c r="AA367" s="249"/>
      <c r="AB367" s="249"/>
      <c r="AC367" s="249"/>
      <c r="AD367" s="249"/>
      <c r="AE367" s="249"/>
      <c r="AF367" s="249"/>
      <c r="AG367" s="249"/>
      <c r="AH367" s="249"/>
      <c r="AI367" s="249"/>
      <c r="AJ367" s="249"/>
      <c r="AK367" s="249"/>
      <c r="AL367" s="249"/>
      <c r="AM367" s="249"/>
      <c r="AN367" s="249"/>
      <c r="AO367" s="249"/>
      <c r="AP367" s="249"/>
      <c r="AQ367" s="249"/>
      <c r="AR367" s="249"/>
      <c r="AS367" s="249"/>
      <c r="AT367" s="249"/>
      <c r="AU367" s="249"/>
      <c r="AV367" s="249"/>
      <c r="AW367" s="249"/>
      <c r="AX367" s="249"/>
      <c r="AY367" s="249"/>
      <c r="AZ367" s="249"/>
      <c r="BA367" s="249"/>
      <c r="BB367" s="249"/>
      <c r="BC367" s="249"/>
      <c r="BD367" s="249"/>
      <c r="BE367" s="249"/>
      <c r="BF367" s="249"/>
      <c r="BG367" s="249"/>
      <c r="BH367" s="249"/>
      <c r="BI367" s="249"/>
      <c r="BJ367" s="249"/>
      <c r="BK367" s="249"/>
      <c r="BL367" s="249"/>
    </row>
    <row r="368" spans="1:64">
      <c r="A368" s="249"/>
      <c r="B368" s="249"/>
      <c r="C368" s="249"/>
      <c r="D368" s="249"/>
      <c r="E368" s="249"/>
      <c r="F368" s="249"/>
      <c r="G368" s="249"/>
      <c r="H368" s="249"/>
      <c r="I368" s="249"/>
      <c r="J368" s="249"/>
      <c r="K368" s="249"/>
      <c r="L368" s="249"/>
      <c r="M368" s="249"/>
      <c r="N368" s="249"/>
      <c r="O368" s="249"/>
      <c r="P368" s="249"/>
      <c r="Q368" s="249"/>
      <c r="R368" s="249"/>
      <c r="S368" s="249"/>
      <c r="T368" s="249"/>
      <c r="U368" s="249"/>
      <c r="V368" s="249"/>
      <c r="W368" s="249"/>
      <c r="X368" s="249"/>
      <c r="Y368" s="249"/>
      <c r="Z368" s="249"/>
      <c r="AA368" s="249"/>
      <c r="AB368" s="249"/>
      <c r="AC368" s="249"/>
      <c r="AD368" s="249"/>
      <c r="AE368" s="249"/>
      <c r="AF368" s="249"/>
      <c r="AG368" s="249"/>
      <c r="AH368" s="249"/>
      <c r="AI368" s="249"/>
      <c r="AJ368" s="249"/>
      <c r="AK368" s="249"/>
      <c r="AL368" s="249"/>
      <c r="AM368" s="249"/>
      <c r="AN368" s="249"/>
      <c r="AO368" s="249"/>
      <c r="AP368" s="249"/>
      <c r="AQ368" s="249"/>
      <c r="AR368" s="249"/>
      <c r="AS368" s="249"/>
      <c r="AT368" s="249"/>
      <c r="AU368" s="249"/>
      <c r="AV368" s="249"/>
      <c r="AW368" s="249"/>
      <c r="AX368" s="249"/>
      <c r="AY368" s="249"/>
      <c r="AZ368" s="249"/>
      <c r="BA368" s="249"/>
      <c r="BB368" s="249"/>
      <c r="BC368" s="249"/>
      <c r="BD368" s="249"/>
      <c r="BE368" s="249"/>
      <c r="BF368" s="249"/>
      <c r="BG368" s="249"/>
      <c r="BH368" s="249"/>
      <c r="BI368" s="249"/>
      <c r="BJ368" s="249"/>
      <c r="BK368" s="249"/>
      <c r="BL368" s="249"/>
    </row>
    <row r="369" spans="1:64">
      <c r="A369" s="249"/>
      <c r="B369" s="249"/>
      <c r="C369" s="249"/>
      <c r="D369" s="249"/>
      <c r="E369" s="249"/>
      <c r="F369" s="249"/>
      <c r="G369" s="249"/>
      <c r="H369" s="249"/>
      <c r="I369" s="249"/>
      <c r="J369" s="249"/>
      <c r="K369" s="249"/>
      <c r="L369" s="249"/>
      <c r="M369" s="249"/>
      <c r="N369" s="249"/>
      <c r="O369" s="249"/>
      <c r="P369" s="249"/>
      <c r="Q369" s="249"/>
      <c r="R369" s="249"/>
      <c r="S369" s="249"/>
      <c r="T369" s="249"/>
      <c r="U369" s="249"/>
      <c r="V369" s="249"/>
      <c r="W369" s="249"/>
      <c r="X369" s="249"/>
      <c r="Y369" s="249"/>
      <c r="Z369" s="249"/>
      <c r="AA369" s="249"/>
      <c r="AB369" s="249"/>
      <c r="AC369" s="249"/>
      <c r="AD369" s="249"/>
      <c r="AE369" s="249"/>
      <c r="AF369" s="249"/>
      <c r="AG369" s="249"/>
      <c r="AH369" s="249"/>
      <c r="AI369" s="249"/>
      <c r="AJ369" s="249"/>
      <c r="AK369" s="249"/>
      <c r="AL369" s="249"/>
      <c r="AM369" s="249"/>
      <c r="AN369" s="249"/>
      <c r="AO369" s="249"/>
      <c r="AP369" s="249"/>
      <c r="AQ369" s="249"/>
      <c r="AR369" s="249"/>
      <c r="AS369" s="249"/>
      <c r="AT369" s="249"/>
      <c r="AU369" s="249"/>
      <c r="AV369" s="249"/>
      <c r="AW369" s="249"/>
      <c r="AX369" s="249"/>
      <c r="AY369" s="249"/>
      <c r="AZ369" s="249"/>
      <c r="BA369" s="249"/>
      <c r="BB369" s="249"/>
      <c r="BC369" s="249"/>
      <c r="BD369" s="249"/>
      <c r="BE369" s="249"/>
      <c r="BF369" s="249"/>
      <c r="BG369" s="249"/>
      <c r="BH369" s="249"/>
      <c r="BI369" s="249"/>
      <c r="BJ369" s="249"/>
      <c r="BK369" s="249"/>
      <c r="BL369" s="249"/>
    </row>
    <row r="370" spans="1:64">
      <c r="A370" s="249"/>
      <c r="B370" s="249"/>
      <c r="C370" s="249"/>
      <c r="D370" s="249"/>
      <c r="E370" s="249"/>
      <c r="F370" s="249"/>
      <c r="G370" s="249"/>
      <c r="H370" s="249"/>
      <c r="I370" s="249"/>
      <c r="J370" s="249"/>
      <c r="K370" s="249"/>
      <c r="L370" s="249"/>
      <c r="M370" s="249"/>
      <c r="N370" s="249"/>
      <c r="O370" s="249"/>
      <c r="P370" s="249"/>
      <c r="Q370" s="249"/>
      <c r="R370" s="249"/>
      <c r="S370" s="249"/>
      <c r="T370" s="249"/>
      <c r="U370" s="249"/>
      <c r="V370" s="249"/>
      <c r="W370" s="249"/>
      <c r="X370" s="249"/>
      <c r="Y370" s="249"/>
      <c r="Z370" s="249"/>
      <c r="AA370" s="249"/>
      <c r="AB370" s="249"/>
      <c r="AC370" s="249"/>
      <c r="AD370" s="249"/>
      <c r="AE370" s="249"/>
      <c r="AF370" s="249"/>
      <c r="AG370" s="249"/>
      <c r="AH370" s="249"/>
      <c r="AI370" s="249"/>
      <c r="AJ370" s="249"/>
      <c r="AK370" s="249"/>
      <c r="AL370" s="249"/>
      <c r="AM370" s="249"/>
      <c r="AN370" s="249"/>
      <c r="AO370" s="249"/>
      <c r="AP370" s="249"/>
      <c r="AQ370" s="249"/>
      <c r="AR370" s="249"/>
      <c r="AS370" s="249"/>
      <c r="AT370" s="249"/>
      <c r="AU370" s="249"/>
      <c r="AV370" s="249"/>
      <c r="AW370" s="249"/>
      <c r="AX370" s="249"/>
      <c r="AY370" s="249"/>
      <c r="AZ370" s="249"/>
      <c r="BA370" s="249"/>
      <c r="BB370" s="249"/>
      <c r="BC370" s="249"/>
      <c r="BD370" s="249"/>
      <c r="BE370" s="249"/>
      <c r="BF370" s="249"/>
      <c r="BG370" s="249"/>
      <c r="BH370" s="249"/>
      <c r="BI370" s="249"/>
      <c r="BJ370" s="249"/>
      <c r="BK370" s="249"/>
      <c r="BL370" s="249"/>
    </row>
    <row r="371" spans="1:64">
      <c r="A371" s="249"/>
      <c r="B371" s="249"/>
      <c r="C371" s="249"/>
      <c r="D371" s="249"/>
      <c r="E371" s="249"/>
      <c r="F371" s="249"/>
      <c r="G371" s="249"/>
      <c r="H371" s="249"/>
      <c r="I371" s="249"/>
      <c r="J371" s="249"/>
      <c r="K371" s="249"/>
      <c r="L371" s="249"/>
      <c r="M371" s="249"/>
      <c r="N371" s="249"/>
      <c r="O371" s="249"/>
      <c r="P371" s="249"/>
      <c r="Q371" s="249"/>
      <c r="R371" s="249"/>
      <c r="S371" s="249"/>
      <c r="T371" s="249"/>
      <c r="U371" s="249"/>
      <c r="V371" s="249"/>
      <c r="W371" s="249"/>
      <c r="X371" s="249"/>
      <c r="Y371" s="249"/>
      <c r="Z371" s="249"/>
      <c r="AA371" s="249"/>
      <c r="AB371" s="249"/>
      <c r="AC371" s="249"/>
      <c r="AD371" s="249"/>
      <c r="AE371" s="249"/>
      <c r="AF371" s="249"/>
      <c r="AG371" s="249"/>
      <c r="AH371" s="249"/>
      <c r="AI371" s="249"/>
      <c r="AJ371" s="249"/>
      <c r="AK371" s="249"/>
      <c r="AL371" s="249"/>
      <c r="AM371" s="249"/>
      <c r="AN371" s="249"/>
      <c r="AO371" s="249"/>
      <c r="AP371" s="249"/>
      <c r="AQ371" s="249"/>
      <c r="AR371" s="249"/>
      <c r="AS371" s="249"/>
      <c r="AT371" s="249"/>
      <c r="AU371" s="249"/>
      <c r="AV371" s="249"/>
      <c r="AW371" s="249"/>
      <c r="AX371" s="249"/>
      <c r="AY371" s="249"/>
      <c r="AZ371" s="249"/>
      <c r="BA371" s="249"/>
      <c r="BB371" s="249"/>
      <c r="BC371" s="249"/>
      <c r="BD371" s="249"/>
      <c r="BE371" s="249"/>
      <c r="BF371" s="249"/>
      <c r="BG371" s="249"/>
      <c r="BH371" s="249"/>
      <c r="BI371" s="249"/>
      <c r="BJ371" s="249"/>
      <c r="BK371" s="249"/>
      <c r="BL371" s="249"/>
    </row>
    <row r="372" spans="1:64">
      <c r="A372" s="249"/>
      <c r="B372" s="249"/>
      <c r="C372" s="249"/>
      <c r="D372" s="249"/>
      <c r="E372" s="249"/>
      <c r="F372" s="249"/>
      <c r="G372" s="249"/>
      <c r="H372" s="249"/>
      <c r="I372" s="249"/>
      <c r="J372" s="249"/>
      <c r="K372" s="249"/>
      <c r="L372" s="249"/>
      <c r="M372" s="249"/>
      <c r="N372" s="249"/>
      <c r="O372" s="249"/>
      <c r="P372" s="249"/>
      <c r="Q372" s="249"/>
      <c r="R372" s="249"/>
      <c r="S372" s="249"/>
      <c r="T372" s="249"/>
      <c r="U372" s="249"/>
      <c r="V372" s="249"/>
      <c r="W372" s="249"/>
      <c r="X372" s="249"/>
      <c r="Y372" s="249"/>
      <c r="Z372" s="249"/>
      <c r="AA372" s="249"/>
      <c r="AB372" s="249"/>
      <c r="AC372" s="249"/>
      <c r="AD372" s="249"/>
      <c r="AE372" s="249"/>
      <c r="AF372" s="249"/>
      <c r="AG372" s="249"/>
      <c r="AH372" s="249"/>
      <c r="AI372" s="249"/>
      <c r="AJ372" s="249"/>
      <c r="AK372" s="249"/>
      <c r="AL372" s="249"/>
      <c r="AM372" s="249"/>
      <c r="AN372" s="249"/>
      <c r="AO372" s="249"/>
      <c r="AP372" s="249"/>
      <c r="AQ372" s="249"/>
      <c r="AR372" s="249"/>
      <c r="AS372" s="249"/>
      <c r="AT372" s="249"/>
      <c r="AU372" s="249"/>
      <c r="AV372" s="249"/>
      <c r="AW372" s="249"/>
      <c r="AX372" s="249"/>
      <c r="AY372" s="249"/>
      <c r="AZ372" s="249"/>
      <c r="BA372" s="249"/>
      <c r="BB372" s="249"/>
      <c r="BC372" s="249"/>
      <c r="BD372" s="249"/>
      <c r="BE372" s="249"/>
      <c r="BF372" s="249"/>
      <c r="BG372" s="249"/>
      <c r="BH372" s="249"/>
      <c r="BI372" s="249"/>
      <c r="BJ372" s="249"/>
      <c r="BK372" s="249"/>
      <c r="BL372" s="249"/>
    </row>
    <row r="373" spans="1:64">
      <c r="A373" s="249"/>
      <c r="B373" s="249"/>
      <c r="C373" s="249"/>
      <c r="D373" s="249"/>
      <c r="E373" s="249"/>
      <c r="F373" s="249"/>
      <c r="G373" s="249"/>
      <c r="H373" s="249"/>
      <c r="I373" s="249"/>
      <c r="J373" s="249"/>
      <c r="K373" s="249"/>
      <c r="L373" s="249"/>
      <c r="M373" s="249"/>
      <c r="N373" s="249"/>
      <c r="O373" s="249"/>
      <c r="P373" s="249"/>
      <c r="Q373" s="249"/>
      <c r="R373" s="249"/>
      <c r="S373" s="249"/>
      <c r="T373" s="249"/>
      <c r="U373" s="249"/>
      <c r="V373" s="249"/>
      <c r="W373" s="249"/>
      <c r="X373" s="249"/>
      <c r="Y373" s="249"/>
      <c r="Z373" s="249"/>
      <c r="AA373" s="249"/>
      <c r="AB373" s="249"/>
      <c r="AC373" s="249"/>
      <c r="AD373" s="249"/>
      <c r="AE373" s="249"/>
      <c r="AF373" s="249"/>
      <c r="AG373" s="249"/>
      <c r="AH373" s="249"/>
      <c r="AI373" s="249"/>
      <c r="AJ373" s="249"/>
      <c r="AK373" s="249"/>
      <c r="AL373" s="249"/>
      <c r="AM373" s="249"/>
      <c r="AN373" s="249"/>
      <c r="AO373" s="249"/>
      <c r="AP373" s="249"/>
      <c r="AQ373" s="249"/>
      <c r="AR373" s="249"/>
      <c r="AS373" s="249"/>
      <c r="AT373" s="249"/>
      <c r="AU373" s="249"/>
      <c r="AV373" s="249"/>
      <c r="AW373" s="249"/>
      <c r="AX373" s="249"/>
      <c r="AY373" s="249"/>
      <c r="AZ373" s="249"/>
      <c r="BA373" s="249"/>
      <c r="BB373" s="249"/>
      <c r="BC373" s="249"/>
      <c r="BD373" s="249"/>
      <c r="BE373" s="249"/>
      <c r="BF373" s="249"/>
      <c r="BG373" s="249"/>
      <c r="BH373" s="249"/>
      <c r="BI373" s="249"/>
      <c r="BJ373" s="249"/>
      <c r="BK373" s="249"/>
      <c r="BL373" s="249"/>
    </row>
    <row r="374" spans="1:64">
      <c r="A374" s="249"/>
      <c r="B374" s="249"/>
      <c r="C374" s="249"/>
      <c r="D374" s="249"/>
      <c r="E374" s="249"/>
      <c r="F374" s="249"/>
      <c r="G374" s="249"/>
      <c r="H374" s="249"/>
      <c r="I374" s="249"/>
      <c r="J374" s="249"/>
      <c r="K374" s="249"/>
      <c r="L374" s="249"/>
      <c r="M374" s="249"/>
      <c r="N374" s="249"/>
      <c r="O374" s="249"/>
      <c r="P374" s="249"/>
      <c r="Q374" s="249"/>
      <c r="R374" s="249"/>
      <c r="S374" s="249"/>
      <c r="T374" s="249"/>
      <c r="U374" s="249"/>
      <c r="V374" s="249"/>
      <c r="W374" s="249"/>
      <c r="X374" s="249"/>
      <c r="Y374" s="249"/>
      <c r="Z374" s="249"/>
      <c r="AA374" s="249"/>
      <c r="AB374" s="249"/>
      <c r="AC374" s="249"/>
      <c r="AD374" s="249"/>
      <c r="AE374" s="249"/>
      <c r="AF374" s="249"/>
      <c r="AG374" s="249"/>
      <c r="AH374" s="249"/>
      <c r="AI374" s="249"/>
      <c r="AJ374" s="249"/>
      <c r="AK374" s="249"/>
      <c r="AL374" s="249"/>
      <c r="AM374" s="249"/>
      <c r="AN374" s="249"/>
      <c r="AO374" s="249"/>
      <c r="AP374" s="249"/>
      <c r="AQ374" s="249"/>
      <c r="AR374" s="249"/>
      <c r="AS374" s="249"/>
      <c r="AT374" s="249"/>
      <c r="AU374" s="249"/>
      <c r="AV374" s="249"/>
      <c r="AW374" s="249"/>
      <c r="AX374" s="249"/>
      <c r="AY374" s="249"/>
      <c r="AZ374" s="249"/>
      <c r="BA374" s="249"/>
      <c r="BB374" s="249"/>
      <c r="BC374" s="249"/>
      <c r="BD374" s="249"/>
      <c r="BE374" s="249"/>
      <c r="BF374" s="249"/>
      <c r="BG374" s="249"/>
      <c r="BH374" s="249"/>
      <c r="BI374" s="249"/>
      <c r="BJ374" s="249"/>
      <c r="BK374" s="249"/>
      <c r="BL374" s="249"/>
    </row>
    <row r="375" spans="1:64">
      <c r="A375" s="249"/>
      <c r="B375" s="249"/>
      <c r="C375" s="249"/>
      <c r="D375" s="249"/>
      <c r="E375" s="249"/>
      <c r="F375" s="249"/>
      <c r="G375" s="249"/>
      <c r="H375" s="249"/>
      <c r="I375" s="249"/>
      <c r="J375" s="249"/>
      <c r="K375" s="249"/>
      <c r="L375" s="249"/>
      <c r="M375" s="249"/>
      <c r="N375" s="249"/>
      <c r="O375" s="249"/>
      <c r="P375" s="249"/>
      <c r="Q375" s="249"/>
      <c r="R375" s="249"/>
      <c r="S375" s="249"/>
      <c r="T375" s="249"/>
      <c r="U375" s="249"/>
      <c r="V375" s="249"/>
      <c r="W375" s="249"/>
      <c r="X375" s="249"/>
      <c r="Y375" s="249"/>
      <c r="Z375" s="249"/>
      <c r="AA375" s="249"/>
      <c r="AB375" s="249"/>
      <c r="AC375" s="249"/>
      <c r="AD375" s="249"/>
      <c r="AE375" s="249"/>
      <c r="AF375" s="249"/>
      <c r="AG375" s="249"/>
      <c r="AH375" s="249"/>
      <c r="AI375" s="249"/>
      <c r="AJ375" s="249"/>
      <c r="AK375" s="249"/>
      <c r="AL375" s="249"/>
      <c r="AM375" s="249"/>
      <c r="AN375" s="249"/>
      <c r="AO375" s="249"/>
      <c r="AP375" s="249"/>
      <c r="AQ375" s="249"/>
      <c r="AR375" s="249"/>
      <c r="AS375" s="249"/>
      <c r="AT375" s="249"/>
      <c r="AU375" s="249"/>
      <c r="AV375" s="249"/>
      <c r="AW375" s="249"/>
      <c r="AX375" s="249"/>
      <c r="AY375" s="249"/>
      <c r="AZ375" s="249"/>
      <c r="BA375" s="249"/>
      <c r="BB375" s="249"/>
      <c r="BC375" s="249"/>
      <c r="BD375" s="249"/>
      <c r="BE375" s="249"/>
      <c r="BF375" s="249"/>
      <c r="BG375" s="249"/>
      <c r="BH375" s="249"/>
      <c r="BI375" s="249"/>
      <c r="BJ375" s="249"/>
      <c r="BK375" s="249"/>
      <c r="BL375" s="249"/>
    </row>
    <row r="376" spans="1:64">
      <c r="A376" s="249"/>
      <c r="B376" s="249"/>
      <c r="C376" s="249"/>
      <c r="D376" s="249"/>
      <c r="E376" s="249"/>
      <c r="F376" s="249"/>
      <c r="G376" s="249"/>
      <c r="H376" s="249"/>
      <c r="I376" s="249"/>
      <c r="J376" s="249"/>
      <c r="K376" s="249"/>
      <c r="L376" s="249"/>
      <c r="M376" s="249"/>
      <c r="N376" s="249"/>
      <c r="O376" s="249"/>
      <c r="P376" s="249"/>
      <c r="Q376" s="249"/>
      <c r="R376" s="249"/>
      <c r="S376" s="249"/>
      <c r="T376" s="249"/>
      <c r="U376" s="249"/>
      <c r="V376" s="249"/>
      <c r="W376" s="249"/>
      <c r="X376" s="249"/>
      <c r="Y376" s="249"/>
      <c r="Z376" s="249"/>
      <c r="AA376" s="249"/>
      <c r="AB376" s="249"/>
      <c r="AC376" s="249"/>
      <c r="AD376" s="249"/>
      <c r="AE376" s="249"/>
      <c r="AF376" s="249"/>
      <c r="AG376" s="249"/>
      <c r="AH376" s="249"/>
      <c r="AI376" s="249"/>
      <c r="AJ376" s="249"/>
      <c r="AK376" s="249"/>
      <c r="AL376" s="249"/>
      <c r="AM376" s="249"/>
      <c r="AN376" s="249"/>
      <c r="AO376" s="249"/>
      <c r="AP376" s="249"/>
      <c r="AQ376" s="249"/>
      <c r="AR376" s="249"/>
      <c r="AS376" s="249"/>
      <c r="AT376" s="249"/>
      <c r="AU376" s="249"/>
      <c r="AV376" s="249"/>
      <c r="AW376" s="249"/>
      <c r="AX376" s="249"/>
      <c r="AY376" s="249"/>
      <c r="AZ376" s="249"/>
      <c r="BA376" s="249"/>
      <c r="BB376" s="249"/>
      <c r="BC376" s="249"/>
      <c r="BD376" s="249"/>
      <c r="BE376" s="249"/>
      <c r="BF376" s="249"/>
      <c r="BG376" s="249"/>
      <c r="BH376" s="249"/>
      <c r="BI376" s="249"/>
      <c r="BJ376" s="249"/>
      <c r="BK376" s="249"/>
      <c r="BL376" s="249"/>
    </row>
    <row r="377" spans="1:64">
      <c r="A377" s="249"/>
      <c r="B377" s="249"/>
      <c r="C377" s="249"/>
      <c r="D377" s="249"/>
      <c r="E377" s="249"/>
      <c r="F377" s="249"/>
      <c r="G377" s="249"/>
      <c r="H377" s="249"/>
      <c r="I377" s="249"/>
      <c r="J377" s="249"/>
      <c r="K377" s="249"/>
      <c r="L377" s="249"/>
      <c r="M377" s="249"/>
      <c r="N377" s="249"/>
      <c r="O377" s="249"/>
      <c r="P377" s="249"/>
      <c r="Q377" s="249"/>
      <c r="R377" s="249"/>
      <c r="S377" s="249"/>
      <c r="T377" s="249"/>
      <c r="U377" s="249"/>
      <c r="V377" s="249"/>
      <c r="W377" s="249"/>
      <c r="X377" s="249"/>
      <c r="Y377" s="249"/>
      <c r="Z377" s="249"/>
      <c r="AA377" s="249"/>
      <c r="AB377" s="249"/>
      <c r="AC377" s="249"/>
      <c r="AD377" s="249"/>
      <c r="AE377" s="249"/>
      <c r="AF377" s="249"/>
      <c r="AG377" s="249"/>
      <c r="AH377" s="249"/>
      <c r="AI377" s="249"/>
      <c r="AJ377" s="249"/>
      <c r="AK377" s="249"/>
      <c r="AL377" s="249"/>
      <c r="AM377" s="249"/>
      <c r="AN377" s="249"/>
      <c r="AO377" s="249"/>
      <c r="AP377" s="249"/>
      <c r="AQ377" s="249"/>
      <c r="AR377" s="249"/>
      <c r="AS377" s="249"/>
      <c r="AT377" s="249"/>
      <c r="AU377" s="249"/>
      <c r="AV377" s="249"/>
      <c r="AW377" s="249"/>
      <c r="AX377" s="249"/>
      <c r="AY377" s="249"/>
      <c r="AZ377" s="249"/>
      <c r="BA377" s="249"/>
      <c r="BB377" s="249"/>
      <c r="BC377" s="249"/>
      <c r="BD377" s="249"/>
      <c r="BE377" s="249"/>
      <c r="BF377" s="249"/>
      <c r="BG377" s="249"/>
      <c r="BH377" s="249"/>
      <c r="BI377" s="249"/>
      <c r="BJ377" s="249"/>
      <c r="BK377" s="249"/>
      <c r="BL377" s="249"/>
    </row>
    <row r="378" spans="1:64">
      <c r="A378" s="249"/>
      <c r="B378" s="249"/>
      <c r="C378" s="249"/>
      <c r="D378" s="249"/>
      <c r="E378" s="249"/>
      <c r="F378" s="249"/>
      <c r="G378" s="249"/>
      <c r="H378" s="249"/>
      <c r="I378" s="249"/>
      <c r="J378" s="249"/>
      <c r="K378" s="249"/>
      <c r="L378" s="249"/>
      <c r="M378" s="249"/>
      <c r="N378" s="249"/>
      <c r="O378" s="249"/>
      <c r="P378" s="249"/>
      <c r="Q378" s="249"/>
      <c r="R378" s="249"/>
      <c r="S378" s="249"/>
      <c r="T378" s="249"/>
      <c r="U378" s="249"/>
      <c r="V378" s="249"/>
      <c r="W378" s="249"/>
      <c r="X378" s="249"/>
      <c r="Y378" s="249"/>
      <c r="Z378" s="249"/>
      <c r="AA378" s="249"/>
      <c r="AB378" s="249"/>
      <c r="AC378" s="249"/>
      <c r="AD378" s="249"/>
      <c r="AE378" s="249"/>
      <c r="AF378" s="249"/>
      <c r="AG378" s="249"/>
      <c r="AH378" s="249"/>
      <c r="AI378" s="249"/>
      <c r="AJ378" s="249"/>
      <c r="AK378" s="249"/>
      <c r="AL378" s="249"/>
      <c r="AM378" s="249"/>
      <c r="AN378" s="249"/>
      <c r="AO378" s="249"/>
      <c r="AP378" s="249"/>
      <c r="AQ378" s="249"/>
      <c r="AR378" s="249"/>
      <c r="AS378" s="249"/>
      <c r="AT378" s="249"/>
      <c r="AU378" s="249"/>
      <c r="AV378" s="249"/>
      <c r="AW378" s="249"/>
      <c r="AX378" s="249"/>
      <c r="AY378" s="249"/>
      <c r="AZ378" s="249"/>
      <c r="BA378" s="249"/>
      <c r="BB378" s="249"/>
      <c r="BC378" s="249"/>
      <c r="BD378" s="249"/>
      <c r="BE378" s="249"/>
      <c r="BF378" s="249"/>
      <c r="BG378" s="249"/>
      <c r="BH378" s="249"/>
      <c r="BI378" s="249"/>
      <c r="BJ378" s="249"/>
      <c r="BK378" s="249"/>
      <c r="BL378" s="249"/>
    </row>
    <row r="379" spans="1:64">
      <c r="A379" s="249"/>
      <c r="B379" s="249"/>
      <c r="C379" s="249"/>
      <c r="D379" s="249"/>
      <c r="E379" s="249"/>
      <c r="F379" s="249"/>
      <c r="G379" s="249"/>
      <c r="H379" s="249"/>
      <c r="I379" s="249"/>
      <c r="J379" s="249"/>
      <c r="K379" s="249"/>
      <c r="L379" s="249"/>
      <c r="M379" s="249"/>
      <c r="N379" s="249"/>
      <c r="O379" s="249"/>
      <c r="P379" s="249"/>
      <c r="Q379" s="249"/>
      <c r="R379" s="249"/>
      <c r="S379" s="249"/>
      <c r="T379" s="249"/>
      <c r="U379" s="249"/>
      <c r="V379" s="249"/>
      <c r="W379" s="249"/>
      <c r="X379" s="249"/>
      <c r="Y379" s="249"/>
      <c r="Z379" s="249"/>
      <c r="AA379" s="249"/>
      <c r="AB379" s="249"/>
      <c r="AC379" s="249"/>
      <c r="AD379" s="249"/>
      <c r="AE379" s="249"/>
      <c r="AF379" s="249"/>
      <c r="AG379" s="249"/>
      <c r="AH379" s="249"/>
      <c r="AI379" s="249"/>
      <c r="AJ379" s="249"/>
      <c r="AK379" s="249"/>
      <c r="AL379" s="249"/>
      <c r="AM379" s="249"/>
      <c r="AN379" s="249"/>
      <c r="AO379" s="249"/>
      <c r="AP379" s="249"/>
      <c r="AQ379" s="249"/>
      <c r="AR379" s="249"/>
      <c r="AS379" s="249"/>
      <c r="AT379" s="249"/>
      <c r="AU379" s="249"/>
      <c r="AV379" s="249"/>
      <c r="AW379" s="249"/>
      <c r="AX379" s="249"/>
      <c r="AY379" s="249"/>
      <c r="AZ379" s="249"/>
      <c r="BA379" s="249"/>
      <c r="BB379" s="249"/>
      <c r="BC379" s="249"/>
      <c r="BD379" s="249"/>
      <c r="BE379" s="249"/>
      <c r="BF379" s="249"/>
      <c r="BG379" s="249"/>
      <c r="BH379" s="249"/>
      <c r="BI379" s="249"/>
      <c r="BJ379" s="249"/>
      <c r="BK379" s="249"/>
      <c r="BL379" s="249"/>
    </row>
    <row r="380" spans="1:64">
      <c r="A380" s="249"/>
      <c r="B380" s="249"/>
      <c r="C380" s="249"/>
      <c r="D380" s="249"/>
      <c r="E380" s="249"/>
      <c r="F380" s="249"/>
      <c r="G380" s="249"/>
      <c r="H380" s="249"/>
      <c r="I380" s="249"/>
      <c r="J380" s="249"/>
      <c r="K380" s="249"/>
      <c r="L380" s="249"/>
      <c r="M380" s="249"/>
      <c r="N380" s="249"/>
      <c r="O380" s="249"/>
      <c r="P380" s="249"/>
      <c r="Q380" s="249"/>
      <c r="R380" s="249"/>
      <c r="S380" s="249"/>
      <c r="T380" s="249"/>
      <c r="U380" s="249"/>
      <c r="V380" s="249"/>
      <c r="W380" s="249"/>
      <c r="X380" s="249"/>
      <c r="Y380" s="249"/>
      <c r="Z380" s="249"/>
      <c r="AA380" s="249"/>
      <c r="AB380" s="249"/>
      <c r="AC380" s="249"/>
      <c r="AD380" s="249"/>
      <c r="AE380" s="249"/>
      <c r="AF380" s="249"/>
      <c r="AG380" s="249"/>
      <c r="AH380" s="249"/>
      <c r="AI380" s="249"/>
      <c r="AJ380" s="249"/>
      <c r="AK380" s="249"/>
      <c r="AL380" s="249"/>
      <c r="AM380" s="249"/>
      <c r="AN380" s="249"/>
      <c r="AO380" s="249"/>
      <c r="AP380" s="249"/>
      <c r="AQ380" s="249"/>
      <c r="AR380" s="249"/>
      <c r="AS380" s="249"/>
      <c r="AT380" s="249"/>
      <c r="AU380" s="249"/>
      <c r="AV380" s="249"/>
      <c r="AW380" s="249"/>
      <c r="AX380" s="249"/>
      <c r="AY380" s="249"/>
      <c r="AZ380" s="249"/>
      <c r="BA380" s="249"/>
      <c r="BB380" s="249"/>
      <c r="BC380" s="249"/>
      <c r="BD380" s="249"/>
      <c r="BE380" s="249"/>
      <c r="BF380" s="249"/>
      <c r="BG380" s="249"/>
      <c r="BH380" s="249"/>
      <c r="BI380" s="249"/>
      <c r="BJ380" s="249"/>
      <c r="BK380" s="249"/>
      <c r="BL380" s="249"/>
    </row>
    <row r="381" spans="1:64">
      <c r="A381" s="249"/>
      <c r="B381" s="249"/>
      <c r="C381" s="249"/>
      <c r="D381" s="249"/>
      <c r="E381" s="249"/>
      <c r="F381" s="249"/>
      <c r="G381" s="249"/>
      <c r="H381" s="249"/>
      <c r="I381" s="249"/>
      <c r="J381" s="249"/>
      <c r="K381" s="249"/>
      <c r="L381" s="249"/>
      <c r="M381" s="249"/>
      <c r="N381" s="249"/>
      <c r="O381" s="249"/>
      <c r="P381" s="249"/>
      <c r="Q381" s="249"/>
      <c r="R381" s="249"/>
      <c r="S381" s="249"/>
      <c r="T381" s="249"/>
      <c r="U381" s="249"/>
      <c r="V381" s="249"/>
      <c r="W381" s="249"/>
      <c r="X381" s="249"/>
      <c r="Y381" s="249"/>
      <c r="Z381" s="249"/>
      <c r="AA381" s="249"/>
      <c r="AB381" s="249"/>
      <c r="AC381" s="249"/>
      <c r="AD381" s="249"/>
      <c r="AE381" s="249"/>
      <c r="AF381" s="249"/>
      <c r="AG381" s="249"/>
      <c r="AH381" s="249"/>
      <c r="AI381" s="249"/>
      <c r="AJ381" s="249"/>
      <c r="AK381" s="249"/>
      <c r="AL381" s="249"/>
      <c r="AM381" s="249"/>
      <c r="AN381" s="249"/>
      <c r="AO381" s="249"/>
      <c r="AP381" s="249"/>
      <c r="AQ381" s="249"/>
      <c r="AR381" s="249"/>
      <c r="AS381" s="249"/>
      <c r="AT381" s="249"/>
      <c r="AU381" s="249"/>
      <c r="AV381" s="249"/>
      <c r="AW381" s="249"/>
      <c r="AX381" s="249"/>
      <c r="AY381" s="249"/>
      <c r="AZ381" s="249"/>
      <c r="BA381" s="249"/>
      <c r="BB381" s="249"/>
      <c r="BC381" s="249"/>
      <c r="BD381" s="249"/>
      <c r="BE381" s="249"/>
      <c r="BF381" s="249"/>
      <c r="BG381" s="249"/>
      <c r="BH381" s="249"/>
      <c r="BI381" s="249"/>
      <c r="BJ381" s="249"/>
      <c r="BK381" s="249"/>
      <c r="BL381" s="249"/>
    </row>
    <row r="382" spans="1:64">
      <c r="A382" s="249"/>
      <c r="B382" s="249"/>
      <c r="C382" s="249"/>
      <c r="D382" s="249"/>
      <c r="E382" s="249"/>
      <c r="F382" s="249"/>
      <c r="G382" s="249"/>
      <c r="H382" s="249"/>
      <c r="I382" s="249"/>
      <c r="J382" s="249"/>
      <c r="K382" s="249"/>
      <c r="L382" s="249"/>
      <c r="M382" s="249"/>
      <c r="N382" s="249"/>
      <c r="O382" s="249"/>
      <c r="P382" s="249"/>
      <c r="Q382" s="249"/>
      <c r="R382" s="249"/>
      <c r="S382" s="249"/>
      <c r="T382" s="249"/>
      <c r="U382" s="249"/>
      <c r="V382" s="249"/>
      <c r="W382" s="249"/>
      <c r="X382" s="249"/>
      <c r="Y382" s="249"/>
      <c r="Z382" s="249"/>
      <c r="AA382" s="249"/>
      <c r="AB382" s="249"/>
      <c r="AC382" s="249"/>
      <c r="AD382" s="249"/>
      <c r="AE382" s="249"/>
      <c r="AF382" s="249"/>
      <c r="AG382" s="249"/>
      <c r="AH382" s="249"/>
      <c r="AI382" s="249"/>
      <c r="AJ382" s="249"/>
      <c r="AK382" s="249"/>
      <c r="AL382" s="249"/>
      <c r="AM382" s="249"/>
      <c r="AN382" s="249"/>
      <c r="AO382" s="249"/>
      <c r="AP382" s="249"/>
      <c r="AQ382" s="249"/>
      <c r="AR382" s="249"/>
      <c r="AS382" s="249"/>
      <c r="AT382" s="249"/>
      <c r="AU382" s="249"/>
      <c r="AV382" s="249"/>
      <c r="AW382" s="249"/>
      <c r="AX382" s="249"/>
      <c r="AY382" s="249"/>
      <c r="AZ382" s="249"/>
      <c r="BA382" s="249"/>
      <c r="BB382" s="249"/>
      <c r="BC382" s="249"/>
      <c r="BD382" s="249"/>
      <c r="BE382" s="249"/>
      <c r="BF382" s="249"/>
      <c r="BG382" s="249"/>
      <c r="BH382" s="249"/>
      <c r="BI382" s="249"/>
      <c r="BJ382" s="249"/>
      <c r="BK382" s="249"/>
      <c r="BL382" s="249"/>
    </row>
    <row r="383" spans="1:64">
      <c r="A383" s="249"/>
      <c r="B383" s="249"/>
      <c r="C383" s="249"/>
      <c r="D383" s="249"/>
      <c r="E383" s="249"/>
      <c r="F383" s="249"/>
      <c r="G383" s="249"/>
      <c r="H383" s="249"/>
      <c r="I383" s="249"/>
      <c r="J383" s="249"/>
      <c r="K383" s="249"/>
      <c r="L383" s="249"/>
      <c r="M383" s="249"/>
      <c r="N383" s="249"/>
      <c r="O383" s="249"/>
      <c r="P383" s="249"/>
      <c r="Q383" s="249"/>
      <c r="R383" s="249"/>
      <c r="S383" s="249"/>
      <c r="T383" s="249"/>
      <c r="U383" s="249"/>
      <c r="V383" s="249"/>
      <c r="W383" s="249"/>
      <c r="X383" s="249"/>
      <c r="Y383" s="249"/>
      <c r="Z383" s="249"/>
      <c r="AA383" s="249"/>
      <c r="AB383" s="249"/>
      <c r="AC383" s="249"/>
      <c r="AD383" s="249"/>
      <c r="AE383" s="249"/>
      <c r="AF383" s="249"/>
      <c r="AG383" s="249"/>
      <c r="AH383" s="249"/>
      <c r="AI383" s="249"/>
      <c r="AJ383" s="249"/>
      <c r="AK383" s="249"/>
      <c r="AL383" s="249"/>
      <c r="AM383" s="249"/>
      <c r="AN383" s="249"/>
      <c r="AO383" s="249"/>
      <c r="AP383" s="249"/>
      <c r="AQ383" s="249"/>
      <c r="AR383" s="249"/>
      <c r="AS383" s="249"/>
      <c r="AT383" s="249"/>
      <c r="AU383" s="249"/>
      <c r="AV383" s="249"/>
      <c r="AW383" s="249"/>
      <c r="AX383" s="249"/>
      <c r="AY383" s="249"/>
      <c r="AZ383" s="249"/>
      <c r="BA383" s="249"/>
      <c r="BB383" s="249"/>
      <c r="BC383" s="249"/>
      <c r="BD383" s="249"/>
      <c r="BE383" s="249"/>
      <c r="BF383" s="249"/>
      <c r="BG383" s="249"/>
      <c r="BH383" s="249"/>
      <c r="BI383" s="249"/>
      <c r="BJ383" s="249"/>
      <c r="BK383" s="249"/>
      <c r="BL383" s="249"/>
    </row>
    <row r="384" spans="1:64">
      <c r="A384" s="249"/>
      <c r="B384" s="249"/>
      <c r="C384" s="249"/>
      <c r="D384" s="249"/>
      <c r="E384" s="249"/>
      <c r="F384" s="249"/>
      <c r="G384" s="249"/>
      <c r="H384" s="249"/>
      <c r="I384" s="249"/>
      <c r="J384" s="249"/>
      <c r="K384" s="249"/>
      <c r="L384" s="249"/>
      <c r="M384" s="249"/>
      <c r="N384" s="249"/>
      <c r="O384" s="249"/>
      <c r="P384" s="249"/>
      <c r="Q384" s="249"/>
      <c r="R384" s="249"/>
      <c r="S384" s="249"/>
      <c r="T384" s="249"/>
      <c r="U384" s="249"/>
      <c r="V384" s="249"/>
      <c r="W384" s="249"/>
      <c r="X384" s="249"/>
      <c r="Y384" s="249"/>
      <c r="Z384" s="249"/>
      <c r="AA384" s="249"/>
      <c r="AB384" s="249"/>
      <c r="AC384" s="249"/>
      <c r="AD384" s="249"/>
      <c r="AE384" s="249"/>
      <c r="AF384" s="249"/>
      <c r="AG384" s="249"/>
      <c r="AH384" s="249"/>
      <c r="AI384" s="249"/>
      <c r="AJ384" s="249"/>
      <c r="AK384" s="249"/>
      <c r="AL384" s="249"/>
      <c r="AM384" s="249"/>
      <c r="AN384" s="249"/>
      <c r="AO384" s="249"/>
      <c r="AP384" s="249"/>
      <c r="AQ384" s="249"/>
      <c r="AR384" s="249"/>
      <c r="AS384" s="249"/>
      <c r="AT384" s="249"/>
      <c r="AU384" s="249"/>
      <c r="AV384" s="249"/>
      <c r="AW384" s="249"/>
      <c r="AX384" s="249"/>
      <c r="AY384" s="249"/>
      <c r="AZ384" s="249"/>
      <c r="BA384" s="249"/>
      <c r="BB384" s="249"/>
      <c r="BC384" s="249"/>
      <c r="BD384" s="249"/>
      <c r="BE384" s="249"/>
      <c r="BF384" s="249"/>
      <c r="BG384" s="249"/>
      <c r="BH384" s="249"/>
      <c r="BI384" s="249"/>
      <c r="BJ384" s="249"/>
      <c r="BK384" s="249"/>
      <c r="BL384" s="249"/>
    </row>
    <row r="385" spans="1:64">
      <c r="A385" s="249"/>
      <c r="B385" s="249"/>
      <c r="C385" s="249"/>
      <c r="D385" s="249"/>
      <c r="E385" s="249"/>
      <c r="F385" s="249"/>
      <c r="G385" s="249"/>
      <c r="H385" s="249"/>
      <c r="I385" s="249"/>
      <c r="J385" s="249"/>
      <c r="K385" s="249"/>
      <c r="L385" s="249"/>
      <c r="M385" s="249"/>
      <c r="N385" s="249"/>
      <c r="O385" s="249"/>
      <c r="P385" s="249"/>
      <c r="Q385" s="249"/>
      <c r="R385" s="249"/>
      <c r="S385" s="249"/>
      <c r="T385" s="249"/>
      <c r="U385" s="249"/>
      <c r="V385" s="249"/>
      <c r="W385" s="249"/>
      <c r="X385" s="249"/>
      <c r="Y385" s="249"/>
      <c r="Z385" s="249"/>
      <c r="AA385" s="249"/>
      <c r="AB385" s="249"/>
      <c r="AC385" s="249"/>
      <c r="AD385" s="249"/>
      <c r="AE385" s="249"/>
      <c r="AF385" s="249"/>
      <c r="AG385" s="249"/>
      <c r="AH385" s="249"/>
      <c r="AI385" s="249"/>
      <c r="AJ385" s="249"/>
      <c r="AK385" s="249"/>
      <c r="AL385" s="249"/>
      <c r="AM385" s="249"/>
      <c r="AN385" s="249"/>
      <c r="AO385" s="249"/>
      <c r="AP385" s="249"/>
      <c r="AQ385" s="249"/>
      <c r="AR385" s="249"/>
      <c r="AS385" s="249"/>
      <c r="AT385" s="249"/>
      <c r="AU385" s="249"/>
      <c r="AV385" s="249"/>
      <c r="AW385" s="249"/>
      <c r="AX385" s="249"/>
      <c r="AY385" s="249"/>
      <c r="AZ385" s="249"/>
      <c r="BA385" s="249"/>
      <c r="BB385" s="249"/>
      <c r="BC385" s="249"/>
      <c r="BD385" s="249"/>
      <c r="BE385" s="249"/>
      <c r="BF385" s="249"/>
      <c r="BG385" s="249"/>
      <c r="BH385" s="249"/>
      <c r="BI385" s="249"/>
      <c r="BJ385" s="249"/>
      <c r="BK385" s="249"/>
      <c r="BL385" s="249"/>
    </row>
    <row r="386" spans="1:64">
      <c r="A386" s="249"/>
      <c r="B386" s="249"/>
      <c r="C386" s="249"/>
      <c r="D386" s="249"/>
      <c r="E386" s="249"/>
      <c r="F386" s="249"/>
      <c r="G386" s="249"/>
      <c r="H386" s="249"/>
      <c r="I386" s="249"/>
      <c r="J386" s="249"/>
      <c r="K386" s="249"/>
      <c r="L386" s="249"/>
      <c r="M386" s="249"/>
      <c r="N386" s="249"/>
      <c r="O386" s="249"/>
      <c r="P386" s="249"/>
      <c r="Q386" s="249"/>
      <c r="R386" s="249"/>
      <c r="S386" s="249"/>
      <c r="T386" s="249"/>
      <c r="U386" s="249"/>
      <c r="V386" s="249"/>
      <c r="W386" s="249"/>
      <c r="X386" s="249"/>
      <c r="Y386" s="249"/>
      <c r="Z386" s="249"/>
      <c r="AA386" s="249"/>
      <c r="AB386" s="249"/>
      <c r="AC386" s="249"/>
      <c r="AD386" s="249"/>
      <c r="AE386" s="249"/>
      <c r="AF386" s="249"/>
      <c r="AG386" s="249"/>
      <c r="AH386" s="249"/>
      <c r="AI386" s="249"/>
      <c r="AJ386" s="249"/>
      <c r="AK386" s="249"/>
      <c r="AL386" s="249"/>
      <c r="AM386" s="249"/>
      <c r="AN386" s="249"/>
      <c r="AO386" s="249"/>
      <c r="AP386" s="249"/>
      <c r="AQ386" s="249"/>
      <c r="AR386" s="249"/>
      <c r="AS386" s="249"/>
      <c r="AT386" s="249"/>
      <c r="AU386" s="249"/>
      <c r="AV386" s="249"/>
      <c r="AW386" s="249"/>
      <c r="AX386" s="249"/>
      <c r="AY386" s="249"/>
      <c r="AZ386" s="249"/>
      <c r="BA386" s="249"/>
      <c r="BB386" s="249"/>
      <c r="BC386" s="249"/>
      <c r="BD386" s="249"/>
      <c r="BE386" s="249"/>
      <c r="BF386" s="249"/>
      <c r="BG386" s="249"/>
      <c r="BH386" s="249"/>
      <c r="BI386" s="249"/>
      <c r="BJ386" s="249"/>
      <c r="BK386" s="249"/>
      <c r="BL386" s="249"/>
    </row>
    <row r="387" spans="1:64">
      <c r="A387" s="249"/>
      <c r="B387" s="249"/>
      <c r="C387" s="249"/>
      <c r="D387" s="249"/>
      <c r="E387" s="249"/>
      <c r="F387" s="249"/>
      <c r="G387" s="249"/>
      <c r="H387" s="249"/>
      <c r="I387" s="249"/>
      <c r="J387" s="249"/>
      <c r="K387" s="249"/>
      <c r="L387" s="249"/>
      <c r="M387" s="249"/>
      <c r="N387" s="249"/>
      <c r="O387" s="249"/>
      <c r="P387" s="249"/>
      <c r="Q387" s="249"/>
      <c r="R387" s="249"/>
      <c r="S387" s="249"/>
      <c r="T387" s="249"/>
      <c r="U387" s="249"/>
      <c r="V387" s="249"/>
      <c r="W387" s="249"/>
      <c r="X387" s="249"/>
      <c r="Y387" s="249"/>
      <c r="Z387" s="249"/>
      <c r="AA387" s="249"/>
      <c r="AB387" s="249"/>
      <c r="AC387" s="249"/>
      <c r="AD387" s="249"/>
      <c r="AE387" s="249"/>
      <c r="AF387" s="249"/>
      <c r="AG387" s="249"/>
      <c r="AH387" s="249"/>
      <c r="AI387" s="249"/>
      <c r="AJ387" s="249"/>
      <c r="AK387" s="249"/>
      <c r="AL387" s="249"/>
      <c r="AM387" s="249"/>
      <c r="AN387" s="249"/>
      <c r="AO387" s="249"/>
      <c r="AP387" s="249"/>
      <c r="AQ387" s="249"/>
      <c r="AR387" s="249"/>
      <c r="AS387" s="249"/>
      <c r="AT387" s="249"/>
      <c r="AU387" s="249"/>
      <c r="AV387" s="249"/>
      <c r="AW387" s="249"/>
      <c r="AX387" s="249"/>
      <c r="AY387" s="249"/>
      <c r="AZ387" s="249"/>
      <c r="BA387" s="249"/>
      <c r="BB387" s="249"/>
      <c r="BC387" s="249"/>
      <c r="BD387" s="249"/>
      <c r="BE387" s="249"/>
      <c r="BF387" s="249"/>
      <c r="BG387" s="249"/>
      <c r="BH387" s="249"/>
      <c r="BI387" s="249"/>
      <c r="BJ387" s="249"/>
      <c r="BK387" s="249"/>
      <c r="BL387" s="249"/>
    </row>
    <row r="388" spans="1:64">
      <c r="A388" s="249"/>
      <c r="B388" s="249"/>
      <c r="C388" s="249"/>
      <c r="D388" s="249"/>
      <c r="E388" s="249"/>
      <c r="F388" s="249"/>
      <c r="G388" s="249"/>
      <c r="H388" s="249"/>
      <c r="I388" s="249"/>
      <c r="J388" s="249"/>
      <c r="K388" s="249"/>
      <c r="L388" s="249"/>
      <c r="M388" s="249"/>
      <c r="N388" s="249"/>
      <c r="O388" s="249"/>
      <c r="P388" s="249"/>
      <c r="Q388" s="249"/>
      <c r="R388" s="249"/>
      <c r="S388" s="249"/>
      <c r="T388" s="249"/>
      <c r="U388" s="249"/>
      <c r="V388" s="249"/>
      <c r="W388" s="249"/>
      <c r="X388" s="249"/>
      <c r="Y388" s="249"/>
      <c r="Z388" s="249"/>
      <c r="AA388" s="249"/>
      <c r="AB388" s="249"/>
      <c r="AC388" s="249"/>
      <c r="AD388" s="249"/>
      <c r="AE388" s="249"/>
      <c r="AF388" s="249"/>
      <c r="AG388" s="249"/>
      <c r="AH388" s="249"/>
      <c r="AI388" s="249"/>
      <c r="AJ388" s="249"/>
      <c r="AK388" s="249"/>
      <c r="AL388" s="249"/>
      <c r="AM388" s="249"/>
      <c r="AN388" s="249"/>
      <c r="AO388" s="249"/>
      <c r="AP388" s="249"/>
      <c r="AQ388" s="249"/>
      <c r="AR388" s="249"/>
      <c r="AS388" s="249"/>
      <c r="AT388" s="249"/>
      <c r="AU388" s="249"/>
      <c r="AV388" s="249"/>
      <c r="AW388" s="249"/>
      <c r="AX388" s="249"/>
      <c r="AY388" s="249"/>
      <c r="AZ388" s="249"/>
      <c r="BA388" s="249"/>
      <c r="BB388" s="249"/>
      <c r="BC388" s="249"/>
      <c r="BD388" s="249"/>
      <c r="BE388" s="249"/>
      <c r="BF388" s="249"/>
      <c r="BG388" s="249"/>
      <c r="BH388" s="249"/>
      <c r="BI388" s="249"/>
      <c r="BJ388" s="249"/>
      <c r="BK388" s="249"/>
      <c r="BL388" s="249"/>
    </row>
    <row r="389" spans="1:64">
      <c r="A389" s="249"/>
      <c r="B389" s="249"/>
      <c r="C389" s="249"/>
      <c r="D389" s="249"/>
      <c r="E389" s="249"/>
      <c r="F389" s="249"/>
      <c r="G389" s="249"/>
      <c r="H389" s="249"/>
      <c r="I389" s="249"/>
      <c r="J389" s="249"/>
      <c r="K389" s="249"/>
      <c r="L389" s="249"/>
      <c r="M389" s="249"/>
      <c r="N389" s="249"/>
      <c r="O389" s="249"/>
      <c r="P389" s="249"/>
      <c r="Q389" s="249"/>
      <c r="R389" s="249"/>
      <c r="S389" s="249"/>
      <c r="T389" s="249"/>
      <c r="U389" s="249"/>
      <c r="V389" s="249"/>
      <c r="W389" s="249"/>
      <c r="X389" s="249"/>
      <c r="Y389" s="249"/>
      <c r="Z389" s="249"/>
      <c r="AA389" s="249"/>
      <c r="AB389" s="249"/>
      <c r="AC389" s="249"/>
      <c r="AD389" s="249"/>
      <c r="AE389" s="249"/>
      <c r="AF389" s="249"/>
      <c r="AG389" s="249"/>
      <c r="AH389" s="249"/>
      <c r="AI389" s="249"/>
      <c r="AJ389" s="249"/>
      <c r="AK389" s="249"/>
      <c r="AL389" s="249"/>
      <c r="AM389" s="249"/>
      <c r="AN389" s="249"/>
      <c r="AO389" s="249"/>
      <c r="AP389" s="249"/>
      <c r="AQ389" s="249"/>
      <c r="AR389" s="249"/>
      <c r="AS389" s="249"/>
      <c r="AT389" s="249"/>
      <c r="AU389" s="249"/>
      <c r="AV389" s="249"/>
      <c r="AW389" s="249"/>
      <c r="AX389" s="249"/>
      <c r="AY389" s="249"/>
      <c r="AZ389" s="249"/>
      <c r="BA389" s="249"/>
      <c r="BB389" s="249"/>
      <c r="BC389" s="249"/>
      <c r="BD389" s="249"/>
      <c r="BE389" s="249"/>
      <c r="BF389" s="249"/>
      <c r="BG389" s="249"/>
      <c r="BH389" s="249"/>
      <c r="BI389" s="249"/>
      <c r="BJ389" s="249"/>
      <c r="BK389" s="249"/>
      <c r="BL389" s="249"/>
    </row>
    <row r="390" spans="1:64">
      <c r="A390" s="249"/>
      <c r="B390" s="249"/>
      <c r="C390" s="249"/>
      <c r="D390" s="249"/>
      <c r="E390" s="249"/>
      <c r="F390" s="249"/>
      <c r="G390" s="249"/>
      <c r="H390" s="249"/>
      <c r="I390" s="249"/>
      <c r="J390" s="249"/>
      <c r="K390" s="249"/>
      <c r="L390" s="249"/>
      <c r="M390" s="249"/>
      <c r="N390" s="249"/>
      <c r="O390" s="249"/>
      <c r="P390" s="249"/>
      <c r="Q390" s="249"/>
      <c r="R390" s="249"/>
      <c r="S390" s="249"/>
      <c r="T390" s="249"/>
      <c r="U390" s="249"/>
      <c r="V390" s="249"/>
      <c r="W390" s="249"/>
      <c r="X390" s="249"/>
      <c r="Y390" s="249"/>
      <c r="Z390" s="249"/>
      <c r="AA390" s="249"/>
      <c r="AB390" s="249"/>
      <c r="AC390" s="249"/>
      <c r="AD390" s="249"/>
      <c r="AE390" s="249"/>
      <c r="AF390" s="249"/>
      <c r="AG390" s="249"/>
      <c r="AH390" s="249"/>
      <c r="AI390" s="249"/>
      <c r="AJ390" s="249"/>
      <c r="AK390" s="249"/>
      <c r="AL390" s="249"/>
      <c r="AM390" s="249"/>
      <c r="AN390" s="249"/>
      <c r="AO390" s="249"/>
      <c r="AP390" s="249"/>
      <c r="AQ390" s="249"/>
      <c r="AR390" s="249"/>
      <c r="AS390" s="249"/>
      <c r="AT390" s="249"/>
      <c r="AU390" s="249"/>
      <c r="AV390" s="249"/>
      <c r="AW390" s="249"/>
      <c r="AX390" s="249"/>
      <c r="AY390" s="249"/>
      <c r="AZ390" s="249"/>
      <c r="BA390" s="249"/>
      <c r="BB390" s="249"/>
      <c r="BC390" s="249"/>
      <c r="BD390" s="249"/>
      <c r="BE390" s="249"/>
      <c r="BF390" s="249"/>
      <c r="BG390" s="249"/>
      <c r="BH390" s="249"/>
      <c r="BI390" s="249"/>
      <c r="BJ390" s="249"/>
      <c r="BK390" s="249"/>
      <c r="BL390" s="249"/>
    </row>
    <row r="391" spans="1:64">
      <c r="A391" s="249"/>
      <c r="B391" s="249"/>
      <c r="C391" s="249"/>
      <c r="D391" s="249"/>
      <c r="E391" s="249"/>
      <c r="F391" s="249"/>
      <c r="G391" s="249"/>
      <c r="H391" s="249"/>
      <c r="I391" s="249"/>
      <c r="J391" s="249"/>
      <c r="K391" s="249"/>
      <c r="L391" s="249"/>
      <c r="M391" s="249"/>
      <c r="N391" s="249"/>
      <c r="O391" s="249"/>
      <c r="P391" s="249"/>
      <c r="Q391" s="249"/>
      <c r="R391" s="249"/>
      <c r="S391" s="249"/>
      <c r="T391" s="249"/>
      <c r="U391" s="249"/>
      <c r="V391" s="249"/>
      <c r="W391" s="249"/>
      <c r="X391" s="249"/>
      <c r="Y391" s="249"/>
      <c r="Z391" s="249"/>
      <c r="AA391" s="249"/>
      <c r="AB391" s="249"/>
      <c r="AC391" s="249"/>
      <c r="AD391" s="249"/>
      <c r="AE391" s="249"/>
      <c r="AF391" s="249"/>
      <c r="AG391" s="249"/>
      <c r="AH391" s="249"/>
      <c r="AI391" s="249"/>
      <c r="AJ391" s="249"/>
      <c r="AK391" s="249"/>
      <c r="AL391" s="249"/>
      <c r="AM391" s="249"/>
      <c r="AN391" s="249"/>
      <c r="AO391" s="249"/>
      <c r="AP391" s="249"/>
      <c r="AQ391" s="249"/>
      <c r="AR391" s="249"/>
      <c r="AS391" s="249"/>
      <c r="AT391" s="249"/>
      <c r="AU391" s="249"/>
      <c r="AV391" s="249"/>
      <c r="AW391" s="249"/>
      <c r="AX391" s="249"/>
      <c r="AY391" s="249"/>
      <c r="AZ391" s="249"/>
      <c r="BA391" s="249"/>
      <c r="BB391" s="249"/>
      <c r="BC391" s="249"/>
      <c r="BD391" s="249"/>
      <c r="BE391" s="249"/>
      <c r="BF391" s="249"/>
      <c r="BG391" s="249"/>
      <c r="BH391" s="249"/>
      <c r="BI391" s="249"/>
      <c r="BJ391" s="249"/>
      <c r="BK391" s="249"/>
      <c r="BL391" s="249"/>
    </row>
    <row r="392" spans="1:64">
      <c r="A392" s="249"/>
      <c r="B392" s="249"/>
      <c r="C392" s="249"/>
      <c r="D392" s="249"/>
      <c r="E392" s="249"/>
      <c r="F392" s="249"/>
      <c r="G392" s="249"/>
      <c r="H392" s="249"/>
      <c r="I392" s="249"/>
      <c r="J392" s="249"/>
      <c r="K392" s="249"/>
      <c r="L392" s="249"/>
      <c r="M392" s="249"/>
      <c r="N392" s="249"/>
      <c r="O392" s="249"/>
      <c r="P392" s="249"/>
      <c r="Q392" s="249"/>
      <c r="R392" s="249"/>
      <c r="S392" s="249"/>
      <c r="T392" s="249"/>
      <c r="U392" s="249"/>
      <c r="V392" s="249"/>
      <c r="W392" s="249"/>
      <c r="X392" s="249"/>
      <c r="Y392" s="249"/>
      <c r="Z392" s="249"/>
      <c r="AA392" s="249"/>
      <c r="AB392" s="249"/>
      <c r="AC392" s="249"/>
      <c r="AD392" s="249"/>
      <c r="AE392" s="249"/>
      <c r="AF392" s="249"/>
      <c r="AG392" s="249"/>
      <c r="AH392" s="249"/>
      <c r="AI392" s="249"/>
      <c r="AJ392" s="249"/>
      <c r="AK392" s="249"/>
      <c r="AL392" s="249"/>
      <c r="AM392" s="249"/>
      <c r="AN392" s="249"/>
      <c r="AO392" s="249"/>
      <c r="AP392" s="249"/>
      <c r="AQ392" s="249"/>
      <c r="AR392" s="249"/>
      <c r="AS392" s="249"/>
      <c r="AT392" s="249"/>
      <c r="AU392" s="249"/>
      <c r="AV392" s="249"/>
      <c r="AW392" s="249"/>
      <c r="AX392" s="249"/>
      <c r="AY392" s="249"/>
      <c r="AZ392" s="249"/>
      <c r="BA392" s="249"/>
      <c r="BB392" s="249"/>
      <c r="BC392" s="249"/>
      <c r="BD392" s="249"/>
      <c r="BE392" s="249"/>
      <c r="BF392" s="249"/>
      <c r="BG392" s="249"/>
      <c r="BH392" s="249"/>
      <c r="BI392" s="249"/>
      <c r="BJ392" s="249"/>
      <c r="BK392" s="249"/>
      <c r="BL392" s="249"/>
    </row>
    <row r="393" spans="1:64">
      <c r="A393" s="249"/>
      <c r="B393" s="249"/>
      <c r="C393" s="249"/>
      <c r="D393" s="249"/>
      <c r="E393" s="249"/>
      <c r="F393" s="249"/>
      <c r="G393" s="249"/>
      <c r="H393" s="249"/>
      <c r="I393" s="249"/>
      <c r="J393" s="249"/>
      <c r="K393" s="249"/>
      <c r="L393" s="249"/>
      <c r="M393" s="249"/>
      <c r="N393" s="249"/>
      <c r="O393" s="249"/>
      <c r="P393" s="249"/>
      <c r="Q393" s="249"/>
      <c r="R393" s="249"/>
      <c r="S393" s="249"/>
      <c r="T393" s="249"/>
      <c r="U393" s="249"/>
      <c r="V393" s="249"/>
      <c r="W393" s="249"/>
      <c r="X393" s="249"/>
      <c r="Y393" s="249"/>
      <c r="Z393" s="249"/>
      <c r="AA393" s="249"/>
      <c r="AB393" s="249"/>
      <c r="AC393" s="249"/>
      <c r="AD393" s="249"/>
      <c r="AE393" s="249"/>
      <c r="AF393" s="249"/>
      <c r="AG393" s="249"/>
      <c r="AH393" s="249"/>
      <c r="AI393" s="249"/>
      <c r="AJ393" s="249"/>
      <c r="AK393" s="249"/>
      <c r="AL393" s="249"/>
      <c r="AM393" s="249"/>
      <c r="AN393" s="249"/>
      <c r="AO393" s="249"/>
      <c r="AP393" s="249"/>
      <c r="AQ393" s="249"/>
      <c r="AR393" s="249"/>
      <c r="AS393" s="249"/>
      <c r="AT393" s="249"/>
      <c r="AU393" s="249"/>
      <c r="AV393" s="249"/>
      <c r="AW393" s="249"/>
      <c r="AX393" s="249"/>
      <c r="AY393" s="249"/>
      <c r="AZ393" s="249"/>
      <c r="BA393" s="249"/>
      <c r="BB393" s="249"/>
      <c r="BC393" s="249"/>
      <c r="BD393" s="249"/>
      <c r="BE393" s="249"/>
      <c r="BF393" s="249"/>
      <c r="BG393" s="249"/>
      <c r="BH393" s="249"/>
      <c r="BI393" s="249"/>
      <c r="BJ393" s="249"/>
      <c r="BK393" s="249"/>
      <c r="BL393" s="249"/>
    </row>
    <row r="394" spans="1:64">
      <c r="A394" s="249"/>
      <c r="B394" s="249"/>
      <c r="C394" s="249"/>
      <c r="D394" s="249"/>
      <c r="E394" s="249"/>
      <c r="F394" s="249"/>
      <c r="G394" s="249"/>
      <c r="H394" s="249"/>
      <c r="I394" s="249"/>
      <c r="J394" s="249"/>
      <c r="K394" s="249"/>
      <c r="L394" s="249"/>
      <c r="M394" s="249"/>
      <c r="N394" s="249"/>
      <c r="O394" s="249"/>
      <c r="P394" s="249"/>
      <c r="Q394" s="249"/>
      <c r="R394" s="249"/>
      <c r="S394" s="249"/>
      <c r="T394" s="249"/>
      <c r="U394" s="249"/>
      <c r="V394" s="249"/>
      <c r="W394" s="249"/>
      <c r="X394" s="249"/>
      <c r="Y394" s="249"/>
      <c r="Z394" s="249"/>
      <c r="AA394" s="249"/>
      <c r="AB394" s="249"/>
      <c r="AC394" s="249"/>
      <c r="AD394" s="249"/>
      <c r="AE394" s="249"/>
      <c r="AF394" s="249"/>
      <c r="AG394" s="249"/>
      <c r="AH394" s="249"/>
      <c r="AI394" s="249"/>
      <c r="AJ394" s="249"/>
      <c r="AK394" s="249"/>
      <c r="AL394" s="249"/>
      <c r="AM394" s="249"/>
      <c r="AN394" s="249"/>
      <c r="AO394" s="249"/>
      <c r="AP394" s="249"/>
      <c r="AQ394" s="249"/>
      <c r="AR394" s="249"/>
      <c r="AS394" s="249"/>
      <c r="AT394" s="249"/>
      <c r="AU394" s="249"/>
      <c r="AV394" s="249"/>
      <c r="AW394" s="249"/>
      <c r="AX394" s="249"/>
      <c r="AY394" s="249"/>
      <c r="AZ394" s="249"/>
      <c r="BA394" s="249"/>
      <c r="BB394" s="249"/>
      <c r="BC394" s="249"/>
      <c r="BD394" s="249"/>
      <c r="BE394" s="249"/>
      <c r="BF394" s="249"/>
      <c r="BG394" s="249"/>
      <c r="BH394" s="249"/>
      <c r="BI394" s="249"/>
      <c r="BJ394" s="249"/>
      <c r="BK394" s="249"/>
      <c r="BL394" s="249"/>
    </row>
    <row r="395" spans="1:64">
      <c r="A395" s="249"/>
      <c r="B395" s="249"/>
      <c r="C395" s="249"/>
      <c r="D395" s="249"/>
      <c r="E395" s="249"/>
      <c r="F395" s="249"/>
      <c r="G395" s="249"/>
      <c r="H395" s="249"/>
      <c r="I395" s="249"/>
      <c r="J395" s="249"/>
      <c r="K395" s="249"/>
      <c r="L395" s="249"/>
      <c r="M395" s="249"/>
      <c r="N395" s="249"/>
      <c r="O395" s="249"/>
      <c r="P395" s="249"/>
      <c r="Q395" s="249"/>
      <c r="R395" s="249"/>
      <c r="S395" s="249"/>
      <c r="T395" s="249"/>
      <c r="U395" s="249"/>
      <c r="V395" s="249"/>
      <c r="W395" s="249"/>
      <c r="X395" s="249"/>
      <c r="Y395" s="249"/>
      <c r="Z395" s="249"/>
      <c r="AA395" s="249"/>
      <c r="AB395" s="249"/>
      <c r="AC395" s="249"/>
      <c r="AD395" s="249"/>
      <c r="AE395" s="249"/>
      <c r="AF395" s="249"/>
      <c r="AG395" s="249"/>
      <c r="AH395" s="249"/>
      <c r="AI395" s="249"/>
      <c r="AJ395" s="249"/>
      <c r="AK395" s="249"/>
      <c r="AL395" s="249"/>
      <c r="AM395" s="249"/>
      <c r="AN395" s="249"/>
      <c r="AO395" s="249"/>
      <c r="AP395" s="249"/>
      <c r="AQ395" s="249"/>
      <c r="AR395" s="249"/>
      <c r="AS395" s="249"/>
      <c r="AT395" s="249"/>
      <c r="AU395" s="249"/>
      <c r="AV395" s="249"/>
      <c r="AW395" s="249"/>
      <c r="AX395" s="249"/>
      <c r="AY395" s="249"/>
      <c r="AZ395" s="249"/>
      <c r="BA395" s="249"/>
      <c r="BB395" s="249"/>
      <c r="BC395" s="249"/>
      <c r="BD395" s="249"/>
      <c r="BE395" s="249"/>
      <c r="BF395" s="249"/>
      <c r="BG395" s="249"/>
      <c r="BH395" s="249"/>
      <c r="BI395" s="249"/>
      <c r="BJ395" s="249"/>
      <c r="BK395" s="249"/>
      <c r="BL395" s="249"/>
    </row>
    <row r="396" spans="1:64">
      <c r="A396" s="249"/>
      <c r="B396" s="249"/>
      <c r="C396" s="249"/>
      <c r="D396" s="249"/>
      <c r="E396" s="249"/>
      <c r="F396" s="249"/>
      <c r="G396" s="249"/>
      <c r="H396" s="249"/>
      <c r="I396" s="249"/>
      <c r="J396" s="249"/>
      <c r="K396" s="249"/>
      <c r="L396" s="249"/>
      <c r="M396" s="249"/>
      <c r="N396" s="249"/>
      <c r="O396" s="249"/>
      <c r="P396" s="249"/>
      <c r="Q396" s="249"/>
      <c r="R396" s="249"/>
      <c r="S396" s="249"/>
      <c r="T396" s="249"/>
      <c r="U396" s="249"/>
      <c r="V396" s="249"/>
      <c r="W396" s="249"/>
      <c r="X396" s="249"/>
      <c r="Y396" s="249"/>
      <c r="Z396" s="249"/>
      <c r="AA396" s="249"/>
      <c r="AB396" s="249"/>
      <c r="AC396" s="249"/>
      <c r="AD396" s="249"/>
      <c r="AE396" s="249"/>
      <c r="AF396" s="249"/>
      <c r="AG396" s="249"/>
      <c r="AH396" s="249"/>
      <c r="AI396" s="249"/>
      <c r="AJ396" s="249"/>
      <c r="AK396" s="249"/>
      <c r="AL396" s="249"/>
      <c r="AM396" s="249"/>
      <c r="AN396" s="249"/>
      <c r="AO396" s="249"/>
      <c r="AP396" s="249"/>
      <c r="AQ396" s="249"/>
      <c r="AR396" s="249"/>
      <c r="AS396" s="249"/>
      <c r="AT396" s="249"/>
      <c r="AU396" s="249"/>
      <c r="AV396" s="249"/>
      <c r="AW396" s="249"/>
      <c r="AX396" s="249"/>
      <c r="AY396" s="249"/>
      <c r="AZ396" s="249"/>
      <c r="BA396" s="249"/>
      <c r="BB396" s="249"/>
      <c r="BC396" s="249"/>
      <c r="BD396" s="249"/>
      <c r="BE396" s="249"/>
      <c r="BF396" s="249"/>
      <c r="BG396" s="249"/>
      <c r="BH396" s="249"/>
      <c r="BI396" s="249"/>
      <c r="BJ396" s="249"/>
      <c r="BK396" s="249"/>
      <c r="BL396" s="249"/>
    </row>
    <row r="397" spans="1:64">
      <c r="A397" s="249"/>
      <c r="B397" s="249"/>
      <c r="C397" s="249"/>
      <c r="D397" s="249"/>
      <c r="E397" s="249"/>
      <c r="F397" s="249"/>
      <c r="G397" s="249"/>
      <c r="H397" s="249"/>
      <c r="I397" s="249"/>
      <c r="J397" s="249"/>
      <c r="K397" s="249"/>
      <c r="L397" s="249"/>
      <c r="M397" s="249"/>
      <c r="N397" s="249"/>
      <c r="O397" s="249"/>
      <c r="P397" s="249"/>
      <c r="Q397" s="249"/>
      <c r="R397" s="249"/>
      <c r="S397" s="249"/>
      <c r="T397" s="249"/>
      <c r="U397" s="249"/>
      <c r="V397" s="249"/>
      <c r="W397" s="249"/>
      <c r="X397" s="249"/>
      <c r="Y397" s="249"/>
      <c r="Z397" s="249"/>
      <c r="AA397" s="249"/>
      <c r="AB397" s="249"/>
      <c r="AC397" s="249"/>
      <c r="AD397" s="249"/>
      <c r="AE397" s="249"/>
      <c r="AF397" s="249"/>
      <c r="AG397" s="249"/>
      <c r="AH397" s="249"/>
      <c r="AI397" s="249"/>
      <c r="AJ397" s="249"/>
      <c r="AK397" s="249"/>
      <c r="AL397" s="249"/>
      <c r="AM397" s="249"/>
      <c r="AN397" s="249"/>
      <c r="AO397" s="249"/>
      <c r="AP397" s="249"/>
      <c r="AQ397" s="249"/>
      <c r="AR397" s="249"/>
      <c r="AS397" s="249"/>
      <c r="AT397" s="249"/>
      <c r="AU397" s="249"/>
      <c r="AV397" s="249"/>
      <c r="AW397" s="249"/>
      <c r="AX397" s="249"/>
      <c r="AY397" s="249"/>
      <c r="AZ397" s="249"/>
      <c r="BA397" s="249"/>
      <c r="BB397" s="249"/>
      <c r="BC397" s="249"/>
      <c r="BD397" s="249"/>
      <c r="BE397" s="249"/>
      <c r="BF397" s="249"/>
      <c r="BG397" s="249"/>
      <c r="BH397" s="249"/>
      <c r="BI397" s="249"/>
      <c r="BJ397" s="249"/>
      <c r="BK397" s="249"/>
      <c r="BL397" s="249"/>
    </row>
    <row r="398" spans="1:64">
      <c r="A398" s="249"/>
      <c r="B398" s="249"/>
      <c r="C398" s="249"/>
      <c r="D398" s="249"/>
      <c r="E398" s="249"/>
      <c r="F398" s="249"/>
      <c r="G398" s="249"/>
      <c r="H398" s="249"/>
      <c r="I398" s="249"/>
      <c r="J398" s="249"/>
      <c r="K398" s="249"/>
      <c r="L398" s="249"/>
      <c r="M398" s="249"/>
      <c r="N398" s="249"/>
      <c r="O398" s="249"/>
      <c r="P398" s="249"/>
      <c r="Q398" s="249"/>
      <c r="R398" s="249"/>
      <c r="S398" s="249"/>
      <c r="T398" s="249"/>
      <c r="U398" s="249"/>
      <c r="V398" s="249"/>
      <c r="W398" s="249"/>
      <c r="X398" s="249"/>
      <c r="Y398" s="249"/>
      <c r="Z398" s="249"/>
      <c r="AA398" s="249"/>
      <c r="AB398" s="249"/>
      <c r="AC398" s="249"/>
      <c r="AD398" s="249"/>
      <c r="AE398" s="249"/>
      <c r="AF398" s="249"/>
      <c r="AG398" s="249"/>
      <c r="AH398" s="249"/>
      <c r="AI398" s="249"/>
      <c r="AJ398" s="249"/>
      <c r="AK398" s="249"/>
      <c r="AL398" s="249"/>
      <c r="AM398" s="249"/>
      <c r="AN398" s="249"/>
      <c r="AO398" s="249"/>
      <c r="AP398" s="249"/>
      <c r="AQ398" s="249"/>
      <c r="AR398" s="249"/>
      <c r="AS398" s="249"/>
      <c r="AT398" s="249"/>
      <c r="AU398" s="249"/>
      <c r="AV398" s="249"/>
      <c r="AW398" s="249"/>
      <c r="AX398" s="249"/>
      <c r="AY398" s="249"/>
      <c r="AZ398" s="249"/>
      <c r="BA398" s="249"/>
      <c r="BB398" s="249"/>
      <c r="BC398" s="249"/>
      <c r="BD398" s="249"/>
      <c r="BE398" s="249"/>
      <c r="BF398" s="249"/>
      <c r="BG398" s="249"/>
      <c r="BH398" s="249"/>
      <c r="BI398" s="249"/>
      <c r="BJ398" s="249"/>
      <c r="BK398" s="249"/>
      <c r="BL398" s="249"/>
    </row>
    <row r="399" spans="1:64">
      <c r="A399" s="249"/>
      <c r="B399" s="249"/>
      <c r="C399" s="249"/>
      <c r="D399" s="249"/>
      <c r="E399" s="249"/>
      <c r="F399" s="249"/>
      <c r="G399" s="249"/>
      <c r="H399" s="249"/>
      <c r="I399" s="249"/>
      <c r="J399" s="249"/>
      <c r="K399" s="249"/>
      <c r="L399" s="249"/>
      <c r="M399" s="249"/>
      <c r="N399" s="249"/>
      <c r="O399" s="249"/>
      <c r="P399" s="249"/>
      <c r="Q399" s="249"/>
      <c r="R399" s="249"/>
      <c r="S399" s="249"/>
      <c r="T399" s="249"/>
      <c r="U399" s="249"/>
      <c r="V399" s="249"/>
      <c r="W399" s="249"/>
      <c r="X399" s="249"/>
      <c r="Y399" s="249"/>
      <c r="Z399" s="249"/>
      <c r="AA399" s="249"/>
      <c r="AB399" s="249"/>
      <c r="AC399" s="249"/>
      <c r="AD399" s="249"/>
      <c r="AE399" s="249"/>
      <c r="AF399" s="249"/>
      <c r="AG399" s="249"/>
      <c r="AH399" s="249"/>
      <c r="AI399" s="249"/>
      <c r="AJ399" s="249"/>
      <c r="AK399" s="249"/>
      <c r="AL399" s="249"/>
      <c r="AM399" s="249"/>
      <c r="AN399" s="249"/>
      <c r="AO399" s="249"/>
      <c r="AP399" s="249"/>
      <c r="AQ399" s="249"/>
      <c r="AR399" s="249"/>
      <c r="AS399" s="249"/>
      <c r="AT399" s="249"/>
      <c r="AU399" s="249"/>
      <c r="AV399" s="249"/>
      <c r="AW399" s="249"/>
      <c r="AX399" s="249"/>
      <c r="AY399" s="249"/>
      <c r="AZ399" s="249"/>
      <c r="BA399" s="249"/>
      <c r="BB399" s="249"/>
      <c r="BC399" s="249"/>
      <c r="BD399" s="249"/>
      <c r="BE399" s="249"/>
      <c r="BF399" s="249"/>
      <c r="BG399" s="249"/>
      <c r="BH399" s="249"/>
      <c r="BI399" s="249"/>
      <c r="BJ399" s="249"/>
      <c r="BK399" s="249"/>
      <c r="BL399" s="249"/>
    </row>
    <row r="400" spans="1:64">
      <c r="A400" s="249"/>
      <c r="B400" s="249"/>
      <c r="C400" s="249"/>
      <c r="D400" s="249"/>
      <c r="E400" s="249"/>
      <c r="F400" s="249"/>
      <c r="G400" s="249"/>
      <c r="H400" s="249"/>
      <c r="I400" s="249"/>
      <c r="J400" s="249"/>
      <c r="K400" s="249"/>
      <c r="L400" s="249"/>
      <c r="M400" s="249"/>
      <c r="N400" s="249"/>
      <c r="O400" s="249"/>
      <c r="P400" s="249"/>
      <c r="Q400" s="249"/>
      <c r="R400" s="249"/>
      <c r="S400" s="249"/>
      <c r="T400" s="249"/>
      <c r="U400" s="249"/>
      <c r="V400" s="249"/>
      <c r="W400" s="249"/>
      <c r="X400" s="249"/>
      <c r="Y400" s="249"/>
      <c r="Z400" s="249"/>
      <c r="AA400" s="249"/>
      <c r="AB400" s="249"/>
      <c r="AC400" s="249"/>
      <c r="AD400" s="249"/>
      <c r="AE400" s="249"/>
      <c r="AF400" s="249"/>
      <c r="AG400" s="249"/>
      <c r="AH400" s="249"/>
      <c r="AI400" s="249"/>
      <c r="AJ400" s="249"/>
      <c r="AK400" s="249"/>
      <c r="AL400" s="249"/>
      <c r="AM400" s="249"/>
      <c r="AN400" s="249"/>
      <c r="AO400" s="249"/>
      <c r="AP400" s="249"/>
      <c r="AQ400" s="249"/>
      <c r="AR400" s="249"/>
      <c r="AS400" s="249"/>
      <c r="AT400" s="249"/>
      <c r="AU400" s="249"/>
      <c r="AV400" s="249"/>
      <c r="AW400" s="249"/>
      <c r="AX400" s="249"/>
      <c r="AY400" s="249"/>
      <c r="AZ400" s="249"/>
      <c r="BA400" s="249"/>
      <c r="BB400" s="249"/>
      <c r="BC400" s="249"/>
      <c r="BD400" s="249"/>
      <c r="BE400" s="249"/>
      <c r="BF400" s="249"/>
      <c r="BG400" s="249"/>
      <c r="BH400" s="249"/>
      <c r="BI400" s="249"/>
      <c r="BJ400" s="249"/>
      <c r="BK400" s="249"/>
      <c r="BL400" s="249"/>
    </row>
    <row r="401" spans="1:64">
      <c r="A401" s="249"/>
      <c r="B401" s="249"/>
      <c r="C401" s="249"/>
      <c r="D401" s="249"/>
      <c r="E401" s="249"/>
      <c r="F401" s="249"/>
      <c r="G401" s="249"/>
      <c r="H401" s="249"/>
      <c r="I401" s="249"/>
      <c r="J401" s="249"/>
      <c r="K401" s="249"/>
      <c r="L401" s="249"/>
      <c r="M401" s="249"/>
      <c r="N401" s="249"/>
      <c r="O401" s="249"/>
      <c r="P401" s="249"/>
      <c r="Q401" s="249"/>
      <c r="R401" s="249"/>
      <c r="S401" s="249"/>
      <c r="T401" s="249"/>
      <c r="U401" s="249"/>
      <c r="V401" s="249"/>
      <c r="W401" s="249"/>
      <c r="X401" s="249"/>
      <c r="Y401" s="249"/>
      <c r="Z401" s="249"/>
      <c r="AA401" s="249"/>
      <c r="AB401" s="249"/>
      <c r="AC401" s="249"/>
      <c r="AD401" s="249"/>
      <c r="AE401" s="249"/>
      <c r="AF401" s="249"/>
      <c r="AG401" s="249"/>
      <c r="AH401" s="249"/>
      <c r="AI401" s="249"/>
      <c r="AJ401" s="249"/>
      <c r="AK401" s="249"/>
      <c r="AL401" s="249"/>
      <c r="AM401" s="249"/>
      <c r="AN401" s="249"/>
      <c r="AO401" s="249"/>
      <c r="AP401" s="249"/>
      <c r="AQ401" s="249"/>
      <c r="AR401" s="249"/>
      <c r="AS401" s="249"/>
      <c r="AT401" s="249"/>
      <c r="AU401" s="249"/>
      <c r="AV401" s="249"/>
      <c r="AW401" s="249"/>
      <c r="AX401" s="249"/>
      <c r="AY401" s="249"/>
      <c r="AZ401" s="249"/>
      <c r="BA401" s="249"/>
      <c r="BB401" s="249"/>
      <c r="BC401" s="249"/>
      <c r="BD401" s="249"/>
      <c r="BE401" s="249"/>
      <c r="BF401" s="249"/>
      <c r="BG401" s="249"/>
      <c r="BH401" s="249"/>
      <c r="BI401" s="249"/>
      <c r="BJ401" s="249"/>
      <c r="BK401" s="249"/>
      <c r="BL401" s="249"/>
    </row>
    <row r="402" spans="1:64">
      <c r="A402" s="249"/>
      <c r="B402" s="249"/>
      <c r="C402" s="249"/>
      <c r="D402" s="249"/>
      <c r="E402" s="249"/>
      <c r="F402" s="249"/>
      <c r="G402" s="249"/>
      <c r="H402" s="249"/>
      <c r="I402" s="249"/>
      <c r="J402" s="249"/>
      <c r="K402" s="249"/>
      <c r="L402" s="249"/>
      <c r="M402" s="249"/>
      <c r="N402" s="249"/>
      <c r="O402" s="249"/>
      <c r="P402" s="249"/>
      <c r="Q402" s="249"/>
      <c r="R402" s="249"/>
      <c r="S402" s="249"/>
      <c r="T402" s="249"/>
      <c r="U402" s="249"/>
      <c r="V402" s="249"/>
      <c r="W402" s="249"/>
      <c r="X402" s="249"/>
      <c r="Y402" s="249"/>
      <c r="Z402" s="249"/>
      <c r="AA402" s="249"/>
      <c r="AB402" s="249"/>
      <c r="AC402" s="249"/>
      <c r="AD402" s="249"/>
      <c r="AE402" s="249"/>
      <c r="AF402" s="249"/>
      <c r="AG402" s="249"/>
      <c r="AH402" s="249"/>
      <c r="AI402" s="249"/>
      <c r="AJ402" s="249"/>
      <c r="AK402" s="249"/>
      <c r="AL402" s="249"/>
      <c r="AM402" s="249"/>
      <c r="AN402" s="249"/>
      <c r="AO402" s="249"/>
      <c r="AP402" s="249"/>
      <c r="AQ402" s="249"/>
      <c r="AR402" s="249"/>
      <c r="AS402" s="249"/>
      <c r="AT402" s="249"/>
      <c r="AU402" s="249"/>
      <c r="AV402" s="249"/>
      <c r="AW402" s="249"/>
      <c r="AX402" s="249"/>
      <c r="AY402" s="249"/>
      <c r="AZ402" s="249"/>
      <c r="BA402" s="249"/>
      <c r="BB402" s="249"/>
      <c r="BC402" s="249"/>
      <c r="BD402" s="249"/>
      <c r="BE402" s="249"/>
      <c r="BF402" s="249"/>
      <c r="BG402" s="249"/>
      <c r="BH402" s="249"/>
      <c r="BI402" s="249"/>
      <c r="BJ402" s="249"/>
      <c r="BK402" s="249"/>
      <c r="BL402" s="249"/>
    </row>
    <row r="403" spans="1:64">
      <c r="A403" s="249"/>
      <c r="B403" s="249"/>
      <c r="C403" s="249"/>
      <c r="D403" s="249"/>
      <c r="E403" s="249"/>
      <c r="F403" s="249"/>
      <c r="G403" s="249"/>
      <c r="H403" s="249"/>
      <c r="I403" s="249"/>
      <c r="J403" s="249"/>
      <c r="K403" s="249"/>
      <c r="L403" s="249"/>
      <c r="M403" s="249"/>
      <c r="N403" s="249"/>
      <c r="O403" s="249"/>
      <c r="P403" s="249"/>
      <c r="Q403" s="249"/>
      <c r="R403" s="249"/>
      <c r="S403" s="249"/>
      <c r="T403" s="249"/>
      <c r="U403" s="249"/>
      <c r="V403" s="249"/>
      <c r="W403" s="249"/>
      <c r="X403" s="249"/>
      <c r="Y403" s="249"/>
      <c r="Z403" s="249"/>
      <c r="AA403" s="249"/>
      <c r="AB403" s="249"/>
      <c r="AC403" s="249"/>
      <c r="AD403" s="249"/>
      <c r="AE403" s="249"/>
      <c r="AF403" s="249"/>
      <c r="AG403" s="249"/>
      <c r="AH403" s="249"/>
      <c r="AI403" s="249"/>
      <c r="AJ403" s="249"/>
      <c r="AK403" s="249"/>
      <c r="AL403" s="249"/>
      <c r="AM403" s="249"/>
      <c r="AN403" s="249"/>
      <c r="AO403" s="249"/>
      <c r="AP403" s="249"/>
      <c r="AQ403" s="249"/>
      <c r="AR403" s="249"/>
      <c r="AS403" s="249"/>
      <c r="AT403" s="249"/>
      <c r="AU403" s="249"/>
      <c r="AV403" s="249"/>
      <c r="AW403" s="249"/>
      <c r="AX403" s="249"/>
      <c r="AY403" s="249"/>
      <c r="AZ403" s="249"/>
      <c r="BA403" s="249"/>
      <c r="BB403" s="249"/>
      <c r="BC403" s="249"/>
      <c r="BD403" s="249"/>
      <c r="BE403" s="249"/>
      <c r="BF403" s="249"/>
      <c r="BG403" s="249"/>
      <c r="BH403" s="249"/>
      <c r="BI403" s="249"/>
      <c r="BJ403" s="249"/>
      <c r="BK403" s="249"/>
      <c r="BL403" s="249"/>
    </row>
    <row r="404" spans="1:64">
      <c r="A404" s="249"/>
      <c r="B404" s="249"/>
      <c r="C404" s="249"/>
      <c r="D404" s="249"/>
      <c r="E404" s="249"/>
      <c r="F404" s="249"/>
      <c r="G404" s="249"/>
      <c r="H404" s="249"/>
      <c r="I404" s="249"/>
      <c r="J404" s="249"/>
      <c r="K404" s="249"/>
      <c r="L404" s="249"/>
      <c r="M404" s="249"/>
      <c r="N404" s="249"/>
      <c r="O404" s="249"/>
      <c r="P404" s="249"/>
      <c r="Q404" s="249"/>
      <c r="R404" s="249"/>
      <c r="S404" s="249"/>
      <c r="T404" s="249"/>
      <c r="U404" s="249"/>
      <c r="V404" s="249"/>
      <c r="W404" s="249"/>
      <c r="X404" s="249"/>
      <c r="Y404" s="249"/>
      <c r="Z404" s="249"/>
      <c r="AA404" s="249"/>
      <c r="AB404" s="249"/>
      <c r="AC404" s="249"/>
      <c r="AD404" s="249"/>
      <c r="AE404" s="249"/>
      <c r="AF404" s="249"/>
      <c r="AG404" s="249"/>
      <c r="AH404" s="249"/>
      <c r="AI404" s="249"/>
      <c r="AJ404" s="249"/>
      <c r="AK404" s="249"/>
      <c r="AL404" s="249"/>
      <c r="AM404" s="249"/>
      <c r="AN404" s="249"/>
      <c r="AO404" s="249"/>
      <c r="AP404" s="249"/>
      <c r="AQ404" s="249"/>
      <c r="AR404" s="249"/>
      <c r="AS404" s="249"/>
      <c r="AT404" s="249"/>
      <c r="AU404" s="249"/>
      <c r="AV404" s="249"/>
      <c r="AW404" s="249"/>
      <c r="AX404" s="249"/>
      <c r="AY404" s="249"/>
      <c r="AZ404" s="249"/>
      <c r="BA404" s="249"/>
      <c r="BB404" s="249"/>
      <c r="BC404" s="249"/>
      <c r="BD404" s="249"/>
      <c r="BE404" s="249"/>
      <c r="BF404" s="249"/>
      <c r="BG404" s="249"/>
      <c r="BH404" s="249"/>
      <c r="BI404" s="249"/>
      <c r="BJ404" s="249"/>
      <c r="BK404" s="249"/>
      <c r="BL404" s="249"/>
    </row>
    <row r="405" spans="1:64">
      <c r="A405" s="249"/>
      <c r="B405" s="249"/>
      <c r="C405" s="249"/>
      <c r="D405" s="249"/>
      <c r="E405" s="249"/>
      <c r="F405" s="249"/>
      <c r="G405" s="249"/>
      <c r="H405" s="249"/>
      <c r="I405" s="249"/>
      <c r="J405" s="249"/>
      <c r="K405" s="249"/>
      <c r="L405" s="249"/>
      <c r="M405" s="249"/>
      <c r="N405" s="249"/>
      <c r="O405" s="249"/>
      <c r="P405" s="249"/>
      <c r="Q405" s="249"/>
      <c r="R405" s="249"/>
      <c r="S405" s="249"/>
      <c r="T405" s="249"/>
      <c r="U405" s="249"/>
      <c r="V405" s="249"/>
      <c r="W405" s="249"/>
      <c r="X405" s="249"/>
      <c r="Y405" s="249"/>
      <c r="Z405" s="249"/>
      <c r="AA405" s="249"/>
      <c r="AB405" s="249"/>
      <c r="AC405" s="249"/>
      <c r="AD405" s="249"/>
      <c r="AE405" s="249"/>
      <c r="AF405" s="249"/>
      <c r="AG405" s="249"/>
      <c r="AH405" s="249"/>
      <c r="AI405" s="249"/>
      <c r="AJ405" s="249"/>
      <c r="AK405" s="249"/>
      <c r="AL405" s="249"/>
      <c r="AM405" s="249"/>
      <c r="AN405" s="249"/>
      <c r="AO405" s="249"/>
      <c r="AP405" s="249"/>
      <c r="AQ405" s="249"/>
      <c r="AR405" s="249"/>
      <c r="AS405" s="249"/>
      <c r="AT405" s="249"/>
      <c r="AU405" s="249"/>
      <c r="AV405" s="249"/>
      <c r="AW405" s="249"/>
      <c r="AX405" s="249"/>
      <c r="AY405" s="249"/>
      <c r="AZ405" s="249"/>
      <c r="BA405" s="249"/>
      <c r="BB405" s="249"/>
      <c r="BC405" s="249"/>
      <c r="BD405" s="249"/>
      <c r="BE405" s="249"/>
      <c r="BF405" s="249"/>
      <c r="BG405" s="249"/>
      <c r="BH405" s="249"/>
      <c r="BI405" s="249"/>
      <c r="BJ405" s="249"/>
      <c r="BK405" s="249"/>
      <c r="BL405" s="249"/>
    </row>
    <row r="406" spans="1:64">
      <c r="A406" s="249"/>
      <c r="B406" s="249"/>
      <c r="C406" s="249"/>
      <c r="D406" s="249"/>
      <c r="E406" s="249"/>
      <c r="F406" s="249"/>
      <c r="G406" s="249"/>
      <c r="H406" s="249"/>
      <c r="I406" s="249"/>
      <c r="J406" s="249"/>
      <c r="K406" s="249"/>
      <c r="L406" s="249"/>
      <c r="M406" s="249"/>
      <c r="N406" s="249"/>
      <c r="O406" s="249"/>
      <c r="P406" s="249"/>
      <c r="Q406" s="249"/>
      <c r="R406" s="249"/>
      <c r="S406" s="249"/>
      <c r="T406" s="249"/>
      <c r="U406" s="249"/>
      <c r="V406" s="249"/>
      <c r="W406" s="249"/>
      <c r="X406" s="249"/>
      <c r="Y406" s="249"/>
      <c r="Z406" s="249"/>
      <c r="AA406" s="249"/>
      <c r="AB406" s="249"/>
      <c r="AC406" s="249"/>
      <c r="AD406" s="249"/>
      <c r="AE406" s="249"/>
      <c r="AF406" s="249"/>
      <c r="AG406" s="249"/>
      <c r="AH406" s="249"/>
      <c r="AI406" s="249"/>
      <c r="AJ406" s="249"/>
      <c r="AK406" s="249"/>
      <c r="AL406" s="249"/>
      <c r="AM406" s="249"/>
      <c r="AN406" s="249"/>
      <c r="AO406" s="249"/>
      <c r="AP406" s="249"/>
      <c r="AQ406" s="249"/>
      <c r="AR406" s="249"/>
      <c r="AS406" s="249"/>
      <c r="AT406" s="249"/>
      <c r="AU406" s="249"/>
      <c r="AV406" s="249"/>
      <c r="AW406" s="249"/>
      <c r="AX406" s="249"/>
      <c r="AY406" s="249"/>
      <c r="AZ406" s="249"/>
      <c r="BA406" s="249"/>
      <c r="BB406" s="249"/>
      <c r="BC406" s="249"/>
      <c r="BD406" s="249"/>
      <c r="BE406" s="249"/>
      <c r="BF406" s="249"/>
      <c r="BG406" s="249"/>
      <c r="BH406" s="249"/>
      <c r="BI406" s="249"/>
      <c r="BJ406" s="249"/>
      <c r="BK406" s="249"/>
      <c r="BL406" s="249"/>
    </row>
    <row r="407" spans="1:64">
      <c r="A407" s="249"/>
      <c r="B407" s="249"/>
      <c r="C407" s="249"/>
      <c r="D407" s="249"/>
      <c r="E407" s="249"/>
      <c r="F407" s="249"/>
      <c r="G407" s="249"/>
      <c r="H407" s="249"/>
      <c r="I407" s="249"/>
      <c r="J407" s="249"/>
      <c r="K407" s="249"/>
      <c r="L407" s="249"/>
      <c r="M407" s="249"/>
      <c r="N407" s="249"/>
      <c r="O407" s="249"/>
      <c r="P407" s="249"/>
      <c r="Q407" s="249"/>
      <c r="R407" s="249"/>
      <c r="S407" s="249"/>
      <c r="T407" s="249"/>
      <c r="U407" s="249"/>
      <c r="V407" s="249"/>
      <c r="W407" s="249"/>
      <c r="X407" s="249"/>
      <c r="Y407" s="249"/>
      <c r="Z407" s="249"/>
      <c r="AA407" s="249"/>
      <c r="AB407" s="249"/>
      <c r="AC407" s="249"/>
      <c r="AD407" s="249"/>
      <c r="AE407" s="249"/>
      <c r="AF407" s="249"/>
      <c r="AG407" s="249"/>
      <c r="AH407" s="249"/>
      <c r="AI407" s="249"/>
      <c r="AJ407" s="249"/>
      <c r="AK407" s="249"/>
      <c r="AL407" s="249"/>
      <c r="AM407" s="249"/>
      <c r="AN407" s="249"/>
      <c r="AO407" s="249"/>
      <c r="AP407" s="249"/>
      <c r="AQ407" s="249"/>
      <c r="AR407" s="249"/>
      <c r="AS407" s="249"/>
      <c r="AT407" s="249"/>
      <c r="AU407" s="249"/>
      <c r="AV407" s="249"/>
      <c r="AW407" s="249"/>
      <c r="AX407" s="249"/>
      <c r="AY407" s="249"/>
      <c r="AZ407" s="249"/>
      <c r="BA407" s="249"/>
      <c r="BB407" s="249"/>
      <c r="BC407" s="249"/>
      <c r="BD407" s="249"/>
      <c r="BE407" s="249"/>
      <c r="BF407" s="249"/>
      <c r="BG407" s="249"/>
      <c r="BH407" s="249"/>
      <c r="BI407" s="249"/>
      <c r="BJ407" s="249"/>
      <c r="BK407" s="249"/>
      <c r="BL407" s="249"/>
    </row>
    <row r="408" spans="1:64">
      <c r="A408" s="249"/>
      <c r="B408" s="249"/>
      <c r="C408" s="249"/>
      <c r="D408" s="249"/>
      <c r="E408" s="249"/>
      <c r="F408" s="249"/>
      <c r="G408" s="249"/>
      <c r="H408" s="249"/>
      <c r="I408" s="249"/>
      <c r="J408" s="249"/>
      <c r="K408" s="249"/>
      <c r="L408" s="249"/>
      <c r="M408" s="249"/>
      <c r="N408" s="249"/>
      <c r="O408" s="249"/>
      <c r="P408" s="249"/>
      <c r="Q408" s="249"/>
      <c r="R408" s="249"/>
      <c r="S408" s="249"/>
      <c r="T408" s="249"/>
      <c r="U408" s="249"/>
      <c r="V408" s="249"/>
      <c r="W408" s="249"/>
      <c r="X408" s="249"/>
      <c r="Y408" s="249"/>
      <c r="Z408" s="249"/>
      <c r="AA408" s="249"/>
      <c r="AB408" s="249"/>
      <c r="AC408" s="249"/>
      <c r="AD408" s="249"/>
      <c r="AE408" s="249"/>
      <c r="AF408" s="249"/>
      <c r="AG408" s="249"/>
      <c r="AH408" s="249"/>
      <c r="AI408" s="249"/>
      <c r="AJ408" s="249"/>
      <c r="AK408" s="249"/>
      <c r="AL408" s="249"/>
      <c r="AM408" s="249"/>
      <c r="AN408" s="249"/>
      <c r="AO408" s="249"/>
      <c r="AP408" s="249"/>
      <c r="AQ408" s="249"/>
      <c r="AR408" s="249"/>
      <c r="AS408" s="249"/>
      <c r="AT408" s="249"/>
      <c r="AU408" s="249"/>
      <c r="AV408" s="249"/>
      <c r="AW408" s="249"/>
      <c r="AX408" s="249"/>
      <c r="AY408" s="249"/>
      <c r="AZ408" s="249"/>
      <c r="BA408" s="249"/>
      <c r="BB408" s="249"/>
      <c r="BC408" s="249"/>
      <c r="BD408" s="249"/>
      <c r="BE408" s="249"/>
      <c r="BF408" s="249"/>
      <c r="BG408" s="249"/>
      <c r="BH408" s="249"/>
      <c r="BI408" s="249"/>
      <c r="BJ408" s="249"/>
      <c r="BK408" s="249"/>
      <c r="BL408" s="249"/>
    </row>
    <row r="409" spans="1:64">
      <c r="A409" s="249"/>
      <c r="B409" s="249"/>
      <c r="C409" s="249"/>
      <c r="D409" s="249"/>
      <c r="E409" s="249"/>
      <c r="F409" s="249"/>
      <c r="G409" s="249"/>
      <c r="H409" s="249"/>
      <c r="I409" s="249"/>
      <c r="J409" s="249"/>
      <c r="K409" s="249"/>
      <c r="L409" s="249"/>
      <c r="M409" s="249"/>
      <c r="N409" s="249"/>
      <c r="O409" s="249"/>
      <c r="P409" s="249"/>
      <c r="Q409" s="249"/>
      <c r="R409" s="249"/>
      <c r="S409" s="249"/>
      <c r="T409" s="249"/>
      <c r="U409" s="249"/>
      <c r="V409" s="249"/>
      <c r="W409" s="249"/>
      <c r="X409" s="249"/>
      <c r="Y409" s="249"/>
      <c r="Z409" s="249"/>
      <c r="AA409" s="249"/>
      <c r="AB409" s="249"/>
      <c r="AC409" s="249"/>
      <c r="AD409" s="249"/>
      <c r="AE409" s="249"/>
      <c r="AF409" s="249"/>
      <c r="AG409" s="249"/>
      <c r="AH409" s="249"/>
      <c r="AI409" s="249"/>
      <c r="AJ409" s="249"/>
      <c r="AK409" s="249"/>
      <c r="AL409" s="249"/>
      <c r="AM409" s="249"/>
      <c r="AN409" s="249"/>
      <c r="AO409" s="249"/>
      <c r="AP409" s="249"/>
      <c r="AQ409" s="249"/>
      <c r="AR409" s="249"/>
      <c r="AS409" s="249"/>
      <c r="AT409" s="249"/>
      <c r="AU409" s="249"/>
      <c r="AV409" s="249"/>
      <c r="AW409" s="249"/>
      <c r="AX409" s="249"/>
      <c r="AY409" s="249"/>
      <c r="AZ409" s="249"/>
      <c r="BA409" s="249"/>
      <c r="BB409" s="249"/>
      <c r="BC409" s="249"/>
      <c r="BD409" s="249"/>
      <c r="BE409" s="249"/>
      <c r="BF409" s="249"/>
      <c r="BG409" s="249"/>
      <c r="BH409" s="249"/>
      <c r="BI409" s="249"/>
      <c r="BJ409" s="249"/>
      <c r="BK409" s="249"/>
      <c r="BL409" s="249"/>
    </row>
    <row r="410" spans="1:64">
      <c r="A410" s="249"/>
      <c r="B410" s="249"/>
      <c r="C410" s="249"/>
      <c r="D410" s="249"/>
      <c r="E410" s="249"/>
      <c r="F410" s="249"/>
      <c r="G410" s="249"/>
      <c r="H410" s="249"/>
      <c r="I410" s="249"/>
      <c r="J410" s="249"/>
      <c r="K410" s="249"/>
      <c r="L410" s="249"/>
      <c r="M410" s="249"/>
      <c r="N410" s="249"/>
      <c r="O410" s="249"/>
      <c r="P410" s="249"/>
      <c r="Q410" s="249"/>
      <c r="R410" s="249"/>
      <c r="S410" s="249"/>
      <c r="T410" s="249"/>
      <c r="U410" s="249"/>
      <c r="V410" s="249"/>
      <c r="W410" s="249"/>
      <c r="X410" s="249"/>
      <c r="Y410" s="249"/>
      <c r="Z410" s="249"/>
      <c r="AA410" s="249"/>
      <c r="AB410" s="249"/>
      <c r="AC410" s="249"/>
      <c r="AD410" s="249"/>
      <c r="AE410" s="249"/>
      <c r="AF410" s="249"/>
      <c r="AG410" s="249"/>
      <c r="AH410" s="249"/>
      <c r="AI410" s="249"/>
      <c r="AJ410" s="249"/>
      <c r="AK410" s="249"/>
      <c r="AL410" s="249"/>
      <c r="AM410" s="249"/>
      <c r="AN410" s="249"/>
      <c r="AO410" s="249"/>
      <c r="AP410" s="249"/>
      <c r="AQ410" s="249"/>
      <c r="AR410" s="249"/>
      <c r="AS410" s="249"/>
      <c r="AT410" s="249"/>
      <c r="AU410" s="249"/>
      <c r="AV410" s="249"/>
      <c r="AW410" s="249"/>
      <c r="AX410" s="249"/>
      <c r="AY410" s="249"/>
      <c r="AZ410" s="249"/>
      <c r="BA410" s="249"/>
      <c r="BB410" s="249"/>
      <c r="BC410" s="249"/>
      <c r="BD410" s="249"/>
      <c r="BE410" s="249"/>
      <c r="BF410" s="249"/>
      <c r="BG410" s="249"/>
      <c r="BH410" s="249"/>
      <c r="BI410" s="249"/>
      <c r="BJ410" s="249"/>
      <c r="BK410" s="249"/>
      <c r="BL410" s="249"/>
    </row>
    <row r="411" spans="1:64">
      <c r="A411" s="249"/>
      <c r="B411" s="249"/>
      <c r="C411" s="249"/>
      <c r="D411" s="249"/>
      <c r="E411" s="249"/>
      <c r="F411" s="249"/>
      <c r="G411" s="249"/>
      <c r="H411" s="249"/>
      <c r="I411" s="249"/>
      <c r="J411" s="249"/>
      <c r="K411" s="249"/>
      <c r="L411" s="249"/>
      <c r="M411" s="249"/>
      <c r="N411" s="249"/>
      <c r="O411" s="249"/>
      <c r="P411" s="249"/>
      <c r="Q411" s="249"/>
      <c r="R411" s="249"/>
      <c r="S411" s="249"/>
      <c r="T411" s="249"/>
      <c r="U411" s="249"/>
      <c r="V411" s="249"/>
      <c r="W411" s="249"/>
      <c r="X411" s="249"/>
      <c r="Y411" s="249"/>
      <c r="Z411" s="249"/>
      <c r="AA411" s="249"/>
      <c r="AB411" s="249"/>
      <c r="AC411" s="249"/>
      <c r="AD411" s="249"/>
      <c r="AE411" s="249"/>
      <c r="AF411" s="249"/>
      <c r="AG411" s="249"/>
      <c r="AH411" s="249"/>
      <c r="AI411" s="249"/>
      <c r="AJ411" s="249"/>
      <c r="AK411" s="249"/>
      <c r="AL411" s="249"/>
      <c r="AM411" s="249"/>
      <c r="AN411" s="249"/>
      <c r="AO411" s="249"/>
      <c r="AP411" s="249"/>
      <c r="AQ411" s="249"/>
      <c r="AR411" s="249"/>
      <c r="AS411" s="249"/>
      <c r="AT411" s="249"/>
      <c r="AU411" s="249"/>
      <c r="AV411" s="249"/>
      <c r="AW411" s="249"/>
      <c r="AX411" s="249"/>
      <c r="AY411" s="249"/>
      <c r="AZ411" s="249"/>
      <c r="BA411" s="249"/>
      <c r="BB411" s="249"/>
      <c r="BC411" s="249"/>
      <c r="BD411" s="249"/>
      <c r="BE411" s="249"/>
      <c r="BF411" s="249"/>
      <c r="BG411" s="249"/>
      <c r="BH411" s="249"/>
      <c r="BI411" s="249"/>
      <c r="BJ411" s="249"/>
      <c r="BK411" s="249"/>
      <c r="BL411" s="249"/>
    </row>
    <row r="412" spans="1:64">
      <c r="A412" s="249"/>
      <c r="B412" s="249"/>
      <c r="C412" s="249"/>
      <c r="D412" s="249"/>
      <c r="E412" s="249"/>
      <c r="F412" s="249"/>
      <c r="G412" s="249"/>
      <c r="H412" s="249"/>
      <c r="I412" s="249"/>
      <c r="J412" s="249"/>
      <c r="K412" s="249"/>
      <c r="L412" s="249"/>
      <c r="M412" s="249"/>
      <c r="N412" s="249"/>
      <c r="O412" s="249"/>
      <c r="P412" s="249"/>
      <c r="Q412" s="249"/>
      <c r="R412" s="249"/>
      <c r="S412" s="249"/>
      <c r="T412" s="249"/>
      <c r="U412" s="249"/>
      <c r="V412" s="249"/>
      <c r="W412" s="249"/>
      <c r="X412" s="249"/>
      <c r="Y412" s="249"/>
      <c r="Z412" s="249"/>
      <c r="AA412" s="249"/>
      <c r="AB412" s="249"/>
      <c r="AC412" s="249"/>
      <c r="AD412" s="249"/>
      <c r="AE412" s="249"/>
      <c r="AF412" s="249"/>
      <c r="AG412" s="249"/>
      <c r="AH412" s="249"/>
      <c r="AI412" s="249"/>
      <c r="AJ412" s="249"/>
      <c r="AK412" s="249"/>
      <c r="AL412" s="249"/>
      <c r="AM412" s="249"/>
      <c r="AN412" s="249"/>
      <c r="AO412" s="249"/>
      <c r="AP412" s="249"/>
      <c r="AQ412" s="249"/>
      <c r="AR412" s="249"/>
      <c r="AS412" s="249"/>
      <c r="AT412" s="249"/>
      <c r="AU412" s="249"/>
      <c r="AV412" s="249"/>
      <c r="AW412" s="249"/>
      <c r="AX412" s="249"/>
      <c r="AY412" s="249"/>
      <c r="AZ412" s="249"/>
      <c r="BA412" s="249"/>
      <c r="BB412" s="249"/>
      <c r="BC412" s="249"/>
      <c r="BD412" s="249"/>
      <c r="BE412" s="249"/>
      <c r="BF412" s="249"/>
      <c r="BG412" s="249"/>
      <c r="BH412" s="249"/>
      <c r="BI412" s="249"/>
      <c r="BJ412" s="249"/>
      <c r="BK412" s="249"/>
      <c r="BL412" s="249"/>
    </row>
    <row r="413" spans="1:64">
      <c r="A413" s="249"/>
      <c r="B413" s="249"/>
      <c r="C413" s="249"/>
      <c r="D413" s="249"/>
      <c r="E413" s="249"/>
      <c r="F413" s="249"/>
      <c r="G413" s="249"/>
      <c r="H413" s="249"/>
      <c r="I413" s="249"/>
      <c r="J413" s="249"/>
      <c r="K413" s="249"/>
      <c r="L413" s="249"/>
      <c r="M413" s="249"/>
      <c r="N413" s="249"/>
      <c r="O413" s="249"/>
      <c r="P413" s="249"/>
      <c r="Q413" s="249"/>
      <c r="R413" s="249"/>
      <c r="S413" s="249"/>
      <c r="T413" s="249"/>
      <c r="U413" s="249"/>
      <c r="V413" s="249"/>
      <c r="W413" s="249"/>
      <c r="X413" s="249"/>
      <c r="Y413" s="249"/>
      <c r="Z413" s="249"/>
      <c r="AA413" s="249"/>
      <c r="AB413" s="249"/>
      <c r="AC413" s="249"/>
      <c r="AD413" s="249"/>
      <c r="AE413" s="249"/>
      <c r="AF413" s="249"/>
      <c r="AG413" s="249"/>
      <c r="AH413" s="249"/>
      <c r="AI413" s="249"/>
      <c r="AJ413" s="249"/>
      <c r="AK413" s="249"/>
      <c r="AL413" s="249"/>
      <c r="AM413" s="249"/>
      <c r="AN413" s="249"/>
      <c r="AO413" s="249"/>
      <c r="AP413" s="249"/>
      <c r="AQ413" s="249"/>
      <c r="AR413" s="249"/>
      <c r="AS413" s="249"/>
      <c r="AT413" s="249"/>
      <c r="AU413" s="249"/>
      <c r="AV413" s="249"/>
      <c r="AW413" s="249"/>
      <c r="AX413" s="249"/>
      <c r="AY413" s="249"/>
      <c r="AZ413" s="249"/>
      <c r="BA413" s="249"/>
      <c r="BB413" s="249"/>
      <c r="BC413" s="249"/>
      <c r="BD413" s="249"/>
      <c r="BE413" s="249"/>
      <c r="BF413" s="249"/>
      <c r="BG413" s="249"/>
      <c r="BH413" s="249"/>
      <c r="BI413" s="249"/>
      <c r="BJ413" s="249"/>
      <c r="BK413" s="249"/>
      <c r="BL413" s="249"/>
    </row>
    <row r="414" spans="1:64">
      <c r="A414" s="249"/>
      <c r="B414" s="249"/>
      <c r="C414" s="249"/>
      <c r="D414" s="249"/>
      <c r="E414" s="249"/>
      <c r="F414" s="249"/>
      <c r="G414" s="249"/>
      <c r="H414" s="249"/>
      <c r="I414" s="249"/>
      <c r="J414" s="249"/>
      <c r="K414" s="249"/>
      <c r="L414" s="249"/>
      <c r="M414" s="249"/>
      <c r="N414" s="249"/>
      <c r="O414" s="249"/>
      <c r="P414" s="249"/>
      <c r="Q414" s="249"/>
      <c r="R414" s="249"/>
      <c r="S414" s="249"/>
      <c r="T414" s="249"/>
      <c r="U414" s="249"/>
      <c r="V414" s="249"/>
      <c r="W414" s="249"/>
      <c r="X414" s="249"/>
      <c r="Y414" s="249"/>
      <c r="Z414" s="249"/>
      <c r="AA414" s="249"/>
      <c r="AB414" s="249"/>
      <c r="AC414" s="249"/>
      <c r="AD414" s="249"/>
      <c r="AE414" s="249"/>
      <c r="AF414" s="249"/>
      <c r="AG414" s="249"/>
      <c r="AH414" s="249"/>
      <c r="AI414" s="249"/>
      <c r="AJ414" s="249"/>
      <c r="AK414" s="249"/>
      <c r="AL414" s="249"/>
      <c r="AM414" s="249"/>
      <c r="AN414" s="249"/>
      <c r="AO414" s="249"/>
      <c r="AP414" s="249"/>
      <c r="AQ414" s="249"/>
      <c r="AR414" s="249"/>
      <c r="AS414" s="249"/>
      <c r="AT414" s="249"/>
      <c r="AU414" s="249"/>
      <c r="AV414" s="249"/>
      <c r="AW414" s="249"/>
      <c r="AX414" s="249"/>
      <c r="AY414" s="249"/>
      <c r="AZ414" s="249"/>
      <c r="BA414" s="249"/>
      <c r="BB414" s="249"/>
      <c r="BC414" s="249"/>
      <c r="BD414" s="249"/>
      <c r="BE414" s="249"/>
      <c r="BF414" s="249"/>
      <c r="BG414" s="249"/>
      <c r="BH414" s="249"/>
      <c r="BI414" s="249"/>
      <c r="BJ414" s="249"/>
      <c r="BK414" s="249"/>
      <c r="BL414" s="249"/>
    </row>
    <row r="415" spans="1:64">
      <c r="A415" s="249"/>
      <c r="B415" s="249"/>
      <c r="C415" s="249"/>
      <c r="D415" s="249"/>
      <c r="E415" s="249"/>
      <c r="F415" s="249"/>
      <c r="G415" s="249"/>
      <c r="H415" s="249"/>
      <c r="I415" s="249"/>
      <c r="J415" s="249"/>
      <c r="K415" s="249"/>
      <c r="L415" s="249"/>
      <c r="M415" s="249"/>
      <c r="N415" s="249"/>
      <c r="O415" s="249"/>
      <c r="P415" s="249"/>
      <c r="Q415" s="249"/>
      <c r="R415" s="249"/>
      <c r="S415" s="249"/>
      <c r="T415" s="249"/>
      <c r="U415" s="249"/>
      <c r="V415" s="249"/>
      <c r="W415" s="249"/>
      <c r="X415" s="249"/>
      <c r="Y415" s="249"/>
      <c r="Z415" s="249"/>
      <c r="AA415" s="249"/>
      <c r="AB415" s="249"/>
      <c r="AC415" s="249"/>
      <c r="AD415" s="249"/>
      <c r="AE415" s="249"/>
      <c r="AF415" s="249"/>
      <c r="AG415" s="249"/>
      <c r="AH415" s="249"/>
      <c r="AI415" s="249"/>
      <c r="AJ415" s="249"/>
      <c r="AK415" s="249"/>
      <c r="AL415" s="249"/>
      <c r="AM415" s="249"/>
      <c r="AN415" s="249"/>
      <c r="AO415" s="249"/>
      <c r="AP415" s="249"/>
      <c r="AQ415" s="249"/>
      <c r="AR415" s="249"/>
      <c r="AS415" s="249"/>
      <c r="AT415" s="249"/>
      <c r="AU415" s="249"/>
      <c r="AV415" s="249"/>
      <c r="AW415" s="249"/>
      <c r="AX415" s="249"/>
      <c r="AY415" s="249"/>
      <c r="AZ415" s="249"/>
      <c r="BA415" s="249"/>
      <c r="BB415" s="249"/>
      <c r="BC415" s="249"/>
      <c r="BD415" s="249"/>
      <c r="BE415" s="249"/>
      <c r="BF415" s="249"/>
      <c r="BG415" s="249"/>
      <c r="BH415" s="249"/>
      <c r="BI415" s="249"/>
      <c r="BJ415" s="249"/>
      <c r="BK415" s="249"/>
      <c r="BL415" s="249"/>
    </row>
    <row r="416" spans="1:64">
      <c r="A416" s="249"/>
      <c r="B416" s="249"/>
      <c r="C416" s="249"/>
      <c r="D416" s="249"/>
      <c r="E416" s="249"/>
      <c r="F416" s="249"/>
      <c r="G416" s="249"/>
      <c r="H416" s="249"/>
      <c r="I416" s="249"/>
      <c r="J416" s="249"/>
      <c r="K416" s="249"/>
      <c r="L416" s="249"/>
      <c r="M416" s="249"/>
      <c r="N416" s="249"/>
      <c r="O416" s="249"/>
      <c r="P416" s="249"/>
      <c r="Q416" s="249"/>
      <c r="R416" s="249"/>
      <c r="S416" s="249"/>
      <c r="T416" s="249"/>
      <c r="U416" s="249"/>
      <c r="V416" s="249"/>
      <c r="W416" s="249"/>
      <c r="X416" s="249"/>
      <c r="Y416" s="249"/>
      <c r="Z416" s="249"/>
      <c r="AA416" s="249"/>
      <c r="AB416" s="249"/>
      <c r="AC416" s="249"/>
      <c r="AD416" s="249"/>
      <c r="AE416" s="249"/>
      <c r="AF416" s="249"/>
      <c r="AG416" s="249"/>
      <c r="AH416" s="249"/>
      <c r="AI416" s="249"/>
      <c r="AJ416" s="249"/>
      <c r="AK416" s="249"/>
      <c r="AL416" s="249"/>
      <c r="AM416" s="249"/>
      <c r="AN416" s="249"/>
      <c r="AO416" s="249"/>
      <c r="AP416" s="249"/>
      <c r="AQ416" s="249"/>
      <c r="AR416" s="249"/>
      <c r="AS416" s="249"/>
      <c r="AT416" s="249"/>
      <c r="AU416" s="249"/>
      <c r="AV416" s="249"/>
      <c r="AW416" s="249"/>
      <c r="AX416" s="249"/>
      <c r="AY416" s="249"/>
      <c r="AZ416" s="249"/>
      <c r="BA416" s="249"/>
      <c r="BB416" s="249"/>
      <c r="BC416" s="249"/>
      <c r="BD416" s="249"/>
      <c r="BE416" s="249"/>
      <c r="BF416" s="249"/>
      <c r="BG416" s="249"/>
      <c r="BH416" s="249"/>
      <c r="BI416" s="249"/>
      <c r="BJ416" s="249"/>
      <c r="BK416" s="249"/>
      <c r="BL416" s="249"/>
    </row>
    <row r="417" spans="1:64">
      <c r="A417" s="249"/>
      <c r="B417" s="249"/>
      <c r="C417" s="249"/>
      <c r="D417" s="249"/>
      <c r="E417" s="249"/>
      <c r="F417" s="249"/>
      <c r="G417" s="249"/>
      <c r="H417" s="249"/>
      <c r="I417" s="249"/>
      <c r="J417" s="249"/>
      <c r="K417" s="249"/>
      <c r="L417" s="249"/>
      <c r="M417" s="249"/>
      <c r="N417" s="249"/>
      <c r="O417" s="249"/>
      <c r="P417" s="249"/>
      <c r="Q417" s="249"/>
      <c r="R417" s="249"/>
      <c r="S417" s="249"/>
      <c r="T417" s="249"/>
      <c r="U417" s="249"/>
      <c r="V417" s="249"/>
      <c r="W417" s="249"/>
      <c r="X417" s="249"/>
      <c r="Y417" s="249"/>
      <c r="Z417" s="249"/>
      <c r="AA417" s="249"/>
      <c r="AB417" s="249"/>
      <c r="AC417" s="249"/>
      <c r="AD417" s="249"/>
      <c r="AE417" s="249"/>
      <c r="AF417" s="249"/>
      <c r="AG417" s="249"/>
      <c r="AH417" s="249"/>
      <c r="AI417" s="249"/>
      <c r="AJ417" s="249"/>
      <c r="AK417" s="249"/>
      <c r="AL417" s="249"/>
      <c r="AM417" s="249"/>
      <c r="AN417" s="249"/>
      <c r="AO417" s="249"/>
      <c r="AP417" s="249"/>
      <c r="AQ417" s="249"/>
      <c r="AR417" s="249"/>
      <c r="AS417" s="249"/>
      <c r="AT417" s="249"/>
      <c r="AU417" s="249"/>
      <c r="AV417" s="249"/>
      <c r="AW417" s="249"/>
      <c r="AX417" s="249"/>
      <c r="AY417" s="249"/>
      <c r="AZ417" s="249"/>
      <c r="BA417" s="249"/>
      <c r="BB417" s="249"/>
      <c r="BC417" s="249"/>
      <c r="BD417" s="249"/>
      <c r="BE417" s="249"/>
      <c r="BF417" s="249"/>
      <c r="BG417" s="249"/>
      <c r="BH417" s="249"/>
      <c r="BI417" s="249"/>
      <c r="BJ417" s="249"/>
      <c r="BK417" s="249"/>
      <c r="BL417" s="249"/>
    </row>
    <row r="418" spans="1:64">
      <c r="A418" s="249"/>
      <c r="B418" s="249"/>
      <c r="C418" s="249"/>
      <c r="D418" s="249"/>
      <c r="E418" s="249"/>
      <c r="F418" s="249"/>
      <c r="G418" s="249"/>
      <c r="H418" s="249"/>
      <c r="I418" s="249"/>
      <c r="J418" s="249"/>
      <c r="K418" s="249"/>
      <c r="L418" s="249"/>
      <c r="M418" s="249"/>
      <c r="N418" s="249"/>
      <c r="O418" s="249"/>
      <c r="P418" s="249"/>
      <c r="Q418" s="249"/>
      <c r="R418" s="249"/>
      <c r="S418" s="249"/>
      <c r="T418" s="249"/>
      <c r="U418" s="249"/>
      <c r="V418" s="249"/>
      <c r="W418" s="249"/>
      <c r="X418" s="249"/>
      <c r="Y418" s="249"/>
      <c r="Z418" s="249"/>
      <c r="AA418" s="249"/>
      <c r="AB418" s="249"/>
      <c r="AC418" s="249"/>
      <c r="AD418" s="249"/>
      <c r="AE418" s="249"/>
      <c r="AF418" s="249"/>
      <c r="AG418" s="249"/>
      <c r="AH418" s="249"/>
      <c r="AI418" s="249"/>
      <c r="AJ418" s="249"/>
      <c r="AK418" s="249"/>
      <c r="AL418" s="249"/>
      <c r="AM418" s="249"/>
      <c r="AN418" s="249"/>
      <c r="AO418" s="249"/>
      <c r="AP418" s="249"/>
      <c r="AQ418" s="249"/>
      <c r="AR418" s="249"/>
      <c r="AS418" s="249"/>
      <c r="AT418" s="249"/>
      <c r="AU418" s="249"/>
      <c r="AV418" s="249"/>
      <c r="AW418" s="249"/>
      <c r="AX418" s="249"/>
      <c r="AY418" s="249"/>
      <c r="AZ418" s="249"/>
      <c r="BA418" s="249"/>
      <c r="BB418" s="249"/>
      <c r="BC418" s="249"/>
      <c r="BD418" s="249"/>
      <c r="BE418" s="249"/>
      <c r="BF418" s="249"/>
      <c r="BG418" s="249"/>
      <c r="BH418" s="249"/>
      <c r="BI418" s="249"/>
      <c r="BJ418" s="249"/>
      <c r="BK418" s="249"/>
      <c r="BL418" s="249"/>
    </row>
    <row r="419" spans="1:64">
      <c r="A419" s="249"/>
      <c r="B419" s="249"/>
      <c r="C419" s="249"/>
      <c r="D419" s="249"/>
      <c r="E419" s="249"/>
      <c r="F419" s="249"/>
      <c r="G419" s="249"/>
      <c r="H419" s="249"/>
      <c r="I419" s="249"/>
      <c r="J419" s="249"/>
      <c r="K419" s="249"/>
      <c r="L419" s="249"/>
      <c r="M419" s="249"/>
      <c r="N419" s="249"/>
      <c r="O419" s="249"/>
      <c r="P419" s="249"/>
      <c r="Q419" s="249"/>
      <c r="R419" s="249"/>
      <c r="S419" s="249"/>
      <c r="T419" s="249"/>
      <c r="U419" s="249"/>
      <c r="V419" s="249"/>
      <c r="W419" s="249"/>
      <c r="X419" s="249"/>
      <c r="Y419" s="249"/>
      <c r="Z419" s="249"/>
      <c r="AA419" s="249"/>
      <c r="AB419" s="249"/>
      <c r="AC419" s="249"/>
      <c r="AD419" s="249"/>
      <c r="AE419" s="249"/>
      <c r="AF419" s="249"/>
      <c r="AG419" s="249"/>
      <c r="AH419" s="249"/>
      <c r="AI419" s="249"/>
      <c r="AJ419" s="249"/>
      <c r="AK419" s="249"/>
      <c r="AL419" s="249"/>
      <c r="AM419" s="249"/>
      <c r="AN419" s="249"/>
      <c r="AO419" s="249"/>
      <c r="AP419" s="249"/>
      <c r="AQ419" s="249"/>
      <c r="AR419" s="249"/>
      <c r="AS419" s="249"/>
      <c r="AT419" s="249"/>
      <c r="AU419" s="249"/>
      <c r="AV419" s="249"/>
      <c r="AW419" s="249"/>
      <c r="AX419" s="249"/>
      <c r="AY419" s="249"/>
      <c r="AZ419" s="249"/>
      <c r="BA419" s="249"/>
      <c r="BB419" s="249"/>
      <c r="BC419" s="249"/>
      <c r="BD419" s="249"/>
      <c r="BE419" s="249"/>
      <c r="BF419" s="249"/>
      <c r="BG419" s="249"/>
      <c r="BH419" s="249"/>
      <c r="BI419" s="249"/>
      <c r="BJ419" s="249"/>
      <c r="BK419" s="249"/>
      <c r="BL419" s="249"/>
    </row>
    <row r="420" spans="1:64">
      <c r="A420" s="249"/>
      <c r="B420" s="249"/>
      <c r="C420" s="249"/>
      <c r="D420" s="249"/>
      <c r="E420" s="249"/>
      <c r="F420" s="249"/>
      <c r="G420" s="249"/>
      <c r="H420" s="249"/>
      <c r="I420" s="249"/>
      <c r="J420" s="249"/>
      <c r="K420" s="249"/>
      <c r="L420" s="249"/>
      <c r="M420" s="249"/>
      <c r="N420" s="249"/>
      <c r="O420" s="249"/>
      <c r="P420" s="249"/>
      <c r="Q420" s="249"/>
      <c r="R420" s="249"/>
      <c r="S420" s="249"/>
      <c r="T420" s="249"/>
      <c r="U420" s="249"/>
      <c r="V420" s="249"/>
      <c r="W420" s="249"/>
      <c r="X420" s="249"/>
      <c r="Y420" s="249"/>
      <c r="Z420" s="249"/>
      <c r="AA420" s="249"/>
      <c r="AB420" s="249"/>
      <c r="AC420" s="249"/>
      <c r="AD420" s="249"/>
      <c r="AE420" s="249"/>
      <c r="AF420" s="249"/>
      <c r="AG420" s="249"/>
      <c r="AH420" s="249"/>
      <c r="AI420" s="249"/>
      <c r="AJ420" s="249"/>
      <c r="AK420" s="249"/>
      <c r="AL420" s="249"/>
      <c r="AM420" s="249"/>
      <c r="AN420" s="249"/>
      <c r="AO420" s="249"/>
      <c r="AP420" s="249"/>
      <c r="AQ420" s="249"/>
      <c r="AR420" s="249"/>
      <c r="AS420" s="249"/>
      <c r="AT420" s="249"/>
      <c r="AU420" s="249"/>
      <c r="AV420" s="249"/>
      <c r="AW420" s="249"/>
      <c r="AX420" s="249"/>
      <c r="AY420" s="249"/>
      <c r="AZ420" s="249"/>
      <c r="BA420" s="249"/>
      <c r="BB420" s="249"/>
      <c r="BC420" s="249"/>
      <c r="BD420" s="249"/>
      <c r="BE420" s="249"/>
      <c r="BF420" s="249"/>
      <c r="BG420" s="249"/>
      <c r="BH420" s="249"/>
      <c r="BI420" s="249"/>
      <c r="BJ420" s="249"/>
      <c r="BK420" s="249"/>
      <c r="BL420" s="249"/>
    </row>
    <row r="421" spans="1:64">
      <c r="A421" s="249"/>
      <c r="B421" s="249"/>
      <c r="C421" s="249"/>
      <c r="D421" s="249"/>
      <c r="E421" s="249"/>
      <c r="F421" s="249"/>
      <c r="G421" s="249"/>
      <c r="H421" s="249"/>
      <c r="I421" s="249"/>
      <c r="J421" s="249"/>
      <c r="K421" s="249"/>
      <c r="L421" s="249"/>
      <c r="M421" s="249"/>
      <c r="N421" s="249"/>
      <c r="O421" s="249"/>
      <c r="P421" s="249"/>
      <c r="Q421" s="249"/>
      <c r="R421" s="249"/>
      <c r="S421" s="249"/>
      <c r="T421" s="249"/>
      <c r="U421" s="249"/>
      <c r="V421" s="249"/>
      <c r="W421" s="249"/>
      <c r="X421" s="249"/>
      <c r="Y421" s="249"/>
      <c r="Z421" s="249"/>
      <c r="AA421" s="249"/>
      <c r="AB421" s="249"/>
      <c r="AC421" s="249"/>
      <c r="AD421" s="249"/>
      <c r="AE421" s="249"/>
      <c r="AF421" s="249"/>
      <c r="AG421" s="249"/>
      <c r="AH421" s="249"/>
      <c r="AI421" s="249"/>
      <c r="AJ421" s="249"/>
      <c r="AK421" s="249"/>
      <c r="AL421" s="249"/>
      <c r="AM421" s="249"/>
      <c r="AN421" s="249"/>
      <c r="AO421" s="249"/>
      <c r="AP421" s="249"/>
      <c r="AQ421" s="249"/>
      <c r="AR421" s="249"/>
      <c r="AS421" s="249"/>
      <c r="AT421" s="249"/>
      <c r="AU421" s="249"/>
      <c r="AV421" s="249"/>
      <c r="AW421" s="249"/>
      <c r="AX421" s="249"/>
      <c r="AY421" s="249"/>
      <c r="AZ421" s="249"/>
      <c r="BA421" s="249"/>
      <c r="BB421" s="249"/>
      <c r="BC421" s="249"/>
      <c r="BD421" s="249"/>
      <c r="BE421" s="249"/>
      <c r="BF421" s="249"/>
      <c r="BG421" s="249"/>
      <c r="BH421" s="249"/>
      <c r="BI421" s="249"/>
      <c r="BJ421" s="249"/>
      <c r="BK421" s="249"/>
      <c r="BL421" s="249"/>
    </row>
    <row r="422" spans="1:64">
      <c r="A422" s="249"/>
      <c r="B422" s="249"/>
      <c r="C422" s="249"/>
      <c r="D422" s="249"/>
      <c r="E422" s="249"/>
      <c r="F422" s="249"/>
      <c r="G422" s="249"/>
      <c r="H422" s="249"/>
      <c r="I422" s="249"/>
      <c r="J422" s="249"/>
      <c r="K422" s="249"/>
      <c r="L422" s="249"/>
      <c r="M422" s="249"/>
      <c r="N422" s="249"/>
      <c r="O422" s="249"/>
      <c r="P422" s="249"/>
      <c r="Q422" s="249"/>
      <c r="R422" s="249"/>
      <c r="S422" s="249"/>
      <c r="T422" s="249"/>
      <c r="U422" s="249"/>
      <c r="V422" s="249"/>
      <c r="W422" s="249"/>
      <c r="X422" s="249"/>
      <c r="Y422" s="249"/>
      <c r="Z422" s="249"/>
      <c r="AA422" s="249"/>
      <c r="AB422" s="249"/>
      <c r="AC422" s="249"/>
      <c r="AD422" s="249"/>
      <c r="AE422" s="249"/>
      <c r="AF422" s="249"/>
      <c r="AG422" s="249"/>
      <c r="AH422" s="249"/>
      <c r="AI422" s="249"/>
      <c r="AJ422" s="249"/>
      <c r="AK422" s="249"/>
      <c r="AL422" s="249"/>
      <c r="AM422" s="249"/>
      <c r="AN422" s="249"/>
      <c r="AO422" s="249"/>
      <c r="AP422" s="249"/>
      <c r="AQ422" s="249"/>
      <c r="AR422" s="249"/>
      <c r="AS422" s="249"/>
      <c r="AT422" s="249"/>
      <c r="AU422" s="249"/>
      <c r="AV422" s="249"/>
      <c r="AW422" s="249"/>
      <c r="AX422" s="249"/>
      <c r="AY422" s="249"/>
      <c r="AZ422" s="249"/>
      <c r="BA422" s="249"/>
      <c r="BB422" s="249"/>
      <c r="BC422" s="249"/>
      <c r="BD422" s="249"/>
      <c r="BE422" s="249"/>
      <c r="BF422" s="249"/>
      <c r="BG422" s="249"/>
      <c r="BH422" s="249"/>
      <c r="BI422" s="249"/>
      <c r="BJ422" s="249"/>
      <c r="BK422" s="249"/>
      <c r="BL422" s="249"/>
    </row>
    <row r="423" spans="1:64">
      <c r="A423" s="249"/>
      <c r="B423" s="249"/>
      <c r="C423" s="249"/>
      <c r="D423" s="249"/>
      <c r="E423" s="249"/>
      <c r="F423" s="249"/>
      <c r="G423" s="249"/>
      <c r="H423" s="249"/>
      <c r="I423" s="249"/>
      <c r="J423" s="249"/>
      <c r="K423" s="249"/>
      <c r="L423" s="249"/>
      <c r="M423" s="249"/>
      <c r="N423" s="249"/>
      <c r="O423" s="249"/>
      <c r="P423" s="249"/>
      <c r="Q423" s="249"/>
      <c r="R423" s="249"/>
      <c r="S423" s="249"/>
      <c r="T423" s="249"/>
      <c r="U423" s="249"/>
      <c r="V423" s="249"/>
      <c r="W423" s="249"/>
      <c r="X423" s="249"/>
      <c r="Y423" s="249"/>
      <c r="Z423" s="249"/>
      <c r="AA423" s="249"/>
      <c r="AB423" s="249"/>
      <c r="AC423" s="249"/>
      <c r="AD423" s="249"/>
      <c r="AE423" s="249"/>
      <c r="AF423" s="249"/>
      <c r="AG423" s="249"/>
      <c r="AH423" s="249"/>
      <c r="AI423" s="249"/>
      <c r="AJ423" s="249"/>
      <c r="AK423" s="249"/>
      <c r="AL423" s="249"/>
      <c r="AM423" s="249"/>
      <c r="AN423" s="249"/>
      <c r="AO423" s="249"/>
      <c r="AP423" s="249"/>
      <c r="AQ423" s="249"/>
      <c r="AR423" s="249"/>
      <c r="AS423" s="249"/>
      <c r="AT423" s="249"/>
      <c r="AU423" s="249"/>
      <c r="AV423" s="249"/>
      <c r="AW423" s="249"/>
      <c r="AX423" s="249"/>
      <c r="AY423" s="249"/>
      <c r="AZ423" s="249"/>
      <c r="BA423" s="249"/>
      <c r="BB423" s="249"/>
      <c r="BC423" s="249"/>
      <c r="BD423" s="249"/>
      <c r="BE423" s="249"/>
      <c r="BF423" s="249"/>
      <c r="BG423" s="249"/>
      <c r="BH423" s="249"/>
      <c r="BI423" s="249"/>
      <c r="BJ423" s="249"/>
      <c r="BK423" s="249"/>
      <c r="BL423" s="249"/>
    </row>
    <row r="424" spans="1:64">
      <c r="A424" s="249"/>
      <c r="B424" s="249"/>
      <c r="C424" s="249"/>
      <c r="D424" s="249"/>
      <c r="E424" s="249"/>
      <c r="F424" s="249"/>
      <c r="G424" s="249"/>
      <c r="H424" s="249"/>
      <c r="I424" s="249"/>
      <c r="J424" s="249"/>
      <c r="K424" s="249"/>
      <c r="L424" s="249"/>
      <c r="M424" s="249"/>
      <c r="N424" s="249"/>
      <c r="O424" s="249"/>
      <c r="P424" s="249"/>
      <c r="Q424" s="249"/>
      <c r="R424" s="249"/>
      <c r="S424" s="249"/>
      <c r="T424" s="249"/>
      <c r="U424" s="249"/>
      <c r="V424" s="249"/>
      <c r="W424" s="249"/>
      <c r="X424" s="249"/>
      <c r="Y424" s="249"/>
      <c r="Z424" s="249"/>
      <c r="AA424" s="249"/>
      <c r="AB424" s="249"/>
      <c r="AC424" s="249"/>
      <c r="AD424" s="249"/>
      <c r="AE424" s="249"/>
      <c r="AF424" s="249"/>
      <c r="AG424" s="249"/>
      <c r="AH424" s="249"/>
      <c r="AI424" s="249"/>
      <c r="AJ424" s="249"/>
      <c r="AK424" s="249"/>
      <c r="AL424" s="249"/>
      <c r="AM424" s="249"/>
      <c r="AN424" s="249"/>
      <c r="AO424" s="249"/>
      <c r="AP424" s="249"/>
      <c r="AQ424" s="249"/>
      <c r="AR424" s="249"/>
      <c r="AS424" s="249"/>
      <c r="AT424" s="249"/>
      <c r="AU424" s="249"/>
      <c r="AV424" s="249"/>
      <c r="AW424" s="249"/>
      <c r="AX424" s="249"/>
      <c r="AY424" s="249"/>
      <c r="AZ424" s="249"/>
      <c r="BA424" s="249"/>
      <c r="BB424" s="249"/>
      <c r="BC424" s="249"/>
      <c r="BD424" s="249"/>
      <c r="BE424" s="249"/>
      <c r="BF424" s="249"/>
      <c r="BG424" s="249"/>
      <c r="BH424" s="249"/>
      <c r="BI424" s="249"/>
      <c r="BJ424" s="249"/>
      <c r="BK424" s="249"/>
      <c r="BL424" s="249"/>
    </row>
    <row r="425" spans="1:64">
      <c r="A425" s="249"/>
      <c r="B425" s="249"/>
      <c r="C425" s="249"/>
      <c r="D425" s="249"/>
      <c r="E425" s="249"/>
      <c r="F425" s="249"/>
      <c r="G425" s="249"/>
      <c r="H425" s="249"/>
      <c r="I425" s="249"/>
      <c r="J425" s="249"/>
      <c r="K425" s="249"/>
      <c r="L425" s="249"/>
      <c r="M425" s="249"/>
      <c r="N425" s="249"/>
      <c r="O425" s="249"/>
      <c r="P425" s="249"/>
      <c r="Q425" s="249"/>
      <c r="R425" s="249"/>
      <c r="S425" s="249"/>
      <c r="T425" s="249"/>
      <c r="U425" s="249"/>
      <c r="V425" s="249"/>
      <c r="W425" s="249"/>
      <c r="X425" s="249"/>
      <c r="Y425" s="249"/>
      <c r="Z425" s="249"/>
      <c r="AA425" s="249"/>
      <c r="AB425" s="249"/>
      <c r="AC425" s="249"/>
      <c r="AD425" s="249"/>
      <c r="AE425" s="249"/>
      <c r="AF425" s="249"/>
      <c r="AG425" s="249"/>
      <c r="AH425" s="249"/>
      <c r="AI425" s="249"/>
      <c r="AJ425" s="249"/>
      <c r="AK425" s="249"/>
      <c r="AL425" s="249"/>
      <c r="AM425" s="249"/>
      <c r="AN425" s="249"/>
      <c r="AO425" s="249"/>
      <c r="AP425" s="249"/>
      <c r="AQ425" s="249"/>
      <c r="AR425" s="249"/>
      <c r="AS425" s="249"/>
      <c r="AT425" s="249"/>
      <c r="AU425" s="249"/>
      <c r="AV425" s="249"/>
      <c r="AW425" s="249"/>
      <c r="AX425" s="249"/>
      <c r="AY425" s="249"/>
      <c r="AZ425" s="249"/>
      <c r="BA425" s="249"/>
      <c r="BB425" s="249"/>
      <c r="BC425" s="249"/>
      <c r="BD425" s="249"/>
      <c r="BE425" s="249"/>
      <c r="BF425" s="249"/>
      <c r="BG425" s="249"/>
      <c r="BH425" s="249"/>
      <c r="BI425" s="249"/>
      <c r="BJ425" s="249"/>
      <c r="BK425" s="249"/>
      <c r="BL425" s="249"/>
    </row>
    <row r="426" spans="1:64">
      <c r="A426" s="249"/>
      <c r="B426" s="249"/>
      <c r="C426" s="249"/>
      <c r="D426" s="249"/>
      <c r="E426" s="249"/>
      <c r="F426" s="249"/>
      <c r="G426" s="249"/>
      <c r="H426" s="249"/>
      <c r="I426" s="249"/>
      <c r="J426" s="249"/>
      <c r="K426" s="249"/>
      <c r="L426" s="249"/>
      <c r="M426" s="249"/>
      <c r="N426" s="249"/>
      <c r="O426" s="249"/>
      <c r="P426" s="249"/>
      <c r="Q426" s="249"/>
      <c r="R426" s="249"/>
      <c r="S426" s="249"/>
      <c r="T426" s="249"/>
      <c r="U426" s="249"/>
      <c r="V426" s="249"/>
      <c r="W426" s="249"/>
      <c r="X426" s="249"/>
      <c r="Y426" s="249"/>
      <c r="Z426" s="249"/>
      <c r="AA426" s="249"/>
      <c r="AB426" s="249"/>
      <c r="AC426" s="249"/>
      <c r="AD426" s="249"/>
      <c r="AE426" s="249"/>
      <c r="AF426" s="249"/>
      <c r="AG426" s="249"/>
      <c r="AH426" s="249"/>
      <c r="AI426" s="249"/>
      <c r="AJ426" s="249"/>
      <c r="AK426" s="249"/>
      <c r="AL426" s="249"/>
      <c r="AM426" s="249"/>
      <c r="AN426" s="249"/>
      <c r="AO426" s="249"/>
      <c r="AP426" s="249"/>
      <c r="AQ426" s="249"/>
      <c r="AR426" s="249"/>
      <c r="AS426" s="249"/>
      <c r="AT426" s="249"/>
      <c r="AU426" s="249"/>
      <c r="AV426" s="249"/>
      <c r="AW426" s="249"/>
      <c r="AX426" s="249"/>
      <c r="AY426" s="249"/>
      <c r="AZ426" s="249"/>
      <c r="BA426" s="249"/>
      <c r="BB426" s="249"/>
      <c r="BC426" s="249"/>
      <c r="BD426" s="249"/>
      <c r="BE426" s="249"/>
      <c r="BF426" s="249"/>
      <c r="BG426" s="249"/>
      <c r="BH426" s="249"/>
      <c r="BI426" s="249"/>
      <c r="BJ426" s="249"/>
      <c r="BK426" s="249"/>
      <c r="BL426" s="249"/>
    </row>
    <row r="427" spans="1:64">
      <c r="A427" s="249"/>
      <c r="B427" s="249"/>
      <c r="C427" s="249"/>
      <c r="D427" s="249"/>
      <c r="E427" s="249"/>
      <c r="F427" s="249"/>
      <c r="G427" s="249"/>
      <c r="H427" s="249"/>
      <c r="I427" s="249"/>
      <c r="J427" s="249"/>
      <c r="K427" s="249"/>
      <c r="L427" s="249"/>
      <c r="M427" s="249"/>
      <c r="N427" s="249"/>
      <c r="O427" s="249"/>
      <c r="P427" s="249"/>
      <c r="Q427" s="249"/>
      <c r="R427" s="249"/>
      <c r="S427" s="249"/>
      <c r="T427" s="249"/>
      <c r="U427" s="249"/>
      <c r="V427" s="249"/>
      <c r="W427" s="249"/>
      <c r="X427" s="249"/>
      <c r="Y427" s="249"/>
      <c r="Z427" s="249"/>
      <c r="AA427" s="249"/>
      <c r="AB427" s="249"/>
      <c r="AC427" s="249"/>
      <c r="AD427" s="249"/>
      <c r="AE427" s="249"/>
      <c r="AF427" s="249"/>
      <c r="AG427" s="249"/>
      <c r="AH427" s="249"/>
      <c r="AI427" s="249"/>
      <c r="AJ427" s="249"/>
      <c r="AK427" s="249"/>
      <c r="AL427" s="249"/>
      <c r="AM427" s="249"/>
      <c r="AN427" s="249"/>
      <c r="AO427" s="249"/>
      <c r="AP427" s="249"/>
      <c r="AQ427" s="249"/>
      <c r="AR427" s="249"/>
      <c r="AS427" s="249"/>
      <c r="AT427" s="249"/>
      <c r="AU427" s="249"/>
      <c r="AV427" s="249"/>
      <c r="AW427" s="249"/>
      <c r="AX427" s="249"/>
      <c r="AY427" s="249"/>
      <c r="AZ427" s="249"/>
      <c r="BA427" s="249"/>
      <c r="BB427" s="249"/>
      <c r="BC427" s="249"/>
      <c r="BD427" s="249"/>
      <c r="BE427" s="249"/>
      <c r="BF427" s="249"/>
      <c r="BG427" s="249"/>
      <c r="BH427" s="249"/>
      <c r="BI427" s="249"/>
      <c r="BJ427" s="249"/>
      <c r="BK427" s="249"/>
      <c r="BL427" s="249"/>
    </row>
    <row r="428" spans="1:64">
      <c r="A428" s="249"/>
      <c r="B428" s="249"/>
      <c r="C428" s="249"/>
      <c r="D428" s="249"/>
      <c r="E428" s="249"/>
      <c r="F428" s="249"/>
      <c r="G428" s="249"/>
      <c r="H428" s="249"/>
      <c r="I428" s="249"/>
      <c r="J428" s="249"/>
      <c r="K428" s="249"/>
      <c r="L428" s="249"/>
      <c r="M428" s="249"/>
      <c r="N428" s="249"/>
      <c r="O428" s="249"/>
      <c r="P428" s="249"/>
      <c r="Q428" s="249"/>
      <c r="R428" s="249"/>
      <c r="S428" s="249"/>
      <c r="T428" s="249"/>
      <c r="U428" s="249"/>
      <c r="V428" s="249"/>
      <c r="W428" s="249"/>
      <c r="X428" s="249"/>
      <c r="Y428" s="249"/>
      <c r="Z428" s="249"/>
      <c r="AA428" s="249"/>
      <c r="AB428" s="249"/>
      <c r="AC428" s="249"/>
      <c r="AD428" s="249"/>
      <c r="AE428" s="249"/>
      <c r="AF428" s="249"/>
      <c r="AG428" s="249"/>
      <c r="AH428" s="249"/>
      <c r="AI428" s="249"/>
      <c r="AJ428" s="249"/>
      <c r="AK428" s="249"/>
      <c r="AL428" s="249"/>
      <c r="AM428" s="249"/>
      <c r="AN428" s="249"/>
      <c r="AO428" s="249"/>
      <c r="AP428" s="249"/>
      <c r="AQ428" s="249"/>
      <c r="AR428" s="249"/>
      <c r="AS428" s="249"/>
      <c r="AT428" s="249"/>
      <c r="AU428" s="249"/>
      <c r="AV428" s="249"/>
      <c r="AW428" s="249"/>
      <c r="AX428" s="249"/>
      <c r="AY428" s="249"/>
      <c r="AZ428" s="249"/>
      <c r="BA428" s="249"/>
      <c r="BB428" s="249"/>
      <c r="BC428" s="249"/>
      <c r="BD428" s="249"/>
      <c r="BE428" s="249"/>
      <c r="BF428" s="249"/>
      <c r="BG428" s="249"/>
      <c r="BH428" s="249"/>
      <c r="BI428" s="249"/>
      <c r="BJ428" s="249"/>
      <c r="BK428" s="249"/>
      <c r="BL428" s="249"/>
    </row>
    <row r="429" spans="1:64">
      <c r="A429" s="249"/>
      <c r="B429" s="249"/>
      <c r="C429" s="249"/>
      <c r="D429" s="249"/>
      <c r="E429" s="249"/>
      <c r="F429" s="249"/>
      <c r="G429" s="249"/>
      <c r="H429" s="249"/>
      <c r="I429" s="249"/>
      <c r="J429" s="249"/>
      <c r="K429" s="249"/>
      <c r="L429" s="249"/>
      <c r="M429" s="249"/>
      <c r="N429" s="249"/>
      <c r="O429" s="249"/>
      <c r="P429" s="249"/>
      <c r="Q429" s="249"/>
      <c r="R429" s="249"/>
      <c r="S429" s="249"/>
      <c r="T429" s="249"/>
      <c r="U429" s="249"/>
      <c r="V429" s="249"/>
      <c r="W429" s="249"/>
      <c r="X429" s="249"/>
      <c r="Y429" s="249"/>
      <c r="Z429" s="249"/>
      <c r="AA429" s="249"/>
      <c r="AB429" s="249"/>
      <c r="AC429" s="249"/>
      <c r="AD429" s="249"/>
      <c r="AE429" s="249"/>
      <c r="AF429" s="249"/>
      <c r="AG429" s="249"/>
      <c r="AH429" s="249"/>
      <c r="AI429" s="249"/>
      <c r="AJ429" s="249"/>
      <c r="AK429" s="249"/>
      <c r="AL429" s="249"/>
      <c r="AM429" s="249"/>
      <c r="AN429" s="249"/>
      <c r="AO429" s="249"/>
      <c r="AP429" s="249"/>
      <c r="AQ429" s="249"/>
      <c r="AR429" s="249"/>
      <c r="AS429" s="249"/>
      <c r="AT429" s="249"/>
      <c r="AU429" s="249"/>
      <c r="AV429" s="249"/>
      <c r="AW429" s="249"/>
      <c r="AX429" s="249"/>
      <c r="AY429" s="249"/>
      <c r="AZ429" s="249"/>
      <c r="BA429" s="249"/>
      <c r="BB429" s="249"/>
      <c r="BC429" s="249"/>
      <c r="BD429" s="249"/>
      <c r="BE429" s="249"/>
      <c r="BF429" s="249"/>
      <c r="BG429" s="249"/>
      <c r="BH429" s="249"/>
      <c r="BI429" s="249"/>
      <c r="BJ429" s="249"/>
      <c r="BK429" s="249"/>
      <c r="BL429" s="249"/>
    </row>
    <row r="430" spans="1:64">
      <c r="A430" s="249"/>
      <c r="B430" s="249"/>
      <c r="C430" s="249"/>
      <c r="D430" s="249"/>
      <c r="E430" s="249"/>
      <c r="F430" s="249"/>
      <c r="G430" s="249"/>
      <c r="H430" s="249"/>
      <c r="I430" s="249"/>
      <c r="J430" s="249"/>
      <c r="K430" s="249"/>
      <c r="L430" s="249"/>
      <c r="M430" s="249"/>
      <c r="N430" s="249"/>
      <c r="O430" s="249"/>
      <c r="P430" s="249"/>
      <c r="Q430" s="249"/>
      <c r="R430" s="249"/>
      <c r="S430" s="249"/>
      <c r="T430" s="249"/>
      <c r="U430" s="249"/>
      <c r="V430" s="249"/>
      <c r="W430" s="249"/>
      <c r="X430" s="249"/>
      <c r="Y430" s="249"/>
      <c r="Z430" s="249"/>
      <c r="AA430" s="249"/>
      <c r="AB430" s="249"/>
      <c r="AC430" s="249"/>
      <c r="AD430" s="249"/>
      <c r="AE430" s="249"/>
      <c r="AF430" s="249"/>
      <c r="AG430" s="249"/>
      <c r="AH430" s="249"/>
      <c r="AI430" s="249"/>
      <c r="AJ430" s="249"/>
      <c r="AK430" s="249"/>
      <c r="AL430" s="249"/>
      <c r="AM430" s="249"/>
      <c r="AN430" s="249"/>
      <c r="AO430" s="249"/>
      <c r="AP430" s="249"/>
      <c r="AQ430" s="249"/>
      <c r="AR430" s="249"/>
      <c r="AS430" s="249"/>
      <c r="AT430" s="249"/>
      <c r="AU430" s="249"/>
      <c r="AV430" s="249"/>
      <c r="AW430" s="249"/>
      <c r="AX430" s="249"/>
      <c r="AY430" s="249"/>
      <c r="AZ430" s="249"/>
      <c r="BA430" s="249"/>
      <c r="BB430" s="249"/>
      <c r="BC430" s="249"/>
      <c r="BD430" s="249"/>
      <c r="BE430" s="249"/>
      <c r="BF430" s="249"/>
      <c r="BG430" s="249"/>
      <c r="BH430" s="249"/>
      <c r="BI430" s="249"/>
      <c r="BJ430" s="249"/>
      <c r="BK430" s="249"/>
      <c r="BL430" s="249"/>
    </row>
    <row r="431" spans="1:64">
      <c r="A431" s="249"/>
      <c r="B431" s="249"/>
      <c r="C431" s="249"/>
      <c r="D431" s="249"/>
      <c r="E431" s="249"/>
      <c r="F431" s="249"/>
      <c r="G431" s="249"/>
      <c r="H431" s="249"/>
      <c r="I431" s="249"/>
      <c r="J431" s="249"/>
      <c r="K431" s="249"/>
      <c r="L431" s="249"/>
      <c r="M431" s="249"/>
      <c r="N431" s="249"/>
      <c r="O431" s="249"/>
      <c r="P431" s="249"/>
      <c r="Q431" s="249"/>
      <c r="R431" s="249"/>
      <c r="S431" s="249"/>
      <c r="T431" s="249"/>
      <c r="U431" s="249"/>
      <c r="V431" s="249"/>
      <c r="W431" s="249"/>
      <c r="X431" s="249"/>
      <c r="Y431" s="249"/>
      <c r="Z431" s="249"/>
      <c r="AA431" s="249"/>
      <c r="AB431" s="249"/>
      <c r="AC431" s="249"/>
      <c r="AD431" s="249"/>
      <c r="AE431" s="249"/>
      <c r="AF431" s="249"/>
      <c r="AG431" s="249"/>
      <c r="AH431" s="249"/>
      <c r="AI431" s="249"/>
      <c r="AJ431" s="249"/>
      <c r="AK431" s="249"/>
      <c r="AL431" s="249"/>
      <c r="AM431" s="249"/>
      <c r="AN431" s="249"/>
      <c r="AO431" s="249"/>
      <c r="AP431" s="249"/>
      <c r="AQ431" s="249"/>
      <c r="AR431" s="249"/>
      <c r="AS431" s="249"/>
      <c r="AT431" s="249"/>
      <c r="AU431" s="249"/>
      <c r="AV431" s="249"/>
      <c r="AW431" s="249"/>
      <c r="AX431" s="249"/>
      <c r="AY431" s="249"/>
      <c r="AZ431" s="249"/>
      <c r="BA431" s="249"/>
      <c r="BB431" s="249"/>
      <c r="BC431" s="249"/>
      <c r="BD431" s="249"/>
      <c r="BE431" s="249"/>
      <c r="BF431" s="249"/>
      <c r="BG431" s="249"/>
      <c r="BH431" s="249"/>
      <c r="BI431" s="249"/>
      <c r="BJ431" s="249"/>
      <c r="BK431" s="249"/>
      <c r="BL431" s="249"/>
    </row>
    <row r="432" spans="1:64">
      <c r="A432" s="249"/>
      <c r="B432" s="249"/>
      <c r="C432" s="249"/>
      <c r="D432" s="249"/>
      <c r="E432" s="249"/>
      <c r="F432" s="249"/>
      <c r="G432" s="249"/>
      <c r="H432" s="249"/>
      <c r="I432" s="249"/>
      <c r="J432" s="249"/>
      <c r="K432" s="249"/>
      <c r="L432" s="249"/>
      <c r="M432" s="249"/>
      <c r="N432" s="249"/>
      <c r="O432" s="249"/>
      <c r="P432" s="249"/>
      <c r="Q432" s="249"/>
      <c r="R432" s="249"/>
      <c r="S432" s="249"/>
      <c r="T432" s="249"/>
      <c r="U432" s="249"/>
      <c r="V432" s="249"/>
      <c r="W432" s="249"/>
      <c r="X432" s="249"/>
      <c r="Y432" s="249"/>
      <c r="Z432" s="249"/>
      <c r="AA432" s="249"/>
      <c r="AB432" s="249"/>
      <c r="AC432" s="249"/>
      <c r="AD432" s="249"/>
      <c r="AE432" s="249"/>
      <c r="AF432" s="249"/>
      <c r="AG432" s="249"/>
      <c r="AH432" s="249"/>
      <c r="AI432" s="249"/>
      <c r="AJ432" s="249"/>
      <c r="AK432" s="249"/>
      <c r="AL432" s="249"/>
      <c r="AM432" s="249"/>
      <c r="AN432" s="249"/>
      <c r="AO432" s="249"/>
      <c r="AP432" s="249"/>
      <c r="AQ432" s="249"/>
      <c r="AR432" s="249"/>
      <c r="AS432" s="249"/>
      <c r="AT432" s="249"/>
      <c r="AU432" s="249"/>
      <c r="AV432" s="249"/>
      <c r="AW432" s="249"/>
      <c r="AX432" s="249"/>
      <c r="AY432" s="249"/>
      <c r="AZ432" s="249"/>
      <c r="BA432" s="249"/>
      <c r="BB432" s="249"/>
      <c r="BC432" s="249"/>
      <c r="BD432" s="249"/>
      <c r="BE432" s="249"/>
      <c r="BF432" s="249"/>
      <c r="BG432" s="249"/>
      <c r="BH432" s="249"/>
      <c r="BI432" s="249"/>
      <c r="BJ432" s="249"/>
      <c r="BK432" s="249"/>
      <c r="BL432" s="249"/>
    </row>
    <row r="433" spans="1:64">
      <c r="A433" s="249"/>
      <c r="B433" s="249"/>
      <c r="C433" s="249"/>
      <c r="D433" s="249"/>
      <c r="E433" s="249"/>
      <c r="F433" s="249"/>
      <c r="G433" s="249"/>
      <c r="H433" s="249"/>
      <c r="I433" s="249"/>
      <c r="J433" s="249"/>
      <c r="K433" s="249"/>
      <c r="L433" s="249"/>
      <c r="M433" s="249"/>
      <c r="N433" s="249"/>
      <c r="O433" s="249"/>
      <c r="P433" s="249"/>
      <c r="Q433" s="249"/>
      <c r="R433" s="249"/>
      <c r="S433" s="249"/>
      <c r="T433" s="249"/>
      <c r="U433" s="249"/>
      <c r="V433" s="249"/>
      <c r="W433" s="249"/>
      <c r="X433" s="249"/>
      <c r="Y433" s="249"/>
      <c r="Z433" s="249"/>
      <c r="AA433" s="249"/>
      <c r="AB433" s="249"/>
      <c r="AC433" s="249"/>
      <c r="AD433" s="249"/>
      <c r="AE433" s="249"/>
      <c r="AF433" s="249"/>
      <c r="AG433" s="249"/>
      <c r="AH433" s="249"/>
      <c r="AI433" s="249"/>
      <c r="AJ433" s="249"/>
      <c r="AK433" s="249"/>
      <c r="AL433" s="249"/>
      <c r="AM433" s="249"/>
      <c r="AN433" s="249"/>
      <c r="AO433" s="249"/>
      <c r="AP433" s="249"/>
      <c r="AQ433" s="249"/>
      <c r="AR433" s="249"/>
      <c r="AS433" s="249"/>
      <c r="AT433" s="249"/>
      <c r="AU433" s="249"/>
      <c r="AV433" s="249"/>
      <c r="AW433" s="249"/>
      <c r="AX433" s="249"/>
      <c r="AY433" s="249"/>
      <c r="AZ433" s="249"/>
      <c r="BA433" s="249"/>
      <c r="BB433" s="249"/>
      <c r="BC433" s="249"/>
      <c r="BD433" s="249"/>
      <c r="BE433" s="249"/>
      <c r="BF433" s="249"/>
      <c r="BG433" s="249"/>
      <c r="BH433" s="249"/>
      <c r="BI433" s="249"/>
      <c r="BJ433" s="249"/>
      <c r="BK433" s="249"/>
      <c r="BL433" s="249"/>
    </row>
    <row r="434" spans="1:64">
      <c r="A434" s="249"/>
      <c r="B434" s="249"/>
      <c r="C434" s="249"/>
      <c r="D434" s="249"/>
      <c r="E434" s="249"/>
      <c r="F434" s="249"/>
      <c r="G434" s="249"/>
      <c r="H434" s="249"/>
      <c r="I434" s="249"/>
      <c r="J434" s="249"/>
      <c r="K434" s="249"/>
      <c r="L434" s="249"/>
      <c r="M434" s="249"/>
      <c r="N434" s="249"/>
      <c r="O434" s="249"/>
      <c r="P434" s="249"/>
      <c r="Q434" s="249"/>
      <c r="R434" s="249"/>
      <c r="S434" s="249"/>
      <c r="T434" s="249"/>
      <c r="U434" s="249"/>
      <c r="V434" s="249"/>
      <c r="W434" s="249"/>
      <c r="X434" s="249"/>
      <c r="Y434" s="249"/>
      <c r="Z434" s="249"/>
      <c r="AA434" s="249"/>
      <c r="AB434" s="249"/>
      <c r="AC434" s="249"/>
      <c r="AD434" s="249"/>
      <c r="AE434" s="249"/>
      <c r="AF434" s="249"/>
      <c r="AG434" s="249"/>
      <c r="AH434" s="249"/>
      <c r="AI434" s="249"/>
      <c r="AJ434" s="249"/>
      <c r="AK434" s="249"/>
      <c r="AL434" s="249"/>
      <c r="AM434" s="249"/>
      <c r="AN434" s="249"/>
      <c r="AO434" s="249"/>
      <c r="AP434" s="249"/>
      <c r="AQ434" s="249"/>
      <c r="AR434" s="249"/>
      <c r="AS434" s="249"/>
      <c r="AT434" s="249"/>
      <c r="AU434" s="249"/>
      <c r="AV434" s="249"/>
      <c r="AW434" s="249"/>
      <c r="AX434" s="249"/>
      <c r="AY434" s="249"/>
      <c r="AZ434" s="249"/>
      <c r="BA434" s="249"/>
      <c r="BB434" s="249"/>
      <c r="BC434" s="249"/>
      <c r="BD434" s="249"/>
      <c r="BE434" s="249"/>
      <c r="BF434" s="249"/>
      <c r="BG434" s="249"/>
      <c r="BH434" s="249"/>
      <c r="BI434" s="249"/>
      <c r="BJ434" s="249"/>
      <c r="BK434" s="249"/>
      <c r="BL434" s="249"/>
    </row>
    <row r="435" spans="1:64">
      <c r="A435" s="249"/>
      <c r="B435" s="249"/>
      <c r="C435" s="249"/>
      <c r="D435" s="249"/>
      <c r="E435" s="249"/>
      <c r="F435" s="249"/>
      <c r="G435" s="249"/>
      <c r="H435" s="249"/>
      <c r="I435" s="249"/>
      <c r="J435" s="249"/>
      <c r="K435" s="249"/>
      <c r="L435" s="249"/>
      <c r="M435" s="249"/>
      <c r="N435" s="249"/>
      <c r="O435" s="249"/>
      <c r="P435" s="249"/>
      <c r="Q435" s="249"/>
      <c r="R435" s="249"/>
      <c r="S435" s="249"/>
      <c r="T435" s="249"/>
      <c r="U435" s="249"/>
      <c r="V435" s="249"/>
      <c r="W435" s="249"/>
      <c r="X435" s="249"/>
      <c r="Y435" s="249"/>
      <c r="Z435" s="249"/>
      <c r="AA435" s="249"/>
      <c r="AB435" s="249"/>
      <c r="AC435" s="249"/>
      <c r="AD435" s="249"/>
      <c r="AE435" s="249"/>
      <c r="AF435" s="249"/>
      <c r="AG435" s="249"/>
      <c r="AH435" s="249"/>
      <c r="AI435" s="249"/>
      <c r="AJ435" s="249"/>
      <c r="AK435" s="249"/>
      <c r="AL435" s="249"/>
      <c r="AM435" s="249"/>
      <c r="AN435" s="249"/>
      <c r="AO435" s="249"/>
      <c r="AP435" s="249"/>
      <c r="AQ435" s="249"/>
      <c r="AR435" s="249"/>
      <c r="AS435" s="249"/>
      <c r="AT435" s="249"/>
      <c r="AU435" s="249"/>
      <c r="AV435" s="249"/>
      <c r="AW435" s="249"/>
      <c r="AX435" s="249"/>
      <c r="AY435" s="249"/>
      <c r="AZ435" s="249"/>
      <c r="BA435" s="249"/>
      <c r="BB435" s="249"/>
      <c r="BC435" s="249"/>
      <c r="BD435" s="249"/>
      <c r="BE435" s="249"/>
      <c r="BF435" s="249"/>
      <c r="BG435" s="249"/>
      <c r="BH435" s="249"/>
      <c r="BI435" s="249"/>
      <c r="BJ435" s="249"/>
      <c r="BK435" s="249"/>
      <c r="BL435" s="249"/>
    </row>
    <row r="436" spans="1:64">
      <c r="A436" s="249"/>
      <c r="B436" s="249"/>
      <c r="C436" s="249"/>
      <c r="D436" s="249"/>
      <c r="E436" s="249"/>
      <c r="F436" s="249"/>
      <c r="G436" s="249"/>
      <c r="H436" s="249"/>
      <c r="I436" s="249"/>
      <c r="J436" s="249"/>
      <c r="K436" s="249"/>
      <c r="L436" s="249"/>
      <c r="M436" s="249"/>
      <c r="N436" s="249"/>
      <c r="O436" s="249"/>
      <c r="P436" s="249"/>
      <c r="Q436" s="249"/>
      <c r="R436" s="249"/>
      <c r="S436" s="249"/>
      <c r="T436" s="249"/>
      <c r="U436" s="249"/>
      <c r="V436" s="249"/>
      <c r="W436" s="249"/>
      <c r="X436" s="249"/>
      <c r="Y436" s="249"/>
      <c r="Z436" s="249"/>
      <c r="AA436" s="249"/>
      <c r="AB436" s="249"/>
      <c r="AC436" s="249"/>
      <c r="AD436" s="249"/>
      <c r="AE436" s="249"/>
      <c r="AF436" s="249"/>
      <c r="AG436" s="249"/>
      <c r="AH436" s="249"/>
      <c r="AI436" s="249"/>
      <c r="AJ436" s="249"/>
      <c r="AK436" s="249"/>
      <c r="AL436" s="249"/>
      <c r="AM436" s="249"/>
      <c r="AN436" s="249"/>
      <c r="AO436" s="249"/>
      <c r="AP436" s="249"/>
      <c r="AQ436" s="249"/>
      <c r="AR436" s="249"/>
      <c r="AS436" s="249"/>
      <c r="AT436" s="249"/>
      <c r="AU436" s="249"/>
      <c r="AV436" s="249"/>
      <c r="AW436" s="249"/>
      <c r="AX436" s="249"/>
      <c r="AY436" s="249"/>
      <c r="AZ436" s="249"/>
      <c r="BA436" s="249"/>
      <c r="BB436" s="249"/>
      <c r="BC436" s="249"/>
      <c r="BD436" s="249"/>
      <c r="BE436" s="249"/>
      <c r="BF436" s="249"/>
      <c r="BG436" s="249"/>
      <c r="BH436" s="249"/>
      <c r="BI436" s="249"/>
      <c r="BJ436" s="249"/>
      <c r="BK436" s="249"/>
      <c r="BL436" s="249"/>
    </row>
    <row r="437" spans="1:64">
      <c r="A437" s="249"/>
      <c r="B437" s="249"/>
      <c r="C437" s="249"/>
      <c r="D437" s="249"/>
      <c r="E437" s="249"/>
      <c r="F437" s="249"/>
      <c r="G437" s="249"/>
      <c r="H437" s="249"/>
      <c r="I437" s="249"/>
      <c r="J437" s="249"/>
      <c r="K437" s="249"/>
      <c r="L437" s="249"/>
      <c r="M437" s="249"/>
      <c r="N437" s="249"/>
      <c r="O437" s="249"/>
      <c r="P437" s="249"/>
      <c r="Q437" s="249"/>
      <c r="R437" s="249"/>
      <c r="S437" s="249"/>
      <c r="T437" s="249"/>
      <c r="U437" s="249"/>
      <c r="V437" s="249"/>
      <c r="W437" s="249"/>
      <c r="X437" s="249"/>
      <c r="Y437" s="249"/>
      <c r="Z437" s="249"/>
      <c r="AA437" s="249"/>
      <c r="AB437" s="249"/>
      <c r="AC437" s="249"/>
      <c r="AD437" s="249"/>
      <c r="AE437" s="249"/>
      <c r="AF437" s="249"/>
      <c r="AG437" s="249"/>
      <c r="AH437" s="249"/>
      <c r="AI437" s="249"/>
      <c r="AJ437" s="249"/>
      <c r="AK437" s="249"/>
      <c r="AL437" s="249"/>
      <c r="AM437" s="249"/>
      <c r="AN437" s="249"/>
      <c r="AO437" s="249"/>
      <c r="AP437" s="249"/>
      <c r="AQ437" s="249"/>
      <c r="AR437" s="249"/>
      <c r="AS437" s="249"/>
      <c r="AT437" s="249"/>
      <c r="AU437" s="249"/>
      <c r="AV437" s="249"/>
      <c r="AW437" s="249"/>
      <c r="AX437" s="249"/>
      <c r="AY437" s="249"/>
      <c r="AZ437" s="249"/>
      <c r="BA437" s="249"/>
      <c r="BB437" s="249"/>
      <c r="BC437" s="249"/>
      <c r="BD437" s="249"/>
      <c r="BE437" s="249"/>
      <c r="BF437" s="249"/>
      <c r="BG437" s="249"/>
      <c r="BH437" s="249"/>
      <c r="BI437" s="249"/>
      <c r="BJ437" s="249"/>
      <c r="BK437" s="249"/>
      <c r="BL437" s="249"/>
    </row>
    <row r="438" spans="1:64">
      <c r="A438" s="249"/>
      <c r="B438" s="249"/>
      <c r="C438" s="249"/>
      <c r="D438" s="249"/>
      <c r="E438" s="249"/>
      <c r="F438" s="249"/>
      <c r="G438" s="249"/>
      <c r="H438" s="249"/>
      <c r="I438" s="249"/>
      <c r="J438" s="249"/>
      <c r="K438" s="249"/>
      <c r="L438" s="249"/>
      <c r="M438" s="249"/>
      <c r="N438" s="249"/>
      <c r="O438" s="249"/>
      <c r="P438" s="249"/>
      <c r="Q438" s="249"/>
      <c r="R438" s="249"/>
      <c r="S438" s="249"/>
      <c r="T438" s="249"/>
      <c r="U438" s="249"/>
      <c r="V438" s="249"/>
      <c r="W438" s="249"/>
      <c r="X438" s="249"/>
      <c r="Y438" s="249"/>
      <c r="Z438" s="249"/>
      <c r="AA438" s="249"/>
      <c r="AB438" s="249"/>
      <c r="AC438" s="249"/>
      <c r="AD438" s="249"/>
      <c r="AE438" s="249"/>
      <c r="AF438" s="249"/>
      <c r="AG438" s="249"/>
      <c r="AH438" s="249"/>
      <c r="AI438" s="249"/>
      <c r="AJ438" s="249"/>
      <c r="AK438" s="249"/>
      <c r="AL438" s="249"/>
      <c r="AM438" s="249"/>
      <c r="AN438" s="249"/>
      <c r="AO438" s="249"/>
      <c r="AP438" s="249"/>
      <c r="AQ438" s="249"/>
      <c r="AR438" s="249"/>
      <c r="AS438" s="249"/>
      <c r="AT438" s="249"/>
      <c r="AU438" s="249"/>
      <c r="AV438" s="249"/>
      <c r="AW438" s="249"/>
      <c r="AX438" s="249"/>
      <c r="AY438" s="249"/>
      <c r="AZ438" s="249"/>
      <c r="BA438" s="249"/>
      <c r="BB438" s="249"/>
      <c r="BC438" s="249"/>
      <c r="BD438" s="249"/>
      <c r="BE438" s="249"/>
      <c r="BF438" s="249"/>
      <c r="BG438" s="249"/>
      <c r="BH438" s="249"/>
      <c r="BI438" s="249"/>
      <c r="BJ438" s="249"/>
      <c r="BK438" s="249"/>
      <c r="BL438" s="249"/>
    </row>
    <row r="439" spans="1:64">
      <c r="A439" s="249"/>
      <c r="B439" s="249"/>
      <c r="C439" s="249"/>
      <c r="D439" s="249"/>
      <c r="E439" s="249"/>
      <c r="F439" s="249"/>
      <c r="G439" s="249"/>
      <c r="H439" s="249"/>
      <c r="I439" s="249"/>
      <c r="J439" s="249"/>
      <c r="K439" s="249"/>
      <c r="L439" s="249"/>
      <c r="M439" s="249"/>
      <c r="N439" s="249"/>
      <c r="O439" s="249"/>
      <c r="P439" s="249"/>
      <c r="Q439" s="249"/>
      <c r="R439" s="249"/>
      <c r="S439" s="249"/>
      <c r="T439" s="249"/>
      <c r="U439" s="249"/>
      <c r="V439" s="249"/>
      <c r="W439" s="249"/>
      <c r="X439" s="249"/>
      <c r="Y439" s="249"/>
      <c r="Z439" s="249"/>
      <c r="AA439" s="249"/>
      <c r="AB439" s="249"/>
      <c r="AC439" s="249"/>
      <c r="AD439" s="249"/>
      <c r="AE439" s="249"/>
      <c r="AF439" s="249"/>
      <c r="AG439" s="249"/>
      <c r="AH439" s="249"/>
      <c r="AI439" s="249"/>
      <c r="AJ439" s="249"/>
      <c r="AK439" s="249"/>
      <c r="AL439" s="249"/>
      <c r="AM439" s="249"/>
      <c r="AN439" s="249"/>
      <c r="AO439" s="249"/>
      <c r="AP439" s="249"/>
      <c r="AQ439" s="249"/>
      <c r="AR439" s="249"/>
      <c r="AS439" s="249"/>
      <c r="AT439" s="249"/>
      <c r="AU439" s="249"/>
      <c r="AV439" s="249"/>
      <c r="AW439" s="249"/>
      <c r="AX439" s="249"/>
      <c r="AY439" s="249"/>
      <c r="AZ439" s="249"/>
      <c r="BA439" s="249"/>
      <c r="BB439" s="249"/>
      <c r="BC439" s="249"/>
      <c r="BD439" s="249"/>
      <c r="BE439" s="249"/>
      <c r="BF439" s="249"/>
      <c r="BG439" s="249"/>
      <c r="BH439" s="249"/>
      <c r="BI439" s="249"/>
      <c r="BJ439" s="249"/>
      <c r="BK439" s="249"/>
      <c r="BL439" s="249"/>
    </row>
    <row r="440" spans="1:64">
      <c r="A440" s="249"/>
      <c r="B440" s="249"/>
      <c r="C440" s="249"/>
      <c r="D440" s="249"/>
      <c r="E440" s="249"/>
      <c r="F440" s="249"/>
      <c r="G440" s="249"/>
      <c r="H440" s="249"/>
      <c r="I440" s="249"/>
      <c r="J440" s="249"/>
      <c r="K440" s="249"/>
      <c r="L440" s="249"/>
      <c r="M440" s="249"/>
      <c r="N440" s="249"/>
      <c r="O440" s="249"/>
      <c r="P440" s="249"/>
      <c r="Q440" s="249"/>
      <c r="R440" s="249"/>
      <c r="S440" s="249"/>
      <c r="T440" s="249"/>
      <c r="U440" s="249"/>
      <c r="V440" s="249"/>
      <c r="W440" s="249"/>
      <c r="X440" s="249"/>
      <c r="Y440" s="249"/>
      <c r="Z440" s="249"/>
      <c r="AA440" s="249"/>
      <c r="AB440" s="249"/>
      <c r="AC440" s="249"/>
      <c r="AD440" s="249"/>
      <c r="AE440" s="249"/>
      <c r="AF440" s="249"/>
      <c r="AG440" s="249"/>
      <c r="AH440" s="249"/>
      <c r="AI440" s="249"/>
      <c r="AJ440" s="249"/>
      <c r="AK440" s="249"/>
      <c r="AL440" s="249"/>
      <c r="AM440" s="249"/>
      <c r="AN440" s="249"/>
      <c r="AO440" s="249"/>
      <c r="AP440" s="249"/>
      <c r="AQ440" s="249"/>
      <c r="AR440" s="249"/>
      <c r="AS440" s="249"/>
      <c r="AT440" s="249"/>
      <c r="AU440" s="249"/>
      <c r="AV440" s="249"/>
      <c r="AW440" s="249"/>
      <c r="AX440" s="249"/>
      <c r="AY440" s="249"/>
      <c r="AZ440" s="249"/>
      <c r="BA440" s="249"/>
      <c r="BB440" s="249"/>
      <c r="BC440" s="249"/>
      <c r="BD440" s="249"/>
      <c r="BE440" s="249"/>
      <c r="BF440" s="249"/>
      <c r="BG440" s="249"/>
      <c r="BH440" s="249"/>
      <c r="BI440" s="249"/>
      <c r="BJ440" s="249"/>
      <c r="BK440" s="249"/>
      <c r="BL440" s="249"/>
    </row>
    <row r="441" spans="1:64">
      <c r="A441" s="249"/>
      <c r="B441" s="249"/>
      <c r="C441" s="249"/>
      <c r="D441" s="249"/>
      <c r="E441" s="249"/>
      <c r="F441" s="249"/>
      <c r="G441" s="249"/>
      <c r="H441" s="249"/>
      <c r="I441" s="249"/>
      <c r="J441" s="249"/>
      <c r="K441" s="249"/>
      <c r="L441" s="249"/>
      <c r="M441" s="249"/>
      <c r="N441" s="249"/>
      <c r="O441" s="249"/>
      <c r="P441" s="249"/>
      <c r="Q441" s="249"/>
      <c r="R441" s="249"/>
      <c r="S441" s="249"/>
      <c r="T441" s="249"/>
      <c r="U441" s="249"/>
      <c r="V441" s="249"/>
      <c r="W441" s="249"/>
      <c r="X441" s="249"/>
      <c r="Y441" s="249"/>
      <c r="Z441" s="249"/>
      <c r="AA441" s="249"/>
      <c r="AB441" s="249"/>
      <c r="AC441" s="249"/>
      <c r="AD441" s="249"/>
      <c r="AE441" s="249"/>
      <c r="AF441" s="249"/>
      <c r="AG441" s="249"/>
      <c r="AH441" s="249"/>
      <c r="AI441" s="249"/>
      <c r="AJ441" s="249"/>
      <c r="AK441" s="249"/>
      <c r="AL441" s="249"/>
      <c r="AM441" s="249"/>
      <c r="AN441" s="249"/>
      <c r="AO441" s="249"/>
      <c r="AP441" s="249"/>
      <c r="AQ441" s="249"/>
      <c r="AR441" s="249"/>
      <c r="AS441" s="249"/>
      <c r="AT441" s="249"/>
      <c r="AU441" s="249"/>
      <c r="AV441" s="249"/>
      <c r="AW441" s="249"/>
      <c r="AX441" s="249"/>
      <c r="AY441" s="249"/>
      <c r="AZ441" s="249"/>
      <c r="BA441" s="249"/>
      <c r="BB441" s="249"/>
      <c r="BC441" s="249"/>
      <c r="BD441" s="249"/>
      <c r="BE441" s="249"/>
      <c r="BF441" s="249"/>
      <c r="BG441" s="249"/>
      <c r="BH441" s="249"/>
      <c r="BI441" s="249"/>
      <c r="BJ441" s="249"/>
      <c r="BK441" s="249"/>
      <c r="BL441" s="249"/>
    </row>
    <row r="442" spans="1:64">
      <c r="A442" s="249"/>
      <c r="B442" s="249"/>
      <c r="C442" s="249"/>
      <c r="D442" s="249"/>
      <c r="E442" s="249"/>
      <c r="F442" s="249"/>
      <c r="G442" s="249"/>
      <c r="H442" s="249"/>
      <c r="I442" s="249"/>
      <c r="J442" s="249"/>
      <c r="K442" s="249"/>
      <c r="L442" s="249"/>
      <c r="M442" s="249"/>
      <c r="N442" s="249"/>
      <c r="O442" s="249"/>
      <c r="P442" s="249"/>
      <c r="Q442" s="249"/>
      <c r="R442" s="249"/>
      <c r="S442" s="249"/>
      <c r="T442" s="249"/>
      <c r="U442" s="249"/>
      <c r="V442" s="249"/>
      <c r="W442" s="249"/>
      <c r="X442" s="249"/>
      <c r="Y442" s="249"/>
      <c r="Z442" s="249"/>
      <c r="AA442" s="249"/>
      <c r="AB442" s="249"/>
      <c r="AC442" s="249"/>
      <c r="AD442" s="249"/>
      <c r="AE442" s="249"/>
      <c r="AF442" s="249"/>
      <c r="AG442" s="249"/>
      <c r="AH442" s="249"/>
      <c r="AI442" s="249"/>
      <c r="AJ442" s="249"/>
      <c r="AK442" s="249"/>
      <c r="AL442" s="249"/>
      <c r="AM442" s="249"/>
      <c r="AN442" s="249"/>
      <c r="AO442" s="249"/>
      <c r="AP442" s="249"/>
      <c r="AQ442" s="249"/>
      <c r="AR442" s="249"/>
      <c r="AS442" s="249"/>
      <c r="AT442" s="249"/>
      <c r="AU442" s="249"/>
      <c r="AV442" s="249"/>
      <c r="AW442" s="249"/>
      <c r="AX442" s="249"/>
      <c r="AY442" s="249"/>
      <c r="AZ442" s="249"/>
      <c r="BA442" s="249"/>
      <c r="BB442" s="249"/>
      <c r="BC442" s="249"/>
      <c r="BD442" s="249"/>
      <c r="BE442" s="249"/>
      <c r="BF442" s="249"/>
      <c r="BG442" s="249"/>
      <c r="BH442" s="249"/>
      <c r="BI442" s="249"/>
      <c r="BJ442" s="249"/>
      <c r="BK442" s="249"/>
      <c r="BL442" s="249"/>
    </row>
    <row r="443" spans="1:64">
      <c r="A443" s="249"/>
      <c r="B443" s="249"/>
      <c r="C443" s="249"/>
      <c r="D443" s="249"/>
      <c r="E443" s="249"/>
      <c r="F443" s="249"/>
      <c r="G443" s="249"/>
      <c r="H443" s="249"/>
      <c r="I443" s="249"/>
      <c r="J443" s="249"/>
      <c r="K443" s="249"/>
      <c r="L443" s="249"/>
      <c r="M443" s="249"/>
      <c r="N443" s="249"/>
      <c r="O443" s="249"/>
      <c r="P443" s="249"/>
      <c r="Q443" s="249"/>
      <c r="R443" s="249"/>
      <c r="S443" s="249"/>
      <c r="T443" s="249"/>
      <c r="U443" s="249"/>
      <c r="V443" s="249"/>
      <c r="W443" s="249"/>
      <c r="X443" s="249"/>
      <c r="Y443" s="249"/>
      <c r="Z443" s="249"/>
      <c r="AA443" s="249"/>
      <c r="AB443" s="249"/>
      <c r="AC443" s="249"/>
      <c r="AD443" s="249"/>
      <c r="AE443" s="249"/>
      <c r="AF443" s="249"/>
      <c r="AG443" s="249"/>
      <c r="AH443" s="249"/>
      <c r="AI443" s="249"/>
      <c r="AJ443" s="249"/>
      <c r="AK443" s="249"/>
      <c r="AL443" s="249"/>
      <c r="AM443" s="249"/>
      <c r="AN443" s="249"/>
      <c r="AO443" s="249"/>
      <c r="AP443" s="249"/>
      <c r="AQ443" s="249"/>
      <c r="AR443" s="249"/>
      <c r="AS443" s="249"/>
      <c r="AT443" s="249"/>
      <c r="AU443" s="249"/>
      <c r="AV443" s="249"/>
      <c r="AW443" s="249"/>
      <c r="AX443" s="249"/>
      <c r="AY443" s="249"/>
      <c r="AZ443" s="249"/>
      <c r="BA443" s="249"/>
      <c r="BB443" s="249"/>
      <c r="BC443" s="249"/>
      <c r="BD443" s="249"/>
      <c r="BE443" s="249"/>
      <c r="BF443" s="249"/>
      <c r="BG443" s="249"/>
      <c r="BH443" s="249"/>
      <c r="BI443" s="249"/>
      <c r="BJ443" s="249"/>
      <c r="BK443" s="249"/>
      <c r="BL443" s="249"/>
    </row>
    <row r="444" spans="1:64">
      <c r="A444" s="249"/>
      <c r="B444" s="249"/>
      <c r="C444" s="249"/>
      <c r="D444" s="249"/>
      <c r="E444" s="249"/>
      <c r="F444" s="249"/>
      <c r="G444" s="249"/>
      <c r="H444" s="249"/>
      <c r="I444" s="249"/>
      <c r="J444" s="249"/>
      <c r="K444" s="249"/>
      <c r="L444" s="249"/>
      <c r="M444" s="249"/>
      <c r="N444" s="249"/>
      <c r="O444" s="249"/>
      <c r="P444" s="249"/>
      <c r="Q444" s="249"/>
      <c r="R444" s="249"/>
      <c r="S444" s="249"/>
      <c r="T444" s="249"/>
      <c r="U444" s="249"/>
      <c r="V444" s="249"/>
      <c r="W444" s="249"/>
      <c r="X444" s="249"/>
      <c r="Y444" s="249"/>
      <c r="Z444" s="249"/>
      <c r="AA444" s="249"/>
      <c r="AB444" s="249"/>
      <c r="AC444" s="249"/>
      <c r="AD444" s="249"/>
      <c r="AE444" s="249"/>
      <c r="AF444" s="249"/>
      <c r="AG444" s="249"/>
      <c r="AH444" s="249"/>
      <c r="AI444" s="249"/>
      <c r="AJ444" s="249"/>
      <c r="AK444" s="249"/>
      <c r="AL444" s="249"/>
      <c r="AM444" s="249"/>
      <c r="AN444" s="249"/>
      <c r="AO444" s="249"/>
      <c r="AP444" s="249"/>
      <c r="AQ444" s="249"/>
      <c r="AR444" s="249"/>
      <c r="AS444" s="249"/>
      <c r="AT444" s="249"/>
      <c r="AU444" s="249"/>
      <c r="AV444" s="249"/>
      <c r="AW444" s="249"/>
      <c r="AX444" s="249"/>
      <c r="AY444" s="249"/>
      <c r="AZ444" s="249"/>
      <c r="BA444" s="249"/>
      <c r="BB444" s="249"/>
      <c r="BC444" s="249"/>
      <c r="BD444" s="249"/>
      <c r="BE444" s="249"/>
      <c r="BF444" s="249"/>
      <c r="BG444" s="249"/>
      <c r="BH444" s="249"/>
      <c r="BI444" s="249"/>
      <c r="BJ444" s="249"/>
      <c r="BK444" s="249"/>
      <c r="BL444" s="249"/>
    </row>
    <row r="445" spans="1:64">
      <c r="A445" s="249"/>
      <c r="B445" s="249"/>
      <c r="C445" s="249"/>
      <c r="D445" s="249"/>
      <c r="E445" s="249"/>
      <c r="F445" s="249"/>
      <c r="G445" s="249"/>
      <c r="H445" s="249"/>
      <c r="I445" s="249"/>
      <c r="J445" s="249"/>
      <c r="K445" s="249"/>
      <c r="L445" s="249"/>
      <c r="M445" s="249"/>
      <c r="N445" s="249"/>
      <c r="O445" s="249"/>
      <c r="P445" s="249"/>
      <c r="Q445" s="249"/>
      <c r="R445" s="249"/>
      <c r="S445" s="249"/>
      <c r="T445" s="249"/>
      <c r="U445" s="249"/>
      <c r="V445" s="249"/>
      <c r="W445" s="249"/>
      <c r="X445" s="249"/>
      <c r="Y445" s="249"/>
      <c r="Z445" s="249"/>
      <c r="AA445" s="249"/>
      <c r="AB445" s="249"/>
      <c r="AC445" s="249"/>
      <c r="AD445" s="249"/>
      <c r="AE445" s="249"/>
      <c r="AF445" s="249"/>
      <c r="AG445" s="249"/>
      <c r="AH445" s="249"/>
      <c r="AI445" s="249"/>
      <c r="AJ445" s="249"/>
      <c r="AK445" s="249"/>
      <c r="AL445" s="249"/>
      <c r="AM445" s="249"/>
      <c r="AN445" s="249"/>
      <c r="AO445" s="249"/>
      <c r="AP445" s="249"/>
      <c r="AQ445" s="249"/>
      <c r="AR445" s="249"/>
      <c r="AS445" s="249"/>
      <c r="AT445" s="249"/>
      <c r="AU445" s="249"/>
      <c r="AV445" s="249"/>
      <c r="AW445" s="249"/>
      <c r="AX445" s="249"/>
      <c r="AY445" s="249"/>
      <c r="AZ445" s="249"/>
      <c r="BA445" s="249"/>
      <c r="BB445" s="249"/>
      <c r="BC445" s="249"/>
      <c r="BD445" s="249"/>
      <c r="BE445" s="249"/>
      <c r="BF445" s="249"/>
      <c r="BG445" s="249"/>
      <c r="BH445" s="249"/>
      <c r="BI445" s="249"/>
      <c r="BJ445" s="249"/>
      <c r="BK445" s="249"/>
      <c r="BL445" s="249"/>
    </row>
    <row r="446" spans="1:64">
      <c r="A446" s="249"/>
      <c r="B446" s="249"/>
      <c r="C446" s="249"/>
      <c r="D446" s="249"/>
      <c r="E446" s="249"/>
      <c r="F446" s="249"/>
      <c r="G446" s="249"/>
      <c r="H446" s="249"/>
      <c r="I446" s="249"/>
      <c r="J446" s="249"/>
      <c r="K446" s="249"/>
      <c r="L446" s="249"/>
      <c r="M446" s="249"/>
      <c r="N446" s="249"/>
      <c r="O446" s="249"/>
      <c r="P446" s="249"/>
      <c r="Q446" s="249"/>
      <c r="R446" s="249"/>
      <c r="S446" s="249"/>
      <c r="T446" s="249"/>
      <c r="U446" s="249"/>
      <c r="V446" s="249"/>
      <c r="W446" s="249"/>
      <c r="X446" s="249"/>
      <c r="Y446" s="249"/>
      <c r="Z446" s="249"/>
      <c r="AA446" s="249"/>
      <c r="AB446" s="249"/>
      <c r="AC446" s="249"/>
      <c r="AD446" s="249"/>
      <c r="AE446" s="249"/>
      <c r="AF446" s="249"/>
      <c r="AG446" s="249"/>
      <c r="AH446" s="249"/>
      <c r="AI446" s="249"/>
      <c r="AJ446" s="249"/>
      <c r="AK446" s="249"/>
      <c r="AL446" s="249"/>
      <c r="AM446" s="249"/>
      <c r="AN446" s="249"/>
      <c r="AO446" s="249"/>
      <c r="AP446" s="249"/>
      <c r="AQ446" s="249"/>
      <c r="AR446" s="249"/>
      <c r="AS446" s="249"/>
      <c r="AT446" s="249"/>
      <c r="AU446" s="249"/>
      <c r="AV446" s="249"/>
      <c r="AW446" s="249"/>
      <c r="AX446" s="249"/>
      <c r="AY446" s="249"/>
      <c r="AZ446" s="249"/>
      <c r="BA446" s="249"/>
      <c r="BB446" s="249"/>
      <c r="BC446" s="249"/>
      <c r="BD446" s="249"/>
      <c r="BE446" s="249"/>
      <c r="BF446" s="249"/>
      <c r="BG446" s="249"/>
      <c r="BH446" s="249"/>
      <c r="BI446" s="249"/>
      <c r="BJ446" s="249"/>
      <c r="BK446" s="249"/>
      <c r="BL446" s="249"/>
    </row>
    <row r="447" spans="1:64">
      <c r="A447" s="249"/>
      <c r="B447" s="249"/>
      <c r="C447" s="249"/>
      <c r="D447" s="249"/>
      <c r="E447" s="249"/>
      <c r="F447" s="249"/>
      <c r="G447" s="249"/>
      <c r="H447" s="249"/>
      <c r="I447" s="249"/>
      <c r="J447" s="249"/>
      <c r="K447" s="249"/>
      <c r="L447" s="249"/>
      <c r="M447" s="249"/>
      <c r="N447" s="249"/>
      <c r="O447" s="249"/>
      <c r="P447" s="249"/>
      <c r="Q447" s="249"/>
      <c r="R447" s="249"/>
      <c r="S447" s="249"/>
      <c r="T447" s="249"/>
      <c r="U447" s="249"/>
      <c r="V447" s="249"/>
      <c r="W447" s="249"/>
      <c r="X447" s="249"/>
      <c r="Y447" s="249"/>
      <c r="Z447" s="249"/>
      <c r="AA447" s="249"/>
      <c r="AB447" s="249"/>
      <c r="AC447" s="249"/>
      <c r="AD447" s="249"/>
      <c r="AE447" s="249"/>
      <c r="AF447" s="249"/>
      <c r="AG447" s="249"/>
      <c r="AH447" s="249"/>
      <c r="AI447" s="249"/>
      <c r="AJ447" s="249"/>
      <c r="AK447" s="249"/>
      <c r="AL447" s="249"/>
      <c r="AM447" s="249"/>
      <c r="AN447" s="249"/>
      <c r="AO447" s="249"/>
      <c r="AP447" s="249"/>
      <c r="AQ447" s="249"/>
      <c r="AR447" s="249"/>
      <c r="AS447" s="249"/>
      <c r="AT447" s="249"/>
      <c r="AU447" s="249"/>
      <c r="AV447" s="249"/>
      <c r="AW447" s="249"/>
      <c r="AX447" s="249"/>
      <c r="AY447" s="249"/>
      <c r="AZ447" s="249"/>
      <c r="BA447" s="249"/>
      <c r="BB447" s="249"/>
      <c r="BC447" s="249"/>
      <c r="BD447" s="249"/>
      <c r="BE447" s="249"/>
      <c r="BF447" s="249"/>
      <c r="BG447" s="249"/>
      <c r="BH447" s="249"/>
      <c r="BI447" s="249"/>
      <c r="BJ447" s="249"/>
      <c r="BK447" s="249"/>
      <c r="BL447" s="249"/>
    </row>
    <row r="448" spans="1:64">
      <c r="A448" s="249"/>
      <c r="B448" s="249"/>
      <c r="C448" s="249"/>
      <c r="D448" s="249"/>
      <c r="E448" s="249"/>
      <c r="F448" s="249"/>
      <c r="G448" s="249"/>
      <c r="H448" s="249"/>
      <c r="I448" s="249"/>
      <c r="J448" s="249"/>
      <c r="K448" s="249"/>
      <c r="L448" s="249"/>
      <c r="M448" s="249"/>
      <c r="N448" s="249"/>
      <c r="O448" s="249"/>
      <c r="P448" s="249"/>
      <c r="Q448" s="249"/>
      <c r="R448" s="249"/>
      <c r="S448" s="249"/>
      <c r="T448" s="249"/>
      <c r="U448" s="249"/>
      <c r="V448" s="249"/>
      <c r="W448" s="249"/>
      <c r="X448" s="249"/>
      <c r="Y448" s="249"/>
      <c r="Z448" s="249"/>
      <c r="AA448" s="249"/>
      <c r="AB448" s="249"/>
      <c r="AC448" s="249"/>
      <c r="AD448" s="249"/>
      <c r="AE448" s="249"/>
      <c r="AF448" s="249"/>
      <c r="AG448" s="249"/>
      <c r="AH448" s="249"/>
      <c r="AI448" s="249"/>
      <c r="AJ448" s="249"/>
      <c r="AK448" s="249"/>
      <c r="AL448" s="249"/>
      <c r="AM448" s="249"/>
      <c r="AN448" s="249"/>
      <c r="AO448" s="249"/>
      <c r="AP448" s="249"/>
      <c r="AQ448" s="249"/>
      <c r="AR448" s="249"/>
      <c r="AS448" s="249"/>
      <c r="AT448" s="249"/>
      <c r="AU448" s="249"/>
      <c r="AV448" s="249"/>
      <c r="AW448" s="249"/>
      <c r="AX448" s="249"/>
      <c r="AY448" s="249"/>
      <c r="AZ448" s="249"/>
      <c r="BA448" s="249"/>
      <c r="BB448" s="249"/>
      <c r="BC448" s="249"/>
      <c r="BD448" s="249"/>
      <c r="BE448" s="249"/>
      <c r="BF448" s="249"/>
      <c r="BG448" s="249"/>
      <c r="BH448" s="249"/>
      <c r="BI448" s="249"/>
      <c r="BJ448" s="249"/>
      <c r="BK448" s="249"/>
      <c r="BL448" s="249"/>
    </row>
    <row r="449" spans="1:64">
      <c r="A449" s="249"/>
      <c r="B449" s="249"/>
      <c r="C449" s="249"/>
      <c r="D449" s="249"/>
      <c r="E449" s="249"/>
      <c r="F449" s="249"/>
      <c r="G449" s="249"/>
      <c r="H449" s="249"/>
      <c r="I449" s="249"/>
      <c r="J449" s="249"/>
      <c r="K449" s="249"/>
      <c r="L449" s="249"/>
      <c r="M449" s="249"/>
      <c r="N449" s="249"/>
      <c r="O449" s="249"/>
      <c r="P449" s="249"/>
      <c r="Q449" s="249"/>
      <c r="R449" s="249"/>
      <c r="S449" s="249"/>
      <c r="T449" s="249"/>
      <c r="U449" s="249"/>
      <c r="V449" s="249"/>
      <c r="W449" s="249"/>
      <c r="X449" s="249"/>
      <c r="Y449" s="249"/>
      <c r="Z449" s="249"/>
      <c r="AA449" s="249"/>
      <c r="AB449" s="249"/>
      <c r="AC449" s="249"/>
      <c r="AD449" s="249"/>
      <c r="AE449" s="249"/>
      <c r="AF449" s="249"/>
      <c r="AG449" s="249"/>
      <c r="AH449" s="249"/>
      <c r="AI449" s="249"/>
      <c r="AJ449" s="249"/>
      <c r="AK449" s="249"/>
      <c r="AL449" s="249"/>
      <c r="AM449" s="249"/>
      <c r="AN449" s="249"/>
      <c r="AO449" s="249"/>
      <c r="AP449" s="249"/>
      <c r="AQ449" s="249"/>
      <c r="AR449" s="249"/>
      <c r="AS449" s="249"/>
      <c r="AT449" s="249"/>
      <c r="AU449" s="249"/>
      <c r="AV449" s="249"/>
      <c r="AW449" s="249"/>
      <c r="AX449" s="249"/>
      <c r="AY449" s="249"/>
      <c r="AZ449" s="249"/>
      <c r="BA449" s="249"/>
      <c r="BB449" s="249"/>
      <c r="BC449" s="249"/>
      <c r="BD449" s="249"/>
      <c r="BE449" s="249"/>
      <c r="BF449" s="249"/>
      <c r="BG449" s="249"/>
      <c r="BH449" s="249"/>
      <c r="BI449" s="249"/>
      <c r="BJ449" s="249"/>
      <c r="BK449" s="249"/>
      <c r="BL449" s="249"/>
    </row>
    <row r="450" spans="1:64">
      <c r="A450" s="249"/>
      <c r="B450" s="249"/>
      <c r="C450" s="249"/>
      <c r="D450" s="249"/>
      <c r="E450" s="249"/>
      <c r="F450" s="249"/>
      <c r="G450" s="249"/>
      <c r="H450" s="249"/>
      <c r="I450" s="249"/>
      <c r="J450" s="249"/>
      <c r="K450" s="249"/>
      <c r="L450" s="249"/>
      <c r="M450" s="249"/>
      <c r="N450" s="249"/>
      <c r="O450" s="249"/>
      <c r="P450" s="249"/>
      <c r="Q450" s="249"/>
      <c r="R450" s="249"/>
      <c r="S450" s="249"/>
      <c r="T450" s="249"/>
      <c r="U450" s="249"/>
      <c r="V450" s="249"/>
      <c r="W450" s="249"/>
      <c r="X450" s="249"/>
      <c r="Y450" s="249"/>
      <c r="Z450" s="249"/>
      <c r="AA450" s="249"/>
      <c r="AB450" s="249"/>
      <c r="AC450" s="249"/>
      <c r="AD450" s="249"/>
      <c r="AE450" s="249"/>
      <c r="AF450" s="249"/>
      <c r="AG450" s="249"/>
      <c r="AH450" s="249"/>
      <c r="AI450" s="249"/>
      <c r="AJ450" s="249"/>
      <c r="AK450" s="249"/>
      <c r="AL450" s="249"/>
      <c r="AM450" s="249"/>
      <c r="AN450" s="249"/>
      <c r="AO450" s="249"/>
      <c r="AP450" s="249"/>
      <c r="AQ450" s="249"/>
      <c r="AR450" s="249"/>
      <c r="AS450" s="249"/>
      <c r="AT450" s="249"/>
      <c r="AU450" s="249"/>
      <c r="AV450" s="249"/>
      <c r="AW450" s="249"/>
      <c r="AX450" s="249"/>
      <c r="AY450" s="249"/>
      <c r="AZ450" s="249"/>
      <c r="BA450" s="249"/>
      <c r="BB450" s="249"/>
      <c r="BC450" s="249"/>
      <c r="BD450" s="249"/>
      <c r="BE450" s="249"/>
      <c r="BF450" s="249"/>
      <c r="BG450" s="249"/>
      <c r="BH450" s="249"/>
      <c r="BI450" s="249"/>
      <c r="BJ450" s="249"/>
      <c r="BK450" s="249"/>
      <c r="BL450" s="249"/>
    </row>
    <row r="451" spans="1:64">
      <c r="A451" s="249"/>
      <c r="B451" s="249"/>
      <c r="C451" s="249"/>
      <c r="D451" s="249"/>
      <c r="E451" s="249"/>
      <c r="F451" s="249"/>
      <c r="G451" s="249"/>
      <c r="H451" s="249"/>
      <c r="I451" s="249"/>
      <c r="J451" s="249"/>
      <c r="K451" s="249"/>
      <c r="L451" s="249"/>
      <c r="M451" s="249"/>
      <c r="N451" s="249"/>
      <c r="O451" s="249"/>
      <c r="P451" s="249"/>
      <c r="Q451" s="249"/>
      <c r="R451" s="249"/>
      <c r="S451" s="249"/>
      <c r="T451" s="249"/>
      <c r="U451" s="249"/>
      <c r="V451" s="249"/>
      <c r="W451" s="249"/>
      <c r="X451" s="249"/>
      <c r="Y451" s="249"/>
      <c r="Z451" s="249"/>
      <c r="AA451" s="249"/>
      <c r="AB451" s="249"/>
      <c r="AC451" s="249"/>
      <c r="AD451" s="249"/>
      <c r="AE451" s="249"/>
      <c r="AF451" s="249"/>
      <c r="AG451" s="249"/>
      <c r="AH451" s="249"/>
      <c r="AI451" s="249"/>
      <c r="AJ451" s="249"/>
      <c r="AK451" s="249"/>
      <c r="AL451" s="249"/>
      <c r="AM451" s="249"/>
      <c r="AN451" s="249"/>
      <c r="AO451" s="249"/>
      <c r="AP451" s="249"/>
      <c r="AQ451" s="249"/>
      <c r="AR451" s="249"/>
      <c r="AS451" s="249"/>
      <c r="AT451" s="249"/>
      <c r="AU451" s="249"/>
      <c r="AV451" s="249"/>
      <c r="AW451" s="249"/>
      <c r="AX451" s="249"/>
      <c r="AY451" s="249"/>
      <c r="AZ451" s="249"/>
      <c r="BA451" s="249"/>
      <c r="BB451" s="249"/>
      <c r="BC451" s="249"/>
      <c r="BD451" s="249"/>
      <c r="BE451" s="249"/>
      <c r="BF451" s="249"/>
      <c r="BG451" s="249"/>
      <c r="BH451" s="249"/>
      <c r="BI451" s="249"/>
      <c r="BJ451" s="249"/>
      <c r="BK451" s="249"/>
      <c r="BL451" s="249"/>
    </row>
    <row r="452" spans="1:64">
      <c r="A452" s="249"/>
      <c r="B452" s="249"/>
      <c r="C452" s="249"/>
      <c r="D452" s="249"/>
      <c r="E452" s="249"/>
      <c r="F452" s="249"/>
      <c r="G452" s="249"/>
      <c r="H452" s="249"/>
      <c r="I452" s="249"/>
      <c r="J452" s="249"/>
      <c r="K452" s="249"/>
      <c r="L452" s="249"/>
      <c r="M452" s="249"/>
      <c r="N452" s="249"/>
      <c r="O452" s="249"/>
      <c r="P452" s="249"/>
      <c r="Q452" s="249"/>
      <c r="R452" s="249"/>
      <c r="S452" s="249"/>
      <c r="T452" s="249"/>
      <c r="U452" s="249"/>
      <c r="V452" s="249"/>
      <c r="W452" s="249"/>
      <c r="X452" s="249"/>
      <c r="Y452" s="249"/>
      <c r="Z452" s="249"/>
      <c r="AA452" s="249"/>
      <c r="AB452" s="249"/>
      <c r="AC452" s="249"/>
      <c r="AD452" s="249"/>
      <c r="AE452" s="249"/>
      <c r="AF452" s="249"/>
      <c r="AG452" s="249"/>
      <c r="AH452" s="249"/>
      <c r="AI452" s="249"/>
      <c r="AJ452" s="249"/>
      <c r="AK452" s="249"/>
      <c r="AL452" s="249"/>
      <c r="AM452" s="249"/>
      <c r="AN452" s="249"/>
      <c r="AO452" s="249"/>
      <c r="AP452" s="249"/>
      <c r="AQ452" s="249"/>
      <c r="AR452" s="249"/>
      <c r="AS452" s="249"/>
      <c r="AT452" s="249"/>
      <c r="AU452" s="249"/>
      <c r="AV452" s="249"/>
      <c r="AW452" s="249"/>
      <c r="AX452" s="249"/>
      <c r="AY452" s="249"/>
      <c r="AZ452" s="249"/>
      <c r="BA452" s="249"/>
      <c r="BB452" s="249"/>
      <c r="BC452" s="249"/>
      <c r="BD452" s="249"/>
      <c r="BE452" s="249"/>
      <c r="BF452" s="249"/>
      <c r="BG452" s="249"/>
      <c r="BH452" s="249"/>
      <c r="BI452" s="249"/>
      <c r="BJ452" s="249"/>
      <c r="BK452" s="249"/>
      <c r="BL452" s="249"/>
    </row>
    <row r="453" spans="1:64">
      <c r="A453" s="249"/>
      <c r="B453" s="249"/>
      <c r="C453" s="249"/>
      <c r="D453" s="249"/>
      <c r="E453" s="249"/>
      <c r="F453" s="249"/>
      <c r="G453" s="249"/>
      <c r="H453" s="249"/>
      <c r="I453" s="249"/>
      <c r="J453" s="249"/>
      <c r="K453" s="249"/>
      <c r="L453" s="249"/>
      <c r="M453" s="249"/>
      <c r="N453" s="249"/>
      <c r="O453" s="249"/>
      <c r="P453" s="249"/>
      <c r="Q453" s="249"/>
      <c r="R453" s="249"/>
      <c r="S453" s="249"/>
      <c r="T453" s="249"/>
      <c r="U453" s="249"/>
      <c r="V453" s="249"/>
      <c r="W453" s="249"/>
      <c r="X453" s="249"/>
      <c r="Y453" s="249"/>
      <c r="Z453" s="249"/>
      <c r="AA453" s="249"/>
      <c r="AB453" s="249"/>
      <c r="AC453" s="249"/>
      <c r="AD453" s="249"/>
      <c r="AE453" s="249"/>
      <c r="AF453" s="249"/>
      <c r="AG453" s="249"/>
      <c r="AH453" s="249"/>
      <c r="AI453" s="249"/>
      <c r="AJ453" s="249"/>
      <c r="AK453" s="249"/>
      <c r="AL453" s="249"/>
      <c r="AM453" s="249"/>
      <c r="AN453" s="249"/>
      <c r="AO453" s="249"/>
      <c r="AP453" s="249"/>
      <c r="AQ453" s="249"/>
      <c r="AR453" s="249"/>
      <c r="AS453" s="249"/>
      <c r="AT453" s="249"/>
      <c r="AU453" s="249"/>
      <c r="AV453" s="249"/>
      <c r="AW453" s="249"/>
      <c r="AX453" s="249"/>
      <c r="AY453" s="249"/>
      <c r="AZ453" s="249"/>
      <c r="BA453" s="249"/>
      <c r="BB453" s="249"/>
      <c r="BC453" s="249"/>
      <c r="BD453" s="249"/>
      <c r="BE453" s="249"/>
      <c r="BF453" s="249"/>
      <c r="BG453" s="249"/>
      <c r="BH453" s="249"/>
      <c r="BI453" s="249"/>
      <c r="BJ453" s="249"/>
      <c r="BK453" s="249"/>
      <c r="BL453" s="249"/>
    </row>
    <row r="454" spans="1:64">
      <c r="A454" s="249"/>
      <c r="B454" s="249"/>
      <c r="C454" s="249"/>
      <c r="D454" s="249"/>
      <c r="E454" s="249"/>
      <c r="F454" s="249"/>
      <c r="G454" s="249"/>
      <c r="H454" s="249"/>
      <c r="I454" s="249"/>
      <c r="J454" s="249"/>
      <c r="K454" s="249"/>
      <c r="L454" s="249"/>
      <c r="M454" s="249"/>
      <c r="N454" s="249"/>
      <c r="O454" s="249"/>
      <c r="P454" s="249"/>
      <c r="Q454" s="249"/>
      <c r="R454" s="249"/>
      <c r="S454" s="249"/>
      <c r="T454" s="249"/>
      <c r="U454" s="249"/>
      <c r="V454" s="249"/>
      <c r="W454" s="249"/>
      <c r="X454" s="249"/>
      <c r="Y454" s="249"/>
      <c r="Z454" s="249"/>
      <c r="AA454" s="249"/>
      <c r="AB454" s="249"/>
      <c r="AC454" s="249"/>
      <c r="AD454" s="249"/>
      <c r="AE454" s="249"/>
      <c r="AF454" s="249"/>
      <c r="AG454" s="249"/>
      <c r="AH454" s="249"/>
      <c r="AI454" s="249"/>
      <c r="AJ454" s="249"/>
      <c r="AK454" s="249"/>
      <c r="AL454" s="249"/>
      <c r="AM454" s="249"/>
      <c r="AN454" s="249"/>
      <c r="AO454" s="249"/>
      <c r="AP454" s="249"/>
      <c r="AQ454" s="249"/>
      <c r="AR454" s="249"/>
      <c r="AS454" s="249"/>
      <c r="AT454" s="249"/>
      <c r="AU454" s="249"/>
      <c r="AV454" s="249"/>
      <c r="AW454" s="249"/>
      <c r="AX454" s="249"/>
      <c r="AY454" s="249"/>
      <c r="AZ454" s="249"/>
      <c r="BA454" s="249"/>
      <c r="BB454" s="249"/>
      <c r="BC454" s="249"/>
      <c r="BD454" s="249"/>
      <c r="BE454" s="249"/>
      <c r="BF454" s="249"/>
      <c r="BG454" s="249"/>
      <c r="BH454" s="249"/>
      <c r="BI454" s="249"/>
      <c r="BJ454" s="249"/>
      <c r="BK454" s="249"/>
      <c r="BL454" s="249"/>
    </row>
    <row r="455" spans="1:64">
      <c r="A455" s="249"/>
      <c r="B455" s="249"/>
      <c r="C455" s="249"/>
      <c r="D455" s="249"/>
      <c r="E455" s="249"/>
      <c r="F455" s="249"/>
      <c r="G455" s="249"/>
      <c r="H455" s="249"/>
      <c r="I455" s="249"/>
      <c r="J455" s="249"/>
      <c r="K455" s="249"/>
      <c r="L455" s="249"/>
      <c r="M455" s="249"/>
      <c r="N455" s="249"/>
      <c r="O455" s="249"/>
      <c r="P455" s="249"/>
      <c r="Q455" s="249"/>
      <c r="R455" s="249"/>
      <c r="S455" s="249"/>
      <c r="T455" s="249"/>
      <c r="U455" s="249"/>
      <c r="V455" s="249"/>
      <c r="W455" s="249"/>
      <c r="X455" s="249"/>
      <c r="Y455" s="249"/>
      <c r="Z455" s="249"/>
      <c r="AA455" s="249"/>
      <c r="AB455" s="249"/>
      <c r="AC455" s="249"/>
      <c r="AD455" s="249"/>
      <c r="AE455" s="249"/>
      <c r="AF455" s="249"/>
      <c r="AG455" s="249"/>
      <c r="AH455" s="249"/>
      <c r="AI455" s="249"/>
      <c r="AJ455" s="249"/>
      <c r="AK455" s="249"/>
      <c r="AL455" s="249"/>
      <c r="AM455" s="249"/>
      <c r="AN455" s="249"/>
      <c r="AO455" s="249"/>
      <c r="AP455" s="249"/>
      <c r="AQ455" s="249"/>
      <c r="AR455" s="249"/>
      <c r="AS455" s="249"/>
      <c r="AT455" s="249"/>
      <c r="AU455" s="249"/>
      <c r="AV455" s="249"/>
      <c r="AW455" s="249"/>
      <c r="AX455" s="249"/>
      <c r="AY455" s="249"/>
      <c r="AZ455" s="249"/>
      <c r="BA455" s="249"/>
      <c r="BB455" s="249"/>
      <c r="BC455" s="249"/>
      <c r="BD455" s="249"/>
      <c r="BE455" s="249"/>
      <c r="BF455" s="249"/>
      <c r="BG455" s="249"/>
      <c r="BH455" s="249"/>
      <c r="BI455" s="249"/>
      <c r="BJ455" s="249"/>
      <c r="BK455" s="249"/>
      <c r="BL455" s="249"/>
    </row>
    <row r="456" spans="1:64">
      <c r="A456" s="249"/>
      <c r="B456" s="249"/>
      <c r="C456" s="249"/>
      <c r="D456" s="249"/>
      <c r="E456" s="249"/>
      <c r="F456" s="249"/>
      <c r="G456" s="249"/>
      <c r="H456" s="249"/>
      <c r="I456" s="249"/>
      <c r="J456" s="249"/>
      <c r="K456" s="249"/>
      <c r="L456" s="249"/>
      <c r="M456" s="249"/>
      <c r="N456" s="249"/>
      <c r="O456" s="249"/>
      <c r="P456" s="249"/>
      <c r="Q456" s="249"/>
      <c r="R456" s="249"/>
      <c r="S456" s="249"/>
      <c r="T456" s="249"/>
      <c r="U456" s="249"/>
      <c r="V456" s="249"/>
      <c r="W456" s="249"/>
      <c r="X456" s="249"/>
      <c r="Y456" s="249"/>
      <c r="Z456" s="249"/>
      <c r="AA456" s="249"/>
      <c r="AB456" s="249"/>
      <c r="AC456" s="249"/>
      <c r="AD456" s="249"/>
      <c r="AE456" s="249"/>
      <c r="AF456" s="249"/>
      <c r="AG456" s="249"/>
      <c r="AH456" s="249"/>
      <c r="AI456" s="249"/>
      <c r="AJ456" s="249"/>
      <c r="AK456" s="249"/>
      <c r="AL456" s="249"/>
      <c r="AM456" s="249"/>
      <c r="AN456" s="249"/>
      <c r="AO456" s="249"/>
      <c r="AP456" s="249"/>
      <c r="AQ456" s="249"/>
      <c r="AR456" s="249"/>
      <c r="AS456" s="249"/>
      <c r="AT456" s="249"/>
      <c r="AU456" s="249"/>
      <c r="AV456" s="249"/>
      <c r="AW456" s="249"/>
      <c r="AX456" s="249"/>
      <c r="AY456" s="249"/>
      <c r="AZ456" s="249"/>
      <c r="BA456" s="249"/>
      <c r="BB456" s="249"/>
      <c r="BC456" s="249"/>
      <c r="BD456" s="249"/>
      <c r="BE456" s="249"/>
      <c r="BF456" s="249"/>
      <c r="BG456" s="249"/>
      <c r="BH456" s="249"/>
      <c r="BI456" s="249"/>
      <c r="BJ456" s="249"/>
      <c r="BK456" s="249"/>
      <c r="BL456" s="249"/>
    </row>
    <row r="457" spans="1:64">
      <c r="A457" s="249"/>
      <c r="B457" s="249"/>
      <c r="C457" s="249"/>
      <c r="D457" s="249"/>
      <c r="E457" s="249"/>
      <c r="F457" s="249"/>
      <c r="G457" s="249"/>
      <c r="H457" s="249"/>
      <c r="I457" s="249"/>
      <c r="J457" s="249"/>
      <c r="K457" s="249"/>
      <c r="L457" s="249"/>
      <c r="M457" s="249"/>
      <c r="N457" s="249"/>
      <c r="O457" s="249"/>
      <c r="P457" s="249"/>
      <c r="Q457" s="249"/>
      <c r="R457" s="249"/>
      <c r="S457" s="249"/>
      <c r="T457" s="249"/>
      <c r="U457" s="249"/>
      <c r="V457" s="249"/>
      <c r="W457" s="249"/>
      <c r="X457" s="249"/>
      <c r="Y457" s="249"/>
      <c r="Z457" s="249"/>
      <c r="AA457" s="249"/>
      <c r="AB457" s="249"/>
      <c r="AC457" s="249"/>
      <c r="AD457" s="249"/>
      <c r="AE457" s="249"/>
      <c r="AF457" s="249"/>
      <c r="AG457" s="249"/>
      <c r="AH457" s="249"/>
      <c r="AI457" s="249"/>
      <c r="AJ457" s="249"/>
      <c r="AK457" s="249"/>
      <c r="AL457" s="249"/>
      <c r="AM457" s="249"/>
      <c r="AN457" s="249"/>
      <c r="AO457" s="249"/>
      <c r="AP457" s="249"/>
      <c r="AQ457" s="249"/>
      <c r="AR457" s="249"/>
      <c r="AS457" s="249"/>
      <c r="AT457" s="249"/>
      <c r="AU457" s="249"/>
      <c r="AV457" s="249"/>
      <c r="AW457" s="249"/>
      <c r="AX457" s="249"/>
      <c r="AY457" s="249"/>
      <c r="AZ457" s="249"/>
      <c r="BA457" s="249"/>
      <c r="BB457" s="249"/>
      <c r="BC457" s="249"/>
      <c r="BD457" s="249"/>
      <c r="BE457" s="249"/>
      <c r="BF457" s="249"/>
      <c r="BG457" s="249"/>
      <c r="BH457" s="249"/>
      <c r="BI457" s="249"/>
      <c r="BJ457" s="249"/>
      <c r="BK457" s="249"/>
      <c r="BL457" s="249"/>
    </row>
    <row r="458" spans="1:64">
      <c r="A458" s="249"/>
      <c r="B458" s="249"/>
      <c r="C458" s="249"/>
      <c r="D458" s="249"/>
      <c r="E458" s="249"/>
      <c r="F458" s="249"/>
      <c r="G458" s="249"/>
      <c r="H458" s="249"/>
      <c r="I458" s="249"/>
      <c r="J458" s="249"/>
      <c r="K458" s="249"/>
      <c r="L458" s="249"/>
      <c r="M458" s="249"/>
      <c r="N458" s="249"/>
      <c r="O458" s="249"/>
      <c r="P458" s="249"/>
      <c r="Q458" s="249"/>
      <c r="R458" s="249"/>
      <c r="S458" s="249"/>
      <c r="T458" s="249"/>
      <c r="U458" s="249"/>
      <c r="V458" s="249"/>
      <c r="W458" s="249"/>
      <c r="X458" s="249"/>
      <c r="Y458" s="249"/>
      <c r="Z458" s="249"/>
      <c r="AA458" s="249"/>
      <c r="AB458" s="249"/>
      <c r="AC458" s="249"/>
      <c r="AD458" s="249"/>
      <c r="AE458" s="249"/>
      <c r="AF458" s="249"/>
      <c r="AG458" s="249"/>
      <c r="AH458" s="249"/>
      <c r="AI458" s="249"/>
      <c r="AJ458" s="249"/>
      <c r="AK458" s="249"/>
      <c r="AL458" s="249"/>
      <c r="AM458" s="249"/>
      <c r="AN458" s="249"/>
      <c r="AO458" s="249"/>
      <c r="AP458" s="249"/>
      <c r="AQ458" s="249"/>
      <c r="AR458" s="249"/>
      <c r="AS458" s="249"/>
      <c r="AT458" s="249"/>
      <c r="AU458" s="249"/>
      <c r="AV458" s="249"/>
      <c r="AW458" s="249"/>
      <c r="AX458" s="249"/>
      <c r="AY458" s="249"/>
      <c r="AZ458" s="249"/>
      <c r="BA458" s="249"/>
      <c r="BB458" s="249"/>
      <c r="BC458" s="249"/>
      <c r="BD458" s="249"/>
      <c r="BE458" s="249"/>
      <c r="BF458" s="249"/>
      <c r="BG458" s="249"/>
      <c r="BH458" s="249"/>
      <c r="BI458" s="249"/>
      <c r="BJ458" s="249"/>
      <c r="BK458" s="249"/>
      <c r="BL458" s="249"/>
    </row>
    <row r="459" spans="1:64">
      <c r="A459" s="249"/>
      <c r="B459" s="249"/>
      <c r="C459" s="249"/>
      <c r="D459" s="249"/>
      <c r="E459" s="249"/>
      <c r="F459" s="249"/>
      <c r="G459" s="249"/>
      <c r="H459" s="249"/>
      <c r="I459" s="249"/>
      <c r="J459" s="249"/>
      <c r="K459" s="249"/>
      <c r="L459" s="249"/>
      <c r="M459" s="249"/>
      <c r="N459" s="249"/>
      <c r="O459" s="249"/>
      <c r="P459" s="249"/>
      <c r="Q459" s="249"/>
      <c r="R459" s="249"/>
      <c r="S459" s="249"/>
      <c r="T459" s="249"/>
      <c r="U459" s="249"/>
      <c r="V459" s="249"/>
      <c r="W459" s="249"/>
      <c r="X459" s="249"/>
      <c r="Y459" s="249"/>
      <c r="Z459" s="249"/>
      <c r="AA459" s="249"/>
      <c r="AB459" s="249"/>
      <c r="AC459" s="249"/>
      <c r="AD459" s="249"/>
      <c r="AE459" s="249"/>
      <c r="AF459" s="249"/>
      <c r="AG459" s="249"/>
      <c r="AH459" s="249"/>
      <c r="AI459" s="249"/>
      <c r="AJ459" s="249"/>
      <c r="AK459" s="249"/>
      <c r="AL459" s="249"/>
      <c r="AM459" s="249"/>
      <c r="AN459" s="249"/>
      <c r="AO459" s="249"/>
      <c r="AP459" s="249"/>
      <c r="AQ459" s="249"/>
      <c r="AR459" s="249"/>
      <c r="AS459" s="249"/>
      <c r="AT459" s="249"/>
      <c r="AU459" s="249"/>
      <c r="AV459" s="249"/>
      <c r="AW459" s="249"/>
      <c r="AX459" s="249"/>
      <c r="AY459" s="249"/>
      <c r="AZ459" s="249"/>
      <c r="BA459" s="249"/>
      <c r="BB459" s="249"/>
      <c r="BC459" s="249"/>
      <c r="BD459" s="249"/>
      <c r="BE459" s="249"/>
      <c r="BF459" s="249"/>
      <c r="BG459" s="249"/>
      <c r="BH459" s="249"/>
      <c r="BI459" s="249"/>
      <c r="BJ459" s="249"/>
      <c r="BK459" s="249"/>
      <c r="BL459" s="249"/>
    </row>
    <row r="460" spans="1:64">
      <c r="A460" s="249"/>
      <c r="B460" s="249"/>
      <c r="C460" s="249"/>
      <c r="D460" s="249"/>
      <c r="E460" s="249"/>
      <c r="F460" s="249"/>
      <c r="G460" s="249"/>
      <c r="H460" s="249"/>
      <c r="I460" s="249"/>
      <c r="J460" s="249"/>
      <c r="K460" s="249"/>
      <c r="L460" s="249"/>
      <c r="M460" s="249"/>
      <c r="N460" s="249"/>
      <c r="O460" s="249"/>
      <c r="P460" s="249"/>
      <c r="Q460" s="249"/>
      <c r="R460" s="249"/>
      <c r="S460" s="249"/>
      <c r="T460" s="249"/>
      <c r="U460" s="249"/>
      <c r="V460" s="249"/>
      <c r="W460" s="249"/>
      <c r="X460" s="249"/>
      <c r="Y460" s="249"/>
      <c r="Z460" s="249"/>
      <c r="AA460" s="249"/>
      <c r="AB460" s="249"/>
      <c r="AC460" s="249"/>
      <c r="AD460" s="249"/>
      <c r="AE460" s="249"/>
      <c r="AF460" s="249"/>
      <c r="AG460" s="249"/>
      <c r="AH460" s="249"/>
      <c r="AI460" s="249"/>
      <c r="AJ460" s="249"/>
      <c r="AK460" s="249"/>
      <c r="AL460" s="249"/>
      <c r="AM460" s="249"/>
      <c r="AN460" s="249"/>
      <c r="AO460" s="249"/>
      <c r="AP460" s="249"/>
      <c r="AQ460" s="249"/>
      <c r="AR460" s="249"/>
      <c r="AS460" s="249"/>
      <c r="AT460" s="249"/>
      <c r="AU460" s="249"/>
      <c r="AV460" s="249"/>
      <c r="AW460" s="249"/>
      <c r="AX460" s="249"/>
      <c r="AY460" s="249"/>
      <c r="AZ460" s="249"/>
      <c r="BA460" s="249"/>
      <c r="BB460" s="249"/>
      <c r="BC460" s="249"/>
      <c r="BD460" s="249"/>
      <c r="BE460" s="249"/>
      <c r="BF460" s="249"/>
      <c r="BG460" s="249"/>
      <c r="BH460" s="249"/>
      <c r="BI460" s="249"/>
      <c r="BJ460" s="249"/>
      <c r="BK460" s="249"/>
      <c r="BL460" s="249"/>
    </row>
    <row r="461" spans="1:64">
      <c r="A461" s="249"/>
      <c r="B461" s="249"/>
      <c r="C461" s="249"/>
      <c r="D461" s="249"/>
      <c r="E461" s="249"/>
      <c r="F461" s="249"/>
      <c r="G461" s="249"/>
      <c r="H461" s="249"/>
      <c r="I461" s="249"/>
      <c r="J461" s="249"/>
      <c r="K461" s="249"/>
      <c r="L461" s="249"/>
      <c r="M461" s="249"/>
      <c r="N461" s="249"/>
      <c r="O461" s="249"/>
      <c r="P461" s="249"/>
      <c r="Q461" s="249"/>
      <c r="R461" s="249"/>
      <c r="S461" s="249"/>
      <c r="T461" s="249"/>
      <c r="U461" s="249"/>
      <c r="V461" s="249"/>
      <c r="W461" s="249"/>
      <c r="X461" s="249"/>
      <c r="Y461" s="249"/>
      <c r="Z461" s="249"/>
      <c r="AA461" s="249"/>
      <c r="AB461" s="249"/>
      <c r="AC461" s="249"/>
      <c r="AD461" s="249"/>
      <c r="AE461" s="249"/>
      <c r="AF461" s="249"/>
      <c r="AG461" s="249"/>
      <c r="AH461" s="249"/>
      <c r="AI461" s="249"/>
      <c r="AJ461" s="249"/>
      <c r="AK461" s="249"/>
      <c r="AL461" s="249"/>
      <c r="AM461" s="249"/>
      <c r="AN461" s="249"/>
      <c r="AO461" s="249"/>
      <c r="AP461" s="249"/>
      <c r="AQ461" s="249"/>
      <c r="AR461" s="249"/>
      <c r="AS461" s="249"/>
      <c r="AT461" s="249"/>
      <c r="AU461" s="249"/>
      <c r="AV461" s="249"/>
      <c r="AW461" s="249"/>
      <c r="AX461" s="249"/>
      <c r="AY461" s="249"/>
      <c r="AZ461" s="249"/>
      <c r="BA461" s="249"/>
      <c r="BB461" s="249"/>
      <c r="BC461" s="249"/>
      <c r="BD461" s="249"/>
      <c r="BE461" s="249"/>
      <c r="BF461" s="249"/>
      <c r="BG461" s="249"/>
      <c r="BH461" s="249"/>
      <c r="BI461" s="249"/>
      <c r="BJ461" s="249"/>
      <c r="BK461" s="249"/>
      <c r="BL461" s="249"/>
    </row>
    <row r="462" spans="1:64">
      <c r="A462" s="249"/>
      <c r="B462" s="249"/>
      <c r="C462" s="249"/>
      <c r="D462" s="249"/>
      <c r="E462" s="249"/>
      <c r="F462" s="249"/>
      <c r="G462" s="249"/>
      <c r="H462" s="249"/>
      <c r="I462" s="249"/>
      <c r="J462" s="249"/>
      <c r="K462" s="249"/>
      <c r="L462" s="249"/>
      <c r="M462" s="249"/>
      <c r="N462" s="249"/>
      <c r="O462" s="249"/>
      <c r="P462" s="249"/>
      <c r="Q462" s="249"/>
      <c r="R462" s="249"/>
      <c r="S462" s="249"/>
      <c r="T462" s="249"/>
      <c r="U462" s="249"/>
      <c r="V462" s="249"/>
      <c r="W462" s="249"/>
      <c r="X462" s="249"/>
      <c r="Y462" s="249"/>
      <c r="Z462" s="249"/>
      <c r="AA462" s="249"/>
      <c r="AB462" s="249"/>
      <c r="AC462" s="249"/>
      <c r="AD462" s="249"/>
      <c r="AE462" s="249"/>
      <c r="AF462" s="249"/>
      <c r="AG462" s="249"/>
      <c r="AH462" s="249"/>
      <c r="AI462" s="249"/>
      <c r="AJ462" s="249"/>
      <c r="AK462" s="249"/>
      <c r="AL462" s="249"/>
      <c r="AM462" s="249"/>
      <c r="AN462" s="249"/>
      <c r="AO462" s="249"/>
      <c r="AP462" s="249"/>
      <c r="AQ462" s="249"/>
      <c r="AR462" s="249"/>
      <c r="AS462" s="249"/>
      <c r="AT462" s="249"/>
      <c r="AU462" s="249"/>
      <c r="AV462" s="249"/>
      <c r="AW462" s="249"/>
      <c r="AX462" s="249"/>
      <c r="AY462" s="249"/>
      <c r="AZ462" s="249"/>
      <c r="BA462" s="249"/>
      <c r="BB462" s="249"/>
      <c r="BC462" s="249"/>
      <c r="BD462" s="249"/>
      <c r="BE462" s="249"/>
      <c r="BF462" s="249"/>
      <c r="BG462" s="249"/>
      <c r="BH462" s="249"/>
      <c r="BI462" s="249"/>
      <c r="BJ462" s="249"/>
      <c r="BK462" s="249"/>
      <c r="BL462" s="249"/>
    </row>
    <row r="463" spans="1:64">
      <c r="A463" s="249"/>
      <c r="B463" s="249"/>
      <c r="C463" s="249"/>
      <c r="D463" s="249"/>
      <c r="E463" s="249"/>
      <c r="F463" s="249"/>
      <c r="G463" s="249"/>
      <c r="H463" s="249"/>
      <c r="I463" s="249"/>
      <c r="J463" s="249"/>
      <c r="K463" s="249"/>
      <c r="L463" s="249"/>
      <c r="M463" s="249"/>
      <c r="N463" s="249"/>
      <c r="O463" s="249"/>
      <c r="P463" s="249"/>
      <c r="Q463" s="249"/>
      <c r="R463" s="249"/>
      <c r="S463" s="249"/>
      <c r="T463" s="249"/>
      <c r="U463" s="249"/>
      <c r="V463" s="249"/>
      <c r="W463" s="249"/>
      <c r="X463" s="249"/>
      <c r="Y463" s="249"/>
      <c r="Z463" s="249"/>
      <c r="AA463" s="249"/>
      <c r="AB463" s="249"/>
      <c r="AC463" s="249"/>
      <c r="AD463" s="249"/>
      <c r="AE463" s="249"/>
      <c r="AF463" s="249"/>
      <c r="AG463" s="249"/>
      <c r="AH463" s="249"/>
      <c r="AI463" s="249"/>
      <c r="AJ463" s="249"/>
      <c r="AK463" s="249"/>
      <c r="AL463" s="249"/>
      <c r="AM463" s="249"/>
      <c r="AN463" s="249"/>
      <c r="AO463" s="249"/>
      <c r="AP463" s="249"/>
      <c r="AQ463" s="249"/>
      <c r="AR463" s="249"/>
      <c r="AS463" s="249"/>
      <c r="AT463" s="249"/>
      <c r="AU463" s="249"/>
      <c r="AV463" s="249"/>
      <c r="AW463" s="249"/>
      <c r="AX463" s="249"/>
      <c r="AY463" s="249"/>
      <c r="AZ463" s="249"/>
      <c r="BA463" s="249"/>
      <c r="BB463" s="249"/>
      <c r="BC463" s="249"/>
      <c r="BD463" s="249"/>
      <c r="BE463" s="249"/>
      <c r="BF463" s="249"/>
      <c r="BG463" s="249"/>
      <c r="BH463" s="249"/>
      <c r="BI463" s="249"/>
      <c r="BJ463" s="249"/>
      <c r="BK463" s="249"/>
      <c r="BL463" s="249"/>
    </row>
    <row r="464" spans="1:64">
      <c r="A464" s="249"/>
      <c r="B464" s="249"/>
      <c r="C464" s="249"/>
      <c r="D464" s="249"/>
      <c r="E464" s="249"/>
      <c r="F464" s="249"/>
      <c r="G464" s="249"/>
      <c r="H464" s="249"/>
      <c r="I464" s="249"/>
      <c r="J464" s="249"/>
      <c r="K464" s="249"/>
      <c r="L464" s="249"/>
      <c r="M464" s="249"/>
      <c r="N464" s="249"/>
      <c r="O464" s="249"/>
      <c r="P464" s="249"/>
      <c r="Q464" s="249"/>
      <c r="R464" s="249"/>
      <c r="S464" s="249"/>
      <c r="T464" s="249"/>
      <c r="U464" s="249"/>
      <c r="V464" s="249"/>
      <c r="W464" s="249"/>
      <c r="X464" s="249"/>
      <c r="Y464" s="249"/>
      <c r="Z464" s="249"/>
      <c r="AA464" s="249"/>
      <c r="AB464" s="249"/>
      <c r="AC464" s="249"/>
      <c r="AD464" s="249"/>
      <c r="AE464" s="249"/>
      <c r="AF464" s="249"/>
      <c r="AG464" s="249"/>
      <c r="AH464" s="249"/>
      <c r="AI464" s="249"/>
      <c r="AJ464" s="249"/>
      <c r="AK464" s="249"/>
      <c r="AL464" s="249"/>
      <c r="AM464" s="249"/>
      <c r="AN464" s="249"/>
      <c r="AO464" s="249"/>
      <c r="AP464" s="249"/>
      <c r="AQ464" s="249"/>
      <c r="AR464" s="249"/>
      <c r="AS464" s="249"/>
      <c r="AT464" s="249"/>
      <c r="AU464" s="249"/>
      <c r="AV464" s="249"/>
      <c r="AW464" s="249"/>
      <c r="AX464" s="249"/>
      <c r="AY464" s="249"/>
      <c r="AZ464" s="249"/>
      <c r="BA464" s="249"/>
      <c r="BB464" s="249"/>
      <c r="BC464" s="249"/>
      <c r="BD464" s="249"/>
      <c r="BE464" s="249"/>
      <c r="BF464" s="249"/>
      <c r="BG464" s="249"/>
      <c r="BH464" s="249"/>
      <c r="BI464" s="249"/>
      <c r="BJ464" s="249"/>
      <c r="BK464" s="249"/>
      <c r="BL464" s="249"/>
    </row>
    <row r="465" spans="1:64">
      <c r="A465" s="249"/>
      <c r="B465" s="249"/>
      <c r="C465" s="249"/>
      <c r="D465" s="249"/>
      <c r="E465" s="249"/>
      <c r="F465" s="249"/>
      <c r="G465" s="249"/>
      <c r="H465" s="249"/>
      <c r="I465" s="249"/>
      <c r="J465" s="249"/>
      <c r="K465" s="249"/>
      <c r="L465" s="249"/>
      <c r="M465" s="249"/>
      <c r="N465" s="249"/>
      <c r="O465" s="249"/>
      <c r="P465" s="249"/>
      <c r="Q465" s="249"/>
      <c r="R465" s="249"/>
      <c r="S465" s="249"/>
      <c r="T465" s="249"/>
      <c r="U465" s="249"/>
      <c r="V465" s="249"/>
      <c r="W465" s="249"/>
      <c r="X465" s="249"/>
      <c r="Y465" s="249"/>
      <c r="Z465" s="249"/>
      <c r="AA465" s="249"/>
      <c r="AB465" s="249"/>
      <c r="AC465" s="249"/>
      <c r="AD465" s="249"/>
      <c r="AE465" s="249"/>
      <c r="AF465" s="249"/>
      <c r="AG465" s="249"/>
      <c r="AH465" s="249"/>
      <c r="AI465" s="249"/>
      <c r="AJ465" s="249"/>
      <c r="AK465" s="249"/>
      <c r="AL465" s="249"/>
      <c r="AM465" s="249"/>
      <c r="AN465" s="249"/>
      <c r="AO465" s="249"/>
      <c r="AP465" s="249"/>
      <c r="AQ465" s="249"/>
      <c r="AR465" s="249"/>
      <c r="AS465" s="249"/>
      <c r="AT465" s="249"/>
      <c r="AU465" s="249"/>
      <c r="AV465" s="249"/>
      <c r="AW465" s="249"/>
      <c r="AX465" s="249"/>
      <c r="AY465" s="249"/>
      <c r="AZ465" s="249"/>
      <c r="BA465" s="249"/>
      <c r="BB465" s="249"/>
      <c r="BC465" s="249"/>
      <c r="BD465" s="249"/>
      <c r="BE465" s="249"/>
      <c r="BF465" s="249"/>
      <c r="BG465" s="249"/>
      <c r="BH465" s="249"/>
      <c r="BI465" s="249"/>
      <c r="BJ465" s="249"/>
      <c r="BK465" s="249"/>
      <c r="BL465" s="249"/>
    </row>
    <row r="466" spans="1:64">
      <c r="A466" s="249"/>
      <c r="B466" s="249"/>
      <c r="C466" s="249"/>
      <c r="D466" s="249"/>
      <c r="E466" s="249"/>
      <c r="F466" s="249"/>
      <c r="G466" s="249"/>
      <c r="H466" s="249"/>
      <c r="I466" s="249"/>
      <c r="J466" s="249"/>
      <c r="K466" s="249"/>
      <c r="L466" s="249"/>
      <c r="M466" s="249"/>
      <c r="N466" s="249"/>
      <c r="O466" s="249"/>
      <c r="P466" s="249"/>
      <c r="Q466" s="249"/>
      <c r="R466" s="249"/>
      <c r="S466" s="249"/>
      <c r="T466" s="249"/>
      <c r="U466" s="249"/>
      <c r="V466" s="249"/>
      <c r="W466" s="249"/>
      <c r="X466" s="249"/>
      <c r="Y466" s="249"/>
      <c r="Z466" s="249"/>
      <c r="AA466" s="249"/>
      <c r="AB466" s="249"/>
      <c r="AC466" s="249"/>
      <c r="AD466" s="249"/>
      <c r="AE466" s="249"/>
      <c r="AF466" s="249"/>
      <c r="AG466" s="249"/>
      <c r="AH466" s="249"/>
      <c r="AI466" s="249"/>
      <c r="AJ466" s="249"/>
      <c r="AK466" s="249"/>
      <c r="AL466" s="249"/>
      <c r="AM466" s="249"/>
      <c r="AN466" s="249"/>
      <c r="AO466" s="249"/>
      <c r="AP466" s="249"/>
      <c r="AQ466" s="249"/>
      <c r="AR466" s="249"/>
      <c r="AS466" s="249"/>
      <c r="AT466" s="249"/>
      <c r="AU466" s="249"/>
      <c r="AV466" s="249"/>
      <c r="AW466" s="249"/>
      <c r="AX466" s="249"/>
      <c r="AY466" s="249"/>
      <c r="AZ466" s="249"/>
      <c r="BA466" s="249"/>
      <c r="BB466" s="249"/>
      <c r="BC466" s="249"/>
      <c r="BD466" s="249"/>
      <c r="BE466" s="249"/>
      <c r="BF466" s="249"/>
      <c r="BG466" s="249"/>
      <c r="BH466" s="249"/>
      <c r="BI466" s="249"/>
      <c r="BJ466" s="249"/>
      <c r="BK466" s="249"/>
      <c r="BL466" s="249"/>
    </row>
    <row r="467" spans="1:64">
      <c r="A467" s="249"/>
      <c r="B467" s="249"/>
      <c r="C467" s="249"/>
      <c r="D467" s="249"/>
      <c r="E467" s="249"/>
      <c r="F467" s="249"/>
      <c r="G467" s="249"/>
      <c r="H467" s="249"/>
      <c r="I467" s="249"/>
      <c r="J467" s="249"/>
      <c r="K467" s="249"/>
      <c r="L467" s="249"/>
      <c r="M467" s="249"/>
      <c r="N467" s="249"/>
      <c r="O467" s="249"/>
      <c r="P467" s="249"/>
      <c r="Q467" s="249"/>
      <c r="R467" s="249"/>
      <c r="S467" s="249"/>
      <c r="T467" s="249"/>
      <c r="U467" s="249"/>
      <c r="V467" s="249"/>
      <c r="W467" s="249"/>
      <c r="X467" s="249"/>
      <c r="Y467" s="249"/>
      <c r="Z467" s="249"/>
      <c r="AA467" s="249"/>
      <c r="AB467" s="249"/>
      <c r="AC467" s="249"/>
      <c r="AD467" s="249"/>
      <c r="AE467" s="249"/>
      <c r="AF467" s="249"/>
      <c r="AG467" s="249"/>
      <c r="AH467" s="249"/>
      <c r="AI467" s="249"/>
      <c r="AJ467" s="249"/>
      <c r="AK467" s="249"/>
      <c r="AL467" s="249"/>
      <c r="AM467" s="249"/>
      <c r="AN467" s="249"/>
      <c r="AO467" s="249"/>
      <c r="AP467" s="249"/>
      <c r="AQ467" s="249"/>
      <c r="AR467" s="249"/>
      <c r="AS467" s="249"/>
      <c r="AT467" s="249"/>
      <c r="AU467" s="249"/>
      <c r="AV467" s="249"/>
      <c r="AW467" s="249"/>
      <c r="AX467" s="249"/>
      <c r="AY467" s="249"/>
      <c r="AZ467" s="249"/>
      <c r="BA467" s="249"/>
      <c r="BB467" s="249"/>
      <c r="BC467" s="249"/>
      <c r="BD467" s="249"/>
      <c r="BE467" s="249"/>
      <c r="BF467" s="249"/>
      <c r="BG467" s="249"/>
      <c r="BH467" s="249"/>
      <c r="BI467" s="249"/>
      <c r="BJ467" s="249"/>
      <c r="BK467" s="249"/>
      <c r="BL467" s="249"/>
    </row>
    <row r="468" spans="1:64">
      <c r="A468" s="249"/>
      <c r="B468" s="249"/>
      <c r="C468" s="249"/>
      <c r="D468" s="249"/>
      <c r="E468" s="249"/>
      <c r="F468" s="249"/>
      <c r="G468" s="249"/>
      <c r="H468" s="249"/>
      <c r="I468" s="249"/>
      <c r="J468" s="249"/>
      <c r="K468" s="249"/>
      <c r="L468" s="249"/>
      <c r="M468" s="249"/>
      <c r="N468" s="249"/>
      <c r="O468" s="249"/>
      <c r="P468" s="249"/>
      <c r="Q468" s="249"/>
      <c r="R468" s="249"/>
      <c r="S468" s="249"/>
      <c r="T468" s="249"/>
      <c r="U468" s="249"/>
      <c r="V468" s="249"/>
      <c r="W468" s="249"/>
      <c r="X468" s="249"/>
      <c r="Y468" s="249"/>
      <c r="Z468" s="249"/>
      <c r="AA468" s="249"/>
      <c r="AB468" s="249"/>
      <c r="AC468" s="249"/>
      <c r="AD468" s="249"/>
      <c r="AE468" s="249"/>
      <c r="AF468" s="249"/>
      <c r="AG468" s="249"/>
      <c r="AH468" s="249"/>
      <c r="AI468" s="249"/>
      <c r="AJ468" s="249"/>
      <c r="AK468" s="249"/>
      <c r="AL468" s="249"/>
      <c r="AM468" s="249"/>
      <c r="AN468" s="249"/>
      <c r="AO468" s="249"/>
      <c r="AP468" s="249"/>
      <c r="AQ468" s="249"/>
      <c r="AR468" s="249"/>
      <c r="AS468" s="249"/>
      <c r="AT468" s="249"/>
      <c r="AU468" s="249"/>
      <c r="AV468" s="249"/>
      <c r="AW468" s="249"/>
      <c r="AX468" s="249"/>
      <c r="AY468" s="249"/>
      <c r="AZ468" s="249"/>
      <c r="BA468" s="249"/>
      <c r="BB468" s="249"/>
      <c r="BC468" s="249"/>
      <c r="BD468" s="249"/>
      <c r="BE468" s="249"/>
      <c r="BF468" s="249"/>
      <c r="BG468" s="249"/>
      <c r="BH468" s="249"/>
      <c r="BI468" s="249"/>
      <c r="BJ468" s="249"/>
      <c r="BK468" s="249"/>
      <c r="BL468" s="249"/>
    </row>
    <row r="469" spans="1:64">
      <c r="A469" s="249"/>
      <c r="B469" s="249"/>
      <c r="C469" s="249"/>
      <c r="D469" s="249"/>
      <c r="E469" s="249"/>
      <c r="F469" s="249"/>
      <c r="G469" s="249"/>
      <c r="H469" s="249"/>
      <c r="I469" s="249"/>
      <c r="J469" s="249"/>
      <c r="K469" s="249"/>
      <c r="L469" s="249"/>
      <c r="M469" s="249"/>
      <c r="N469" s="249"/>
      <c r="O469" s="249"/>
      <c r="P469" s="249"/>
      <c r="Q469" s="249"/>
      <c r="R469" s="249"/>
      <c r="S469" s="249"/>
      <c r="T469" s="249"/>
      <c r="U469" s="249"/>
      <c r="V469" s="249"/>
      <c r="W469" s="249"/>
      <c r="X469" s="249"/>
      <c r="Y469" s="249"/>
      <c r="Z469" s="249"/>
      <c r="AA469" s="249"/>
      <c r="AB469" s="249"/>
      <c r="AC469" s="249"/>
      <c r="AD469" s="249"/>
      <c r="AE469" s="249"/>
      <c r="AF469" s="249"/>
      <c r="AG469" s="249"/>
      <c r="AH469" s="249"/>
      <c r="AI469" s="249"/>
      <c r="AJ469" s="249"/>
      <c r="AK469" s="249"/>
      <c r="AL469" s="249"/>
      <c r="AM469" s="249"/>
      <c r="AN469" s="249"/>
      <c r="AO469" s="249"/>
      <c r="AP469" s="249"/>
      <c r="AQ469" s="249"/>
      <c r="AR469" s="249"/>
      <c r="AS469" s="249"/>
      <c r="AT469" s="249"/>
      <c r="AU469" s="249"/>
      <c r="AV469" s="249"/>
      <c r="AW469" s="249"/>
      <c r="AX469" s="249"/>
      <c r="AY469" s="249"/>
      <c r="AZ469" s="249"/>
      <c r="BA469" s="249"/>
      <c r="BB469" s="249"/>
      <c r="BC469" s="249"/>
      <c r="BD469" s="249"/>
      <c r="BE469" s="249"/>
      <c r="BF469" s="249"/>
      <c r="BG469" s="249"/>
      <c r="BH469" s="249"/>
      <c r="BI469" s="249"/>
      <c r="BJ469" s="249"/>
      <c r="BK469" s="249"/>
      <c r="BL469" s="249"/>
    </row>
    <row r="470" spans="1:64">
      <c r="A470" s="249"/>
      <c r="B470" s="249"/>
      <c r="C470" s="249"/>
      <c r="D470" s="249"/>
      <c r="E470" s="249"/>
      <c r="F470" s="249"/>
      <c r="G470" s="249"/>
      <c r="H470" s="249"/>
      <c r="I470" s="249"/>
      <c r="J470" s="249"/>
      <c r="K470" s="249"/>
      <c r="L470" s="249"/>
      <c r="M470" s="249"/>
      <c r="N470" s="249"/>
      <c r="O470" s="249"/>
      <c r="P470" s="249"/>
      <c r="Q470" s="249"/>
      <c r="R470" s="249"/>
      <c r="S470" s="249"/>
      <c r="T470" s="249"/>
      <c r="U470" s="249"/>
      <c r="V470" s="249"/>
      <c r="W470" s="249"/>
      <c r="X470" s="249"/>
      <c r="Y470" s="249"/>
      <c r="Z470" s="249"/>
      <c r="AA470" s="249"/>
      <c r="AB470" s="249"/>
      <c r="AC470" s="249"/>
      <c r="AD470" s="249"/>
      <c r="AE470" s="249"/>
      <c r="AF470" s="249"/>
      <c r="AG470" s="249"/>
      <c r="AH470" s="249"/>
      <c r="AI470" s="249"/>
      <c r="AJ470" s="249"/>
      <c r="AK470" s="249"/>
      <c r="AL470" s="249"/>
      <c r="AM470" s="249"/>
      <c r="AN470" s="249"/>
      <c r="AO470" s="249"/>
      <c r="AP470" s="249"/>
      <c r="AQ470" s="249"/>
      <c r="AR470" s="249"/>
      <c r="AS470" s="249"/>
      <c r="AT470" s="249"/>
      <c r="AU470" s="249"/>
      <c r="AV470" s="249"/>
      <c r="AW470" s="249"/>
      <c r="AX470" s="249"/>
      <c r="AY470" s="249"/>
      <c r="AZ470" s="249"/>
      <c r="BA470" s="249"/>
      <c r="BB470" s="249"/>
      <c r="BC470" s="249"/>
      <c r="BD470" s="249"/>
      <c r="BE470" s="249"/>
      <c r="BF470" s="249"/>
      <c r="BG470" s="249"/>
      <c r="BH470" s="249"/>
      <c r="BI470" s="249"/>
      <c r="BJ470" s="249"/>
      <c r="BK470" s="249"/>
      <c r="BL470" s="249"/>
    </row>
    <row r="471" spans="1:64">
      <c r="A471" s="249"/>
      <c r="B471" s="249"/>
      <c r="C471" s="249"/>
      <c r="D471" s="249"/>
      <c r="E471" s="249"/>
      <c r="F471" s="249"/>
      <c r="G471" s="249"/>
      <c r="H471" s="249"/>
      <c r="I471" s="249"/>
      <c r="J471" s="249"/>
      <c r="K471" s="249"/>
      <c r="L471" s="249"/>
      <c r="M471" s="249"/>
      <c r="N471" s="249"/>
      <c r="O471" s="249"/>
      <c r="P471" s="249"/>
      <c r="Q471" s="249"/>
      <c r="R471" s="249"/>
      <c r="S471" s="249"/>
      <c r="T471" s="249"/>
      <c r="U471" s="249"/>
      <c r="V471" s="249"/>
      <c r="W471" s="249"/>
      <c r="X471" s="249"/>
      <c r="Y471" s="249"/>
      <c r="Z471" s="249"/>
      <c r="AA471" s="249"/>
      <c r="AB471" s="249"/>
      <c r="AC471" s="249"/>
      <c r="AD471" s="249"/>
      <c r="AE471" s="249"/>
      <c r="AF471" s="249"/>
      <c r="AG471" s="249"/>
      <c r="AH471" s="249"/>
      <c r="AI471" s="249"/>
      <c r="AJ471" s="249"/>
      <c r="AK471" s="249"/>
      <c r="AL471" s="249"/>
      <c r="AM471" s="249"/>
      <c r="AN471" s="249"/>
      <c r="AO471" s="249"/>
      <c r="AP471" s="249"/>
      <c r="AQ471" s="249"/>
      <c r="AR471" s="249"/>
      <c r="AS471" s="249"/>
      <c r="AT471" s="249"/>
      <c r="AU471" s="249"/>
      <c r="AV471" s="249"/>
      <c r="AW471" s="249"/>
      <c r="AX471" s="249"/>
      <c r="AY471" s="249"/>
      <c r="AZ471" s="249"/>
      <c r="BA471" s="249"/>
      <c r="BB471" s="249"/>
      <c r="BC471" s="249"/>
      <c r="BD471" s="249"/>
      <c r="BE471" s="249"/>
      <c r="BF471" s="249"/>
      <c r="BG471" s="249"/>
      <c r="BH471" s="249"/>
      <c r="BI471" s="249"/>
      <c r="BJ471" s="249"/>
      <c r="BK471" s="249"/>
      <c r="BL471" s="249"/>
    </row>
    <row r="472" spans="1:64">
      <c r="A472" s="249"/>
      <c r="B472" s="249"/>
      <c r="C472" s="249"/>
      <c r="D472" s="249"/>
      <c r="E472" s="249"/>
      <c r="F472" s="249"/>
      <c r="G472" s="249"/>
      <c r="H472" s="249"/>
      <c r="I472" s="249"/>
      <c r="J472" s="249"/>
      <c r="K472" s="249"/>
      <c r="L472" s="249"/>
      <c r="M472" s="249"/>
      <c r="N472" s="249"/>
      <c r="O472" s="249"/>
      <c r="P472" s="249"/>
      <c r="Q472" s="249"/>
      <c r="R472" s="249"/>
      <c r="S472" s="249"/>
      <c r="T472" s="249"/>
      <c r="U472" s="249"/>
      <c r="V472" s="249"/>
      <c r="W472" s="249"/>
      <c r="X472" s="249"/>
      <c r="Y472" s="249"/>
      <c r="Z472" s="249"/>
      <c r="AA472" s="249"/>
      <c r="AB472" s="249"/>
      <c r="AC472" s="249"/>
      <c r="AD472" s="249"/>
      <c r="AE472" s="249"/>
      <c r="AF472" s="249"/>
      <c r="AG472" s="249"/>
      <c r="AH472" s="249"/>
      <c r="AI472" s="249"/>
      <c r="AJ472" s="249"/>
      <c r="AK472" s="249"/>
      <c r="AL472" s="249"/>
      <c r="AM472" s="249"/>
      <c r="AN472" s="249"/>
      <c r="AO472" s="249"/>
      <c r="AP472" s="249"/>
      <c r="AQ472" s="249"/>
      <c r="AR472" s="249"/>
      <c r="AS472" s="249"/>
      <c r="AT472" s="249"/>
      <c r="AU472" s="249"/>
      <c r="AV472" s="249"/>
      <c r="AW472" s="249"/>
      <c r="AX472" s="249"/>
      <c r="AY472" s="249"/>
      <c r="AZ472" s="249"/>
      <c r="BA472" s="249"/>
      <c r="BB472" s="249"/>
      <c r="BC472" s="249"/>
      <c r="BD472" s="249"/>
      <c r="BE472" s="249"/>
      <c r="BF472" s="249"/>
      <c r="BG472" s="249"/>
      <c r="BH472" s="249"/>
      <c r="BI472" s="249"/>
      <c r="BJ472" s="249"/>
      <c r="BK472" s="249"/>
      <c r="BL472" s="249"/>
    </row>
    <row r="473" spans="1:64">
      <c r="A473" s="249"/>
      <c r="B473" s="249"/>
      <c r="C473" s="249"/>
      <c r="D473" s="249"/>
      <c r="E473" s="249"/>
      <c r="F473" s="249"/>
      <c r="G473" s="249"/>
      <c r="H473" s="249"/>
      <c r="I473" s="249"/>
      <c r="J473" s="249"/>
      <c r="K473" s="249"/>
      <c r="L473" s="249"/>
      <c r="M473" s="249"/>
      <c r="N473" s="249"/>
      <c r="O473" s="249"/>
      <c r="P473" s="249"/>
      <c r="Q473" s="249"/>
      <c r="R473" s="249"/>
      <c r="S473" s="249"/>
      <c r="T473" s="249"/>
      <c r="U473" s="249"/>
      <c r="V473" s="249"/>
      <c r="W473" s="249"/>
      <c r="X473" s="249"/>
      <c r="Y473" s="249"/>
      <c r="Z473" s="249"/>
      <c r="AA473" s="249"/>
      <c r="AB473" s="249"/>
      <c r="AC473" s="249"/>
      <c r="AD473" s="249"/>
      <c r="AE473" s="249"/>
      <c r="AF473" s="249"/>
      <c r="AG473" s="249"/>
      <c r="AH473" s="249"/>
      <c r="AI473" s="249"/>
      <c r="AJ473" s="249"/>
      <c r="AK473" s="249"/>
      <c r="AL473" s="249"/>
      <c r="AM473" s="249"/>
      <c r="AN473" s="249"/>
      <c r="AO473" s="249"/>
      <c r="AP473" s="249"/>
      <c r="AQ473" s="249"/>
      <c r="AR473" s="249"/>
      <c r="AS473" s="249"/>
      <c r="AT473" s="249"/>
      <c r="AU473" s="249"/>
      <c r="AV473" s="249"/>
      <c r="AW473" s="249"/>
      <c r="AX473" s="249"/>
      <c r="AY473" s="249"/>
      <c r="AZ473" s="249"/>
      <c r="BA473" s="249"/>
      <c r="BB473" s="249"/>
      <c r="BC473" s="249"/>
      <c r="BD473" s="249"/>
      <c r="BE473" s="249"/>
      <c r="BF473" s="249"/>
      <c r="BG473" s="249"/>
      <c r="BH473" s="249"/>
      <c r="BI473" s="249"/>
      <c r="BJ473" s="249"/>
      <c r="BK473" s="249"/>
      <c r="BL473" s="249"/>
    </row>
    <row r="474" spans="1:64">
      <c r="A474" s="249"/>
      <c r="B474" s="249"/>
      <c r="C474" s="249"/>
      <c r="D474" s="249"/>
      <c r="E474" s="249"/>
      <c r="F474" s="249"/>
      <c r="G474" s="249"/>
      <c r="H474" s="249"/>
      <c r="I474" s="249"/>
      <c r="J474" s="249"/>
      <c r="K474" s="249"/>
      <c r="L474" s="249"/>
      <c r="M474" s="249"/>
      <c r="N474" s="249"/>
      <c r="O474" s="249"/>
      <c r="P474" s="249"/>
      <c r="Q474" s="249"/>
      <c r="R474" s="249"/>
      <c r="S474" s="249"/>
      <c r="T474" s="249"/>
      <c r="U474" s="249"/>
      <c r="V474" s="249"/>
      <c r="W474" s="249"/>
      <c r="X474" s="249"/>
      <c r="Y474" s="249"/>
      <c r="Z474" s="249"/>
      <c r="AA474" s="249"/>
      <c r="AB474" s="249"/>
      <c r="AC474" s="249"/>
      <c r="AD474" s="249"/>
      <c r="AE474" s="249"/>
      <c r="AF474" s="249"/>
      <c r="AG474" s="249"/>
      <c r="AH474" s="249"/>
      <c r="AI474" s="249"/>
      <c r="AJ474" s="249"/>
      <c r="AK474" s="249"/>
      <c r="AL474" s="249"/>
      <c r="AM474" s="249"/>
      <c r="AN474" s="249"/>
      <c r="AO474" s="249"/>
      <c r="AP474" s="249"/>
      <c r="AQ474" s="249"/>
      <c r="AR474" s="249"/>
      <c r="AS474" s="249"/>
      <c r="AT474" s="249"/>
      <c r="AU474" s="249"/>
      <c r="AV474" s="249"/>
      <c r="AW474" s="249"/>
      <c r="AX474" s="249"/>
      <c r="AY474" s="249"/>
      <c r="AZ474" s="249"/>
      <c r="BA474" s="249"/>
      <c r="BB474" s="249"/>
      <c r="BC474" s="249"/>
      <c r="BD474" s="249"/>
      <c r="BE474" s="249"/>
      <c r="BF474" s="249"/>
      <c r="BG474" s="249"/>
      <c r="BH474" s="249"/>
      <c r="BI474" s="249"/>
      <c r="BJ474" s="249"/>
      <c r="BK474" s="249"/>
      <c r="BL474" s="249"/>
    </row>
    <row r="475" spans="1:64">
      <c r="A475" s="249"/>
      <c r="B475" s="249"/>
      <c r="C475" s="249"/>
      <c r="D475" s="249"/>
      <c r="E475" s="249"/>
      <c r="F475" s="249"/>
      <c r="G475" s="249"/>
      <c r="H475" s="249"/>
      <c r="I475" s="249"/>
      <c r="J475" s="249"/>
      <c r="K475" s="249"/>
      <c r="L475" s="249"/>
      <c r="M475" s="249"/>
      <c r="N475" s="249"/>
      <c r="O475" s="249"/>
      <c r="P475" s="249"/>
      <c r="Q475" s="249"/>
      <c r="R475" s="249"/>
      <c r="S475" s="249"/>
      <c r="T475" s="249"/>
      <c r="U475" s="249"/>
      <c r="V475" s="249"/>
      <c r="W475" s="249"/>
      <c r="X475" s="249"/>
      <c r="Y475" s="249"/>
      <c r="Z475" s="249"/>
      <c r="AA475" s="249"/>
      <c r="AB475" s="249"/>
      <c r="AC475" s="249"/>
      <c r="AD475" s="249"/>
      <c r="AE475" s="249"/>
      <c r="AF475" s="249"/>
      <c r="AG475" s="249"/>
      <c r="AH475" s="249"/>
      <c r="AI475" s="249"/>
      <c r="AJ475" s="249"/>
      <c r="AK475" s="249"/>
      <c r="AL475" s="249"/>
      <c r="AM475" s="249"/>
      <c r="AN475" s="249"/>
      <c r="AO475" s="249"/>
      <c r="AP475" s="249"/>
      <c r="AQ475" s="249"/>
      <c r="AR475" s="249"/>
      <c r="AS475" s="249"/>
      <c r="AT475" s="249"/>
      <c r="AU475" s="249"/>
      <c r="AV475" s="249"/>
      <c r="AW475" s="249"/>
      <c r="AX475" s="249"/>
      <c r="AY475" s="249"/>
      <c r="AZ475" s="249"/>
      <c r="BA475" s="249"/>
      <c r="BB475" s="249"/>
      <c r="BC475" s="249"/>
      <c r="BD475" s="249"/>
      <c r="BE475" s="249"/>
      <c r="BF475" s="249"/>
      <c r="BG475" s="249"/>
      <c r="BH475" s="249"/>
      <c r="BI475" s="249"/>
      <c r="BJ475" s="249"/>
      <c r="BK475" s="249"/>
      <c r="BL475" s="249"/>
    </row>
    <row r="476" spans="1:64">
      <c r="A476" s="249"/>
      <c r="B476" s="249"/>
      <c r="C476" s="249"/>
      <c r="D476" s="249"/>
      <c r="E476" s="249"/>
      <c r="F476" s="249"/>
      <c r="G476" s="249"/>
      <c r="H476" s="249"/>
      <c r="I476" s="249"/>
      <c r="J476" s="249"/>
      <c r="K476" s="249"/>
      <c r="L476" s="249"/>
      <c r="M476" s="249"/>
      <c r="N476" s="249"/>
      <c r="O476" s="249"/>
      <c r="P476" s="249"/>
      <c r="Q476" s="249"/>
      <c r="R476" s="249"/>
      <c r="S476" s="249"/>
      <c r="T476" s="249"/>
      <c r="U476" s="249"/>
      <c r="V476" s="249"/>
      <c r="W476" s="249"/>
      <c r="X476" s="249"/>
      <c r="Y476" s="249"/>
      <c r="Z476" s="249"/>
      <c r="AA476" s="249"/>
      <c r="AB476" s="249"/>
      <c r="AC476" s="249"/>
      <c r="AD476" s="249"/>
      <c r="AE476" s="249"/>
      <c r="AF476" s="249"/>
      <c r="AG476" s="249"/>
      <c r="AH476" s="249"/>
      <c r="AI476" s="249"/>
      <c r="AJ476" s="249"/>
      <c r="AK476" s="249"/>
      <c r="AL476" s="249"/>
      <c r="AM476" s="249"/>
      <c r="AN476" s="249"/>
      <c r="AO476" s="249"/>
      <c r="AP476" s="249"/>
      <c r="AQ476" s="249"/>
      <c r="AR476" s="249"/>
      <c r="AS476" s="249"/>
      <c r="AT476" s="249"/>
      <c r="AU476" s="249"/>
      <c r="AV476" s="249"/>
      <c r="AW476" s="249"/>
      <c r="AX476" s="249"/>
      <c r="AY476" s="249"/>
      <c r="AZ476" s="249"/>
      <c r="BA476" s="249"/>
      <c r="BB476" s="249"/>
      <c r="BC476" s="249"/>
      <c r="BD476" s="249"/>
      <c r="BE476" s="249"/>
      <c r="BF476" s="249"/>
      <c r="BG476" s="249"/>
      <c r="BH476" s="249"/>
      <c r="BI476" s="249"/>
      <c r="BJ476" s="249"/>
      <c r="BK476" s="249"/>
      <c r="BL476" s="249"/>
    </row>
    <row r="477" spans="1:64">
      <c r="A477" s="249"/>
      <c r="B477" s="249"/>
      <c r="C477" s="249"/>
      <c r="D477" s="249"/>
      <c r="E477" s="249"/>
      <c r="F477" s="249"/>
      <c r="G477" s="249"/>
      <c r="H477" s="249"/>
      <c r="I477" s="249"/>
      <c r="J477" s="249"/>
      <c r="K477" s="249"/>
      <c r="L477" s="249"/>
      <c r="M477" s="249"/>
      <c r="N477" s="249"/>
      <c r="O477" s="249"/>
      <c r="P477" s="249"/>
      <c r="Q477" s="249"/>
      <c r="R477" s="249"/>
      <c r="S477" s="249"/>
      <c r="T477" s="249"/>
      <c r="U477" s="249"/>
      <c r="V477" s="249"/>
      <c r="W477" s="249"/>
      <c r="X477" s="249"/>
      <c r="Y477" s="249"/>
      <c r="Z477" s="249"/>
      <c r="AA477" s="249"/>
      <c r="AB477" s="249"/>
      <c r="AC477" s="249"/>
      <c r="AD477" s="249"/>
      <c r="AE477" s="249"/>
      <c r="AF477" s="249"/>
      <c r="AG477" s="249"/>
      <c r="AH477" s="249"/>
      <c r="AI477" s="249"/>
      <c r="AJ477" s="249"/>
      <c r="AK477" s="249"/>
      <c r="AL477" s="249"/>
      <c r="AM477" s="249"/>
      <c r="AN477" s="249"/>
      <c r="AO477" s="249"/>
      <c r="AP477" s="249"/>
      <c r="AQ477" s="249"/>
      <c r="AR477" s="249"/>
      <c r="AS477" s="249"/>
      <c r="AT477" s="249"/>
      <c r="AU477" s="249"/>
      <c r="AV477" s="249"/>
      <c r="AW477" s="249"/>
      <c r="AX477" s="249"/>
      <c r="AY477" s="249"/>
      <c r="AZ477" s="249"/>
      <c r="BA477" s="249"/>
      <c r="BB477" s="249"/>
      <c r="BC477" s="249"/>
      <c r="BD477" s="249"/>
      <c r="BE477" s="249"/>
      <c r="BF477" s="249"/>
      <c r="BG477" s="249"/>
      <c r="BH477" s="249"/>
      <c r="BI477" s="249"/>
      <c r="BJ477" s="249"/>
      <c r="BK477" s="249"/>
      <c r="BL477" s="249"/>
    </row>
    <row r="478" spans="1:64">
      <c r="A478" s="249"/>
      <c r="B478" s="249"/>
      <c r="C478" s="249"/>
      <c r="D478" s="249"/>
      <c r="E478" s="249"/>
      <c r="F478" s="249"/>
      <c r="G478" s="249"/>
      <c r="H478" s="249"/>
      <c r="I478" s="249"/>
      <c r="J478" s="249"/>
      <c r="K478" s="249"/>
      <c r="L478" s="249"/>
      <c r="M478" s="249"/>
      <c r="N478" s="249"/>
      <c r="O478" s="249"/>
      <c r="P478" s="249"/>
      <c r="Q478" s="249"/>
      <c r="R478" s="249"/>
      <c r="S478" s="249"/>
      <c r="T478" s="249"/>
      <c r="U478" s="249"/>
      <c r="V478" s="249"/>
      <c r="W478" s="249"/>
      <c r="X478" s="249"/>
      <c r="Y478" s="249"/>
      <c r="Z478" s="249"/>
      <c r="AA478" s="249"/>
      <c r="AB478" s="249"/>
      <c r="AC478" s="249"/>
      <c r="AD478" s="249"/>
      <c r="AE478" s="249"/>
      <c r="AF478" s="249"/>
      <c r="AG478" s="249"/>
      <c r="AH478" s="249"/>
      <c r="AI478" s="249"/>
      <c r="AJ478" s="249"/>
      <c r="AK478" s="249"/>
      <c r="AL478" s="249"/>
      <c r="AM478" s="249"/>
      <c r="AN478" s="249"/>
      <c r="AO478" s="249"/>
      <c r="AP478" s="249"/>
      <c r="AQ478" s="249"/>
      <c r="AR478" s="249"/>
      <c r="AS478" s="249"/>
      <c r="AT478" s="249"/>
      <c r="AU478" s="249"/>
      <c r="AV478" s="249"/>
      <c r="AW478" s="249"/>
      <c r="AX478" s="249"/>
      <c r="AY478" s="249"/>
      <c r="AZ478" s="249"/>
      <c r="BA478" s="249"/>
      <c r="BB478" s="249"/>
      <c r="BC478" s="249"/>
      <c r="BD478" s="249"/>
      <c r="BE478" s="249"/>
      <c r="BF478" s="249"/>
      <c r="BG478" s="249"/>
      <c r="BH478" s="249"/>
      <c r="BI478" s="249"/>
      <c r="BJ478" s="249"/>
      <c r="BK478" s="249"/>
      <c r="BL478" s="249"/>
    </row>
    <row r="479" spans="1:64">
      <c r="A479" s="249"/>
      <c r="B479" s="249"/>
      <c r="C479" s="249"/>
      <c r="D479" s="249"/>
      <c r="E479" s="249"/>
      <c r="F479" s="249"/>
      <c r="G479" s="249"/>
      <c r="H479" s="249"/>
      <c r="I479" s="249"/>
      <c r="J479" s="249"/>
      <c r="K479" s="249"/>
      <c r="L479" s="249"/>
      <c r="M479" s="249"/>
      <c r="N479" s="249"/>
      <c r="O479" s="249"/>
      <c r="P479" s="249"/>
      <c r="Q479" s="249"/>
      <c r="R479" s="249"/>
      <c r="S479" s="249"/>
      <c r="T479" s="249"/>
      <c r="U479" s="249"/>
      <c r="V479" s="249"/>
      <c r="W479" s="249"/>
      <c r="X479" s="249"/>
      <c r="Y479" s="249"/>
      <c r="Z479" s="249"/>
      <c r="AA479" s="249"/>
      <c r="AB479" s="249"/>
      <c r="AC479" s="249"/>
      <c r="AD479" s="249"/>
      <c r="AE479" s="249"/>
      <c r="AF479" s="249"/>
      <c r="AG479" s="249"/>
      <c r="AH479" s="249"/>
      <c r="AI479" s="249"/>
      <c r="AJ479" s="249"/>
      <c r="AK479" s="249"/>
      <c r="AL479" s="249"/>
      <c r="AM479" s="249"/>
      <c r="AN479" s="249"/>
      <c r="AO479" s="249"/>
      <c r="AP479" s="249"/>
      <c r="AQ479" s="249"/>
      <c r="AR479" s="249"/>
      <c r="AS479" s="249"/>
      <c r="AT479" s="249"/>
      <c r="AU479" s="249"/>
      <c r="AV479" s="249"/>
      <c r="AW479" s="249"/>
      <c r="AX479" s="249"/>
      <c r="AY479" s="249"/>
      <c r="AZ479" s="249"/>
      <c r="BA479" s="249"/>
      <c r="BB479" s="249"/>
      <c r="BC479" s="249"/>
      <c r="BD479" s="249"/>
      <c r="BE479" s="249"/>
      <c r="BF479" s="249"/>
      <c r="BG479" s="249"/>
      <c r="BH479" s="249"/>
      <c r="BI479" s="249"/>
      <c r="BJ479" s="249"/>
      <c r="BK479" s="249"/>
      <c r="BL479" s="249"/>
    </row>
    <row r="480" spans="1:64">
      <c r="A480" s="249"/>
      <c r="B480" s="249"/>
      <c r="C480" s="249"/>
      <c r="D480" s="249"/>
      <c r="E480" s="249"/>
      <c r="F480" s="249"/>
      <c r="G480" s="249"/>
      <c r="H480" s="249"/>
      <c r="I480" s="249"/>
      <c r="J480" s="249"/>
      <c r="K480" s="249"/>
      <c r="L480" s="249"/>
      <c r="M480" s="249"/>
      <c r="N480" s="249"/>
      <c r="O480" s="249"/>
      <c r="P480" s="249"/>
      <c r="Q480" s="249"/>
      <c r="R480" s="249"/>
      <c r="S480" s="249"/>
      <c r="T480" s="249"/>
      <c r="U480" s="249"/>
      <c r="V480" s="249"/>
      <c r="W480" s="249"/>
      <c r="X480" s="249"/>
      <c r="Y480" s="249"/>
      <c r="Z480" s="249"/>
      <c r="AA480" s="249"/>
      <c r="AB480" s="249"/>
      <c r="AC480" s="249"/>
      <c r="AD480" s="249"/>
      <c r="AE480" s="249"/>
      <c r="AF480" s="249"/>
      <c r="AG480" s="249"/>
      <c r="AH480" s="249"/>
      <c r="AI480" s="249"/>
      <c r="AJ480" s="249"/>
      <c r="AK480" s="249"/>
      <c r="AL480" s="249"/>
      <c r="AM480" s="249"/>
      <c r="AN480" s="249"/>
      <c r="AO480" s="249"/>
      <c r="AP480" s="249"/>
      <c r="AQ480" s="249"/>
      <c r="AR480" s="249"/>
      <c r="AS480" s="249"/>
      <c r="AT480" s="249"/>
      <c r="AU480" s="249"/>
      <c r="AV480" s="249"/>
      <c r="AW480" s="249"/>
      <c r="AX480" s="249"/>
      <c r="AY480" s="249"/>
      <c r="AZ480" s="249"/>
      <c r="BA480" s="249"/>
      <c r="BB480" s="249"/>
      <c r="BC480" s="249"/>
      <c r="BD480" s="249"/>
      <c r="BE480" s="249"/>
      <c r="BF480" s="249"/>
      <c r="BG480" s="249"/>
      <c r="BH480" s="249"/>
      <c r="BI480" s="249"/>
      <c r="BJ480" s="249"/>
      <c r="BK480" s="249"/>
      <c r="BL480" s="249"/>
    </row>
    <row r="481" spans="1:64">
      <c r="A481" s="249"/>
      <c r="B481" s="249"/>
      <c r="C481" s="249"/>
      <c r="D481" s="249"/>
      <c r="E481" s="249"/>
      <c r="F481" s="249"/>
      <c r="G481" s="249"/>
      <c r="H481" s="249"/>
      <c r="I481" s="249"/>
      <c r="J481" s="249"/>
      <c r="K481" s="249"/>
      <c r="L481" s="249"/>
      <c r="M481" s="249"/>
      <c r="N481" s="249"/>
      <c r="O481" s="249"/>
      <c r="P481" s="249"/>
      <c r="Q481" s="249"/>
      <c r="R481" s="249"/>
      <c r="S481" s="249"/>
      <c r="T481" s="249"/>
      <c r="U481" s="249"/>
      <c r="V481" s="249"/>
      <c r="W481" s="249"/>
      <c r="X481" s="249"/>
      <c r="Y481" s="249"/>
      <c r="Z481" s="249"/>
      <c r="AA481" s="249"/>
      <c r="AB481" s="249"/>
      <c r="AC481" s="249"/>
      <c r="AD481" s="249"/>
      <c r="AE481" s="249"/>
      <c r="AF481" s="249"/>
      <c r="AG481" s="249"/>
      <c r="AH481" s="249"/>
      <c r="AI481" s="249"/>
      <c r="AJ481" s="249"/>
      <c r="AK481" s="249"/>
      <c r="AL481" s="249"/>
      <c r="AM481" s="249"/>
      <c r="AN481" s="249"/>
      <c r="AO481" s="249"/>
      <c r="AP481" s="249"/>
      <c r="AQ481" s="249"/>
      <c r="AR481" s="249"/>
      <c r="AS481" s="249"/>
      <c r="AT481" s="249"/>
      <c r="AU481" s="249"/>
      <c r="AV481" s="249"/>
      <c r="AW481" s="249"/>
      <c r="AX481" s="249"/>
      <c r="AY481" s="249"/>
      <c r="AZ481" s="249"/>
      <c r="BA481" s="249"/>
      <c r="BB481" s="249"/>
      <c r="BC481" s="249"/>
      <c r="BD481" s="249"/>
      <c r="BE481" s="249"/>
      <c r="BF481" s="249"/>
      <c r="BG481" s="249"/>
      <c r="BH481" s="249"/>
      <c r="BI481" s="249"/>
      <c r="BJ481" s="249"/>
      <c r="BK481" s="249"/>
      <c r="BL481" s="249"/>
    </row>
    <row r="482" spans="1:64">
      <c r="A482" s="249"/>
      <c r="B482" s="249"/>
      <c r="C482" s="249"/>
      <c r="D482" s="249"/>
      <c r="E482" s="249"/>
      <c r="F482" s="249"/>
      <c r="G482" s="249"/>
      <c r="H482" s="249"/>
      <c r="I482" s="249"/>
      <c r="J482" s="249"/>
      <c r="K482" s="249"/>
      <c r="L482" s="249"/>
      <c r="M482" s="249"/>
      <c r="N482" s="249"/>
      <c r="O482" s="249"/>
      <c r="P482" s="249"/>
      <c r="Q482" s="249"/>
      <c r="R482" s="249"/>
      <c r="S482" s="249"/>
      <c r="T482" s="249"/>
      <c r="U482" s="249"/>
      <c r="V482" s="249"/>
      <c r="W482" s="249"/>
      <c r="X482" s="249"/>
      <c r="Y482" s="249"/>
      <c r="Z482" s="249"/>
      <c r="AA482" s="249"/>
      <c r="AB482" s="249"/>
      <c r="AC482" s="249"/>
      <c r="AD482" s="249"/>
      <c r="AE482" s="249"/>
      <c r="AF482" s="249"/>
      <c r="AG482" s="249"/>
      <c r="AH482" s="249"/>
      <c r="AI482" s="249"/>
      <c r="AJ482" s="249"/>
      <c r="AK482" s="249"/>
      <c r="AL482" s="249"/>
      <c r="AM482" s="249"/>
      <c r="AN482" s="249"/>
      <c r="AO482" s="249"/>
      <c r="AP482" s="249"/>
      <c r="AQ482" s="249"/>
      <c r="AR482" s="249"/>
      <c r="AS482" s="249"/>
      <c r="AT482" s="249"/>
      <c r="AU482" s="249"/>
      <c r="AV482" s="249"/>
      <c r="AW482" s="249"/>
      <c r="AX482" s="249"/>
      <c r="AY482" s="249"/>
      <c r="AZ482" s="249"/>
      <c r="BA482" s="249"/>
      <c r="BB482" s="249"/>
      <c r="BC482" s="249"/>
      <c r="BD482" s="249"/>
      <c r="BE482" s="249"/>
      <c r="BF482" s="249"/>
      <c r="BG482" s="249"/>
      <c r="BH482" s="249"/>
      <c r="BI482" s="249"/>
      <c r="BJ482" s="249"/>
      <c r="BK482" s="249"/>
      <c r="BL482" s="249"/>
    </row>
    <row r="483" spans="1:64">
      <c r="A483" s="249"/>
      <c r="B483" s="249"/>
      <c r="C483" s="249"/>
      <c r="D483" s="249"/>
      <c r="E483" s="249"/>
      <c r="F483" s="249"/>
      <c r="G483" s="249"/>
      <c r="H483" s="249"/>
      <c r="I483" s="249"/>
      <c r="J483" s="249"/>
      <c r="K483" s="249"/>
      <c r="L483" s="249"/>
      <c r="M483" s="249"/>
      <c r="N483" s="249"/>
      <c r="O483" s="249"/>
      <c r="P483" s="249"/>
      <c r="Q483" s="249"/>
      <c r="R483" s="249"/>
      <c r="S483" s="249"/>
      <c r="T483" s="249"/>
      <c r="U483" s="249"/>
      <c r="V483" s="249"/>
      <c r="W483" s="249"/>
      <c r="X483" s="249"/>
      <c r="Y483" s="249"/>
      <c r="Z483" s="249"/>
      <c r="AA483" s="249"/>
      <c r="AB483" s="249"/>
      <c r="AC483" s="249"/>
      <c r="AD483" s="249"/>
      <c r="AE483" s="249"/>
      <c r="AF483" s="249"/>
      <c r="AG483" s="249"/>
      <c r="AH483" s="249"/>
      <c r="AI483" s="249"/>
      <c r="AJ483" s="249"/>
      <c r="AK483" s="249"/>
      <c r="AL483" s="249"/>
      <c r="AM483" s="249"/>
      <c r="AN483" s="249"/>
      <c r="AO483" s="249"/>
      <c r="AP483" s="249"/>
      <c r="AQ483" s="249"/>
      <c r="AR483" s="249"/>
      <c r="AS483" s="249"/>
      <c r="AT483" s="249"/>
      <c r="AU483" s="249"/>
      <c r="AV483" s="249"/>
      <c r="AW483" s="249"/>
      <c r="AX483" s="249"/>
      <c r="AY483" s="249"/>
      <c r="AZ483" s="249"/>
      <c r="BA483" s="249"/>
      <c r="BB483" s="249"/>
      <c r="BC483" s="249"/>
      <c r="BD483" s="249"/>
      <c r="BE483" s="249"/>
      <c r="BF483" s="249"/>
      <c r="BG483" s="249"/>
      <c r="BH483" s="249"/>
      <c r="BI483" s="249"/>
      <c r="BJ483" s="249"/>
      <c r="BK483" s="249"/>
      <c r="BL483" s="249"/>
    </row>
    <row r="484" spans="1:64">
      <c r="A484" s="249"/>
      <c r="B484" s="249"/>
      <c r="C484" s="249"/>
      <c r="D484" s="249"/>
      <c r="E484" s="249"/>
      <c r="F484" s="249"/>
      <c r="G484" s="249"/>
      <c r="H484" s="249"/>
      <c r="I484" s="249"/>
      <c r="J484" s="249"/>
      <c r="K484" s="249"/>
      <c r="L484" s="249"/>
      <c r="M484" s="249"/>
      <c r="N484" s="249"/>
      <c r="O484" s="249"/>
      <c r="P484" s="249"/>
      <c r="Q484" s="249"/>
      <c r="R484" s="249"/>
      <c r="S484" s="249"/>
      <c r="T484" s="249"/>
      <c r="U484" s="249"/>
      <c r="V484" s="249"/>
      <c r="W484" s="249"/>
      <c r="X484" s="249"/>
      <c r="Y484" s="249"/>
      <c r="Z484" s="249"/>
      <c r="AA484" s="249"/>
      <c r="AB484" s="249"/>
      <c r="AC484" s="249"/>
      <c r="AD484" s="249"/>
      <c r="AE484" s="249"/>
      <c r="AF484" s="249"/>
      <c r="AG484" s="249"/>
      <c r="AH484" s="249"/>
      <c r="AI484" s="249"/>
      <c r="AJ484" s="249"/>
      <c r="AK484" s="249"/>
      <c r="AL484" s="249"/>
      <c r="AM484" s="249"/>
      <c r="AN484" s="249"/>
      <c r="AO484" s="249"/>
      <c r="AP484" s="249"/>
      <c r="AQ484" s="249"/>
      <c r="AR484" s="249"/>
      <c r="AS484" s="249"/>
      <c r="AT484" s="249"/>
      <c r="AU484" s="249"/>
      <c r="AV484" s="249"/>
      <c r="AW484" s="249"/>
      <c r="AX484" s="249"/>
      <c r="AY484" s="249"/>
      <c r="AZ484" s="249"/>
      <c r="BA484" s="249"/>
      <c r="BB484" s="249"/>
      <c r="BC484" s="249"/>
      <c r="BD484" s="249"/>
      <c r="BE484" s="249"/>
      <c r="BF484" s="249"/>
      <c r="BG484" s="249"/>
      <c r="BH484" s="249"/>
      <c r="BI484" s="249"/>
      <c r="BJ484" s="249"/>
      <c r="BK484" s="249"/>
      <c r="BL484" s="249"/>
    </row>
    <row r="485" spans="1:64">
      <c r="A485" s="249"/>
      <c r="B485" s="249"/>
      <c r="C485" s="249"/>
      <c r="D485" s="249"/>
      <c r="E485" s="249"/>
      <c r="F485" s="249"/>
      <c r="G485" s="249"/>
      <c r="H485" s="249"/>
      <c r="I485" s="249"/>
      <c r="J485" s="249"/>
      <c r="K485" s="249"/>
      <c r="L485" s="249"/>
      <c r="M485" s="249"/>
      <c r="N485" s="249"/>
      <c r="O485" s="249"/>
      <c r="P485" s="249"/>
      <c r="Q485" s="249"/>
      <c r="R485" s="249"/>
      <c r="S485" s="249"/>
      <c r="T485" s="249"/>
      <c r="U485" s="249"/>
      <c r="V485" s="249"/>
      <c r="W485" s="249"/>
      <c r="X485" s="249"/>
      <c r="Y485" s="249"/>
      <c r="Z485" s="249"/>
      <c r="AA485" s="249"/>
      <c r="AB485" s="249"/>
      <c r="AC485" s="249"/>
      <c r="AD485" s="249"/>
      <c r="AE485" s="249"/>
      <c r="AF485" s="249"/>
      <c r="AG485" s="249"/>
      <c r="AH485" s="249"/>
      <c r="AI485" s="249"/>
      <c r="AJ485" s="249"/>
      <c r="AK485" s="249"/>
      <c r="AL485" s="249"/>
      <c r="AM485" s="249"/>
      <c r="AN485" s="249"/>
      <c r="AO485" s="249"/>
      <c r="AP485" s="249"/>
      <c r="AQ485" s="249"/>
      <c r="AR485" s="249"/>
      <c r="AS485" s="249"/>
      <c r="AT485" s="249"/>
      <c r="AU485" s="249"/>
      <c r="AV485" s="249"/>
      <c r="AW485" s="249"/>
      <c r="AX485" s="249"/>
      <c r="AY485" s="249"/>
      <c r="AZ485" s="249"/>
      <c r="BA485" s="249"/>
      <c r="BB485" s="249"/>
      <c r="BC485" s="249"/>
      <c r="BD485" s="249"/>
      <c r="BE485" s="249"/>
      <c r="BF485" s="249"/>
      <c r="BG485" s="249"/>
      <c r="BH485" s="249"/>
      <c r="BI485" s="249"/>
      <c r="BJ485" s="249"/>
      <c r="BK485" s="249"/>
      <c r="BL485" s="249"/>
    </row>
    <row r="486" spans="1:64">
      <c r="A486" s="249"/>
      <c r="B486" s="249"/>
      <c r="C486" s="249"/>
      <c r="D486" s="249"/>
      <c r="E486" s="249"/>
      <c r="F486" s="249"/>
      <c r="G486" s="249"/>
      <c r="H486" s="249"/>
      <c r="I486" s="249"/>
      <c r="J486" s="249"/>
      <c r="K486" s="249"/>
      <c r="L486" s="249"/>
      <c r="M486" s="249"/>
      <c r="N486" s="249"/>
      <c r="O486" s="249"/>
      <c r="P486" s="249"/>
      <c r="Q486" s="249"/>
      <c r="R486" s="249"/>
      <c r="S486" s="249"/>
      <c r="T486" s="249"/>
      <c r="U486" s="249"/>
      <c r="V486" s="249"/>
      <c r="W486" s="249"/>
      <c r="X486" s="249"/>
      <c r="Y486" s="249"/>
      <c r="Z486" s="249"/>
      <c r="AA486" s="249"/>
      <c r="AB486" s="249"/>
      <c r="AC486" s="249"/>
      <c r="AD486" s="249"/>
      <c r="AE486" s="249"/>
      <c r="AF486" s="249"/>
      <c r="AG486" s="249"/>
      <c r="AH486" s="249"/>
      <c r="AI486" s="249"/>
      <c r="AJ486" s="249"/>
      <c r="AK486" s="249"/>
      <c r="AL486" s="249"/>
      <c r="AM486" s="249"/>
      <c r="AN486" s="249"/>
      <c r="AO486" s="249"/>
      <c r="AP486" s="249"/>
      <c r="AQ486" s="249"/>
      <c r="AR486" s="249"/>
      <c r="AS486" s="249"/>
      <c r="AT486" s="249"/>
      <c r="AU486" s="249"/>
      <c r="AV486" s="249"/>
      <c r="AW486" s="249"/>
      <c r="AX486" s="249"/>
      <c r="AY486" s="249"/>
      <c r="AZ486" s="249"/>
      <c r="BA486" s="249"/>
      <c r="BB486" s="249"/>
      <c r="BC486" s="249"/>
      <c r="BD486" s="249"/>
      <c r="BE486" s="249"/>
      <c r="BF486" s="249"/>
      <c r="BG486" s="249"/>
      <c r="BH486" s="249"/>
      <c r="BI486" s="249"/>
      <c r="BJ486" s="249"/>
      <c r="BK486" s="249"/>
      <c r="BL486" s="249"/>
    </row>
    <row r="487" spans="1:64">
      <c r="A487" s="249"/>
      <c r="B487" s="249"/>
      <c r="C487" s="249"/>
      <c r="D487" s="249"/>
      <c r="E487" s="249"/>
      <c r="F487" s="249"/>
      <c r="G487" s="249"/>
      <c r="H487" s="249"/>
      <c r="I487" s="249"/>
      <c r="J487" s="249"/>
      <c r="K487" s="249"/>
      <c r="L487" s="249"/>
      <c r="M487" s="249"/>
      <c r="N487" s="249"/>
      <c r="O487" s="249"/>
      <c r="P487" s="249"/>
      <c r="Q487" s="249"/>
      <c r="R487" s="249"/>
      <c r="S487" s="249"/>
      <c r="T487" s="249"/>
      <c r="U487" s="249"/>
      <c r="V487" s="249"/>
      <c r="W487" s="249"/>
      <c r="X487" s="249"/>
      <c r="Y487" s="249"/>
      <c r="Z487" s="249"/>
      <c r="AA487" s="249"/>
      <c r="AB487" s="249"/>
      <c r="AC487" s="249"/>
      <c r="AD487" s="249"/>
      <c r="AE487" s="249"/>
      <c r="AF487" s="249"/>
      <c r="AG487" s="249"/>
      <c r="AH487" s="249"/>
      <c r="AI487" s="249"/>
      <c r="AJ487" s="249"/>
      <c r="AK487" s="249"/>
      <c r="AL487" s="249"/>
      <c r="AM487" s="249"/>
      <c r="AN487" s="249"/>
      <c r="AO487" s="249"/>
      <c r="AP487" s="249"/>
      <c r="AQ487" s="249"/>
      <c r="AR487" s="249"/>
      <c r="AS487" s="249"/>
      <c r="AT487" s="249"/>
      <c r="AU487" s="249"/>
      <c r="AV487" s="249"/>
      <c r="AW487" s="249"/>
      <c r="AX487" s="249"/>
      <c r="AY487" s="249"/>
      <c r="AZ487" s="249"/>
      <c r="BA487" s="249"/>
      <c r="BB487" s="249"/>
      <c r="BC487" s="249"/>
      <c r="BD487" s="249"/>
      <c r="BE487" s="249"/>
      <c r="BF487" s="249"/>
      <c r="BG487" s="249"/>
      <c r="BH487" s="249"/>
      <c r="BI487" s="249"/>
      <c r="BJ487" s="249"/>
      <c r="BK487" s="249"/>
      <c r="BL487" s="249"/>
    </row>
    <row r="488" spans="1:64">
      <c r="A488" s="249"/>
      <c r="B488" s="249"/>
      <c r="C488" s="249"/>
      <c r="D488" s="249"/>
      <c r="E488" s="249"/>
      <c r="F488" s="249"/>
      <c r="G488" s="249"/>
      <c r="H488" s="249"/>
      <c r="I488" s="249"/>
      <c r="J488" s="249"/>
      <c r="K488" s="249"/>
      <c r="L488" s="249"/>
      <c r="M488" s="249"/>
      <c r="N488" s="249"/>
      <c r="O488" s="249"/>
      <c r="P488" s="249"/>
      <c r="Q488" s="249"/>
      <c r="R488" s="249"/>
      <c r="S488" s="249"/>
      <c r="T488" s="249"/>
      <c r="U488" s="249"/>
      <c r="V488" s="249"/>
      <c r="W488" s="249"/>
      <c r="X488" s="249"/>
      <c r="Y488" s="249"/>
      <c r="Z488" s="249"/>
      <c r="AA488" s="249"/>
      <c r="AB488" s="249"/>
      <c r="AC488" s="249"/>
      <c r="AD488" s="249"/>
      <c r="AE488" s="249"/>
      <c r="AF488" s="249"/>
      <c r="AG488" s="249"/>
      <c r="AH488" s="249"/>
      <c r="AI488" s="249"/>
      <c r="AJ488" s="249"/>
      <c r="AK488" s="249"/>
      <c r="AL488" s="249"/>
      <c r="AM488" s="249"/>
      <c r="AN488" s="249"/>
      <c r="AO488" s="249"/>
      <c r="AP488" s="249"/>
      <c r="AQ488" s="249"/>
      <c r="AR488" s="249"/>
      <c r="AS488" s="249"/>
      <c r="AT488" s="249"/>
      <c r="AU488" s="249"/>
      <c r="AV488" s="249"/>
      <c r="AW488" s="249"/>
      <c r="AX488" s="249"/>
      <c r="AY488" s="249"/>
      <c r="AZ488" s="249"/>
      <c r="BA488" s="249"/>
      <c r="BB488" s="249"/>
      <c r="BC488" s="249"/>
      <c r="BD488" s="249"/>
      <c r="BE488" s="249"/>
      <c r="BF488" s="249"/>
      <c r="BG488" s="249"/>
      <c r="BH488" s="249"/>
      <c r="BI488" s="249"/>
      <c r="BJ488" s="249"/>
      <c r="BK488" s="249"/>
      <c r="BL488" s="249"/>
    </row>
    <row r="489" spans="1:64">
      <c r="A489" s="249"/>
      <c r="B489" s="249"/>
      <c r="C489" s="249"/>
      <c r="D489" s="249"/>
      <c r="E489" s="249"/>
      <c r="F489" s="249"/>
      <c r="G489" s="249"/>
      <c r="H489" s="249"/>
      <c r="I489" s="249"/>
      <c r="J489" s="249"/>
      <c r="K489" s="249"/>
      <c r="L489" s="249"/>
      <c r="M489" s="249"/>
      <c r="N489" s="249"/>
      <c r="O489" s="249"/>
      <c r="P489" s="249"/>
      <c r="Q489" s="249"/>
      <c r="R489" s="249"/>
      <c r="S489" s="249"/>
      <c r="T489" s="249"/>
      <c r="U489" s="249"/>
      <c r="V489" s="249"/>
      <c r="W489" s="249"/>
      <c r="X489" s="249"/>
      <c r="Y489" s="249"/>
      <c r="Z489" s="249"/>
      <c r="AA489" s="249"/>
      <c r="AB489" s="249"/>
      <c r="AC489" s="249"/>
      <c r="AD489" s="249"/>
      <c r="AE489" s="249"/>
      <c r="AF489" s="249"/>
      <c r="AG489" s="249"/>
      <c r="AH489" s="249"/>
      <c r="AI489" s="249"/>
      <c r="AJ489" s="249"/>
      <c r="AK489" s="249"/>
      <c r="AL489" s="249"/>
      <c r="AM489" s="249"/>
      <c r="AN489" s="249"/>
      <c r="AO489" s="249"/>
      <c r="AP489" s="249"/>
      <c r="AQ489" s="249"/>
      <c r="AR489" s="249"/>
      <c r="AS489" s="249"/>
      <c r="AT489" s="249"/>
      <c r="AU489" s="249"/>
      <c r="AV489" s="249"/>
      <c r="AW489" s="249"/>
      <c r="AX489" s="249"/>
      <c r="AY489" s="249"/>
      <c r="AZ489" s="249"/>
      <c r="BA489" s="249"/>
      <c r="BB489" s="249"/>
      <c r="BC489" s="249"/>
      <c r="BD489" s="249"/>
      <c r="BE489" s="249"/>
      <c r="BF489" s="249"/>
      <c r="BG489" s="249"/>
      <c r="BH489" s="249"/>
      <c r="BI489" s="249"/>
      <c r="BJ489" s="249"/>
      <c r="BK489" s="249"/>
      <c r="BL489" s="249"/>
    </row>
    <row r="490" spans="1:64">
      <c r="A490" s="249"/>
      <c r="B490" s="249"/>
      <c r="C490" s="249"/>
      <c r="D490" s="249"/>
      <c r="E490" s="249"/>
      <c r="F490" s="249"/>
      <c r="G490" s="249"/>
      <c r="H490" s="249"/>
      <c r="I490" s="249"/>
      <c r="J490" s="249"/>
      <c r="K490" s="249"/>
      <c r="L490" s="249"/>
      <c r="M490" s="249"/>
      <c r="N490" s="249"/>
      <c r="O490" s="249"/>
      <c r="P490" s="249"/>
      <c r="Q490" s="249"/>
      <c r="R490" s="249"/>
      <c r="S490" s="249"/>
      <c r="T490" s="249"/>
      <c r="U490" s="249"/>
      <c r="V490" s="249"/>
      <c r="W490" s="249"/>
      <c r="X490" s="249"/>
      <c r="Y490" s="249"/>
      <c r="Z490" s="249"/>
      <c r="AA490" s="249"/>
      <c r="AB490" s="249"/>
      <c r="AC490" s="249"/>
      <c r="AD490" s="249"/>
      <c r="AE490" s="249"/>
      <c r="AF490" s="249"/>
      <c r="AG490" s="249"/>
      <c r="AH490" s="249"/>
      <c r="AI490" s="249"/>
      <c r="AJ490" s="249"/>
      <c r="AK490" s="249"/>
      <c r="AL490" s="249"/>
      <c r="AM490" s="249"/>
      <c r="AN490" s="249"/>
      <c r="AO490" s="249"/>
      <c r="AP490" s="249"/>
      <c r="AQ490" s="249"/>
      <c r="AR490" s="249"/>
      <c r="AS490" s="249"/>
      <c r="AT490" s="249"/>
      <c r="AU490" s="249"/>
      <c r="AV490" s="249"/>
      <c r="AW490" s="249"/>
      <c r="AX490" s="249"/>
      <c r="AY490" s="249"/>
      <c r="AZ490" s="249"/>
      <c r="BA490" s="249"/>
      <c r="BB490" s="249"/>
      <c r="BC490" s="249"/>
      <c r="BD490" s="249"/>
      <c r="BE490" s="249"/>
      <c r="BF490" s="249"/>
      <c r="BG490" s="249"/>
      <c r="BH490" s="249"/>
      <c r="BI490" s="249"/>
      <c r="BJ490" s="249"/>
      <c r="BK490" s="249"/>
      <c r="BL490" s="249"/>
    </row>
    <row r="491" spans="1:64">
      <c r="A491" s="249"/>
      <c r="B491" s="249"/>
      <c r="C491" s="249"/>
      <c r="D491" s="249"/>
      <c r="E491" s="249"/>
      <c r="F491" s="249"/>
      <c r="G491" s="249"/>
      <c r="H491" s="249"/>
      <c r="I491" s="249"/>
      <c r="J491" s="249"/>
      <c r="K491" s="249"/>
      <c r="L491" s="249"/>
      <c r="M491" s="249"/>
      <c r="N491" s="249"/>
      <c r="O491" s="249"/>
      <c r="P491" s="249"/>
      <c r="Q491" s="249"/>
      <c r="R491" s="249"/>
      <c r="S491" s="249"/>
      <c r="T491" s="249"/>
      <c r="U491" s="249"/>
      <c r="V491" s="249"/>
      <c r="W491" s="249"/>
      <c r="X491" s="249"/>
      <c r="Y491" s="249"/>
      <c r="Z491" s="249"/>
      <c r="AA491" s="249"/>
      <c r="AB491" s="249"/>
      <c r="AC491" s="249"/>
      <c r="AD491" s="249"/>
      <c r="AE491" s="249"/>
      <c r="AF491" s="249"/>
      <c r="AG491" s="249"/>
      <c r="AH491" s="249"/>
      <c r="AI491" s="249"/>
      <c r="AJ491" s="249"/>
      <c r="AK491" s="249"/>
      <c r="AL491" s="249"/>
      <c r="AM491" s="249"/>
      <c r="AN491" s="249"/>
      <c r="AO491" s="249"/>
      <c r="AP491" s="249"/>
      <c r="AQ491" s="249"/>
      <c r="AR491" s="249"/>
      <c r="AS491" s="249"/>
      <c r="AT491" s="249"/>
      <c r="AU491" s="249"/>
      <c r="AV491" s="249"/>
      <c r="AW491" s="249"/>
      <c r="AX491" s="249"/>
      <c r="AY491" s="249"/>
      <c r="AZ491" s="249"/>
      <c r="BA491" s="249"/>
      <c r="BB491" s="249"/>
      <c r="BC491" s="249"/>
      <c r="BD491" s="249"/>
      <c r="BE491" s="249"/>
      <c r="BF491" s="249"/>
      <c r="BG491" s="249"/>
      <c r="BH491" s="249"/>
      <c r="BI491" s="249"/>
      <c r="BJ491" s="249"/>
      <c r="BK491" s="249"/>
      <c r="BL491" s="249"/>
    </row>
    <row r="492" spans="1:64">
      <c r="A492" s="249"/>
      <c r="B492" s="249"/>
      <c r="C492" s="249"/>
      <c r="D492" s="249"/>
      <c r="E492" s="249"/>
      <c r="F492" s="249"/>
      <c r="G492" s="249"/>
      <c r="H492" s="249"/>
      <c r="I492" s="249"/>
      <c r="J492" s="249"/>
      <c r="K492" s="249"/>
      <c r="L492" s="249"/>
      <c r="M492" s="249"/>
      <c r="N492" s="249"/>
      <c r="O492" s="249"/>
      <c r="P492" s="249"/>
      <c r="Q492" s="249"/>
      <c r="R492" s="249"/>
      <c r="S492" s="249"/>
      <c r="T492" s="249"/>
      <c r="U492" s="249"/>
      <c r="V492" s="249"/>
      <c r="W492" s="249"/>
      <c r="X492" s="249"/>
      <c r="Y492" s="249"/>
      <c r="Z492" s="249"/>
      <c r="AA492" s="249"/>
      <c r="AB492" s="249"/>
      <c r="AC492" s="249"/>
      <c r="AD492" s="249"/>
      <c r="AE492" s="249"/>
      <c r="AF492" s="249"/>
      <c r="AG492" s="249"/>
      <c r="AH492" s="249"/>
      <c r="AI492" s="249"/>
      <c r="AJ492" s="249"/>
      <c r="AK492" s="249"/>
      <c r="AL492" s="249"/>
      <c r="AM492" s="249"/>
      <c r="AN492" s="249"/>
      <c r="AO492" s="249"/>
      <c r="AP492" s="249"/>
      <c r="AQ492" s="249"/>
      <c r="AR492" s="249"/>
      <c r="AS492" s="249"/>
      <c r="AT492" s="249"/>
      <c r="AU492" s="249"/>
      <c r="AV492" s="249"/>
      <c r="AW492" s="249"/>
      <c r="AX492" s="249"/>
      <c r="AY492" s="249"/>
      <c r="AZ492" s="249"/>
      <c r="BA492" s="249"/>
      <c r="BB492" s="249"/>
      <c r="BC492" s="249"/>
      <c r="BD492" s="249"/>
      <c r="BE492" s="249"/>
      <c r="BF492" s="249"/>
      <c r="BG492" s="249"/>
      <c r="BH492" s="249"/>
      <c r="BI492" s="249"/>
      <c r="BJ492" s="249"/>
      <c r="BK492" s="249"/>
      <c r="BL492" s="249"/>
    </row>
    <row r="493" spans="1:64">
      <c r="A493" s="249"/>
      <c r="B493" s="249"/>
      <c r="C493" s="249"/>
      <c r="D493" s="249"/>
      <c r="E493" s="249"/>
      <c r="F493" s="249"/>
      <c r="G493" s="249"/>
      <c r="H493" s="249"/>
      <c r="I493" s="249"/>
      <c r="J493" s="249"/>
      <c r="K493" s="249"/>
      <c r="L493" s="249"/>
      <c r="M493" s="249"/>
      <c r="N493" s="249"/>
      <c r="O493" s="249"/>
      <c r="P493" s="249"/>
      <c r="Q493" s="249"/>
      <c r="R493" s="249"/>
      <c r="S493" s="249"/>
      <c r="T493" s="249"/>
      <c r="U493" s="249"/>
      <c r="V493" s="249"/>
      <c r="W493" s="249"/>
      <c r="X493" s="249"/>
      <c r="Y493" s="249"/>
      <c r="Z493" s="249"/>
      <c r="AA493" s="249"/>
      <c r="AB493" s="249"/>
      <c r="AC493" s="249"/>
      <c r="AD493" s="249"/>
      <c r="AE493" s="249"/>
      <c r="AF493" s="249"/>
      <c r="AG493" s="249"/>
      <c r="AH493" s="249"/>
      <c r="AI493" s="249"/>
      <c r="AJ493" s="249"/>
      <c r="AK493" s="249"/>
      <c r="AL493" s="249"/>
      <c r="AM493" s="249"/>
      <c r="AN493" s="249"/>
      <c r="AO493" s="249"/>
      <c r="AP493" s="249"/>
      <c r="AQ493" s="249"/>
      <c r="AR493" s="249"/>
      <c r="AS493" s="249"/>
      <c r="AT493" s="249"/>
      <c r="AU493" s="249"/>
      <c r="AV493" s="249"/>
      <c r="AW493" s="249"/>
      <c r="AX493" s="249"/>
      <c r="AY493" s="249"/>
      <c r="AZ493" s="249"/>
      <c r="BA493" s="249"/>
      <c r="BB493" s="249"/>
      <c r="BC493" s="249"/>
      <c r="BD493" s="249"/>
      <c r="BE493" s="249"/>
      <c r="BF493" s="249"/>
      <c r="BG493" s="249"/>
      <c r="BH493" s="249"/>
      <c r="BI493" s="249"/>
      <c r="BJ493" s="249"/>
      <c r="BK493" s="249"/>
      <c r="BL493" s="249"/>
    </row>
    <row r="494" spans="1:64">
      <c r="A494" s="249"/>
      <c r="B494" s="249"/>
      <c r="C494" s="249"/>
      <c r="D494" s="249"/>
      <c r="E494" s="249"/>
      <c r="F494" s="249"/>
      <c r="G494" s="249"/>
      <c r="H494" s="249"/>
      <c r="I494" s="249"/>
      <c r="J494" s="249"/>
      <c r="K494" s="249"/>
      <c r="L494" s="249"/>
      <c r="M494" s="249"/>
      <c r="N494" s="249"/>
      <c r="O494" s="249"/>
      <c r="P494" s="249"/>
      <c r="Q494" s="249"/>
      <c r="R494" s="249"/>
      <c r="S494" s="249"/>
      <c r="T494" s="249"/>
      <c r="U494" s="249"/>
      <c r="V494" s="249"/>
      <c r="W494" s="249"/>
      <c r="X494" s="249"/>
      <c r="Y494" s="249"/>
      <c r="Z494" s="249"/>
      <c r="AA494" s="249"/>
      <c r="AB494" s="249"/>
      <c r="AC494" s="249"/>
      <c r="AD494" s="249"/>
      <c r="AE494" s="249"/>
      <c r="AF494" s="249"/>
      <c r="AG494" s="249"/>
      <c r="AH494" s="249"/>
      <c r="AI494" s="249"/>
      <c r="AJ494" s="249"/>
      <c r="AK494" s="249"/>
      <c r="AL494" s="249"/>
      <c r="AM494" s="249"/>
      <c r="AN494" s="249"/>
      <c r="AO494" s="249"/>
      <c r="AP494" s="249"/>
      <c r="AQ494" s="249"/>
      <c r="AR494" s="249"/>
      <c r="AS494" s="249"/>
      <c r="AT494" s="249"/>
      <c r="AU494" s="249"/>
      <c r="AV494" s="249"/>
      <c r="AW494" s="249"/>
      <c r="AX494" s="249"/>
      <c r="AY494" s="249"/>
      <c r="AZ494" s="249"/>
      <c r="BA494" s="249"/>
      <c r="BB494" s="249"/>
      <c r="BC494" s="249"/>
      <c r="BD494" s="249"/>
      <c r="BE494" s="249"/>
      <c r="BF494" s="249"/>
      <c r="BG494" s="249"/>
      <c r="BH494" s="249"/>
      <c r="BI494" s="249"/>
      <c r="BJ494" s="249"/>
      <c r="BK494" s="249"/>
      <c r="BL494" s="249"/>
    </row>
    <row r="495" spans="1:64">
      <c r="A495" s="249"/>
      <c r="B495" s="249"/>
      <c r="C495" s="249"/>
      <c r="D495" s="249"/>
      <c r="E495" s="249"/>
      <c r="F495" s="249"/>
      <c r="G495" s="249"/>
      <c r="H495" s="249"/>
      <c r="I495" s="249"/>
      <c r="J495" s="249"/>
      <c r="K495" s="249"/>
      <c r="L495" s="249"/>
      <c r="M495" s="249"/>
      <c r="N495" s="249"/>
      <c r="O495" s="249"/>
      <c r="P495" s="249"/>
      <c r="Q495" s="249"/>
      <c r="R495" s="249"/>
      <c r="S495" s="249"/>
      <c r="T495" s="249"/>
      <c r="U495" s="249"/>
      <c r="V495" s="249"/>
      <c r="W495" s="249"/>
      <c r="X495" s="249"/>
      <c r="Y495" s="249"/>
      <c r="Z495" s="249"/>
      <c r="AA495" s="249"/>
      <c r="AB495" s="249"/>
      <c r="AC495" s="249"/>
      <c r="AD495" s="249"/>
      <c r="AE495" s="249"/>
      <c r="AF495" s="249"/>
      <c r="AG495" s="249"/>
      <c r="AH495" s="249"/>
      <c r="AI495" s="249"/>
      <c r="AJ495" s="249"/>
      <c r="AK495" s="249"/>
      <c r="AL495" s="249"/>
      <c r="AM495" s="249"/>
      <c r="AN495" s="249"/>
      <c r="AO495" s="249"/>
      <c r="AP495" s="249"/>
      <c r="AQ495" s="249"/>
      <c r="AR495" s="249"/>
      <c r="AS495" s="249"/>
      <c r="AT495" s="249"/>
      <c r="AU495" s="249"/>
      <c r="AV495" s="249"/>
      <c r="AW495" s="249"/>
      <c r="AX495" s="249"/>
      <c r="AY495" s="249"/>
      <c r="AZ495" s="249"/>
      <c r="BA495" s="249"/>
      <c r="BB495" s="249"/>
      <c r="BC495" s="249"/>
      <c r="BD495" s="249"/>
      <c r="BE495" s="249"/>
      <c r="BF495" s="249"/>
      <c r="BG495" s="249"/>
      <c r="BH495" s="249"/>
      <c r="BI495" s="249"/>
      <c r="BJ495" s="249"/>
      <c r="BK495" s="249"/>
      <c r="BL495" s="249"/>
    </row>
    <row r="496" spans="1:64">
      <c r="A496" s="249"/>
      <c r="B496" s="249"/>
      <c r="C496" s="249"/>
      <c r="D496" s="249"/>
      <c r="E496" s="249"/>
      <c r="F496" s="249"/>
      <c r="G496" s="249"/>
      <c r="H496" s="249"/>
      <c r="I496" s="249"/>
      <c r="J496" s="249"/>
      <c r="K496" s="249"/>
      <c r="L496" s="249"/>
      <c r="M496" s="249"/>
      <c r="N496" s="249"/>
      <c r="O496" s="249"/>
      <c r="P496" s="249"/>
      <c r="Q496" s="249"/>
      <c r="R496" s="249"/>
      <c r="S496" s="249"/>
      <c r="T496" s="249"/>
      <c r="U496" s="249"/>
      <c r="V496" s="249"/>
      <c r="W496" s="249"/>
      <c r="X496" s="249"/>
      <c r="Y496" s="249"/>
      <c r="Z496" s="249"/>
      <c r="AA496" s="249"/>
      <c r="AB496" s="249"/>
      <c r="AC496" s="249"/>
      <c r="AD496" s="249"/>
      <c r="AE496" s="249"/>
      <c r="AF496" s="249"/>
      <c r="AG496" s="249"/>
      <c r="AH496" s="249"/>
      <c r="AI496" s="249"/>
      <c r="AJ496" s="249"/>
      <c r="AK496" s="249"/>
      <c r="AL496" s="249"/>
      <c r="AM496" s="249"/>
      <c r="AN496" s="249"/>
      <c r="AO496" s="249"/>
      <c r="AP496" s="249"/>
      <c r="AQ496" s="249"/>
      <c r="AR496" s="249"/>
      <c r="AS496" s="249"/>
      <c r="AT496" s="249"/>
      <c r="AU496" s="249"/>
      <c r="AV496" s="249"/>
      <c r="AW496" s="249"/>
      <c r="AX496" s="249"/>
      <c r="AY496" s="249"/>
      <c r="AZ496" s="249"/>
      <c r="BA496" s="249"/>
      <c r="BB496" s="249"/>
      <c r="BC496" s="249"/>
      <c r="BD496" s="249"/>
      <c r="BE496" s="249"/>
      <c r="BF496" s="249"/>
      <c r="BG496" s="249"/>
      <c r="BH496" s="249"/>
      <c r="BI496" s="249"/>
      <c r="BJ496" s="249"/>
      <c r="BK496" s="249"/>
      <c r="BL496" s="249"/>
    </row>
    <row r="497" spans="1:64">
      <c r="A497" s="249"/>
      <c r="B497" s="249"/>
      <c r="C497" s="249"/>
      <c r="D497" s="249"/>
      <c r="E497" s="249"/>
      <c r="F497" s="249"/>
      <c r="G497" s="249"/>
      <c r="H497" s="249"/>
      <c r="I497" s="249"/>
      <c r="J497" s="249"/>
      <c r="K497" s="249"/>
      <c r="L497" s="249"/>
      <c r="M497" s="249"/>
      <c r="N497" s="249"/>
      <c r="O497" s="249"/>
      <c r="P497" s="249"/>
      <c r="Q497" s="249"/>
      <c r="R497" s="249"/>
      <c r="S497" s="249"/>
      <c r="T497" s="249"/>
      <c r="U497" s="249"/>
      <c r="V497" s="249"/>
      <c r="W497" s="249"/>
      <c r="X497" s="249"/>
      <c r="Y497" s="249"/>
      <c r="Z497" s="249"/>
      <c r="AA497" s="249"/>
      <c r="AB497" s="249"/>
      <c r="AC497" s="249"/>
      <c r="AD497" s="249"/>
      <c r="AE497" s="249"/>
      <c r="AF497" s="249"/>
      <c r="AG497" s="249"/>
      <c r="AH497" s="249"/>
      <c r="AI497" s="249"/>
      <c r="AJ497" s="249"/>
      <c r="AK497" s="249"/>
      <c r="AL497" s="249"/>
      <c r="AM497" s="249"/>
      <c r="AN497" s="249"/>
      <c r="AO497" s="249"/>
      <c r="AP497" s="249"/>
      <c r="AQ497" s="249"/>
      <c r="AR497" s="249"/>
      <c r="AS497" s="249"/>
      <c r="AT497" s="249"/>
      <c r="AU497" s="249"/>
      <c r="AV497" s="249"/>
      <c r="AW497" s="249"/>
      <c r="AX497" s="249"/>
      <c r="AY497" s="249"/>
      <c r="AZ497" s="249"/>
      <c r="BA497" s="249"/>
      <c r="BB497" s="249"/>
      <c r="BC497" s="249"/>
      <c r="BD497" s="249"/>
      <c r="BE497" s="249"/>
      <c r="BF497" s="249"/>
      <c r="BG497" s="249"/>
      <c r="BH497" s="249"/>
      <c r="BI497" s="249"/>
      <c r="BJ497" s="249"/>
      <c r="BK497" s="249"/>
      <c r="BL497" s="249"/>
    </row>
    <row r="498" spans="1:64">
      <c r="A498" s="249"/>
      <c r="B498" s="249"/>
      <c r="C498" s="249"/>
      <c r="D498" s="249"/>
      <c r="E498" s="249"/>
      <c r="F498" s="249"/>
      <c r="G498" s="249"/>
      <c r="H498" s="249"/>
      <c r="I498" s="249"/>
      <c r="J498" s="249"/>
      <c r="K498" s="249"/>
      <c r="L498" s="249"/>
      <c r="M498" s="249"/>
      <c r="N498" s="249"/>
      <c r="O498" s="249"/>
      <c r="P498" s="249"/>
      <c r="Q498" s="249"/>
      <c r="R498" s="249"/>
      <c r="S498" s="249"/>
      <c r="T498" s="249"/>
      <c r="U498" s="249"/>
      <c r="V498" s="249"/>
      <c r="W498" s="249"/>
      <c r="X498" s="249"/>
      <c r="Y498" s="249"/>
      <c r="Z498" s="249"/>
      <c r="AA498" s="249"/>
      <c r="AB498" s="249"/>
      <c r="AC498" s="249"/>
      <c r="AD498" s="249"/>
      <c r="AE498" s="249"/>
      <c r="AF498" s="249"/>
      <c r="AG498" s="249"/>
      <c r="AH498" s="249"/>
      <c r="AI498" s="249"/>
      <c r="AJ498" s="249"/>
      <c r="AK498" s="249"/>
      <c r="AL498" s="249"/>
      <c r="AM498" s="249"/>
      <c r="AN498" s="249"/>
      <c r="AO498" s="249"/>
      <c r="AP498" s="249"/>
      <c r="AQ498" s="249"/>
      <c r="AR498" s="249"/>
      <c r="AS498" s="249"/>
      <c r="AT498" s="249"/>
      <c r="AU498" s="249"/>
      <c r="AV498" s="249"/>
      <c r="AW498" s="249"/>
      <c r="AX498" s="249"/>
      <c r="AY498" s="249"/>
      <c r="AZ498" s="249"/>
      <c r="BA498" s="249"/>
      <c r="BB498" s="249"/>
      <c r="BC498" s="249"/>
      <c r="BD498" s="249"/>
      <c r="BE498" s="249"/>
      <c r="BF498" s="249"/>
      <c r="BG498" s="249"/>
      <c r="BH498" s="249"/>
      <c r="BI498" s="249"/>
      <c r="BJ498" s="249"/>
      <c r="BK498" s="249"/>
      <c r="BL498" s="249"/>
    </row>
    <row r="499" spans="1:64">
      <c r="A499" s="249"/>
      <c r="B499" s="249"/>
      <c r="C499" s="249"/>
      <c r="D499" s="249"/>
      <c r="E499" s="249"/>
      <c r="F499" s="249"/>
      <c r="G499" s="249"/>
      <c r="H499" s="249"/>
      <c r="I499" s="249"/>
      <c r="J499" s="249"/>
      <c r="K499" s="249"/>
      <c r="L499" s="249"/>
      <c r="M499" s="249"/>
      <c r="N499" s="249"/>
      <c r="O499" s="249"/>
      <c r="P499" s="249"/>
      <c r="Q499" s="249"/>
      <c r="R499" s="249"/>
      <c r="S499" s="249"/>
      <c r="T499" s="249"/>
      <c r="U499" s="249"/>
      <c r="V499" s="249"/>
      <c r="W499" s="249"/>
      <c r="X499" s="249"/>
      <c r="Y499" s="249"/>
      <c r="Z499" s="249"/>
      <c r="AA499" s="249"/>
      <c r="AB499" s="249"/>
      <c r="AC499" s="249"/>
      <c r="AD499" s="249"/>
      <c r="AE499" s="249"/>
      <c r="AF499" s="249"/>
      <c r="AG499" s="249"/>
      <c r="AH499" s="249"/>
      <c r="AI499" s="249"/>
      <c r="AJ499" s="249"/>
      <c r="AK499" s="249"/>
      <c r="AL499" s="249"/>
      <c r="AM499" s="249"/>
      <c r="AN499" s="249"/>
      <c r="AO499" s="249"/>
      <c r="AP499" s="249"/>
      <c r="AQ499" s="249"/>
      <c r="AR499" s="249"/>
      <c r="AS499" s="249"/>
      <c r="AT499" s="249"/>
      <c r="AU499" s="249"/>
      <c r="AV499" s="249"/>
      <c r="AW499" s="249"/>
      <c r="AX499" s="249"/>
      <c r="AY499" s="249"/>
      <c r="AZ499" s="249"/>
      <c r="BA499" s="249"/>
      <c r="BB499" s="249"/>
      <c r="BC499" s="249"/>
      <c r="BD499" s="249"/>
      <c r="BE499" s="249"/>
      <c r="BF499" s="249"/>
      <c r="BG499" s="249"/>
      <c r="BH499" s="249"/>
      <c r="BI499" s="249"/>
      <c r="BJ499" s="249"/>
      <c r="BK499" s="249"/>
      <c r="BL499" s="249"/>
    </row>
    <row r="500" spans="1:64">
      <c r="A500" s="249"/>
      <c r="B500" s="249"/>
      <c r="C500" s="249"/>
      <c r="D500" s="249"/>
      <c r="E500" s="249"/>
      <c r="F500" s="249"/>
      <c r="G500" s="249"/>
      <c r="H500" s="249"/>
      <c r="I500" s="249"/>
      <c r="J500" s="249"/>
      <c r="K500" s="249"/>
      <c r="L500" s="249"/>
      <c r="M500" s="249"/>
      <c r="N500" s="249"/>
      <c r="O500" s="249"/>
      <c r="P500" s="249"/>
      <c r="Q500" s="249"/>
      <c r="R500" s="249"/>
      <c r="S500" s="249"/>
      <c r="T500" s="249"/>
      <c r="U500" s="249"/>
      <c r="V500" s="249"/>
      <c r="W500" s="249"/>
      <c r="X500" s="249"/>
      <c r="Y500" s="249"/>
      <c r="Z500" s="249"/>
      <c r="AA500" s="249"/>
      <c r="AB500" s="249"/>
      <c r="AC500" s="249"/>
      <c r="AD500" s="249"/>
      <c r="AE500" s="249"/>
      <c r="AF500" s="249"/>
      <c r="AG500" s="249"/>
      <c r="AH500" s="249"/>
      <c r="AI500" s="249"/>
      <c r="AJ500" s="249"/>
      <c r="AK500" s="249"/>
      <c r="AL500" s="249"/>
      <c r="AM500" s="249"/>
      <c r="AN500" s="249"/>
      <c r="AO500" s="249"/>
      <c r="AP500" s="249"/>
      <c r="AQ500" s="249"/>
      <c r="AR500" s="249"/>
      <c r="AS500" s="249"/>
      <c r="AT500" s="249"/>
      <c r="AU500" s="249"/>
      <c r="AV500" s="249"/>
      <c r="AW500" s="249"/>
      <c r="AX500" s="249"/>
      <c r="AY500" s="249"/>
      <c r="AZ500" s="249"/>
      <c r="BA500" s="249"/>
      <c r="BB500" s="249"/>
      <c r="BC500" s="249"/>
      <c r="BD500" s="249"/>
      <c r="BE500" s="249"/>
      <c r="BF500" s="249"/>
      <c r="BG500" s="249"/>
      <c r="BH500" s="249"/>
      <c r="BI500" s="249"/>
      <c r="BJ500" s="249"/>
      <c r="BK500" s="249"/>
      <c r="BL500" s="249"/>
    </row>
    <row r="501" spans="1:64">
      <c r="A501" s="249"/>
      <c r="B501" s="249"/>
      <c r="C501" s="249"/>
      <c r="D501" s="249"/>
      <c r="E501" s="249"/>
      <c r="F501" s="249"/>
      <c r="G501" s="249"/>
      <c r="H501" s="249"/>
      <c r="I501" s="249"/>
      <c r="J501" s="249"/>
      <c r="K501" s="249"/>
      <c r="L501" s="249"/>
      <c r="M501" s="249"/>
      <c r="N501" s="249"/>
      <c r="O501" s="249"/>
      <c r="P501" s="249"/>
      <c r="Q501" s="249"/>
      <c r="R501" s="249"/>
      <c r="S501" s="249"/>
      <c r="T501" s="249"/>
      <c r="U501" s="249"/>
      <c r="V501" s="249"/>
      <c r="W501" s="249"/>
      <c r="X501" s="249"/>
      <c r="Y501" s="249"/>
      <c r="Z501" s="249"/>
      <c r="AA501" s="249"/>
      <c r="AB501" s="249"/>
      <c r="AC501" s="249"/>
      <c r="AD501" s="249"/>
      <c r="AE501" s="249"/>
      <c r="AF501" s="249"/>
      <c r="AG501" s="249"/>
      <c r="AH501" s="249"/>
      <c r="AI501" s="249"/>
      <c r="AJ501" s="249"/>
      <c r="AK501" s="249"/>
      <c r="AL501" s="249"/>
      <c r="AM501" s="249"/>
      <c r="AN501" s="249"/>
      <c r="AO501" s="249"/>
      <c r="AP501" s="249"/>
      <c r="AQ501" s="249"/>
      <c r="AR501" s="249"/>
      <c r="AS501" s="249"/>
      <c r="AT501" s="249"/>
      <c r="AU501" s="249"/>
      <c r="AV501" s="249"/>
      <c r="AW501" s="249"/>
      <c r="AX501" s="249"/>
      <c r="AY501" s="249"/>
      <c r="AZ501" s="249"/>
      <c r="BA501" s="249"/>
      <c r="BB501" s="249"/>
      <c r="BC501" s="249"/>
      <c r="BD501" s="249"/>
      <c r="BE501" s="249"/>
      <c r="BF501" s="249"/>
      <c r="BG501" s="249"/>
      <c r="BH501" s="249"/>
      <c r="BI501" s="249"/>
      <c r="BJ501" s="249"/>
      <c r="BK501" s="249"/>
      <c r="BL501" s="249"/>
    </row>
    <row r="502" spans="1:64">
      <c r="A502" s="249"/>
      <c r="B502" s="249"/>
      <c r="C502" s="249"/>
      <c r="D502" s="249"/>
      <c r="E502" s="249"/>
      <c r="F502" s="249"/>
      <c r="G502" s="249"/>
      <c r="H502" s="249"/>
      <c r="I502" s="249"/>
      <c r="J502" s="249"/>
      <c r="K502" s="249"/>
      <c r="L502" s="249"/>
      <c r="M502" s="249"/>
      <c r="N502" s="249"/>
      <c r="O502" s="249"/>
      <c r="P502" s="249"/>
      <c r="Q502" s="249"/>
      <c r="R502" s="249"/>
      <c r="S502" s="249"/>
      <c r="T502" s="249"/>
      <c r="U502" s="249"/>
      <c r="V502" s="249"/>
      <c r="W502" s="249"/>
      <c r="X502" s="249"/>
      <c r="Y502" s="249"/>
      <c r="Z502" s="249"/>
      <c r="AA502" s="249"/>
      <c r="AB502" s="249"/>
      <c r="AC502" s="249"/>
      <c r="AD502" s="249"/>
      <c r="AE502" s="249"/>
      <c r="AF502" s="249"/>
      <c r="AG502" s="249"/>
      <c r="AH502" s="249"/>
      <c r="AI502" s="249"/>
      <c r="AJ502" s="249"/>
      <c r="AK502" s="249"/>
      <c r="AL502" s="249"/>
      <c r="AM502" s="249"/>
      <c r="AN502" s="249"/>
      <c r="AO502" s="249"/>
      <c r="AP502" s="249"/>
      <c r="AQ502" s="249"/>
      <c r="AR502" s="249"/>
      <c r="AS502" s="249"/>
      <c r="AT502" s="249"/>
      <c r="AU502" s="249"/>
      <c r="AV502" s="249"/>
      <c r="AW502" s="249"/>
      <c r="AX502" s="249"/>
      <c r="AY502" s="249"/>
      <c r="AZ502" s="249"/>
      <c r="BA502" s="249"/>
      <c r="BB502" s="249"/>
      <c r="BC502" s="249"/>
      <c r="BD502" s="249"/>
      <c r="BE502" s="249"/>
      <c r="BF502" s="249"/>
      <c r="BG502" s="249"/>
      <c r="BH502" s="249"/>
      <c r="BI502" s="249"/>
      <c r="BJ502" s="249"/>
      <c r="BK502" s="249"/>
      <c r="BL502" s="249"/>
    </row>
    <row r="503" spans="1:64">
      <c r="A503" s="249"/>
      <c r="B503" s="249"/>
      <c r="C503" s="249"/>
      <c r="D503" s="249"/>
      <c r="E503" s="249"/>
      <c r="F503" s="249"/>
      <c r="G503" s="249"/>
      <c r="H503" s="249"/>
      <c r="I503" s="249"/>
      <c r="J503" s="249"/>
      <c r="K503" s="249"/>
      <c r="L503" s="249"/>
      <c r="M503" s="249"/>
      <c r="N503" s="249"/>
      <c r="O503" s="249"/>
      <c r="P503" s="249"/>
      <c r="Q503" s="249"/>
      <c r="R503" s="249"/>
      <c r="S503" s="249"/>
      <c r="T503" s="249"/>
      <c r="U503" s="249"/>
      <c r="V503" s="249"/>
      <c r="W503" s="249"/>
      <c r="X503" s="249"/>
      <c r="Y503" s="249"/>
      <c r="Z503" s="249"/>
      <c r="AA503" s="249"/>
      <c r="AB503" s="249"/>
      <c r="AC503" s="249"/>
      <c r="AD503" s="249"/>
      <c r="AE503" s="249"/>
      <c r="AF503" s="249"/>
      <c r="AG503" s="249"/>
      <c r="AH503" s="249"/>
      <c r="AI503" s="249"/>
      <c r="AJ503" s="249"/>
      <c r="AK503" s="249"/>
      <c r="AL503" s="249"/>
      <c r="AM503" s="249"/>
      <c r="AN503" s="249"/>
      <c r="AO503" s="249"/>
      <c r="AP503" s="249"/>
      <c r="AQ503" s="249"/>
      <c r="AR503" s="249"/>
      <c r="AS503" s="249"/>
      <c r="AT503" s="249"/>
      <c r="AU503" s="249"/>
      <c r="AV503" s="249"/>
      <c r="AW503" s="249"/>
      <c r="AX503" s="249"/>
      <c r="AY503" s="249"/>
      <c r="AZ503" s="249"/>
      <c r="BA503" s="249"/>
      <c r="BB503" s="249"/>
      <c r="BC503" s="249"/>
      <c r="BD503" s="249"/>
      <c r="BE503" s="249"/>
      <c r="BF503" s="249"/>
      <c r="BG503" s="249"/>
      <c r="BH503" s="249"/>
      <c r="BI503" s="249"/>
      <c r="BJ503" s="249"/>
      <c r="BK503" s="249"/>
      <c r="BL503" s="249"/>
    </row>
    <row r="504" spans="1:64">
      <c r="A504" s="249"/>
      <c r="B504" s="249"/>
      <c r="C504" s="249"/>
      <c r="D504" s="249"/>
      <c r="E504" s="249"/>
      <c r="F504" s="249"/>
      <c r="G504" s="249"/>
      <c r="H504" s="249"/>
      <c r="I504" s="249"/>
      <c r="J504" s="249"/>
      <c r="K504" s="249"/>
      <c r="L504" s="249"/>
      <c r="M504" s="249"/>
      <c r="N504" s="249"/>
      <c r="O504" s="249"/>
      <c r="P504" s="249"/>
      <c r="Q504" s="249"/>
      <c r="R504" s="249"/>
      <c r="S504" s="249"/>
      <c r="T504" s="249"/>
      <c r="U504" s="249"/>
      <c r="V504" s="249"/>
      <c r="W504" s="249"/>
      <c r="X504" s="249"/>
      <c r="Y504" s="249"/>
      <c r="Z504" s="249"/>
      <c r="AA504" s="249"/>
      <c r="AB504" s="249"/>
      <c r="AC504" s="249"/>
      <c r="AD504" s="249"/>
      <c r="AE504" s="249"/>
      <c r="AF504" s="249"/>
      <c r="AG504" s="249"/>
      <c r="AH504" s="249"/>
      <c r="AI504" s="249"/>
      <c r="AJ504" s="249"/>
      <c r="AK504" s="249"/>
      <c r="AL504" s="249"/>
      <c r="AM504" s="249"/>
      <c r="AN504" s="249"/>
      <c r="AO504" s="249"/>
      <c r="AP504" s="249"/>
      <c r="AQ504" s="249"/>
      <c r="AR504" s="249"/>
      <c r="AS504" s="249"/>
      <c r="AT504" s="249"/>
      <c r="AU504" s="249"/>
      <c r="AV504" s="249"/>
      <c r="AW504" s="249"/>
      <c r="AX504" s="249"/>
      <c r="AY504" s="249"/>
      <c r="AZ504" s="249"/>
      <c r="BA504" s="249"/>
      <c r="BB504" s="249"/>
      <c r="BC504" s="249"/>
      <c r="BD504" s="249"/>
      <c r="BE504" s="249"/>
      <c r="BF504" s="249"/>
      <c r="BG504" s="249"/>
      <c r="BH504" s="249"/>
      <c r="BI504" s="249"/>
      <c r="BJ504" s="249"/>
      <c r="BK504" s="249"/>
      <c r="BL504" s="249"/>
    </row>
    <row r="505" spans="1:64">
      <c r="A505" s="249"/>
      <c r="B505" s="249"/>
      <c r="C505" s="249"/>
      <c r="D505" s="249"/>
      <c r="E505" s="249"/>
      <c r="F505" s="249"/>
      <c r="G505" s="249"/>
      <c r="H505" s="249"/>
      <c r="I505" s="249"/>
      <c r="J505" s="249"/>
      <c r="K505" s="249"/>
      <c r="L505" s="249"/>
      <c r="M505" s="249"/>
      <c r="N505" s="249"/>
      <c r="O505" s="249"/>
      <c r="P505" s="249"/>
      <c r="Q505" s="249"/>
      <c r="R505" s="249"/>
      <c r="S505" s="249"/>
      <c r="T505" s="249"/>
      <c r="U505" s="249"/>
      <c r="V505" s="249"/>
      <c r="W505" s="249"/>
      <c r="X505" s="249"/>
      <c r="Y505" s="249"/>
      <c r="Z505" s="249"/>
      <c r="AA505" s="249"/>
      <c r="AB505" s="249"/>
      <c r="AC505" s="249"/>
      <c r="AD505" s="249"/>
      <c r="AE505" s="249"/>
      <c r="AF505" s="249"/>
      <c r="AG505" s="249"/>
      <c r="AH505" s="249"/>
      <c r="AI505" s="249"/>
      <c r="AJ505" s="249"/>
      <c r="AK505" s="249"/>
      <c r="AL505" s="249"/>
      <c r="AM505" s="249"/>
      <c r="AN505" s="249"/>
      <c r="AO505" s="249"/>
      <c r="AP505" s="249"/>
      <c r="AQ505" s="249"/>
      <c r="AR505" s="249"/>
      <c r="AS505" s="249"/>
      <c r="AT505" s="249"/>
      <c r="AU505" s="249"/>
      <c r="AV505" s="249"/>
      <c r="AW505" s="249"/>
      <c r="AX505" s="249"/>
      <c r="AY505" s="249"/>
      <c r="AZ505" s="249"/>
      <c r="BA505" s="249"/>
      <c r="BB505" s="249"/>
      <c r="BC505" s="249"/>
      <c r="BD505" s="249"/>
      <c r="BE505" s="249"/>
      <c r="BF505" s="249"/>
      <c r="BG505" s="249"/>
      <c r="BH505" s="249"/>
      <c r="BI505" s="249"/>
      <c r="BJ505" s="249"/>
      <c r="BK505" s="249"/>
      <c r="BL505" s="249"/>
    </row>
    <row r="506" spans="1:64">
      <c r="A506" s="249"/>
      <c r="B506" s="249"/>
      <c r="C506" s="249"/>
      <c r="D506" s="249"/>
      <c r="E506" s="249"/>
      <c r="F506" s="249"/>
      <c r="G506" s="249"/>
      <c r="H506" s="249"/>
      <c r="I506" s="249"/>
      <c r="J506" s="249"/>
      <c r="K506" s="249"/>
      <c r="L506" s="249"/>
      <c r="M506" s="249"/>
      <c r="N506" s="249"/>
      <c r="O506" s="249"/>
      <c r="P506" s="249"/>
      <c r="Q506" s="249"/>
      <c r="R506" s="249"/>
      <c r="S506" s="249"/>
      <c r="T506" s="249"/>
      <c r="U506" s="249"/>
      <c r="V506" s="249"/>
      <c r="W506" s="249"/>
      <c r="X506" s="249"/>
      <c r="Y506" s="249"/>
      <c r="Z506" s="249"/>
      <c r="AA506" s="249"/>
      <c r="AB506" s="249"/>
      <c r="AC506" s="249"/>
      <c r="AD506" s="249"/>
      <c r="AE506" s="249"/>
      <c r="AF506" s="249"/>
      <c r="AG506" s="249"/>
      <c r="AH506" s="249"/>
      <c r="AI506" s="249"/>
      <c r="AJ506" s="249"/>
      <c r="AK506" s="249"/>
      <c r="AL506" s="249"/>
      <c r="AM506" s="249"/>
      <c r="AN506" s="249"/>
      <c r="AO506" s="249"/>
      <c r="AP506" s="249"/>
      <c r="AQ506" s="249"/>
      <c r="AR506" s="249"/>
      <c r="AS506" s="249"/>
      <c r="AT506" s="249"/>
      <c r="AU506" s="249"/>
      <c r="AV506" s="249"/>
      <c r="AW506" s="249"/>
      <c r="AX506" s="249"/>
      <c r="AY506" s="249"/>
      <c r="AZ506" s="249"/>
      <c r="BA506" s="249"/>
      <c r="BB506" s="249"/>
      <c r="BC506" s="249"/>
      <c r="BD506" s="249"/>
      <c r="BE506" s="249"/>
      <c r="BF506" s="249"/>
      <c r="BG506" s="249"/>
      <c r="BH506" s="249"/>
      <c r="BI506" s="249"/>
      <c r="BJ506" s="249"/>
      <c r="BK506" s="249"/>
      <c r="BL506" s="249"/>
    </row>
    <row r="507" spans="1:64">
      <c r="A507" s="249"/>
      <c r="B507" s="249"/>
      <c r="C507" s="249"/>
      <c r="D507" s="249"/>
      <c r="E507" s="249"/>
      <c r="F507" s="249"/>
      <c r="G507" s="249"/>
      <c r="H507" s="249"/>
      <c r="I507" s="249"/>
      <c r="J507" s="249"/>
      <c r="K507" s="249"/>
      <c r="L507" s="249"/>
      <c r="M507" s="249"/>
      <c r="N507" s="249"/>
      <c r="O507" s="249"/>
      <c r="P507" s="249"/>
      <c r="Q507" s="249"/>
      <c r="R507" s="249"/>
      <c r="S507" s="249"/>
      <c r="T507" s="249"/>
      <c r="U507" s="249"/>
      <c r="V507" s="249"/>
      <c r="W507" s="249"/>
      <c r="X507" s="249"/>
      <c r="Y507" s="249"/>
      <c r="Z507" s="249"/>
      <c r="AA507" s="249"/>
      <c r="AB507" s="249"/>
      <c r="AC507" s="249"/>
      <c r="AD507" s="249"/>
      <c r="AE507" s="249"/>
      <c r="AF507" s="249"/>
      <c r="AG507" s="249"/>
      <c r="AH507" s="249"/>
      <c r="AI507" s="249"/>
      <c r="AJ507" s="249"/>
      <c r="AK507" s="249"/>
      <c r="AL507" s="249"/>
      <c r="AM507" s="249"/>
      <c r="AN507" s="249"/>
      <c r="AO507" s="249"/>
      <c r="AP507" s="249"/>
      <c r="AQ507" s="249"/>
      <c r="AR507" s="249"/>
      <c r="AS507" s="249"/>
      <c r="AT507" s="249"/>
      <c r="AU507" s="249"/>
      <c r="AV507" s="249"/>
      <c r="AW507" s="249"/>
      <c r="AX507" s="249"/>
      <c r="AY507" s="249"/>
      <c r="AZ507" s="249"/>
      <c r="BA507" s="249"/>
      <c r="BB507" s="249"/>
      <c r="BC507" s="249"/>
      <c r="BD507" s="249"/>
      <c r="BE507" s="249"/>
      <c r="BF507" s="249"/>
      <c r="BG507" s="249"/>
      <c r="BH507" s="249"/>
      <c r="BI507" s="249"/>
      <c r="BJ507" s="249"/>
      <c r="BK507" s="249"/>
      <c r="BL507" s="249"/>
    </row>
    <row r="508" spans="1:64">
      <c r="A508" s="249"/>
      <c r="B508" s="249"/>
      <c r="C508" s="249"/>
      <c r="D508" s="249"/>
      <c r="E508" s="249"/>
      <c r="F508" s="249"/>
      <c r="G508" s="249"/>
      <c r="H508" s="249"/>
      <c r="I508" s="249"/>
      <c r="J508" s="249"/>
      <c r="K508" s="249"/>
      <c r="L508" s="249"/>
      <c r="M508" s="249"/>
      <c r="N508" s="249"/>
      <c r="O508" s="249"/>
      <c r="P508" s="249"/>
      <c r="Q508" s="249"/>
      <c r="R508" s="249"/>
      <c r="S508" s="249"/>
      <c r="T508" s="249"/>
      <c r="U508" s="249"/>
      <c r="V508" s="249"/>
      <c r="W508" s="249"/>
      <c r="X508" s="249"/>
      <c r="Y508" s="249"/>
      <c r="Z508" s="249"/>
      <c r="AA508" s="249"/>
      <c r="AB508" s="249"/>
      <c r="AC508" s="249"/>
      <c r="AD508" s="249"/>
      <c r="AE508" s="249"/>
      <c r="AF508" s="249"/>
      <c r="AG508" s="249"/>
      <c r="AH508" s="249"/>
      <c r="AI508" s="249"/>
      <c r="AJ508" s="249"/>
      <c r="AK508" s="249"/>
      <c r="AL508" s="249"/>
      <c r="AM508" s="249"/>
      <c r="AN508" s="249"/>
      <c r="AO508" s="249"/>
      <c r="AP508" s="249"/>
      <c r="AQ508" s="249"/>
      <c r="AR508" s="249"/>
      <c r="AS508" s="249"/>
      <c r="AT508" s="249"/>
      <c r="AU508" s="249"/>
      <c r="AV508" s="249"/>
      <c r="AW508" s="249"/>
      <c r="AX508" s="249"/>
      <c r="AY508" s="249"/>
      <c r="AZ508" s="249"/>
      <c r="BA508" s="249"/>
      <c r="BB508" s="249"/>
      <c r="BC508" s="249"/>
      <c r="BD508" s="249"/>
      <c r="BE508" s="249"/>
      <c r="BF508" s="249"/>
      <c r="BG508" s="249"/>
      <c r="BH508" s="249"/>
      <c r="BI508" s="249"/>
      <c r="BJ508" s="249"/>
      <c r="BK508" s="249"/>
      <c r="BL508" s="249"/>
    </row>
    <row r="509" spans="1:64">
      <c r="A509" s="249"/>
      <c r="B509" s="249"/>
      <c r="C509" s="249"/>
      <c r="D509" s="249"/>
      <c r="E509" s="249"/>
      <c r="F509" s="249"/>
      <c r="G509" s="249"/>
      <c r="H509" s="249"/>
      <c r="I509" s="249"/>
      <c r="J509" s="249"/>
      <c r="K509" s="249"/>
      <c r="L509" s="249"/>
      <c r="M509" s="249"/>
      <c r="N509" s="249"/>
      <c r="O509" s="249"/>
      <c r="P509" s="249"/>
      <c r="Q509" s="249"/>
      <c r="R509" s="249"/>
      <c r="S509" s="249"/>
      <c r="T509" s="249"/>
      <c r="U509" s="249"/>
      <c r="V509" s="249"/>
      <c r="W509" s="249"/>
      <c r="X509" s="249"/>
      <c r="Y509" s="249"/>
      <c r="Z509" s="249"/>
      <c r="AA509" s="249"/>
      <c r="AB509" s="249"/>
      <c r="AC509" s="249"/>
      <c r="AD509" s="249"/>
      <c r="AE509" s="249"/>
      <c r="AF509" s="249"/>
      <c r="AG509" s="249"/>
      <c r="AH509" s="249"/>
      <c r="AI509" s="249"/>
      <c r="AJ509" s="249"/>
      <c r="AK509" s="249"/>
      <c r="AL509" s="249"/>
      <c r="AM509" s="249"/>
      <c r="AN509" s="249"/>
      <c r="AO509" s="249"/>
      <c r="AP509" s="249"/>
      <c r="AQ509" s="249"/>
      <c r="AR509" s="249"/>
      <c r="AS509" s="249"/>
      <c r="AT509" s="249"/>
      <c r="AU509" s="249"/>
      <c r="AV509" s="249"/>
      <c r="AW509" s="249"/>
      <c r="AX509" s="249"/>
      <c r="AY509" s="249"/>
      <c r="AZ509" s="249"/>
      <c r="BA509" s="249"/>
      <c r="BB509" s="249"/>
      <c r="BC509" s="249"/>
      <c r="BD509" s="249"/>
      <c r="BE509" s="249"/>
      <c r="BF509" s="249"/>
      <c r="BG509" s="249"/>
      <c r="BH509" s="249"/>
      <c r="BI509" s="249"/>
      <c r="BJ509" s="249"/>
      <c r="BK509" s="249"/>
      <c r="BL509" s="249"/>
    </row>
    <row r="510" spans="1:64">
      <c r="A510" s="249"/>
      <c r="B510" s="249"/>
      <c r="C510" s="249"/>
      <c r="D510" s="249"/>
      <c r="E510" s="249"/>
      <c r="F510" s="249"/>
      <c r="G510" s="249"/>
      <c r="H510" s="249"/>
      <c r="I510" s="249"/>
      <c r="J510" s="249"/>
      <c r="K510" s="249"/>
      <c r="L510" s="249"/>
      <c r="M510" s="249"/>
      <c r="N510" s="249"/>
      <c r="O510" s="249"/>
      <c r="P510" s="249"/>
      <c r="Q510" s="249"/>
      <c r="R510" s="249"/>
      <c r="S510" s="249"/>
      <c r="T510" s="249"/>
      <c r="U510" s="249"/>
      <c r="V510" s="249"/>
      <c r="W510" s="249"/>
      <c r="X510" s="249"/>
      <c r="Y510" s="249"/>
      <c r="Z510" s="249"/>
      <c r="AA510" s="249"/>
      <c r="AB510" s="249"/>
      <c r="AC510" s="249"/>
      <c r="AD510" s="249"/>
      <c r="AE510" s="249"/>
      <c r="AF510" s="249"/>
      <c r="AG510" s="249"/>
      <c r="AH510" s="249"/>
      <c r="AI510" s="249"/>
      <c r="AJ510" s="249"/>
      <c r="AK510" s="249"/>
      <c r="AL510" s="249"/>
      <c r="AM510" s="249"/>
      <c r="AN510" s="249"/>
      <c r="AO510" s="249"/>
      <c r="AP510" s="249"/>
      <c r="AQ510" s="249"/>
      <c r="AR510" s="249"/>
      <c r="AS510" s="249"/>
      <c r="AT510" s="249"/>
      <c r="AU510" s="249"/>
      <c r="AV510" s="249"/>
      <c r="AW510" s="249"/>
      <c r="AX510" s="249"/>
      <c r="AY510" s="249"/>
      <c r="AZ510" s="249"/>
      <c r="BA510" s="249"/>
      <c r="BB510" s="249"/>
      <c r="BC510" s="249"/>
      <c r="BD510" s="249"/>
      <c r="BE510" s="249"/>
      <c r="BF510" s="249"/>
      <c r="BG510" s="249"/>
      <c r="BH510" s="249"/>
      <c r="BI510" s="249"/>
      <c r="BJ510" s="249"/>
      <c r="BK510" s="249"/>
      <c r="BL510" s="249"/>
    </row>
    <row r="511" spans="1:64">
      <c r="A511" s="249"/>
      <c r="B511" s="249"/>
      <c r="C511" s="249"/>
      <c r="D511" s="249"/>
      <c r="E511" s="249"/>
      <c r="F511" s="249"/>
      <c r="G511" s="249"/>
      <c r="H511" s="249"/>
      <c r="I511" s="249"/>
      <c r="J511" s="249"/>
      <c r="K511" s="249"/>
      <c r="L511" s="249"/>
      <c r="M511" s="249"/>
      <c r="N511" s="249"/>
      <c r="O511" s="249"/>
      <c r="P511" s="249"/>
      <c r="Q511" s="249"/>
      <c r="R511" s="249"/>
      <c r="S511" s="249"/>
      <c r="T511" s="249"/>
      <c r="U511" s="249"/>
      <c r="V511" s="249"/>
      <c r="W511" s="249"/>
      <c r="X511" s="249"/>
      <c r="Y511" s="249"/>
      <c r="Z511" s="249"/>
      <c r="AA511" s="249"/>
      <c r="AB511" s="249"/>
      <c r="AC511" s="249"/>
      <c r="AD511" s="249"/>
      <c r="AE511" s="249"/>
      <c r="AF511" s="249"/>
      <c r="AG511" s="249"/>
      <c r="AH511" s="249"/>
      <c r="AI511" s="249"/>
      <c r="AJ511" s="249"/>
      <c r="AK511" s="249"/>
      <c r="AL511" s="249"/>
      <c r="AM511" s="249"/>
      <c r="AN511" s="249"/>
      <c r="AO511" s="249"/>
      <c r="AP511" s="249"/>
      <c r="AQ511" s="249"/>
      <c r="AR511" s="249"/>
      <c r="AS511" s="249"/>
      <c r="AT511" s="249"/>
      <c r="AU511" s="249"/>
      <c r="AV511" s="249"/>
      <c r="AW511" s="249"/>
      <c r="AX511" s="249"/>
      <c r="AY511" s="249"/>
      <c r="AZ511" s="249"/>
      <c r="BA511" s="249"/>
      <c r="BB511" s="249"/>
      <c r="BC511" s="249"/>
      <c r="BD511" s="249"/>
      <c r="BE511" s="249"/>
      <c r="BF511" s="249"/>
      <c r="BG511" s="249"/>
      <c r="BH511" s="249"/>
      <c r="BI511" s="249"/>
      <c r="BJ511" s="249"/>
      <c r="BK511" s="249"/>
      <c r="BL511" s="249"/>
    </row>
    <row r="512" spans="1:64">
      <c r="A512" s="249"/>
      <c r="B512" s="249"/>
      <c r="C512" s="249"/>
      <c r="D512" s="249"/>
      <c r="E512" s="249"/>
      <c r="F512" s="249"/>
      <c r="G512" s="249"/>
      <c r="H512" s="249"/>
      <c r="I512" s="249"/>
      <c r="J512" s="249"/>
      <c r="K512" s="249"/>
      <c r="L512" s="249"/>
      <c r="M512" s="249"/>
      <c r="N512" s="249"/>
      <c r="O512" s="249"/>
      <c r="P512" s="249"/>
      <c r="Q512" s="249"/>
      <c r="R512" s="249"/>
      <c r="S512" s="249"/>
      <c r="T512" s="249"/>
      <c r="U512" s="249"/>
      <c r="V512" s="249"/>
      <c r="W512" s="249"/>
      <c r="X512" s="249"/>
      <c r="Y512" s="249"/>
      <c r="Z512" s="249"/>
      <c r="AA512" s="249"/>
      <c r="AB512" s="249"/>
      <c r="AC512" s="249"/>
      <c r="AD512" s="249"/>
      <c r="AE512" s="249"/>
      <c r="AF512" s="249"/>
      <c r="AG512" s="249"/>
      <c r="AH512" s="249"/>
      <c r="AI512" s="249"/>
      <c r="AJ512" s="249"/>
      <c r="AK512" s="249"/>
      <c r="AL512" s="249"/>
      <c r="AM512" s="249"/>
      <c r="AN512" s="249"/>
      <c r="AO512" s="249"/>
      <c r="AP512" s="249"/>
      <c r="AQ512" s="249"/>
      <c r="AR512" s="249"/>
      <c r="AS512" s="249"/>
      <c r="AT512" s="249"/>
      <c r="AU512" s="249"/>
      <c r="AV512" s="249"/>
      <c r="AW512" s="249"/>
      <c r="AX512" s="249"/>
      <c r="AY512" s="249"/>
      <c r="AZ512" s="249"/>
      <c r="BA512" s="249"/>
      <c r="BB512" s="249"/>
      <c r="BC512" s="249"/>
      <c r="BD512" s="249"/>
      <c r="BE512" s="249"/>
      <c r="BF512" s="249"/>
      <c r="BG512" s="249"/>
      <c r="BH512" s="249"/>
      <c r="BI512" s="249"/>
      <c r="BJ512" s="249"/>
      <c r="BK512" s="249"/>
      <c r="BL512" s="249"/>
    </row>
    <row r="513" spans="1:64">
      <c r="A513" s="249"/>
      <c r="B513" s="249"/>
      <c r="C513" s="249"/>
      <c r="D513" s="249"/>
      <c r="E513" s="249"/>
      <c r="F513" s="249"/>
      <c r="G513" s="249"/>
      <c r="H513" s="249"/>
      <c r="I513" s="249"/>
      <c r="J513" s="249"/>
      <c r="K513" s="249"/>
      <c r="L513" s="249"/>
      <c r="M513" s="249"/>
      <c r="N513" s="249"/>
      <c r="O513" s="249"/>
      <c r="P513" s="249"/>
      <c r="Q513" s="249"/>
      <c r="R513" s="249"/>
      <c r="S513" s="249"/>
      <c r="T513" s="249"/>
      <c r="U513" s="249"/>
      <c r="V513" s="249"/>
      <c r="W513" s="249"/>
      <c r="X513" s="249"/>
      <c r="Y513" s="249"/>
      <c r="Z513" s="249"/>
      <c r="AA513" s="249"/>
      <c r="AB513" s="249"/>
      <c r="AC513" s="249"/>
      <c r="AD513" s="249"/>
      <c r="AE513" s="249"/>
      <c r="AF513" s="249"/>
      <c r="AG513" s="249"/>
      <c r="AH513" s="249"/>
      <c r="AI513" s="249"/>
      <c r="AJ513" s="249"/>
      <c r="AK513" s="249"/>
      <c r="AL513" s="249"/>
      <c r="AM513" s="249"/>
      <c r="AN513" s="249"/>
      <c r="AO513" s="249"/>
      <c r="AP513" s="249"/>
      <c r="AQ513" s="249"/>
      <c r="AR513" s="249"/>
      <c r="AS513" s="249"/>
      <c r="AT513" s="249"/>
      <c r="AU513" s="249"/>
      <c r="AV513" s="249"/>
      <c r="AW513" s="249"/>
      <c r="AX513" s="249"/>
      <c r="AY513" s="249"/>
      <c r="AZ513" s="249"/>
      <c r="BA513" s="249"/>
      <c r="BB513" s="249"/>
      <c r="BC513" s="249"/>
      <c r="BD513" s="249"/>
      <c r="BE513" s="249"/>
      <c r="BF513" s="249"/>
      <c r="BG513" s="249"/>
      <c r="BH513" s="249"/>
      <c r="BI513" s="249"/>
      <c r="BJ513" s="249"/>
      <c r="BK513" s="249"/>
      <c r="BL513" s="249"/>
    </row>
    <row r="514" spans="1:64">
      <c r="A514" s="249"/>
      <c r="B514" s="249"/>
      <c r="C514" s="249"/>
      <c r="D514" s="249"/>
      <c r="E514" s="249"/>
      <c r="F514" s="249"/>
      <c r="G514" s="249"/>
      <c r="H514" s="249"/>
      <c r="I514" s="249"/>
      <c r="J514" s="249"/>
      <c r="K514" s="249"/>
      <c r="L514" s="249"/>
      <c r="M514" s="249"/>
      <c r="N514" s="249"/>
      <c r="O514" s="249"/>
      <c r="P514" s="249"/>
      <c r="Q514" s="249"/>
      <c r="R514" s="249"/>
      <c r="S514" s="249"/>
      <c r="T514" s="249"/>
      <c r="U514" s="249"/>
      <c r="V514" s="249"/>
      <c r="W514" s="249"/>
      <c r="X514" s="249"/>
      <c r="Y514" s="249"/>
      <c r="Z514" s="249"/>
      <c r="AA514" s="249"/>
      <c r="AB514" s="249"/>
      <c r="AC514" s="249"/>
      <c r="AD514" s="249"/>
      <c r="AE514" s="249"/>
      <c r="AF514" s="249"/>
      <c r="AG514" s="249"/>
      <c r="AH514" s="249"/>
      <c r="AI514" s="249"/>
      <c r="AJ514" s="249"/>
      <c r="AK514" s="249"/>
      <c r="AL514" s="249"/>
      <c r="AM514" s="249"/>
      <c r="AN514" s="249"/>
      <c r="AO514" s="249"/>
      <c r="AP514" s="249"/>
      <c r="AQ514" s="249"/>
      <c r="AR514" s="249"/>
      <c r="AS514" s="249"/>
      <c r="AT514" s="249"/>
      <c r="AU514" s="249"/>
      <c r="AV514" s="249"/>
      <c r="AW514" s="249"/>
      <c r="AX514" s="249"/>
      <c r="AY514" s="249"/>
      <c r="AZ514" s="249"/>
      <c r="BA514" s="249"/>
      <c r="BB514" s="249"/>
      <c r="BC514" s="249"/>
      <c r="BD514" s="249"/>
      <c r="BE514" s="249"/>
      <c r="BF514" s="249"/>
      <c r="BG514" s="249"/>
      <c r="BH514" s="249"/>
      <c r="BI514" s="249"/>
      <c r="BJ514" s="249"/>
      <c r="BK514" s="249"/>
      <c r="BL514" s="249"/>
    </row>
    <row r="515" spans="1:64">
      <c r="A515" s="249"/>
      <c r="B515" s="249"/>
      <c r="C515" s="249"/>
      <c r="D515" s="249"/>
      <c r="E515" s="249"/>
      <c r="F515" s="249"/>
      <c r="G515" s="249"/>
      <c r="H515" s="249"/>
      <c r="I515" s="249"/>
      <c r="J515" s="249"/>
      <c r="K515" s="249"/>
      <c r="L515" s="249"/>
      <c r="M515" s="249"/>
      <c r="N515" s="249"/>
      <c r="O515" s="249"/>
      <c r="P515" s="249"/>
      <c r="Q515" s="249"/>
      <c r="R515" s="249"/>
      <c r="S515" s="249"/>
      <c r="T515" s="249"/>
      <c r="U515" s="249"/>
      <c r="V515" s="249"/>
      <c r="W515" s="249"/>
      <c r="X515" s="249"/>
      <c r="Y515" s="249"/>
      <c r="Z515" s="249"/>
      <c r="AA515" s="249"/>
      <c r="AB515" s="249"/>
      <c r="AC515" s="249"/>
      <c r="AD515" s="249"/>
      <c r="AE515" s="249"/>
      <c r="AF515" s="249"/>
      <c r="AG515" s="249"/>
      <c r="AH515" s="249"/>
      <c r="AI515" s="249"/>
      <c r="AJ515" s="249"/>
      <c r="AK515" s="249"/>
      <c r="AL515" s="24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</row>
    <row r="516" spans="1:64">
      <c r="A516" s="249"/>
      <c r="B516" s="249"/>
      <c r="C516" s="249"/>
      <c r="D516" s="249"/>
      <c r="E516" s="249"/>
      <c r="F516" s="249"/>
      <c r="G516" s="249"/>
      <c r="H516" s="249"/>
      <c r="I516" s="249"/>
      <c r="J516" s="249"/>
      <c r="K516" s="249"/>
      <c r="L516" s="249"/>
      <c r="M516" s="249"/>
      <c r="N516" s="249"/>
      <c r="O516" s="249"/>
      <c r="P516" s="249"/>
      <c r="Q516" s="249"/>
      <c r="R516" s="249"/>
      <c r="S516" s="249"/>
      <c r="T516" s="249"/>
      <c r="U516" s="249"/>
      <c r="V516" s="249"/>
      <c r="W516" s="249"/>
      <c r="X516" s="249"/>
      <c r="Y516" s="249"/>
      <c r="Z516" s="249"/>
      <c r="AA516" s="249"/>
      <c r="AB516" s="249"/>
      <c r="AC516" s="249"/>
      <c r="AD516" s="249"/>
      <c r="AE516" s="249"/>
      <c r="AF516" s="249"/>
      <c r="AG516" s="249"/>
      <c r="AH516" s="249"/>
      <c r="AI516" s="249"/>
      <c r="AJ516" s="249"/>
      <c r="AK516" s="249"/>
      <c r="AL516" s="24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</row>
    <row r="517" spans="1:64">
      <c r="A517" s="249"/>
      <c r="B517" s="249"/>
      <c r="C517" s="249"/>
      <c r="D517" s="249"/>
      <c r="E517" s="249"/>
      <c r="F517" s="249"/>
      <c r="G517" s="249"/>
      <c r="H517" s="249"/>
      <c r="I517" s="249"/>
      <c r="J517" s="249"/>
      <c r="K517" s="249"/>
      <c r="L517" s="249"/>
      <c r="M517" s="249"/>
      <c r="N517" s="249"/>
      <c r="O517" s="249"/>
      <c r="P517" s="249"/>
      <c r="Q517" s="249"/>
      <c r="R517" s="249"/>
      <c r="S517" s="249"/>
      <c r="T517" s="249"/>
      <c r="U517" s="249"/>
      <c r="V517" s="249"/>
      <c r="W517" s="249"/>
      <c r="X517" s="249"/>
      <c r="Y517" s="249"/>
      <c r="Z517" s="249"/>
      <c r="AA517" s="249"/>
      <c r="AB517" s="249"/>
      <c r="AC517" s="249"/>
      <c r="AD517" s="249"/>
      <c r="AE517" s="249"/>
      <c r="AF517" s="249"/>
      <c r="AG517" s="249"/>
      <c r="AH517" s="249"/>
      <c r="AI517" s="249"/>
      <c r="AJ517" s="249"/>
      <c r="AK517" s="249"/>
      <c r="AL517" s="24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</row>
    <row r="518" spans="1:64">
      <c r="A518" s="249"/>
      <c r="B518" s="249"/>
      <c r="C518" s="249"/>
      <c r="D518" s="249"/>
      <c r="E518" s="249"/>
      <c r="F518" s="249"/>
      <c r="G518" s="249"/>
      <c r="H518" s="249"/>
      <c r="I518" s="249"/>
      <c r="J518" s="249"/>
      <c r="K518" s="249"/>
      <c r="L518" s="249"/>
      <c r="M518" s="249"/>
      <c r="N518" s="249"/>
      <c r="O518" s="249"/>
      <c r="P518" s="249"/>
      <c r="Q518" s="249"/>
      <c r="R518" s="249"/>
      <c r="S518" s="249"/>
      <c r="T518" s="249"/>
      <c r="U518" s="249"/>
      <c r="V518" s="249"/>
      <c r="W518" s="249"/>
      <c r="X518" s="249"/>
      <c r="Y518" s="249"/>
      <c r="Z518" s="249"/>
      <c r="AA518" s="249"/>
      <c r="AB518" s="249"/>
      <c r="AC518" s="249"/>
      <c r="AD518" s="249"/>
      <c r="AE518" s="249"/>
      <c r="AF518" s="249"/>
      <c r="AG518" s="249"/>
      <c r="AH518" s="249"/>
      <c r="AI518" s="249"/>
      <c r="AJ518" s="249"/>
      <c r="AK518" s="249"/>
      <c r="AL518" s="249"/>
      <c r="AM518" s="249"/>
      <c r="AN518" s="249"/>
      <c r="AO518" s="249"/>
      <c r="AP518" s="249"/>
      <c r="AQ518" s="249"/>
      <c r="AR518" s="249"/>
      <c r="AS518" s="249"/>
      <c r="AT518" s="249"/>
      <c r="AU518" s="249"/>
      <c r="AV518" s="249"/>
      <c r="AW518" s="249"/>
      <c r="AX518" s="249"/>
      <c r="AY518" s="249"/>
      <c r="AZ518" s="249"/>
      <c r="BA518" s="249"/>
      <c r="BB518" s="249"/>
      <c r="BC518" s="249"/>
      <c r="BD518" s="249"/>
      <c r="BE518" s="249"/>
      <c r="BF518" s="249"/>
      <c r="BG518" s="249"/>
      <c r="BH518" s="249"/>
      <c r="BI518" s="249"/>
      <c r="BJ518" s="249"/>
      <c r="BK518" s="249"/>
      <c r="BL518" s="249"/>
    </row>
    <row r="519" spans="1:64">
      <c r="A519" s="249"/>
      <c r="B519" s="249"/>
      <c r="C519" s="249"/>
      <c r="D519" s="249"/>
      <c r="E519" s="249"/>
      <c r="F519" s="249"/>
      <c r="G519" s="249"/>
      <c r="H519" s="249"/>
      <c r="I519" s="249"/>
      <c r="J519" s="249"/>
      <c r="K519" s="249"/>
      <c r="L519" s="249"/>
      <c r="M519" s="249"/>
      <c r="N519" s="249"/>
      <c r="O519" s="249"/>
      <c r="P519" s="249"/>
      <c r="Q519" s="249"/>
      <c r="R519" s="249"/>
      <c r="S519" s="249"/>
      <c r="T519" s="249"/>
      <c r="U519" s="249"/>
      <c r="V519" s="249"/>
      <c r="W519" s="249"/>
      <c r="X519" s="249"/>
      <c r="Y519" s="249"/>
      <c r="Z519" s="249"/>
      <c r="AA519" s="249"/>
      <c r="AB519" s="249"/>
      <c r="AC519" s="249"/>
      <c r="AD519" s="249"/>
      <c r="AE519" s="249"/>
      <c r="AF519" s="249"/>
      <c r="AG519" s="249"/>
      <c r="AH519" s="249"/>
      <c r="AI519" s="249"/>
      <c r="AJ519" s="249"/>
      <c r="AK519" s="249"/>
      <c r="AL519" s="249"/>
      <c r="AM519" s="249"/>
      <c r="AN519" s="249"/>
      <c r="AO519" s="249"/>
      <c r="AP519" s="249"/>
      <c r="AQ519" s="249"/>
      <c r="AR519" s="249"/>
      <c r="AS519" s="249"/>
      <c r="AT519" s="249"/>
      <c r="AU519" s="249"/>
      <c r="AV519" s="249"/>
      <c r="AW519" s="249"/>
      <c r="AX519" s="249"/>
      <c r="AY519" s="249"/>
      <c r="AZ519" s="249"/>
      <c r="BA519" s="249"/>
      <c r="BB519" s="249"/>
      <c r="BC519" s="249"/>
      <c r="BD519" s="249"/>
      <c r="BE519" s="249"/>
      <c r="BF519" s="249"/>
      <c r="BG519" s="249"/>
      <c r="BH519" s="249"/>
      <c r="BI519" s="249"/>
      <c r="BJ519" s="249"/>
      <c r="BK519" s="249"/>
      <c r="BL519" s="249"/>
    </row>
    <row r="520" spans="1:64">
      <c r="A520" s="249"/>
      <c r="B520" s="249"/>
      <c r="C520" s="249"/>
      <c r="D520" s="249"/>
      <c r="E520" s="249"/>
      <c r="F520" s="249"/>
      <c r="G520" s="249"/>
      <c r="H520" s="249"/>
      <c r="I520" s="249"/>
      <c r="J520" s="249"/>
      <c r="K520" s="249"/>
      <c r="L520" s="249"/>
      <c r="M520" s="249"/>
      <c r="N520" s="249"/>
      <c r="O520" s="249"/>
      <c r="P520" s="249"/>
      <c r="Q520" s="249"/>
      <c r="R520" s="249"/>
      <c r="S520" s="249"/>
      <c r="T520" s="249"/>
      <c r="U520" s="249"/>
      <c r="V520" s="249"/>
      <c r="W520" s="249"/>
      <c r="X520" s="249"/>
      <c r="Y520" s="249"/>
      <c r="Z520" s="249"/>
      <c r="AA520" s="249"/>
      <c r="AB520" s="249"/>
      <c r="AC520" s="249"/>
      <c r="AD520" s="249"/>
      <c r="AE520" s="249"/>
      <c r="AF520" s="249"/>
      <c r="AG520" s="249"/>
      <c r="AH520" s="249"/>
      <c r="AI520" s="249"/>
      <c r="AJ520" s="249"/>
      <c r="AK520" s="249"/>
      <c r="AL520" s="249"/>
      <c r="AM520" s="249"/>
      <c r="AN520" s="249"/>
      <c r="AO520" s="249"/>
      <c r="AP520" s="249"/>
      <c r="AQ520" s="249"/>
      <c r="AR520" s="249"/>
      <c r="AS520" s="249"/>
      <c r="AT520" s="249"/>
      <c r="AU520" s="249"/>
      <c r="AV520" s="249"/>
      <c r="AW520" s="249"/>
      <c r="AX520" s="249"/>
      <c r="AY520" s="249"/>
      <c r="AZ520" s="249"/>
      <c r="BA520" s="249"/>
      <c r="BB520" s="249"/>
      <c r="BC520" s="249"/>
      <c r="BD520" s="249"/>
      <c r="BE520" s="249"/>
      <c r="BF520" s="249"/>
      <c r="BG520" s="249"/>
      <c r="BH520" s="249"/>
      <c r="BI520" s="249"/>
      <c r="BJ520" s="249"/>
      <c r="BK520" s="249"/>
      <c r="BL520" s="249"/>
    </row>
    <row r="521" spans="1:64">
      <c r="A521" s="249"/>
      <c r="B521" s="249"/>
      <c r="C521" s="249"/>
      <c r="D521" s="249"/>
      <c r="E521" s="249"/>
      <c r="F521" s="249"/>
      <c r="G521" s="249"/>
      <c r="H521" s="249"/>
      <c r="I521" s="249"/>
      <c r="J521" s="249"/>
      <c r="K521" s="249"/>
      <c r="L521" s="249"/>
      <c r="M521" s="249"/>
      <c r="N521" s="249"/>
      <c r="O521" s="249"/>
      <c r="P521" s="249"/>
      <c r="Q521" s="249"/>
      <c r="R521" s="249"/>
      <c r="S521" s="249"/>
      <c r="T521" s="249"/>
      <c r="U521" s="249"/>
      <c r="V521" s="249"/>
      <c r="W521" s="249"/>
      <c r="X521" s="249"/>
      <c r="Y521" s="249"/>
      <c r="Z521" s="249"/>
      <c r="AA521" s="249"/>
      <c r="AB521" s="249"/>
      <c r="AC521" s="249"/>
      <c r="AD521" s="249"/>
      <c r="AE521" s="249"/>
      <c r="AF521" s="249"/>
      <c r="AG521" s="249"/>
      <c r="AH521" s="249"/>
      <c r="AI521" s="249"/>
      <c r="AJ521" s="249"/>
      <c r="AK521" s="249"/>
      <c r="AL521" s="249"/>
      <c r="AM521" s="249"/>
      <c r="AN521" s="249"/>
      <c r="AO521" s="249"/>
      <c r="AP521" s="249"/>
      <c r="AQ521" s="249"/>
      <c r="AR521" s="249"/>
      <c r="AS521" s="249"/>
      <c r="AT521" s="249"/>
      <c r="AU521" s="249"/>
      <c r="AV521" s="249"/>
      <c r="AW521" s="249"/>
      <c r="AX521" s="249"/>
      <c r="AY521" s="249"/>
      <c r="AZ521" s="249"/>
      <c r="BA521" s="249"/>
      <c r="BB521" s="249"/>
      <c r="BC521" s="249"/>
      <c r="BD521" s="249"/>
      <c r="BE521" s="249"/>
      <c r="BF521" s="249"/>
      <c r="BG521" s="249"/>
      <c r="BH521" s="249"/>
      <c r="BI521" s="249"/>
      <c r="BJ521" s="249"/>
      <c r="BK521" s="249"/>
      <c r="BL521" s="249"/>
    </row>
    <row r="522" spans="1:64">
      <c r="A522" s="249"/>
      <c r="B522" s="249"/>
      <c r="C522" s="249"/>
      <c r="D522" s="249"/>
      <c r="E522" s="249"/>
      <c r="F522" s="249"/>
      <c r="G522" s="249"/>
      <c r="H522" s="249"/>
      <c r="I522" s="249"/>
      <c r="J522" s="249"/>
      <c r="K522" s="249"/>
      <c r="L522" s="249"/>
      <c r="M522" s="249"/>
      <c r="N522" s="249"/>
      <c r="O522" s="249"/>
      <c r="P522" s="249"/>
      <c r="Q522" s="249"/>
      <c r="R522" s="249"/>
      <c r="S522" s="249"/>
      <c r="T522" s="249"/>
      <c r="U522" s="249"/>
      <c r="V522" s="249"/>
      <c r="W522" s="249"/>
      <c r="X522" s="249"/>
      <c r="Y522" s="249"/>
      <c r="Z522" s="249"/>
      <c r="AA522" s="249"/>
      <c r="AB522" s="249"/>
      <c r="AC522" s="249"/>
      <c r="AD522" s="249"/>
      <c r="AE522" s="249"/>
      <c r="AF522" s="249"/>
      <c r="AG522" s="249"/>
      <c r="AH522" s="249"/>
      <c r="AI522" s="249"/>
      <c r="AJ522" s="249"/>
      <c r="AK522" s="249"/>
      <c r="AL522" s="249"/>
      <c r="AM522" s="249"/>
      <c r="AN522" s="249"/>
      <c r="AO522" s="249"/>
      <c r="AP522" s="249"/>
      <c r="AQ522" s="249"/>
      <c r="AR522" s="249"/>
      <c r="AS522" s="249"/>
      <c r="AT522" s="249"/>
      <c r="AU522" s="249"/>
      <c r="AV522" s="249"/>
      <c r="AW522" s="249"/>
      <c r="AX522" s="249"/>
      <c r="AY522" s="249"/>
      <c r="AZ522" s="249"/>
      <c r="BA522" s="249"/>
      <c r="BB522" s="249"/>
      <c r="BC522" s="249"/>
      <c r="BD522" s="249"/>
      <c r="BE522" s="249"/>
      <c r="BF522" s="249"/>
      <c r="BG522" s="249"/>
      <c r="BH522" s="249"/>
      <c r="BI522" s="249"/>
      <c r="BJ522" s="249"/>
      <c r="BK522" s="249"/>
      <c r="BL522" s="249"/>
    </row>
    <row r="523" spans="1:64">
      <c r="A523" s="249"/>
      <c r="B523" s="249"/>
      <c r="C523" s="249"/>
      <c r="D523" s="249"/>
      <c r="E523" s="249"/>
      <c r="F523" s="249"/>
      <c r="G523" s="249"/>
      <c r="H523" s="249"/>
      <c r="I523" s="249"/>
      <c r="J523" s="249"/>
      <c r="K523" s="249"/>
      <c r="L523" s="249"/>
      <c r="M523" s="249"/>
      <c r="N523" s="249"/>
      <c r="O523" s="249"/>
      <c r="P523" s="249"/>
      <c r="Q523" s="249"/>
      <c r="R523" s="249"/>
      <c r="S523" s="249"/>
      <c r="T523" s="249"/>
      <c r="U523" s="249"/>
      <c r="V523" s="249"/>
      <c r="W523" s="249"/>
      <c r="X523" s="249"/>
      <c r="Y523" s="249"/>
      <c r="Z523" s="249"/>
      <c r="AA523" s="249"/>
      <c r="AB523" s="249"/>
      <c r="AC523" s="249"/>
      <c r="AD523" s="249"/>
      <c r="AE523" s="249"/>
      <c r="AF523" s="249"/>
      <c r="AG523" s="249"/>
      <c r="AH523" s="249"/>
      <c r="AI523" s="249"/>
      <c r="AJ523" s="249"/>
      <c r="AK523" s="249"/>
      <c r="AL523" s="249"/>
      <c r="AM523" s="249"/>
      <c r="AN523" s="249"/>
      <c r="AO523" s="249"/>
      <c r="AP523" s="249"/>
      <c r="AQ523" s="249"/>
      <c r="AR523" s="249"/>
      <c r="AS523" s="249"/>
      <c r="AT523" s="249"/>
      <c r="AU523" s="249"/>
      <c r="AV523" s="249"/>
      <c r="AW523" s="249"/>
      <c r="AX523" s="249"/>
      <c r="AY523" s="249"/>
      <c r="AZ523" s="249"/>
      <c r="BA523" s="249"/>
      <c r="BB523" s="249"/>
      <c r="BC523" s="249"/>
      <c r="BD523" s="249"/>
      <c r="BE523" s="249"/>
      <c r="BF523" s="249"/>
      <c r="BG523" s="249"/>
      <c r="BH523" s="249"/>
      <c r="BI523" s="249"/>
      <c r="BJ523" s="249"/>
      <c r="BK523" s="249"/>
      <c r="BL523" s="249"/>
    </row>
    <row r="524" spans="1:64">
      <c r="A524" s="249"/>
      <c r="B524" s="249"/>
      <c r="C524" s="249"/>
      <c r="D524" s="249"/>
      <c r="E524" s="249"/>
      <c r="F524" s="249"/>
      <c r="G524" s="249"/>
      <c r="H524" s="249"/>
      <c r="I524" s="249"/>
      <c r="J524" s="249"/>
      <c r="K524" s="249"/>
      <c r="L524" s="249"/>
      <c r="M524" s="249"/>
      <c r="N524" s="249"/>
      <c r="O524" s="249"/>
      <c r="P524" s="249"/>
      <c r="Q524" s="249"/>
      <c r="R524" s="249"/>
      <c r="S524" s="249"/>
      <c r="T524" s="249"/>
      <c r="U524" s="249"/>
      <c r="V524" s="249"/>
      <c r="W524" s="249"/>
      <c r="X524" s="249"/>
      <c r="Y524" s="249"/>
      <c r="Z524" s="249"/>
      <c r="AA524" s="249"/>
      <c r="AB524" s="249"/>
      <c r="AC524" s="249"/>
      <c r="AD524" s="249"/>
      <c r="AE524" s="249"/>
      <c r="AF524" s="249"/>
      <c r="AG524" s="249"/>
      <c r="AH524" s="249"/>
      <c r="AI524" s="249"/>
      <c r="AJ524" s="249"/>
      <c r="AK524" s="249"/>
      <c r="AL524" s="249"/>
      <c r="AM524" s="249"/>
      <c r="AN524" s="249"/>
      <c r="AO524" s="249"/>
      <c r="AP524" s="249"/>
      <c r="AQ524" s="249"/>
      <c r="AR524" s="249"/>
      <c r="AS524" s="249"/>
      <c r="AT524" s="249"/>
      <c r="AU524" s="249"/>
      <c r="AV524" s="249"/>
      <c r="AW524" s="249"/>
      <c r="AX524" s="249"/>
      <c r="AY524" s="249"/>
      <c r="AZ524" s="249"/>
      <c r="BA524" s="249"/>
      <c r="BB524" s="249"/>
      <c r="BC524" s="249"/>
      <c r="BD524" s="249"/>
      <c r="BE524" s="249"/>
      <c r="BF524" s="249"/>
      <c r="BG524" s="249"/>
      <c r="BH524" s="249"/>
      <c r="BI524" s="249"/>
      <c r="BJ524" s="249"/>
      <c r="BK524" s="249"/>
      <c r="BL524" s="249"/>
    </row>
    <row r="525" spans="1:64">
      <c r="A525" s="249"/>
      <c r="B525" s="249"/>
      <c r="C525" s="249"/>
      <c r="D525" s="249"/>
      <c r="E525" s="249"/>
      <c r="F525" s="249"/>
      <c r="G525" s="249"/>
      <c r="H525" s="249"/>
      <c r="I525" s="249"/>
      <c r="J525" s="249"/>
      <c r="K525" s="249"/>
      <c r="L525" s="249"/>
      <c r="M525" s="249"/>
      <c r="N525" s="249"/>
      <c r="O525" s="249"/>
      <c r="P525" s="249"/>
      <c r="Q525" s="249"/>
      <c r="R525" s="249"/>
      <c r="S525" s="249"/>
      <c r="T525" s="249"/>
      <c r="U525" s="249"/>
      <c r="V525" s="249"/>
      <c r="W525" s="249"/>
      <c r="X525" s="249"/>
      <c r="Y525" s="249"/>
      <c r="Z525" s="249"/>
      <c r="AA525" s="249"/>
      <c r="AB525" s="249"/>
      <c r="AC525" s="249"/>
      <c r="AD525" s="249"/>
      <c r="AE525" s="249"/>
      <c r="AF525" s="249"/>
      <c r="AG525" s="249"/>
      <c r="AH525" s="249"/>
      <c r="AI525" s="249"/>
      <c r="AJ525" s="249"/>
      <c r="AK525" s="249"/>
      <c r="AL525" s="249"/>
      <c r="AM525" s="249"/>
      <c r="AN525" s="249"/>
      <c r="AO525" s="249"/>
      <c r="AP525" s="249"/>
      <c r="AQ525" s="249"/>
      <c r="AR525" s="249"/>
      <c r="AS525" s="249"/>
      <c r="AT525" s="249"/>
      <c r="AU525" s="249"/>
      <c r="AV525" s="249"/>
      <c r="AW525" s="249"/>
      <c r="AX525" s="249"/>
      <c r="AY525" s="249"/>
      <c r="AZ525" s="249"/>
      <c r="BA525" s="249"/>
      <c r="BB525" s="249"/>
      <c r="BC525" s="249"/>
      <c r="BD525" s="249"/>
      <c r="BE525" s="249"/>
      <c r="BF525" s="249"/>
      <c r="BG525" s="249"/>
      <c r="BH525" s="249"/>
      <c r="BI525" s="249"/>
      <c r="BJ525" s="249"/>
      <c r="BK525" s="249"/>
      <c r="BL525" s="249"/>
    </row>
    <row r="526" spans="1:64">
      <c r="A526" s="249"/>
      <c r="B526" s="249"/>
      <c r="C526" s="249"/>
      <c r="D526" s="249"/>
      <c r="E526" s="249"/>
      <c r="F526" s="249"/>
      <c r="G526" s="249"/>
      <c r="H526" s="249"/>
      <c r="I526" s="249"/>
      <c r="J526" s="249"/>
      <c r="K526" s="249"/>
      <c r="L526" s="249"/>
      <c r="M526" s="249"/>
      <c r="N526" s="249"/>
      <c r="O526" s="249"/>
      <c r="P526" s="249"/>
      <c r="Q526" s="249"/>
      <c r="R526" s="249"/>
      <c r="S526" s="249"/>
      <c r="T526" s="249"/>
      <c r="U526" s="249"/>
      <c r="V526" s="249"/>
      <c r="W526" s="249"/>
      <c r="X526" s="249"/>
      <c r="Y526" s="249"/>
      <c r="Z526" s="249"/>
      <c r="AA526" s="249"/>
      <c r="AB526" s="249"/>
      <c r="AC526" s="249"/>
      <c r="AD526" s="249"/>
      <c r="AE526" s="249"/>
      <c r="AF526" s="249"/>
      <c r="AG526" s="249"/>
      <c r="AH526" s="249"/>
      <c r="AI526" s="249"/>
      <c r="AJ526" s="249"/>
      <c r="AK526" s="249"/>
      <c r="AL526" s="249"/>
      <c r="AM526" s="249"/>
      <c r="AN526" s="249"/>
      <c r="AO526" s="249"/>
      <c r="AP526" s="249"/>
      <c r="AQ526" s="249"/>
      <c r="AR526" s="249"/>
      <c r="AS526" s="249"/>
      <c r="AT526" s="249"/>
      <c r="AU526" s="249"/>
      <c r="AV526" s="249"/>
      <c r="AW526" s="249"/>
      <c r="AX526" s="249"/>
      <c r="AY526" s="249"/>
      <c r="AZ526" s="249"/>
      <c r="BA526" s="249"/>
      <c r="BB526" s="249"/>
      <c r="BC526" s="249"/>
      <c r="BD526" s="249"/>
      <c r="BE526" s="249"/>
      <c r="BF526" s="249"/>
      <c r="BG526" s="249"/>
      <c r="BH526" s="249"/>
      <c r="BI526" s="249"/>
      <c r="BJ526" s="249"/>
      <c r="BK526" s="249"/>
      <c r="BL526" s="249"/>
    </row>
    <row r="527" spans="1:64">
      <c r="A527" s="249"/>
      <c r="B527" s="249"/>
      <c r="C527" s="249"/>
      <c r="D527" s="249"/>
      <c r="E527" s="249"/>
      <c r="F527" s="249"/>
      <c r="G527" s="249"/>
      <c r="H527" s="249"/>
      <c r="I527" s="249"/>
      <c r="J527" s="249"/>
      <c r="K527" s="249"/>
      <c r="L527" s="249"/>
      <c r="M527" s="249"/>
      <c r="N527" s="249"/>
      <c r="O527" s="249"/>
      <c r="P527" s="249"/>
      <c r="Q527" s="249"/>
      <c r="R527" s="249"/>
      <c r="S527" s="249"/>
      <c r="T527" s="249"/>
      <c r="U527" s="249"/>
      <c r="V527" s="249"/>
      <c r="W527" s="249"/>
      <c r="X527" s="249"/>
      <c r="Y527" s="249"/>
      <c r="Z527" s="249"/>
      <c r="AA527" s="249"/>
      <c r="AB527" s="249"/>
      <c r="AC527" s="249"/>
      <c r="AD527" s="249"/>
      <c r="AE527" s="249"/>
      <c r="AF527" s="249"/>
      <c r="AG527" s="249"/>
      <c r="AH527" s="249"/>
      <c r="AI527" s="249"/>
      <c r="AJ527" s="249"/>
      <c r="AK527" s="249"/>
      <c r="AL527" s="249"/>
      <c r="AM527" s="249"/>
      <c r="AN527" s="249"/>
      <c r="AO527" s="249"/>
      <c r="AP527" s="249"/>
      <c r="AQ527" s="249"/>
      <c r="AR527" s="249"/>
      <c r="AS527" s="249"/>
      <c r="AT527" s="249"/>
      <c r="AU527" s="249"/>
      <c r="AV527" s="249"/>
      <c r="AW527" s="249"/>
      <c r="AX527" s="249"/>
      <c r="AY527" s="249"/>
      <c r="AZ527" s="249"/>
      <c r="BA527" s="249"/>
      <c r="BB527" s="249"/>
      <c r="BC527" s="249"/>
      <c r="BD527" s="249"/>
      <c r="BE527" s="249"/>
      <c r="BF527" s="249"/>
      <c r="BG527" s="249"/>
      <c r="BH527" s="249"/>
      <c r="BI527" s="249"/>
      <c r="BJ527" s="249"/>
      <c r="BK527" s="249"/>
      <c r="BL527" s="249"/>
    </row>
    <row r="528" spans="1:64">
      <c r="A528" s="249"/>
      <c r="B528" s="249"/>
      <c r="C528" s="249"/>
      <c r="D528" s="249"/>
      <c r="E528" s="249"/>
      <c r="F528" s="249"/>
      <c r="G528" s="249"/>
      <c r="H528" s="249"/>
      <c r="I528" s="249"/>
      <c r="J528" s="249"/>
      <c r="K528" s="249"/>
      <c r="L528" s="249"/>
      <c r="M528" s="249"/>
      <c r="N528" s="249"/>
      <c r="O528" s="249"/>
      <c r="P528" s="249"/>
      <c r="Q528" s="249"/>
      <c r="R528" s="249"/>
      <c r="S528" s="249"/>
      <c r="T528" s="249"/>
      <c r="U528" s="249"/>
      <c r="V528" s="249"/>
      <c r="W528" s="249"/>
      <c r="X528" s="249"/>
      <c r="Y528" s="249"/>
      <c r="Z528" s="249"/>
      <c r="AA528" s="249"/>
      <c r="AB528" s="249"/>
      <c r="AC528" s="249"/>
      <c r="AD528" s="249"/>
      <c r="AE528" s="249"/>
      <c r="AF528" s="249"/>
      <c r="AG528" s="249"/>
      <c r="AH528" s="249"/>
      <c r="AI528" s="249"/>
      <c r="AJ528" s="249"/>
      <c r="AK528" s="249"/>
      <c r="AL528" s="249"/>
      <c r="AM528" s="249"/>
      <c r="AN528" s="249"/>
      <c r="AO528" s="249"/>
      <c r="AP528" s="249"/>
      <c r="AQ528" s="249"/>
      <c r="AR528" s="249"/>
      <c r="AS528" s="249"/>
      <c r="AT528" s="249"/>
      <c r="AU528" s="249"/>
      <c r="AV528" s="249"/>
      <c r="AW528" s="249"/>
      <c r="AX528" s="249"/>
      <c r="AY528" s="249"/>
      <c r="AZ528" s="249"/>
      <c r="BA528" s="249"/>
      <c r="BB528" s="249"/>
      <c r="BC528" s="249"/>
      <c r="BD528" s="249"/>
      <c r="BE528" s="249"/>
      <c r="BF528" s="249"/>
      <c r="BG528" s="249"/>
      <c r="BH528" s="249"/>
      <c r="BI528" s="249"/>
      <c r="BJ528" s="249"/>
      <c r="BK528" s="249"/>
      <c r="BL528" s="249"/>
    </row>
    <row r="529" spans="1:64">
      <c r="A529" s="249"/>
      <c r="B529" s="249"/>
      <c r="C529" s="249"/>
      <c r="D529" s="249"/>
      <c r="E529" s="249"/>
      <c r="F529" s="249"/>
      <c r="G529" s="249"/>
      <c r="H529" s="249"/>
      <c r="I529" s="249"/>
      <c r="J529" s="249"/>
      <c r="K529" s="249"/>
      <c r="L529" s="249"/>
      <c r="M529" s="249"/>
      <c r="N529" s="249"/>
      <c r="O529" s="249"/>
      <c r="P529" s="249"/>
      <c r="Q529" s="249"/>
      <c r="R529" s="249"/>
      <c r="S529" s="249"/>
      <c r="T529" s="249"/>
      <c r="U529" s="249"/>
      <c r="V529" s="249"/>
      <c r="W529" s="249"/>
      <c r="X529" s="249"/>
      <c r="Y529" s="249"/>
      <c r="Z529" s="249"/>
      <c r="AA529" s="249"/>
      <c r="AB529" s="249"/>
      <c r="AC529" s="249"/>
      <c r="AD529" s="249"/>
      <c r="AE529" s="249"/>
      <c r="AF529" s="249"/>
      <c r="AG529" s="249"/>
      <c r="AH529" s="249"/>
      <c r="AI529" s="249"/>
      <c r="AJ529" s="249"/>
      <c r="AK529" s="249"/>
      <c r="AL529" s="249"/>
      <c r="AM529" s="249"/>
      <c r="AN529" s="249"/>
      <c r="AO529" s="249"/>
      <c r="AP529" s="249"/>
      <c r="AQ529" s="249"/>
      <c r="AR529" s="249"/>
      <c r="AS529" s="249"/>
      <c r="AT529" s="249"/>
      <c r="AU529" s="249"/>
      <c r="AV529" s="249"/>
      <c r="AW529" s="249"/>
      <c r="AX529" s="249"/>
      <c r="AY529" s="249"/>
      <c r="AZ529" s="249"/>
      <c r="BA529" s="249"/>
      <c r="BB529" s="249"/>
      <c r="BC529" s="249"/>
      <c r="BD529" s="249"/>
      <c r="BE529" s="249"/>
      <c r="BF529" s="249"/>
      <c r="BG529" s="249"/>
      <c r="BH529" s="249"/>
      <c r="BI529" s="249"/>
      <c r="BJ529" s="249"/>
      <c r="BK529" s="249"/>
      <c r="BL529" s="249"/>
    </row>
    <row r="530" spans="1:64">
      <c r="A530" s="249"/>
      <c r="B530" s="249"/>
      <c r="C530" s="249"/>
      <c r="D530" s="249"/>
      <c r="E530" s="249"/>
      <c r="F530" s="249"/>
      <c r="G530" s="249"/>
      <c r="H530" s="249"/>
      <c r="I530" s="249"/>
      <c r="J530" s="249"/>
      <c r="K530" s="249"/>
      <c r="L530" s="249"/>
      <c r="M530" s="249"/>
      <c r="N530" s="249"/>
      <c r="O530" s="249"/>
      <c r="P530" s="249"/>
      <c r="Q530" s="249"/>
      <c r="R530" s="249"/>
      <c r="S530" s="249"/>
      <c r="T530" s="249"/>
      <c r="U530" s="249"/>
      <c r="V530" s="249"/>
      <c r="W530" s="249"/>
      <c r="X530" s="249"/>
      <c r="Y530" s="249"/>
      <c r="Z530" s="249"/>
      <c r="AA530" s="249"/>
      <c r="AB530" s="249"/>
      <c r="AC530" s="249"/>
      <c r="AD530" s="249"/>
      <c r="AE530" s="249"/>
      <c r="AF530" s="249"/>
      <c r="AG530" s="249"/>
      <c r="AH530" s="249"/>
      <c r="AI530" s="249"/>
      <c r="AJ530" s="249"/>
      <c r="AK530" s="249"/>
      <c r="AL530" s="249"/>
      <c r="AM530" s="249"/>
      <c r="AN530" s="249"/>
      <c r="AO530" s="249"/>
      <c r="AP530" s="249"/>
      <c r="AQ530" s="249"/>
      <c r="AR530" s="249"/>
      <c r="AS530" s="249"/>
      <c r="AT530" s="249"/>
      <c r="AU530" s="249"/>
      <c r="AV530" s="249"/>
      <c r="AW530" s="249"/>
      <c r="AX530" s="249"/>
      <c r="AY530" s="249"/>
      <c r="AZ530" s="249"/>
      <c r="BA530" s="249"/>
      <c r="BB530" s="249"/>
      <c r="BC530" s="249"/>
      <c r="BD530" s="249"/>
      <c r="BE530" s="249"/>
      <c r="BF530" s="249"/>
      <c r="BG530" s="249"/>
      <c r="BH530" s="249"/>
      <c r="BI530" s="249"/>
      <c r="BJ530" s="249"/>
      <c r="BK530" s="249"/>
      <c r="BL530" s="249"/>
    </row>
    <row r="531" spans="1:64">
      <c r="A531" s="249"/>
      <c r="B531" s="249"/>
      <c r="C531" s="249"/>
      <c r="D531" s="249"/>
      <c r="E531" s="249"/>
      <c r="F531" s="249"/>
      <c r="G531" s="249"/>
      <c r="H531" s="249"/>
      <c r="I531" s="249"/>
      <c r="J531" s="249"/>
      <c r="K531" s="249"/>
      <c r="L531" s="249"/>
      <c r="M531" s="249"/>
      <c r="N531" s="249"/>
      <c r="O531" s="249"/>
      <c r="P531" s="249"/>
      <c r="Q531" s="249"/>
      <c r="R531" s="249"/>
      <c r="S531" s="249"/>
      <c r="T531" s="249"/>
      <c r="U531" s="249"/>
      <c r="V531" s="249"/>
      <c r="W531" s="249"/>
      <c r="X531" s="249"/>
      <c r="Y531" s="249"/>
      <c r="Z531" s="249"/>
      <c r="AA531" s="249"/>
      <c r="AB531" s="249"/>
      <c r="AC531" s="249"/>
      <c r="AD531" s="249"/>
      <c r="AE531" s="249"/>
      <c r="AF531" s="249"/>
      <c r="AG531" s="249"/>
      <c r="AH531" s="249"/>
      <c r="AI531" s="249"/>
      <c r="AJ531" s="249"/>
      <c r="AK531" s="249"/>
      <c r="AL531" s="249"/>
      <c r="AM531" s="249"/>
      <c r="AN531" s="249"/>
      <c r="AO531" s="249"/>
      <c r="AP531" s="249"/>
      <c r="AQ531" s="249"/>
      <c r="AR531" s="249"/>
      <c r="AS531" s="249"/>
      <c r="AT531" s="249"/>
      <c r="AU531" s="249"/>
      <c r="AV531" s="249"/>
      <c r="AW531" s="249"/>
      <c r="AX531" s="249"/>
      <c r="AY531" s="249"/>
      <c r="AZ531" s="249"/>
      <c r="BA531" s="249"/>
      <c r="BB531" s="249"/>
      <c r="BC531" s="249"/>
      <c r="BD531" s="249"/>
      <c r="BE531" s="249"/>
      <c r="BF531" s="249"/>
      <c r="BG531" s="249"/>
      <c r="BH531" s="249"/>
      <c r="BI531" s="249"/>
      <c r="BJ531" s="249"/>
      <c r="BK531" s="249"/>
      <c r="BL531" s="249"/>
    </row>
    <row r="532" spans="1:64">
      <c r="A532" s="249"/>
      <c r="B532" s="249"/>
      <c r="C532" s="249"/>
      <c r="D532" s="249"/>
      <c r="E532" s="249"/>
      <c r="F532" s="249"/>
      <c r="G532" s="249"/>
      <c r="H532" s="249"/>
      <c r="I532" s="249"/>
      <c r="J532" s="249"/>
      <c r="K532" s="249"/>
      <c r="L532" s="249"/>
      <c r="M532" s="249"/>
      <c r="N532" s="249"/>
      <c r="O532" s="249"/>
      <c r="P532" s="249"/>
      <c r="Q532" s="249"/>
      <c r="R532" s="249"/>
      <c r="S532" s="249"/>
      <c r="T532" s="249"/>
      <c r="U532" s="249"/>
      <c r="V532" s="249"/>
      <c r="W532" s="249"/>
      <c r="X532" s="249"/>
      <c r="Y532" s="249"/>
      <c r="Z532" s="249"/>
      <c r="AA532" s="249"/>
      <c r="AB532" s="249"/>
      <c r="AC532" s="249"/>
      <c r="AD532" s="249"/>
      <c r="AE532" s="249"/>
      <c r="AF532" s="249"/>
      <c r="AG532" s="249"/>
      <c r="AH532" s="249"/>
      <c r="AI532" s="249"/>
      <c r="AJ532" s="249"/>
      <c r="AK532" s="249"/>
      <c r="AL532" s="249"/>
      <c r="AM532" s="249"/>
      <c r="AN532" s="249"/>
      <c r="AO532" s="249"/>
      <c r="AP532" s="249"/>
      <c r="AQ532" s="249"/>
      <c r="AR532" s="249"/>
      <c r="AS532" s="249"/>
      <c r="AT532" s="249"/>
      <c r="AU532" s="249"/>
      <c r="AV532" s="249"/>
      <c r="AW532" s="249"/>
      <c r="AX532" s="249"/>
      <c r="AY532" s="249"/>
      <c r="AZ532" s="249"/>
      <c r="BA532" s="249"/>
      <c r="BB532" s="249"/>
      <c r="BC532" s="249"/>
      <c r="BD532" s="249"/>
      <c r="BE532" s="249"/>
      <c r="BF532" s="249"/>
      <c r="BG532" s="249"/>
      <c r="BH532" s="249"/>
      <c r="BI532" s="249"/>
      <c r="BJ532" s="249"/>
      <c r="BK532" s="249"/>
      <c r="BL532" s="249"/>
    </row>
    <row r="533" spans="1:64">
      <c r="A533" s="249"/>
      <c r="B533" s="249"/>
      <c r="C533" s="249"/>
      <c r="D533" s="249"/>
      <c r="E533" s="249"/>
      <c r="F533" s="249"/>
      <c r="G533" s="249"/>
      <c r="H533" s="249"/>
      <c r="I533" s="249"/>
      <c r="J533" s="249"/>
      <c r="K533" s="249"/>
      <c r="L533" s="249"/>
      <c r="M533" s="249"/>
      <c r="N533" s="249"/>
      <c r="O533" s="249"/>
      <c r="P533" s="249"/>
      <c r="Q533" s="249"/>
      <c r="R533" s="249"/>
      <c r="S533" s="249"/>
      <c r="T533" s="249"/>
      <c r="U533" s="249"/>
      <c r="V533" s="249"/>
      <c r="W533" s="249"/>
      <c r="X533" s="249"/>
      <c r="Y533" s="249"/>
      <c r="Z533" s="249"/>
      <c r="AA533" s="249"/>
      <c r="AB533" s="249"/>
      <c r="AC533" s="249"/>
      <c r="AD533" s="249"/>
      <c r="AE533" s="249"/>
      <c r="AF533" s="249"/>
      <c r="AG533" s="249"/>
      <c r="AH533" s="249"/>
      <c r="AI533" s="249"/>
      <c r="AJ533" s="249"/>
      <c r="AK533" s="249"/>
      <c r="AL533" s="249"/>
      <c r="AM533" s="249"/>
      <c r="AN533" s="249"/>
      <c r="AO533" s="249"/>
      <c r="AP533" s="249"/>
      <c r="AQ533" s="249"/>
      <c r="AR533" s="249"/>
      <c r="AS533" s="249"/>
      <c r="AT533" s="249"/>
      <c r="AU533" s="249"/>
      <c r="AV533" s="249"/>
      <c r="AW533" s="249"/>
      <c r="AX533" s="249"/>
      <c r="AY533" s="249"/>
      <c r="AZ533" s="249"/>
      <c r="BA533" s="249"/>
      <c r="BB533" s="249"/>
      <c r="BC533" s="249"/>
      <c r="BD533" s="249"/>
      <c r="BE533" s="249"/>
      <c r="BF533" s="249"/>
      <c r="BG533" s="249"/>
      <c r="BH533" s="249"/>
      <c r="BI533" s="249"/>
      <c r="BJ533" s="249"/>
      <c r="BK533" s="249"/>
      <c r="BL533" s="249"/>
    </row>
    <row r="534" spans="1:64">
      <c r="A534" s="249"/>
      <c r="B534" s="249"/>
      <c r="C534" s="249"/>
      <c r="D534" s="249"/>
      <c r="E534" s="249"/>
      <c r="F534" s="249"/>
      <c r="G534" s="249"/>
      <c r="H534" s="249"/>
      <c r="I534" s="249"/>
      <c r="J534" s="249"/>
      <c r="K534" s="249"/>
      <c r="L534" s="249"/>
      <c r="M534" s="249"/>
      <c r="N534" s="249"/>
      <c r="O534" s="249"/>
      <c r="P534" s="249"/>
      <c r="Q534" s="249"/>
      <c r="R534" s="249"/>
      <c r="S534" s="249"/>
      <c r="T534" s="249"/>
      <c r="U534" s="249"/>
      <c r="V534" s="249"/>
      <c r="W534" s="249"/>
      <c r="X534" s="249"/>
      <c r="Y534" s="249"/>
      <c r="Z534" s="249"/>
      <c r="AA534" s="249"/>
      <c r="AB534" s="249"/>
      <c r="AC534" s="249"/>
      <c r="AD534" s="249"/>
      <c r="AE534" s="249"/>
      <c r="AF534" s="249"/>
      <c r="AG534" s="249"/>
      <c r="AH534" s="249"/>
      <c r="AI534" s="249"/>
      <c r="AJ534" s="249"/>
      <c r="AK534" s="249"/>
      <c r="AL534" s="249"/>
      <c r="AM534" s="249"/>
      <c r="AN534" s="249"/>
      <c r="AO534" s="249"/>
      <c r="AP534" s="249"/>
      <c r="AQ534" s="249"/>
      <c r="AR534" s="249"/>
      <c r="AS534" s="249"/>
      <c r="AT534" s="249"/>
      <c r="AU534" s="249"/>
      <c r="AV534" s="249"/>
      <c r="AW534" s="249"/>
      <c r="AX534" s="249"/>
      <c r="AY534" s="249"/>
      <c r="AZ534" s="249"/>
      <c r="BA534" s="249"/>
      <c r="BB534" s="249"/>
      <c r="BC534" s="249"/>
      <c r="BD534" s="249"/>
      <c r="BE534" s="249"/>
      <c r="BF534" s="249"/>
      <c r="BG534" s="249"/>
      <c r="BH534" s="249"/>
      <c r="BI534" s="249"/>
      <c r="BJ534" s="249"/>
      <c r="BK534" s="249"/>
      <c r="BL534" s="249"/>
    </row>
    <row r="535" spans="1:64">
      <c r="A535" s="249"/>
      <c r="B535" s="249"/>
      <c r="C535" s="249"/>
      <c r="D535" s="249"/>
      <c r="E535" s="249"/>
      <c r="F535" s="249"/>
      <c r="G535" s="249"/>
      <c r="H535" s="249"/>
      <c r="I535" s="249"/>
      <c r="J535" s="249"/>
      <c r="K535" s="249"/>
      <c r="L535" s="249"/>
      <c r="M535" s="249"/>
      <c r="N535" s="249"/>
      <c r="O535" s="249"/>
      <c r="P535" s="249"/>
      <c r="Q535" s="249"/>
      <c r="R535" s="249"/>
      <c r="S535" s="249"/>
      <c r="T535" s="249"/>
      <c r="U535" s="249"/>
      <c r="V535" s="249"/>
      <c r="W535" s="249"/>
      <c r="X535" s="249"/>
      <c r="Y535" s="249"/>
      <c r="Z535" s="249"/>
      <c r="AA535" s="249"/>
      <c r="AB535" s="249"/>
      <c r="AC535" s="249"/>
      <c r="AD535" s="249"/>
      <c r="AE535" s="249"/>
      <c r="AF535" s="249"/>
      <c r="AG535" s="249"/>
      <c r="AH535" s="249"/>
      <c r="AI535" s="249"/>
      <c r="AJ535" s="249"/>
      <c r="AK535" s="249"/>
      <c r="AL535" s="249"/>
      <c r="AM535" s="249"/>
      <c r="AN535" s="249"/>
      <c r="AO535" s="249"/>
      <c r="AP535" s="249"/>
      <c r="AQ535" s="249"/>
      <c r="AR535" s="249"/>
      <c r="AS535" s="249"/>
      <c r="AT535" s="249"/>
      <c r="AU535" s="249"/>
      <c r="AV535" s="249"/>
      <c r="AW535" s="249"/>
      <c r="AX535" s="249"/>
      <c r="AY535" s="249"/>
      <c r="AZ535" s="249"/>
      <c r="BA535" s="249"/>
      <c r="BB535" s="249"/>
      <c r="BC535" s="249"/>
      <c r="BD535" s="249"/>
      <c r="BE535" s="249"/>
      <c r="BF535" s="249"/>
      <c r="BG535" s="249"/>
      <c r="BH535" s="249"/>
      <c r="BI535" s="249"/>
      <c r="BJ535" s="249"/>
      <c r="BK535" s="249"/>
      <c r="BL535" s="249"/>
    </row>
    <row r="536" spans="1:64">
      <c r="A536" s="249"/>
      <c r="B536" s="249"/>
      <c r="C536" s="249"/>
      <c r="D536" s="249"/>
      <c r="E536" s="249"/>
      <c r="F536" s="249"/>
      <c r="G536" s="249"/>
      <c r="H536" s="249"/>
      <c r="I536" s="249"/>
      <c r="J536" s="249"/>
      <c r="K536" s="249"/>
      <c r="L536" s="249"/>
      <c r="M536" s="249"/>
      <c r="N536" s="249"/>
      <c r="O536" s="249"/>
      <c r="P536" s="249"/>
      <c r="Q536" s="249"/>
      <c r="R536" s="249"/>
      <c r="S536" s="249"/>
      <c r="T536" s="249"/>
      <c r="U536" s="249"/>
      <c r="V536" s="249"/>
      <c r="W536" s="249"/>
      <c r="X536" s="249"/>
      <c r="Y536" s="249"/>
      <c r="Z536" s="249"/>
      <c r="AA536" s="249"/>
      <c r="AB536" s="249"/>
      <c r="AC536" s="249"/>
      <c r="AD536" s="249"/>
      <c r="AE536" s="249"/>
      <c r="AF536" s="249"/>
      <c r="AG536" s="249"/>
      <c r="AH536" s="249"/>
      <c r="AI536" s="249"/>
      <c r="AJ536" s="249"/>
      <c r="AK536" s="249"/>
      <c r="AL536" s="249"/>
      <c r="AM536" s="249"/>
      <c r="AN536" s="249"/>
      <c r="AO536" s="249"/>
      <c r="AP536" s="249"/>
      <c r="AQ536" s="249"/>
      <c r="AR536" s="249"/>
      <c r="AS536" s="249"/>
      <c r="AT536" s="249"/>
      <c r="AU536" s="249"/>
      <c r="AV536" s="249"/>
      <c r="AW536" s="249"/>
      <c r="AX536" s="249"/>
      <c r="AY536" s="249"/>
      <c r="AZ536" s="249"/>
      <c r="BA536" s="249"/>
      <c r="BB536" s="249"/>
      <c r="BC536" s="249"/>
      <c r="BD536" s="249"/>
      <c r="BE536" s="249"/>
      <c r="BF536" s="249"/>
      <c r="BG536" s="249"/>
      <c r="BH536" s="249"/>
      <c r="BI536" s="249"/>
      <c r="BJ536" s="249"/>
      <c r="BK536" s="249"/>
      <c r="BL536" s="249"/>
    </row>
    <row r="537" spans="1:64">
      <c r="A537" s="249"/>
      <c r="B537" s="249"/>
      <c r="C537" s="249"/>
      <c r="D537" s="249"/>
      <c r="E537" s="249"/>
      <c r="F537" s="249"/>
      <c r="G537" s="249"/>
      <c r="H537" s="249"/>
      <c r="I537" s="249"/>
      <c r="J537" s="249"/>
      <c r="K537" s="249"/>
      <c r="L537" s="249"/>
      <c r="M537" s="249"/>
      <c r="N537" s="249"/>
      <c r="O537" s="249"/>
      <c r="P537" s="249"/>
      <c r="Q537" s="249"/>
      <c r="R537" s="249"/>
      <c r="S537" s="249"/>
      <c r="T537" s="249"/>
      <c r="U537" s="249"/>
      <c r="V537" s="249"/>
      <c r="W537" s="249"/>
      <c r="X537" s="249"/>
      <c r="Y537" s="249"/>
      <c r="Z537" s="249"/>
      <c r="AA537" s="249"/>
      <c r="AB537" s="249"/>
      <c r="AC537" s="249"/>
      <c r="AD537" s="249"/>
      <c r="AE537" s="249"/>
      <c r="AF537" s="249"/>
      <c r="AG537" s="249"/>
      <c r="AH537" s="249"/>
      <c r="AI537" s="249"/>
      <c r="AJ537" s="249"/>
      <c r="AK537" s="249"/>
      <c r="AL537" s="249"/>
      <c r="AM537" s="249"/>
      <c r="AN537" s="249"/>
      <c r="AO537" s="249"/>
      <c r="AP537" s="249"/>
      <c r="AQ537" s="249"/>
      <c r="AR537" s="249"/>
      <c r="AS537" s="249"/>
      <c r="AT537" s="249"/>
      <c r="AU537" s="249"/>
      <c r="AV537" s="249"/>
      <c r="AW537" s="249"/>
      <c r="AX537" s="249"/>
      <c r="AY537" s="249"/>
      <c r="AZ537" s="249"/>
      <c r="BA537" s="249"/>
      <c r="BB537" s="249"/>
      <c r="BC537" s="249"/>
      <c r="BD537" s="249"/>
      <c r="BE537" s="249"/>
      <c r="BF537" s="249"/>
      <c r="BG537" s="249"/>
      <c r="BH537" s="249"/>
      <c r="BI537" s="249"/>
      <c r="BJ537" s="249"/>
      <c r="BK537" s="249"/>
      <c r="BL537" s="249"/>
    </row>
    <row r="538" spans="1:64">
      <c r="A538" s="249"/>
      <c r="B538" s="249"/>
      <c r="C538" s="249"/>
      <c r="D538" s="249"/>
      <c r="E538" s="249"/>
      <c r="F538" s="249"/>
      <c r="G538" s="249"/>
      <c r="H538" s="249"/>
      <c r="I538" s="249"/>
      <c r="J538" s="249"/>
      <c r="K538" s="249"/>
      <c r="L538" s="249"/>
      <c r="M538" s="249"/>
      <c r="N538" s="249"/>
      <c r="O538" s="249"/>
      <c r="P538" s="249"/>
      <c r="Q538" s="249"/>
      <c r="R538" s="249"/>
      <c r="S538" s="249"/>
      <c r="T538" s="249"/>
      <c r="U538" s="249"/>
      <c r="V538" s="249"/>
      <c r="W538" s="249"/>
      <c r="X538" s="249"/>
      <c r="Y538" s="249"/>
      <c r="Z538" s="249"/>
      <c r="AA538" s="249"/>
      <c r="AB538" s="249"/>
      <c r="AC538" s="249"/>
      <c r="AD538" s="249"/>
      <c r="AE538" s="249"/>
      <c r="AF538" s="249"/>
      <c r="AG538" s="249"/>
      <c r="AH538" s="249"/>
      <c r="AI538" s="249"/>
      <c r="AJ538" s="249"/>
      <c r="AK538" s="249"/>
      <c r="AL538" s="249"/>
      <c r="AM538" s="249"/>
      <c r="AN538" s="249"/>
      <c r="AO538" s="249"/>
      <c r="AP538" s="249"/>
      <c r="AQ538" s="249"/>
      <c r="AR538" s="249"/>
      <c r="AS538" s="249"/>
      <c r="AT538" s="249"/>
      <c r="AU538" s="249"/>
      <c r="AV538" s="249"/>
      <c r="AW538" s="249"/>
      <c r="AX538" s="249"/>
      <c r="AY538" s="249"/>
      <c r="AZ538" s="249"/>
      <c r="BA538" s="249"/>
      <c r="BB538" s="249"/>
      <c r="BC538" s="249"/>
      <c r="BD538" s="249"/>
      <c r="BE538" s="249"/>
      <c r="BF538" s="249"/>
      <c r="BG538" s="249"/>
      <c r="BH538" s="249"/>
      <c r="BI538" s="249"/>
      <c r="BJ538" s="249"/>
      <c r="BK538" s="249"/>
      <c r="BL538" s="249"/>
    </row>
    <row r="539" spans="1:64">
      <c r="A539" s="249"/>
      <c r="B539" s="249"/>
      <c r="C539" s="249"/>
      <c r="D539" s="249"/>
      <c r="E539" s="249"/>
      <c r="F539" s="249"/>
      <c r="G539" s="249"/>
      <c r="H539" s="249"/>
      <c r="I539" s="249"/>
      <c r="J539" s="249"/>
      <c r="K539" s="249"/>
      <c r="L539" s="249"/>
      <c r="M539" s="249"/>
      <c r="N539" s="249"/>
      <c r="O539" s="249"/>
      <c r="P539" s="249"/>
      <c r="Q539" s="249"/>
      <c r="R539" s="249"/>
      <c r="S539" s="249"/>
      <c r="T539" s="249"/>
      <c r="U539" s="249"/>
      <c r="V539" s="249"/>
      <c r="W539" s="249"/>
      <c r="X539" s="249"/>
      <c r="Y539" s="249"/>
      <c r="Z539" s="249"/>
      <c r="AA539" s="249"/>
      <c r="AB539" s="249"/>
      <c r="AC539" s="249"/>
      <c r="AD539" s="249"/>
      <c r="AE539" s="249"/>
      <c r="AF539" s="249"/>
      <c r="AG539" s="249"/>
      <c r="AH539" s="249"/>
      <c r="AI539" s="249"/>
      <c r="AJ539" s="249"/>
      <c r="AK539" s="249"/>
      <c r="AL539" s="249"/>
      <c r="AM539" s="249"/>
      <c r="AN539" s="249"/>
      <c r="AO539" s="249"/>
      <c r="AP539" s="249"/>
      <c r="AQ539" s="249"/>
      <c r="AR539" s="249"/>
      <c r="AS539" s="249"/>
      <c r="AT539" s="249"/>
      <c r="AU539" s="249"/>
      <c r="AV539" s="249"/>
      <c r="AW539" s="249"/>
      <c r="AX539" s="249"/>
      <c r="AY539" s="249"/>
      <c r="AZ539" s="249"/>
      <c r="BA539" s="249"/>
      <c r="BB539" s="249"/>
      <c r="BC539" s="249"/>
      <c r="BD539" s="249"/>
      <c r="BE539" s="249"/>
      <c r="BF539" s="249"/>
      <c r="BG539" s="249"/>
      <c r="BH539" s="249"/>
      <c r="BI539" s="249"/>
      <c r="BJ539" s="249"/>
      <c r="BK539" s="249"/>
      <c r="BL539" s="249"/>
    </row>
    <row r="540" spans="1:64">
      <c r="A540" s="249"/>
      <c r="B540" s="249"/>
      <c r="C540" s="249"/>
      <c r="D540" s="249"/>
      <c r="E540" s="249"/>
      <c r="F540" s="249"/>
      <c r="G540" s="249"/>
      <c r="H540" s="249"/>
      <c r="I540" s="249"/>
      <c r="J540" s="249"/>
      <c r="K540" s="249"/>
      <c r="L540" s="249"/>
      <c r="M540" s="249"/>
      <c r="N540" s="249"/>
      <c r="O540" s="249"/>
      <c r="P540" s="249"/>
      <c r="Q540" s="249"/>
      <c r="R540" s="249"/>
      <c r="S540" s="249"/>
      <c r="T540" s="249"/>
      <c r="U540" s="249"/>
      <c r="V540" s="249"/>
      <c r="W540" s="249"/>
      <c r="X540" s="249"/>
      <c r="Y540" s="249"/>
      <c r="Z540" s="249"/>
      <c r="AA540" s="249"/>
      <c r="AB540" s="249"/>
      <c r="AC540" s="249"/>
      <c r="AD540" s="249"/>
      <c r="AE540" s="249"/>
      <c r="AF540" s="249"/>
      <c r="AG540" s="249"/>
      <c r="AH540" s="249"/>
      <c r="AI540" s="249"/>
      <c r="AJ540" s="249"/>
      <c r="AK540" s="249"/>
      <c r="AL540" s="249"/>
      <c r="AM540" s="249"/>
      <c r="AN540" s="249"/>
      <c r="AO540" s="249"/>
      <c r="AP540" s="249"/>
      <c r="AQ540" s="249"/>
      <c r="AR540" s="249"/>
      <c r="AS540" s="249"/>
      <c r="AT540" s="249"/>
      <c r="AU540" s="249"/>
      <c r="AV540" s="249"/>
      <c r="AW540" s="249"/>
      <c r="AX540" s="249"/>
      <c r="AY540" s="249"/>
      <c r="AZ540" s="249"/>
      <c r="BA540" s="249"/>
      <c r="BB540" s="249"/>
      <c r="BC540" s="249"/>
      <c r="BD540" s="249"/>
      <c r="BE540" s="249"/>
      <c r="BF540" s="249"/>
      <c r="BG540" s="249"/>
      <c r="BH540" s="249"/>
      <c r="BI540" s="249"/>
      <c r="BJ540" s="249"/>
      <c r="BK540" s="249"/>
      <c r="BL540" s="249"/>
    </row>
    <row r="541" spans="1:64">
      <c r="A541" s="249"/>
      <c r="B541" s="249"/>
      <c r="C541" s="249"/>
      <c r="D541" s="249"/>
      <c r="E541" s="249"/>
      <c r="F541" s="249"/>
      <c r="G541" s="249"/>
      <c r="H541" s="249"/>
      <c r="I541" s="249"/>
      <c r="J541" s="249"/>
      <c r="K541" s="249"/>
      <c r="L541" s="249"/>
      <c r="M541" s="249"/>
      <c r="N541" s="249"/>
      <c r="O541" s="249"/>
      <c r="P541" s="249"/>
      <c r="Q541" s="249"/>
      <c r="R541" s="249"/>
      <c r="S541" s="249"/>
      <c r="T541" s="249"/>
      <c r="U541" s="249"/>
      <c r="V541" s="249"/>
      <c r="W541" s="249"/>
      <c r="X541" s="249"/>
      <c r="Y541" s="249"/>
      <c r="Z541" s="249"/>
      <c r="AA541" s="249"/>
      <c r="AB541" s="249"/>
      <c r="AC541" s="249"/>
      <c r="AD541" s="249"/>
      <c r="AE541" s="249"/>
      <c r="AF541" s="249"/>
      <c r="AG541" s="249"/>
      <c r="AH541" s="249"/>
      <c r="AI541" s="249"/>
      <c r="AJ541" s="249"/>
      <c r="AK541" s="249"/>
      <c r="AL541" s="249"/>
      <c r="AM541" s="249"/>
      <c r="AN541" s="249"/>
      <c r="AO541" s="249"/>
      <c r="AP541" s="249"/>
      <c r="AQ541" s="249"/>
      <c r="AR541" s="249"/>
      <c r="AS541" s="249"/>
      <c r="AT541" s="249"/>
      <c r="AU541" s="249"/>
      <c r="AV541" s="249"/>
      <c r="AW541" s="249"/>
      <c r="AX541" s="249"/>
      <c r="AY541" s="249"/>
      <c r="AZ541" s="249"/>
      <c r="BA541" s="249"/>
      <c r="BB541" s="249"/>
      <c r="BC541" s="249"/>
      <c r="BD541" s="249"/>
      <c r="BE541" s="249"/>
      <c r="BF541" s="249"/>
      <c r="BG541" s="249"/>
      <c r="BH541" s="249"/>
      <c r="BI541" s="249"/>
      <c r="BJ541" s="249"/>
      <c r="BK541" s="249"/>
      <c r="BL541" s="249"/>
    </row>
    <row r="542" spans="1:64">
      <c r="A542" s="249"/>
      <c r="B542" s="249"/>
      <c r="C542" s="249"/>
      <c r="D542" s="249"/>
      <c r="E542" s="249"/>
      <c r="F542" s="249"/>
      <c r="G542" s="249"/>
      <c r="H542" s="249"/>
      <c r="I542" s="249"/>
      <c r="J542" s="249"/>
      <c r="K542" s="249"/>
      <c r="L542" s="249"/>
      <c r="M542" s="249"/>
      <c r="N542" s="249"/>
      <c r="O542" s="249"/>
      <c r="P542" s="249"/>
      <c r="Q542" s="249"/>
      <c r="R542" s="249"/>
      <c r="S542" s="249"/>
      <c r="T542" s="249"/>
      <c r="U542" s="249"/>
      <c r="V542" s="249"/>
      <c r="W542" s="249"/>
      <c r="X542" s="249"/>
      <c r="Y542" s="249"/>
      <c r="Z542" s="249"/>
      <c r="AA542" s="249"/>
      <c r="AB542" s="249"/>
      <c r="AC542" s="249"/>
      <c r="AD542" s="249"/>
      <c r="AE542" s="249"/>
      <c r="AF542" s="249"/>
      <c r="AG542" s="249"/>
      <c r="AH542" s="249"/>
      <c r="AI542" s="249"/>
      <c r="AJ542" s="249"/>
      <c r="AK542" s="249"/>
      <c r="AL542" s="249"/>
      <c r="AM542" s="249"/>
      <c r="AN542" s="249"/>
      <c r="AO542" s="249"/>
      <c r="AP542" s="249"/>
      <c r="AQ542" s="249"/>
      <c r="AR542" s="249"/>
      <c r="AS542" s="249"/>
      <c r="AT542" s="249"/>
      <c r="AU542" s="249"/>
      <c r="AV542" s="249"/>
      <c r="AW542" s="249"/>
      <c r="AX542" s="249"/>
      <c r="AY542" s="249"/>
      <c r="AZ542" s="249"/>
      <c r="BA542" s="249"/>
      <c r="BB542" s="249"/>
      <c r="BC542" s="249"/>
      <c r="BD542" s="249"/>
      <c r="BE542" s="249"/>
      <c r="BF542" s="249"/>
      <c r="BG542" s="249"/>
      <c r="BH542" s="249"/>
      <c r="BI542" s="249"/>
      <c r="BJ542" s="249"/>
      <c r="BK542" s="249"/>
      <c r="BL542" s="249"/>
    </row>
    <row r="543" spans="1:64">
      <c r="A543" s="249"/>
      <c r="B543" s="249"/>
      <c r="C543" s="249"/>
      <c r="D543" s="249"/>
      <c r="E543" s="249"/>
      <c r="F543" s="249"/>
      <c r="G543" s="249"/>
      <c r="H543" s="249"/>
      <c r="I543" s="249"/>
      <c r="J543" s="249"/>
      <c r="K543" s="249"/>
      <c r="L543" s="249"/>
      <c r="M543" s="249"/>
      <c r="N543" s="249"/>
      <c r="O543" s="249"/>
      <c r="P543" s="249"/>
      <c r="Q543" s="249"/>
      <c r="R543" s="249"/>
      <c r="S543" s="249"/>
      <c r="T543" s="249"/>
      <c r="U543" s="249"/>
      <c r="V543" s="249"/>
      <c r="W543" s="249"/>
      <c r="X543" s="249"/>
      <c r="Y543" s="249"/>
      <c r="Z543" s="249"/>
      <c r="AA543" s="249"/>
      <c r="AB543" s="249"/>
      <c r="AC543" s="249"/>
      <c r="AD543" s="249"/>
      <c r="AE543" s="249"/>
      <c r="AF543" s="249"/>
      <c r="AG543" s="249"/>
      <c r="AH543" s="249"/>
      <c r="AI543" s="249"/>
      <c r="AJ543" s="249"/>
      <c r="AK543" s="249"/>
      <c r="AL543" s="249"/>
      <c r="AM543" s="249"/>
      <c r="AN543" s="249"/>
      <c r="AO543" s="249"/>
      <c r="AP543" s="249"/>
      <c r="AQ543" s="249"/>
      <c r="AR543" s="249"/>
      <c r="AS543" s="249"/>
      <c r="AT543" s="249"/>
      <c r="AU543" s="249"/>
      <c r="AV543" s="249"/>
      <c r="AW543" s="249"/>
      <c r="AX543" s="249"/>
      <c r="AY543" s="249"/>
      <c r="AZ543" s="249"/>
      <c r="BA543" s="249"/>
      <c r="BB543" s="249"/>
      <c r="BC543" s="249"/>
      <c r="BD543" s="249"/>
      <c r="BE543" s="249"/>
      <c r="BF543" s="249"/>
      <c r="BG543" s="249"/>
      <c r="BH543" s="249"/>
      <c r="BI543" s="249"/>
      <c r="BJ543" s="249"/>
      <c r="BK543" s="249"/>
      <c r="BL543" s="249"/>
    </row>
    <row r="544" spans="1:64">
      <c r="A544" s="249"/>
      <c r="B544" s="249"/>
      <c r="C544" s="249"/>
      <c r="D544" s="249"/>
      <c r="E544" s="249"/>
      <c r="F544" s="249"/>
      <c r="G544" s="249"/>
      <c r="H544" s="249"/>
      <c r="I544" s="249"/>
      <c r="J544" s="249"/>
      <c r="K544" s="249"/>
      <c r="L544" s="249"/>
      <c r="M544" s="249"/>
      <c r="N544" s="249"/>
      <c r="O544" s="249"/>
      <c r="P544" s="249"/>
      <c r="Q544" s="249"/>
      <c r="R544" s="249"/>
      <c r="S544" s="249"/>
      <c r="T544" s="249"/>
      <c r="U544" s="249"/>
      <c r="V544" s="249"/>
      <c r="W544" s="249"/>
      <c r="X544" s="249"/>
      <c r="Y544" s="249"/>
      <c r="Z544" s="249"/>
      <c r="AA544" s="249"/>
      <c r="AB544" s="249"/>
      <c r="AC544" s="249"/>
      <c r="AD544" s="249"/>
      <c r="AE544" s="249"/>
      <c r="AF544" s="249"/>
      <c r="AG544" s="249"/>
      <c r="AH544" s="249"/>
      <c r="AI544" s="249"/>
      <c r="AJ544" s="249"/>
      <c r="AK544" s="249"/>
      <c r="AL544" s="249"/>
      <c r="AM544" s="249"/>
      <c r="AN544" s="249"/>
      <c r="AO544" s="249"/>
      <c r="AP544" s="249"/>
      <c r="AQ544" s="249"/>
      <c r="AR544" s="249"/>
      <c r="AS544" s="249"/>
      <c r="AT544" s="249"/>
      <c r="AU544" s="249"/>
      <c r="AV544" s="249"/>
      <c r="AW544" s="249"/>
      <c r="AX544" s="249"/>
      <c r="AY544" s="249"/>
      <c r="AZ544" s="249"/>
      <c r="BA544" s="249"/>
      <c r="BB544" s="249"/>
      <c r="BC544" s="249"/>
      <c r="BD544" s="249"/>
      <c r="BE544" s="249"/>
      <c r="BF544" s="249"/>
      <c r="BG544" s="249"/>
      <c r="BH544" s="249"/>
      <c r="BI544" s="249"/>
      <c r="BJ544" s="249"/>
      <c r="BK544" s="249"/>
      <c r="BL544" s="249"/>
    </row>
    <row r="545" spans="1:64">
      <c r="A545" s="249"/>
      <c r="B545" s="249"/>
      <c r="C545" s="249"/>
      <c r="D545" s="249"/>
      <c r="E545" s="249"/>
      <c r="F545" s="249"/>
      <c r="G545" s="249"/>
      <c r="H545" s="249"/>
      <c r="I545" s="249"/>
      <c r="J545" s="249"/>
      <c r="K545" s="249"/>
      <c r="L545" s="249"/>
      <c r="M545" s="249"/>
      <c r="N545" s="249"/>
      <c r="O545" s="249"/>
      <c r="P545" s="249"/>
      <c r="Q545" s="249"/>
      <c r="R545" s="249"/>
      <c r="S545" s="249"/>
      <c r="T545" s="249"/>
      <c r="U545" s="249"/>
      <c r="V545" s="249"/>
      <c r="W545" s="249"/>
      <c r="X545" s="249"/>
      <c r="Y545" s="249"/>
      <c r="Z545" s="249"/>
      <c r="AA545" s="249"/>
      <c r="AB545" s="249"/>
      <c r="AC545" s="249"/>
      <c r="AD545" s="249"/>
      <c r="AE545" s="249"/>
      <c r="AF545" s="249"/>
      <c r="AG545" s="249"/>
      <c r="AH545" s="249"/>
      <c r="AI545" s="249"/>
      <c r="AJ545" s="249"/>
      <c r="AK545" s="249"/>
      <c r="AL545" s="249"/>
      <c r="AM545" s="249"/>
      <c r="AN545" s="249"/>
      <c r="AO545" s="249"/>
      <c r="AP545" s="249"/>
      <c r="AQ545" s="249"/>
      <c r="AR545" s="249"/>
      <c r="AS545" s="249"/>
      <c r="AT545" s="249"/>
      <c r="AU545" s="249"/>
      <c r="AV545" s="249"/>
      <c r="AW545" s="249"/>
      <c r="AX545" s="249"/>
      <c r="AY545" s="249"/>
      <c r="AZ545" s="249"/>
      <c r="BA545" s="249"/>
      <c r="BB545" s="249"/>
      <c r="BC545" s="249"/>
      <c r="BD545" s="249"/>
      <c r="BE545" s="249"/>
      <c r="BF545" s="249"/>
      <c r="BG545" s="249"/>
      <c r="BH545" s="249"/>
      <c r="BI545" s="249"/>
      <c r="BJ545" s="249"/>
      <c r="BK545" s="249"/>
      <c r="BL545" s="249"/>
    </row>
    <row r="546" spans="1:64">
      <c r="A546" s="249"/>
      <c r="B546" s="249"/>
      <c r="C546" s="249"/>
      <c r="D546" s="249"/>
      <c r="E546" s="249"/>
      <c r="F546" s="249"/>
      <c r="G546" s="249"/>
      <c r="H546" s="249"/>
      <c r="I546" s="249"/>
      <c r="J546" s="249"/>
      <c r="K546" s="249"/>
      <c r="L546" s="249"/>
      <c r="M546" s="249"/>
      <c r="N546" s="249"/>
      <c r="O546" s="249"/>
      <c r="P546" s="249"/>
      <c r="Q546" s="249"/>
      <c r="R546" s="249"/>
      <c r="S546" s="249"/>
      <c r="T546" s="249"/>
      <c r="U546" s="249"/>
      <c r="V546" s="249"/>
      <c r="W546" s="249"/>
      <c r="X546" s="249"/>
      <c r="Y546" s="249"/>
      <c r="Z546" s="249"/>
      <c r="AA546" s="249"/>
      <c r="AB546" s="249"/>
      <c r="AC546" s="249"/>
      <c r="AD546" s="249"/>
      <c r="AE546" s="249"/>
      <c r="AF546" s="249"/>
      <c r="AG546" s="249"/>
      <c r="AH546" s="249"/>
      <c r="AI546" s="249"/>
      <c r="AJ546" s="249"/>
      <c r="AK546" s="249"/>
      <c r="AL546" s="249"/>
      <c r="AM546" s="249"/>
      <c r="AN546" s="249"/>
      <c r="AO546" s="249"/>
      <c r="AP546" s="249"/>
      <c r="AQ546" s="249"/>
      <c r="AR546" s="249"/>
      <c r="AS546" s="249"/>
      <c r="AT546" s="249"/>
      <c r="AU546" s="249"/>
      <c r="AV546" s="249"/>
      <c r="AW546" s="249"/>
      <c r="AX546" s="249"/>
      <c r="AY546" s="249"/>
      <c r="AZ546" s="249"/>
      <c r="BA546" s="249"/>
      <c r="BB546" s="249"/>
      <c r="BC546" s="249"/>
      <c r="BD546" s="249"/>
      <c r="BE546" s="249"/>
      <c r="BF546" s="249"/>
      <c r="BG546" s="249"/>
      <c r="BH546" s="249"/>
      <c r="BI546" s="249"/>
      <c r="BJ546" s="249"/>
      <c r="BK546" s="249"/>
      <c r="BL546" s="249"/>
    </row>
    <row r="547" spans="1:64">
      <c r="A547" s="249"/>
      <c r="B547" s="249"/>
      <c r="C547" s="249"/>
      <c r="D547" s="249"/>
      <c r="E547" s="249"/>
      <c r="F547" s="249"/>
      <c r="G547" s="249"/>
      <c r="H547" s="249"/>
      <c r="I547" s="249"/>
      <c r="J547" s="249"/>
      <c r="K547" s="249"/>
      <c r="L547" s="249"/>
      <c r="M547" s="249"/>
      <c r="N547" s="249"/>
      <c r="O547" s="249"/>
      <c r="P547" s="249"/>
      <c r="Q547" s="249"/>
      <c r="R547" s="249"/>
      <c r="S547" s="249"/>
      <c r="T547" s="249"/>
      <c r="U547" s="249"/>
      <c r="V547" s="249"/>
      <c r="W547" s="249"/>
      <c r="X547" s="249"/>
      <c r="Y547" s="249"/>
      <c r="Z547" s="249"/>
      <c r="AA547" s="249"/>
      <c r="AB547" s="249"/>
      <c r="AC547" s="249"/>
      <c r="AD547" s="249"/>
      <c r="AE547" s="249"/>
      <c r="AF547" s="249"/>
      <c r="AG547" s="249"/>
      <c r="AH547" s="249"/>
      <c r="AI547" s="249"/>
      <c r="AJ547" s="249"/>
      <c r="AK547" s="249"/>
      <c r="AL547" s="249"/>
      <c r="AM547" s="249"/>
      <c r="AN547" s="249"/>
      <c r="AO547" s="249"/>
      <c r="AP547" s="249"/>
      <c r="AQ547" s="249"/>
      <c r="AR547" s="249"/>
      <c r="AS547" s="249"/>
      <c r="AT547" s="249"/>
      <c r="AU547" s="249"/>
      <c r="AV547" s="249"/>
      <c r="AW547" s="249"/>
      <c r="AX547" s="249"/>
      <c r="AY547" s="249"/>
      <c r="AZ547" s="249"/>
      <c r="BA547" s="249"/>
      <c r="BB547" s="249"/>
      <c r="BC547" s="249"/>
      <c r="BD547" s="249"/>
      <c r="BE547" s="249"/>
      <c r="BF547" s="249"/>
      <c r="BG547" s="249"/>
      <c r="BH547" s="249"/>
      <c r="BI547" s="249"/>
      <c r="BJ547" s="249"/>
      <c r="BK547" s="249"/>
      <c r="BL547" s="249"/>
    </row>
    <row r="548" spans="1:64">
      <c r="A548" s="249"/>
      <c r="B548" s="249"/>
      <c r="C548" s="249"/>
      <c r="D548" s="249"/>
      <c r="E548" s="249"/>
      <c r="F548" s="249"/>
      <c r="G548" s="249"/>
      <c r="H548" s="249"/>
      <c r="I548" s="249"/>
      <c r="J548" s="249"/>
      <c r="K548" s="249"/>
      <c r="L548" s="249"/>
      <c r="M548" s="249"/>
      <c r="N548" s="249"/>
      <c r="O548" s="249"/>
      <c r="P548" s="249"/>
      <c r="Q548" s="249"/>
      <c r="R548" s="249"/>
      <c r="S548" s="249"/>
      <c r="T548" s="249"/>
      <c r="U548" s="249"/>
      <c r="V548" s="249"/>
      <c r="W548" s="249"/>
      <c r="X548" s="249"/>
      <c r="Y548" s="249"/>
      <c r="Z548" s="249"/>
      <c r="AA548" s="249"/>
      <c r="AB548" s="249"/>
      <c r="AC548" s="249"/>
      <c r="AD548" s="249"/>
      <c r="AE548" s="249"/>
      <c r="AF548" s="249"/>
      <c r="AG548" s="249"/>
      <c r="AH548" s="249"/>
      <c r="AI548" s="249"/>
      <c r="AJ548" s="249"/>
      <c r="AK548" s="249"/>
      <c r="AL548" s="249"/>
      <c r="AM548" s="249"/>
      <c r="AN548" s="249"/>
      <c r="AO548" s="249"/>
      <c r="AP548" s="249"/>
      <c r="AQ548" s="249"/>
      <c r="AR548" s="249"/>
      <c r="AS548" s="249"/>
      <c r="AT548" s="249"/>
      <c r="AU548" s="249"/>
      <c r="AV548" s="249"/>
      <c r="AW548" s="249"/>
      <c r="AX548" s="249"/>
      <c r="AY548" s="249"/>
      <c r="AZ548" s="249"/>
      <c r="BA548" s="249"/>
      <c r="BB548" s="249"/>
      <c r="BC548" s="249"/>
      <c r="BD548" s="249"/>
      <c r="BE548" s="249"/>
      <c r="BF548" s="249"/>
      <c r="BG548" s="249"/>
      <c r="BH548" s="249"/>
      <c r="BI548" s="249"/>
      <c r="BJ548" s="249"/>
      <c r="BK548" s="249"/>
      <c r="BL548" s="249"/>
    </row>
    <row r="549" spans="1:64">
      <c r="A549" s="249"/>
      <c r="B549" s="249"/>
      <c r="C549" s="249"/>
      <c r="D549" s="249"/>
      <c r="E549" s="249"/>
      <c r="F549" s="249"/>
      <c r="G549" s="249"/>
      <c r="H549" s="249"/>
      <c r="I549" s="249"/>
      <c r="J549" s="249"/>
      <c r="K549" s="249"/>
      <c r="L549" s="249"/>
      <c r="M549" s="249"/>
      <c r="N549" s="249"/>
      <c r="O549" s="249"/>
      <c r="P549" s="249"/>
      <c r="Q549" s="249"/>
      <c r="R549" s="249"/>
      <c r="S549" s="249"/>
      <c r="T549" s="249"/>
      <c r="U549" s="249"/>
      <c r="V549" s="249"/>
      <c r="W549" s="249"/>
      <c r="X549" s="249"/>
      <c r="Y549" s="249"/>
      <c r="Z549" s="249"/>
      <c r="AA549" s="249"/>
      <c r="AB549" s="249"/>
      <c r="AC549" s="249"/>
      <c r="AD549" s="249"/>
      <c r="AE549" s="249"/>
      <c r="AF549" s="249"/>
      <c r="AG549" s="249"/>
      <c r="AH549" s="249"/>
      <c r="AI549" s="249"/>
      <c r="AJ549" s="249"/>
      <c r="AK549" s="249"/>
      <c r="AL549" s="249"/>
      <c r="AM549" s="249"/>
      <c r="AN549" s="249"/>
      <c r="AO549" s="249"/>
      <c r="AP549" s="249"/>
      <c r="AQ549" s="249"/>
      <c r="AR549" s="249"/>
      <c r="AS549" s="249"/>
      <c r="AT549" s="249"/>
      <c r="AU549" s="249"/>
      <c r="AV549" s="249"/>
      <c r="AW549" s="249"/>
      <c r="AX549" s="249"/>
      <c r="AY549" s="249"/>
      <c r="AZ549" s="249"/>
      <c r="BA549" s="249"/>
      <c r="BB549" s="249"/>
      <c r="BC549" s="249"/>
      <c r="BD549" s="249"/>
      <c r="BE549" s="249"/>
      <c r="BF549" s="249"/>
      <c r="BG549" s="249"/>
      <c r="BH549" s="249"/>
      <c r="BI549" s="249"/>
      <c r="BJ549" s="249"/>
      <c r="BK549" s="249"/>
      <c r="BL549" s="249"/>
    </row>
    <row r="550" spans="1:64">
      <c r="A550" s="249"/>
      <c r="B550" s="249"/>
      <c r="C550" s="249"/>
      <c r="D550" s="249"/>
      <c r="E550" s="249"/>
      <c r="F550" s="249"/>
      <c r="G550" s="249"/>
      <c r="H550" s="249"/>
      <c r="I550" s="249"/>
      <c r="J550" s="249"/>
      <c r="K550" s="249"/>
      <c r="L550" s="249"/>
      <c r="M550" s="249"/>
      <c r="N550" s="249"/>
      <c r="O550" s="249"/>
      <c r="P550" s="249"/>
      <c r="Q550" s="249"/>
      <c r="R550" s="249"/>
      <c r="S550" s="249"/>
      <c r="T550" s="249"/>
      <c r="U550" s="249"/>
      <c r="V550" s="249"/>
      <c r="W550" s="249"/>
      <c r="X550" s="249"/>
      <c r="Y550" s="249"/>
      <c r="Z550" s="249"/>
      <c r="AA550" s="249"/>
      <c r="AB550" s="249"/>
      <c r="AC550" s="249"/>
      <c r="AD550" s="249"/>
      <c r="AE550" s="249"/>
      <c r="AF550" s="249"/>
      <c r="AG550" s="249"/>
      <c r="AH550" s="249"/>
      <c r="AI550" s="249"/>
      <c r="AJ550" s="249"/>
      <c r="AK550" s="249"/>
      <c r="AL550" s="249"/>
      <c r="AM550" s="249"/>
      <c r="AN550" s="249"/>
      <c r="AO550" s="249"/>
      <c r="AP550" s="249"/>
      <c r="AQ550" s="249"/>
      <c r="AR550" s="249"/>
      <c r="AS550" s="249"/>
      <c r="AT550" s="249"/>
      <c r="AU550" s="249"/>
      <c r="AV550" s="249"/>
      <c r="AW550" s="249"/>
      <c r="AX550" s="249"/>
      <c r="AY550" s="249"/>
      <c r="AZ550" s="249"/>
      <c r="BA550" s="249"/>
      <c r="BB550" s="249"/>
      <c r="BC550" s="249"/>
      <c r="BD550" s="249"/>
      <c r="BE550" s="249"/>
      <c r="BF550" s="249"/>
      <c r="BG550" s="249"/>
      <c r="BH550" s="249"/>
      <c r="BI550" s="249"/>
      <c r="BJ550" s="249"/>
      <c r="BK550" s="249"/>
      <c r="BL550" s="249"/>
    </row>
    <row r="551" spans="1:64">
      <c r="A551" s="249"/>
      <c r="B551" s="249"/>
      <c r="C551" s="249"/>
      <c r="D551" s="249"/>
      <c r="E551" s="249"/>
      <c r="F551" s="249"/>
      <c r="G551" s="249"/>
      <c r="H551" s="249"/>
      <c r="I551" s="249"/>
      <c r="J551" s="249"/>
      <c r="K551" s="249"/>
      <c r="L551" s="249"/>
      <c r="M551" s="249"/>
      <c r="N551" s="249"/>
      <c r="O551" s="249"/>
      <c r="P551" s="249"/>
      <c r="Q551" s="249"/>
      <c r="R551" s="249"/>
      <c r="S551" s="249"/>
      <c r="T551" s="249"/>
      <c r="U551" s="249"/>
      <c r="V551" s="249"/>
      <c r="W551" s="249"/>
      <c r="X551" s="249"/>
      <c r="Y551" s="249"/>
      <c r="Z551" s="249"/>
      <c r="AA551" s="249"/>
      <c r="AB551" s="249"/>
      <c r="AC551" s="249"/>
      <c r="AD551" s="249"/>
      <c r="AE551" s="249"/>
      <c r="AF551" s="249"/>
      <c r="AG551" s="249"/>
      <c r="AH551" s="249"/>
      <c r="AI551" s="249"/>
      <c r="AJ551" s="249"/>
      <c r="AK551" s="249"/>
      <c r="AL551" s="249"/>
      <c r="AM551" s="249"/>
      <c r="AN551" s="249"/>
      <c r="AO551" s="249"/>
      <c r="AP551" s="249"/>
      <c r="AQ551" s="249"/>
      <c r="AR551" s="249"/>
      <c r="AS551" s="249"/>
      <c r="AT551" s="249"/>
      <c r="AU551" s="249"/>
      <c r="AV551" s="249"/>
      <c r="AW551" s="249"/>
      <c r="AX551" s="249"/>
      <c r="AY551" s="249"/>
      <c r="AZ551" s="249"/>
      <c r="BA551" s="249"/>
      <c r="BB551" s="249"/>
      <c r="BC551" s="249"/>
      <c r="BD551" s="249"/>
      <c r="BE551" s="249"/>
      <c r="BF551" s="249"/>
      <c r="BG551" s="249"/>
      <c r="BH551" s="249"/>
      <c r="BI551" s="249"/>
      <c r="BJ551" s="249"/>
      <c r="BK551" s="249"/>
      <c r="BL551" s="249"/>
    </row>
    <row r="552" spans="1:64">
      <c r="A552" s="249"/>
      <c r="B552" s="249"/>
      <c r="C552" s="249"/>
      <c r="D552" s="249"/>
      <c r="E552" s="249"/>
      <c r="F552" s="249"/>
      <c r="G552" s="249"/>
      <c r="H552" s="249"/>
      <c r="I552" s="249"/>
      <c r="J552" s="249"/>
      <c r="K552" s="249"/>
      <c r="L552" s="249"/>
      <c r="M552" s="249"/>
      <c r="N552" s="249"/>
      <c r="O552" s="249"/>
      <c r="P552" s="249"/>
      <c r="Q552" s="249"/>
      <c r="R552" s="249"/>
      <c r="S552" s="249"/>
      <c r="T552" s="249"/>
      <c r="U552" s="249"/>
      <c r="V552" s="249"/>
      <c r="W552" s="249"/>
      <c r="X552" s="249"/>
      <c r="Y552" s="249"/>
      <c r="Z552" s="249"/>
      <c r="AA552" s="249"/>
      <c r="AB552" s="249"/>
      <c r="AC552" s="249"/>
      <c r="AD552" s="249"/>
      <c r="AE552" s="249"/>
      <c r="AF552" s="249"/>
      <c r="AG552" s="249"/>
      <c r="AH552" s="249"/>
      <c r="AI552" s="249"/>
      <c r="AJ552" s="249"/>
      <c r="AK552" s="249"/>
      <c r="AL552" s="249"/>
      <c r="AM552" s="249"/>
      <c r="AN552" s="249"/>
      <c r="AO552" s="249"/>
      <c r="AP552" s="249"/>
      <c r="AQ552" s="249"/>
      <c r="AR552" s="249"/>
      <c r="AS552" s="249"/>
      <c r="AT552" s="249"/>
      <c r="AU552" s="249"/>
      <c r="AV552" s="249"/>
      <c r="AW552" s="249"/>
      <c r="AX552" s="249"/>
      <c r="AY552" s="249"/>
      <c r="AZ552" s="249"/>
      <c r="BA552" s="249"/>
      <c r="BB552" s="249"/>
      <c r="BC552" s="249"/>
      <c r="BD552" s="249"/>
      <c r="BE552" s="249"/>
      <c r="BF552" s="249"/>
      <c r="BG552" s="249"/>
      <c r="BH552" s="249"/>
      <c r="BI552" s="249"/>
      <c r="BJ552" s="249"/>
      <c r="BK552" s="249"/>
      <c r="BL552" s="249"/>
    </row>
    <row r="553" spans="1:64">
      <c r="A553" s="249"/>
      <c r="B553" s="249"/>
      <c r="C553" s="249"/>
      <c r="D553" s="249"/>
      <c r="E553" s="249"/>
      <c r="F553" s="249"/>
      <c r="G553" s="249"/>
      <c r="H553" s="249"/>
      <c r="I553" s="249"/>
      <c r="J553" s="249"/>
      <c r="K553" s="249"/>
      <c r="L553" s="249"/>
      <c r="M553" s="249"/>
      <c r="N553" s="249"/>
      <c r="O553" s="249"/>
      <c r="P553" s="249"/>
      <c r="Q553" s="249"/>
      <c r="R553" s="249"/>
      <c r="S553" s="249"/>
      <c r="T553" s="249"/>
      <c r="U553" s="249"/>
      <c r="V553" s="249"/>
      <c r="W553" s="249"/>
      <c r="X553" s="249"/>
      <c r="Y553" s="249"/>
      <c r="Z553" s="249"/>
      <c r="AA553" s="249"/>
      <c r="AB553" s="249"/>
      <c r="AC553" s="249"/>
      <c r="AD553" s="249"/>
      <c r="AE553" s="249"/>
      <c r="AF553" s="249"/>
      <c r="AG553" s="249"/>
      <c r="AH553" s="249"/>
      <c r="AI553" s="249"/>
      <c r="AJ553" s="249"/>
      <c r="AK553" s="249"/>
      <c r="AL553" s="249"/>
      <c r="AM553" s="249"/>
      <c r="AN553" s="249"/>
      <c r="AO553" s="249"/>
      <c r="AP553" s="249"/>
      <c r="AQ553" s="249"/>
      <c r="AR553" s="249"/>
      <c r="AS553" s="249"/>
      <c r="AT553" s="249"/>
      <c r="AU553" s="249"/>
      <c r="AV553" s="249"/>
      <c r="AW553" s="249"/>
      <c r="AX553" s="249"/>
      <c r="AY553" s="249"/>
      <c r="AZ553" s="249"/>
      <c r="BA553" s="249"/>
      <c r="BB553" s="249"/>
      <c r="BC553" s="249"/>
      <c r="BD553" s="249"/>
      <c r="BE553" s="249"/>
      <c r="BF553" s="249"/>
      <c r="BG553" s="249"/>
      <c r="BH553" s="249"/>
      <c r="BI553" s="249"/>
      <c r="BJ553" s="249"/>
      <c r="BK553" s="249"/>
      <c r="BL553" s="249"/>
    </row>
    <row r="554" spans="1:64">
      <c r="A554" s="249"/>
      <c r="B554" s="249"/>
      <c r="C554" s="249"/>
      <c r="D554" s="249"/>
      <c r="E554" s="249"/>
      <c r="F554" s="249"/>
      <c r="G554" s="249"/>
      <c r="H554" s="249"/>
      <c r="I554" s="249"/>
      <c r="J554" s="249"/>
      <c r="K554" s="249"/>
      <c r="L554" s="249"/>
      <c r="M554" s="249"/>
      <c r="N554" s="249"/>
      <c r="O554" s="249"/>
      <c r="P554" s="249"/>
      <c r="Q554" s="249"/>
      <c r="R554" s="249"/>
      <c r="S554" s="249"/>
      <c r="T554" s="249"/>
      <c r="U554" s="249"/>
      <c r="V554" s="249"/>
      <c r="W554" s="249"/>
      <c r="X554" s="249"/>
      <c r="Y554" s="249"/>
      <c r="Z554" s="249"/>
      <c r="AA554" s="249"/>
      <c r="AB554" s="249"/>
      <c r="AC554" s="249"/>
      <c r="AD554" s="249"/>
      <c r="AE554" s="249"/>
      <c r="AF554" s="249"/>
      <c r="AG554" s="249"/>
      <c r="AH554" s="249"/>
      <c r="AI554" s="249"/>
      <c r="AJ554" s="249"/>
      <c r="AK554" s="249"/>
      <c r="AL554" s="249"/>
      <c r="AM554" s="249"/>
      <c r="AN554" s="249"/>
      <c r="AO554" s="249"/>
      <c r="AP554" s="249"/>
      <c r="AQ554" s="249"/>
      <c r="AR554" s="249"/>
      <c r="AS554" s="249"/>
      <c r="AT554" s="249"/>
      <c r="AU554" s="249"/>
      <c r="AV554" s="249"/>
      <c r="AW554" s="249"/>
      <c r="AX554" s="249"/>
      <c r="AY554" s="249"/>
      <c r="AZ554" s="249"/>
      <c r="BA554" s="249"/>
      <c r="BB554" s="249"/>
      <c r="BC554" s="249"/>
      <c r="BD554" s="249"/>
      <c r="BE554" s="249"/>
      <c r="BF554" s="249"/>
      <c r="BG554" s="249"/>
      <c r="BH554" s="249"/>
      <c r="BI554" s="249"/>
      <c r="BJ554" s="249"/>
      <c r="BK554" s="249"/>
      <c r="BL554" s="249"/>
    </row>
    <row r="555" spans="1:64">
      <c r="A555" s="249"/>
      <c r="B555" s="249"/>
      <c r="C555" s="249"/>
      <c r="D555" s="249"/>
      <c r="E555" s="249"/>
      <c r="F555" s="249"/>
      <c r="G555" s="249"/>
      <c r="H555" s="249"/>
      <c r="I555" s="249"/>
      <c r="J555" s="249"/>
      <c r="K555" s="249"/>
      <c r="L555" s="249"/>
      <c r="M555" s="249"/>
      <c r="N555" s="249"/>
      <c r="O555" s="249"/>
      <c r="P555" s="249"/>
      <c r="Q555" s="249"/>
      <c r="R555" s="249"/>
      <c r="S555" s="249"/>
      <c r="T555" s="249"/>
      <c r="U555" s="249"/>
      <c r="V555" s="249"/>
      <c r="W555" s="249"/>
      <c r="X555" s="249"/>
      <c r="Y555" s="249"/>
      <c r="Z555" s="249"/>
      <c r="AA555" s="249"/>
      <c r="AB555" s="249"/>
      <c r="AC555" s="249"/>
      <c r="AD555" s="249"/>
      <c r="AE555" s="249"/>
      <c r="AF555" s="249"/>
      <c r="AG555" s="249"/>
      <c r="AH555" s="249"/>
      <c r="AI555" s="249"/>
      <c r="AJ555" s="249"/>
      <c r="AK555" s="249"/>
      <c r="AL555" s="249"/>
      <c r="AM555" s="249"/>
      <c r="AN555" s="249"/>
      <c r="AO555" s="249"/>
      <c r="AP555" s="249"/>
      <c r="AQ555" s="249"/>
      <c r="AR555" s="249"/>
      <c r="AS555" s="249"/>
      <c r="AT555" s="249"/>
      <c r="AU555" s="249"/>
      <c r="AV555" s="249"/>
      <c r="AW555" s="249"/>
      <c r="AX555" s="249"/>
      <c r="AY555" s="249"/>
      <c r="AZ555" s="249"/>
      <c r="BA555" s="249"/>
      <c r="BB555" s="249"/>
      <c r="BC555" s="249"/>
      <c r="BD555" s="249"/>
      <c r="BE555" s="249"/>
      <c r="BF555" s="249"/>
      <c r="BG555" s="249"/>
      <c r="BH555" s="249"/>
      <c r="BI555" s="249"/>
      <c r="BJ555" s="249"/>
      <c r="BK555" s="249"/>
      <c r="BL555" s="249"/>
    </row>
    <row r="556" spans="1:64">
      <c r="A556" s="249"/>
      <c r="B556" s="249"/>
      <c r="C556" s="249"/>
      <c r="D556" s="249"/>
      <c r="E556" s="249"/>
      <c r="F556" s="249"/>
      <c r="G556" s="249"/>
      <c r="H556" s="249"/>
      <c r="I556" s="249"/>
      <c r="J556" s="249"/>
      <c r="K556" s="249"/>
      <c r="L556" s="249"/>
      <c r="M556" s="249"/>
      <c r="N556" s="249"/>
      <c r="O556" s="249"/>
      <c r="P556" s="249"/>
      <c r="Q556" s="249"/>
      <c r="R556" s="249"/>
      <c r="S556" s="249"/>
      <c r="T556" s="249"/>
      <c r="U556" s="249"/>
      <c r="V556" s="249"/>
      <c r="W556" s="249"/>
      <c r="X556" s="249"/>
      <c r="Y556" s="249"/>
      <c r="Z556" s="249"/>
      <c r="AA556" s="249"/>
      <c r="AB556" s="249"/>
      <c r="AC556" s="249"/>
      <c r="AD556" s="249"/>
      <c r="AE556" s="249"/>
      <c r="AF556" s="249"/>
      <c r="AG556" s="249"/>
      <c r="AH556" s="249"/>
      <c r="AI556" s="249"/>
      <c r="AJ556" s="249"/>
      <c r="AK556" s="249"/>
      <c r="AL556" s="249"/>
      <c r="AM556" s="249"/>
      <c r="AN556" s="249"/>
      <c r="AO556" s="249"/>
      <c r="AP556" s="249"/>
      <c r="AQ556" s="249"/>
      <c r="AR556" s="249"/>
      <c r="AS556" s="249"/>
      <c r="AT556" s="249"/>
      <c r="AU556" s="249"/>
      <c r="AV556" s="249"/>
      <c r="AW556" s="249"/>
      <c r="AX556" s="249"/>
      <c r="AY556" s="249"/>
      <c r="AZ556" s="249"/>
      <c r="BA556" s="249"/>
      <c r="BB556" s="249"/>
      <c r="BC556" s="249"/>
      <c r="BD556" s="249"/>
      <c r="BE556" s="249"/>
      <c r="BF556" s="249"/>
      <c r="BG556" s="249"/>
      <c r="BH556" s="249"/>
      <c r="BI556" s="249"/>
      <c r="BJ556" s="249"/>
      <c r="BK556" s="249"/>
      <c r="BL556" s="249"/>
    </row>
    <row r="557" spans="1:64">
      <c r="A557" s="249"/>
      <c r="B557" s="249"/>
      <c r="C557" s="249"/>
      <c r="D557" s="249"/>
      <c r="E557" s="249"/>
      <c r="F557" s="249"/>
      <c r="G557" s="249"/>
      <c r="H557" s="249"/>
      <c r="I557" s="249"/>
      <c r="J557" s="249"/>
      <c r="K557" s="249"/>
      <c r="L557" s="249"/>
      <c r="M557" s="249"/>
      <c r="N557" s="249"/>
      <c r="O557" s="249"/>
      <c r="P557" s="249"/>
      <c r="Q557" s="249"/>
      <c r="R557" s="249"/>
      <c r="S557" s="249"/>
      <c r="T557" s="249"/>
      <c r="U557" s="249"/>
      <c r="V557" s="249"/>
      <c r="W557" s="249"/>
      <c r="X557" s="249"/>
      <c r="Y557" s="249"/>
      <c r="Z557" s="249"/>
      <c r="AA557" s="249"/>
      <c r="AB557" s="249"/>
      <c r="AC557" s="249"/>
      <c r="AD557" s="249"/>
      <c r="AE557" s="249"/>
      <c r="AF557" s="249"/>
      <c r="AG557" s="249"/>
      <c r="AH557" s="249"/>
      <c r="AI557" s="249"/>
      <c r="AJ557" s="249"/>
      <c r="AK557" s="249"/>
      <c r="AL557" s="249"/>
      <c r="AM557" s="249"/>
      <c r="AN557" s="249"/>
      <c r="AO557" s="249"/>
      <c r="AP557" s="249"/>
      <c r="AQ557" s="249"/>
      <c r="AR557" s="249"/>
      <c r="AS557" s="249"/>
      <c r="AT557" s="249"/>
      <c r="AU557" s="249"/>
      <c r="AV557" s="249"/>
      <c r="AW557" s="249"/>
      <c r="AX557" s="249"/>
      <c r="AY557" s="249"/>
      <c r="AZ557" s="249"/>
      <c r="BA557" s="249"/>
      <c r="BB557" s="249"/>
      <c r="BC557" s="249"/>
      <c r="BD557" s="249"/>
      <c r="BE557" s="249"/>
      <c r="BF557" s="249"/>
      <c r="BG557" s="249"/>
      <c r="BH557" s="249"/>
      <c r="BI557" s="249"/>
      <c r="BJ557" s="249"/>
      <c r="BK557" s="249"/>
      <c r="BL557" s="249"/>
    </row>
    <row r="558" spans="1:64">
      <c r="A558" s="249"/>
      <c r="B558" s="249"/>
      <c r="C558" s="249"/>
      <c r="D558" s="249"/>
      <c r="E558" s="249"/>
      <c r="F558" s="249"/>
      <c r="G558" s="249"/>
      <c r="H558" s="249"/>
      <c r="I558" s="249"/>
      <c r="J558" s="249"/>
      <c r="K558" s="249"/>
      <c r="L558" s="249"/>
      <c r="M558" s="249"/>
      <c r="N558" s="249"/>
      <c r="O558" s="249"/>
      <c r="P558" s="249"/>
      <c r="Q558" s="249"/>
      <c r="R558" s="249"/>
      <c r="S558" s="249"/>
      <c r="T558" s="249"/>
      <c r="U558" s="249"/>
      <c r="V558" s="249"/>
      <c r="W558" s="249"/>
      <c r="X558" s="249"/>
      <c r="Y558" s="249"/>
      <c r="Z558" s="249"/>
      <c r="AA558" s="249"/>
      <c r="AB558" s="249"/>
      <c r="AC558" s="249"/>
      <c r="AD558" s="249"/>
      <c r="AE558" s="249"/>
      <c r="AF558" s="249"/>
      <c r="AG558" s="249"/>
      <c r="AH558" s="249"/>
      <c r="AI558" s="249"/>
      <c r="AJ558" s="249"/>
      <c r="AK558" s="249"/>
      <c r="AL558" s="249"/>
      <c r="AM558" s="249"/>
      <c r="AN558" s="249"/>
      <c r="AO558" s="249"/>
      <c r="AP558" s="249"/>
      <c r="AQ558" s="249"/>
      <c r="AR558" s="249"/>
      <c r="AS558" s="249"/>
      <c r="AT558" s="249"/>
      <c r="AU558" s="249"/>
      <c r="AV558" s="249"/>
      <c r="AW558" s="249"/>
      <c r="AX558" s="249"/>
      <c r="AY558" s="249"/>
      <c r="AZ558" s="249"/>
      <c r="BA558" s="249"/>
      <c r="BB558" s="249"/>
      <c r="BC558" s="249"/>
      <c r="BD558" s="249"/>
      <c r="BE558" s="249"/>
      <c r="BF558" s="249"/>
      <c r="BG558" s="249"/>
      <c r="BH558" s="249"/>
      <c r="BI558" s="249"/>
      <c r="BJ558" s="249"/>
      <c r="BK558" s="249"/>
      <c r="BL558" s="249"/>
    </row>
    <row r="559" spans="1:64">
      <c r="A559" s="249"/>
      <c r="B559" s="249"/>
      <c r="C559" s="249"/>
      <c r="D559" s="249"/>
      <c r="E559" s="249"/>
      <c r="F559" s="249"/>
      <c r="G559" s="249"/>
      <c r="H559" s="249"/>
      <c r="I559" s="249"/>
      <c r="J559" s="249"/>
      <c r="K559" s="249"/>
      <c r="L559" s="249"/>
      <c r="M559" s="249"/>
      <c r="N559" s="249"/>
      <c r="O559" s="249"/>
      <c r="P559" s="249"/>
      <c r="Q559" s="249"/>
      <c r="R559" s="249"/>
      <c r="S559" s="249"/>
      <c r="T559" s="249"/>
      <c r="U559" s="249"/>
      <c r="V559" s="249"/>
      <c r="W559" s="249"/>
      <c r="X559" s="249"/>
      <c r="Y559" s="249"/>
      <c r="Z559" s="249"/>
      <c r="AA559" s="249"/>
      <c r="AB559" s="249"/>
      <c r="AC559" s="249"/>
      <c r="AD559" s="249"/>
      <c r="AE559" s="249"/>
      <c r="AF559" s="249"/>
      <c r="AG559" s="249"/>
      <c r="AH559" s="249"/>
      <c r="AI559" s="249"/>
      <c r="AJ559" s="249"/>
      <c r="AK559" s="249"/>
      <c r="AL559" s="249"/>
      <c r="AM559" s="249"/>
      <c r="AN559" s="249"/>
      <c r="AO559" s="249"/>
      <c r="AP559" s="249"/>
      <c r="AQ559" s="249"/>
      <c r="AR559" s="249"/>
      <c r="AS559" s="249"/>
      <c r="AT559" s="249"/>
      <c r="AU559" s="249"/>
      <c r="AV559" s="249"/>
      <c r="AW559" s="249"/>
      <c r="AX559" s="249"/>
      <c r="AY559" s="249"/>
      <c r="AZ559" s="249"/>
      <c r="BA559" s="249"/>
      <c r="BB559" s="249"/>
      <c r="BC559" s="249"/>
      <c r="BD559" s="249"/>
      <c r="BE559" s="249"/>
      <c r="BF559" s="249"/>
      <c r="BG559" s="249"/>
      <c r="BH559" s="249"/>
      <c r="BI559" s="249"/>
      <c r="BJ559" s="249"/>
      <c r="BK559" s="249"/>
      <c r="BL559" s="249"/>
    </row>
    <row r="560" spans="1:64">
      <c r="A560" s="249"/>
      <c r="B560" s="249"/>
      <c r="C560" s="249"/>
      <c r="D560" s="249"/>
      <c r="E560" s="249"/>
      <c r="F560" s="249"/>
      <c r="G560" s="249"/>
      <c r="H560" s="249"/>
      <c r="I560" s="249"/>
      <c r="J560" s="249"/>
      <c r="K560" s="249"/>
      <c r="L560" s="249"/>
      <c r="M560" s="249"/>
      <c r="N560" s="249"/>
      <c r="O560" s="249"/>
      <c r="P560" s="249"/>
      <c r="Q560" s="249"/>
      <c r="R560" s="249"/>
      <c r="S560" s="249"/>
      <c r="T560" s="249"/>
      <c r="U560" s="249"/>
      <c r="V560" s="249"/>
      <c r="W560" s="249"/>
      <c r="X560" s="249"/>
      <c r="Y560" s="249"/>
      <c r="Z560" s="249"/>
      <c r="AA560" s="249"/>
      <c r="AB560" s="249"/>
      <c r="AC560" s="249"/>
      <c r="AD560" s="249"/>
      <c r="AE560" s="249"/>
      <c r="AF560" s="249"/>
      <c r="AG560" s="249"/>
      <c r="AH560" s="249"/>
      <c r="AI560" s="249"/>
      <c r="AJ560" s="249"/>
      <c r="AK560" s="249"/>
      <c r="AL560" s="249"/>
      <c r="AM560" s="249"/>
      <c r="AN560" s="249"/>
      <c r="AO560" s="249"/>
      <c r="AP560" s="249"/>
      <c r="AQ560" s="249"/>
      <c r="AR560" s="249"/>
      <c r="AS560" s="249"/>
      <c r="AT560" s="249"/>
      <c r="AU560" s="249"/>
      <c r="AV560" s="249"/>
      <c r="AW560" s="249"/>
      <c r="AX560" s="249"/>
      <c r="AY560" s="249"/>
      <c r="AZ560" s="249"/>
      <c r="BA560" s="249"/>
      <c r="BB560" s="249"/>
      <c r="BC560" s="249"/>
      <c r="BD560" s="249"/>
      <c r="BE560" s="249"/>
      <c r="BF560" s="249"/>
      <c r="BG560" s="249"/>
      <c r="BH560" s="249"/>
      <c r="BI560" s="249"/>
      <c r="BJ560" s="249"/>
      <c r="BK560" s="249"/>
      <c r="BL560" s="249"/>
    </row>
    <row r="561" spans="1:64">
      <c r="A561" s="249"/>
      <c r="B561" s="249"/>
      <c r="C561" s="249"/>
      <c r="D561" s="249"/>
      <c r="E561" s="249"/>
      <c r="F561" s="249"/>
      <c r="G561" s="249"/>
      <c r="H561" s="249"/>
      <c r="I561" s="249"/>
      <c r="J561" s="249"/>
      <c r="K561" s="249"/>
      <c r="L561" s="249"/>
      <c r="M561" s="249"/>
      <c r="N561" s="249"/>
      <c r="O561" s="249"/>
      <c r="P561" s="249"/>
      <c r="Q561" s="249"/>
      <c r="R561" s="249"/>
      <c r="S561" s="249"/>
      <c r="T561" s="249"/>
      <c r="U561" s="249"/>
      <c r="V561" s="249"/>
      <c r="W561" s="249"/>
      <c r="X561" s="249"/>
      <c r="Y561" s="249"/>
      <c r="Z561" s="249"/>
      <c r="AA561" s="249"/>
      <c r="AB561" s="249"/>
      <c r="AC561" s="249"/>
      <c r="AD561" s="249"/>
      <c r="AE561" s="249"/>
      <c r="AF561" s="249"/>
      <c r="AG561" s="249"/>
      <c r="AH561" s="249"/>
      <c r="AI561" s="249"/>
      <c r="AJ561" s="249"/>
      <c r="AK561" s="249"/>
      <c r="AL561" s="249"/>
      <c r="AM561" s="249"/>
      <c r="AN561" s="249"/>
      <c r="AO561" s="249"/>
      <c r="AP561" s="249"/>
      <c r="AQ561" s="249"/>
      <c r="AR561" s="249"/>
      <c r="AS561" s="249"/>
      <c r="AT561" s="249"/>
      <c r="AU561" s="249"/>
      <c r="AV561" s="249"/>
      <c r="AW561" s="249"/>
      <c r="AX561" s="249"/>
      <c r="AY561" s="249"/>
      <c r="AZ561" s="249"/>
      <c r="BA561" s="249"/>
      <c r="BB561" s="249"/>
      <c r="BC561" s="249"/>
      <c r="BD561" s="249"/>
      <c r="BE561" s="249"/>
      <c r="BF561" s="249"/>
      <c r="BG561" s="249"/>
      <c r="BH561" s="249"/>
      <c r="BI561" s="249"/>
      <c r="BJ561" s="249"/>
      <c r="BK561" s="249"/>
      <c r="BL561" s="249"/>
    </row>
    <row r="562" spans="1:64">
      <c r="A562" s="249"/>
      <c r="B562" s="249"/>
      <c r="C562" s="249"/>
      <c r="D562" s="249"/>
      <c r="E562" s="249"/>
      <c r="F562" s="249"/>
      <c r="G562" s="249"/>
      <c r="H562" s="249"/>
      <c r="I562" s="249"/>
      <c r="J562" s="249"/>
      <c r="K562" s="249"/>
      <c r="L562" s="249"/>
      <c r="M562" s="249"/>
      <c r="N562" s="249"/>
      <c r="O562" s="249"/>
      <c r="P562" s="249"/>
      <c r="Q562" s="249"/>
      <c r="R562" s="249"/>
      <c r="S562" s="249"/>
      <c r="T562" s="249"/>
      <c r="U562" s="249"/>
      <c r="V562" s="249"/>
      <c r="W562" s="249"/>
      <c r="X562" s="249"/>
      <c r="Y562" s="249"/>
      <c r="Z562" s="249"/>
      <c r="AA562" s="249"/>
      <c r="AB562" s="249"/>
      <c r="AC562" s="249"/>
      <c r="AD562" s="249"/>
      <c r="AE562" s="249"/>
      <c r="AF562" s="249"/>
      <c r="AG562" s="249"/>
      <c r="AH562" s="249"/>
      <c r="AI562" s="249"/>
      <c r="AJ562" s="249"/>
      <c r="AK562" s="249"/>
      <c r="AL562" s="249"/>
      <c r="AM562" s="249"/>
      <c r="AN562" s="249"/>
      <c r="AO562" s="249"/>
      <c r="AP562" s="249"/>
      <c r="AQ562" s="249"/>
      <c r="AR562" s="249"/>
      <c r="AS562" s="249"/>
      <c r="AT562" s="249"/>
      <c r="AU562" s="249"/>
      <c r="AV562" s="249"/>
      <c r="AW562" s="249"/>
      <c r="AX562" s="249"/>
      <c r="AY562" s="249"/>
      <c r="AZ562" s="249"/>
      <c r="BA562" s="249"/>
      <c r="BB562" s="249"/>
      <c r="BC562" s="249"/>
      <c r="BD562" s="249"/>
      <c r="BE562" s="249"/>
      <c r="BF562" s="249"/>
      <c r="BG562" s="249"/>
      <c r="BH562" s="249"/>
      <c r="BI562" s="249"/>
      <c r="BJ562" s="249"/>
      <c r="BK562" s="249"/>
      <c r="BL562" s="249"/>
    </row>
    <row r="563" spans="1:64">
      <c r="A563" s="249"/>
      <c r="B563" s="249"/>
      <c r="C563" s="249"/>
      <c r="D563" s="249"/>
      <c r="E563" s="249"/>
      <c r="F563" s="249"/>
      <c r="G563" s="249"/>
      <c r="H563" s="249"/>
      <c r="I563" s="249"/>
      <c r="J563" s="249"/>
      <c r="K563" s="249"/>
      <c r="L563" s="249"/>
      <c r="M563" s="249"/>
      <c r="N563" s="249"/>
      <c r="O563" s="249"/>
      <c r="P563" s="249"/>
      <c r="Q563" s="249"/>
      <c r="R563" s="249"/>
      <c r="S563" s="249"/>
      <c r="T563" s="249"/>
      <c r="U563" s="249"/>
      <c r="V563" s="249"/>
      <c r="W563" s="249"/>
      <c r="X563" s="249"/>
      <c r="Y563" s="249"/>
      <c r="Z563" s="249"/>
      <c r="AA563" s="249"/>
      <c r="AB563" s="249"/>
      <c r="AC563" s="249"/>
      <c r="AD563" s="249"/>
      <c r="AE563" s="249"/>
      <c r="AF563" s="249"/>
      <c r="AG563" s="249"/>
      <c r="AH563" s="249"/>
      <c r="AI563" s="249"/>
      <c r="AJ563" s="249"/>
      <c r="AK563" s="249"/>
      <c r="AL563" s="249"/>
      <c r="AM563" s="249"/>
      <c r="AN563" s="249"/>
      <c r="AO563" s="249"/>
      <c r="AP563" s="249"/>
      <c r="AQ563" s="249"/>
      <c r="AR563" s="249"/>
      <c r="AS563" s="249"/>
      <c r="AT563" s="249"/>
      <c r="AU563" s="249"/>
      <c r="AV563" s="249"/>
      <c r="AW563" s="249"/>
      <c r="AX563" s="249"/>
      <c r="AY563" s="249"/>
      <c r="AZ563" s="249"/>
      <c r="BA563" s="249"/>
      <c r="BB563" s="249"/>
      <c r="BC563" s="249"/>
      <c r="BD563" s="249"/>
      <c r="BE563" s="249"/>
      <c r="BF563" s="249"/>
      <c r="BG563" s="249"/>
      <c r="BH563" s="249"/>
      <c r="BI563" s="249"/>
      <c r="BJ563" s="249"/>
      <c r="BK563" s="249"/>
      <c r="BL563" s="249"/>
    </row>
    <row r="564" spans="1:64">
      <c r="A564" s="249"/>
      <c r="B564" s="249"/>
      <c r="C564" s="249"/>
      <c r="D564" s="249"/>
      <c r="E564" s="249"/>
      <c r="F564" s="249"/>
      <c r="G564" s="249"/>
      <c r="H564" s="249"/>
      <c r="I564" s="249"/>
      <c r="J564" s="249"/>
      <c r="K564" s="249"/>
      <c r="L564" s="249"/>
      <c r="M564" s="249"/>
      <c r="N564" s="249"/>
      <c r="O564" s="249"/>
      <c r="P564" s="249"/>
      <c r="Q564" s="249"/>
      <c r="R564" s="249"/>
      <c r="S564" s="249"/>
      <c r="T564" s="249"/>
      <c r="U564" s="249"/>
      <c r="V564" s="249"/>
      <c r="W564" s="249"/>
      <c r="X564" s="249"/>
      <c r="Y564" s="249"/>
      <c r="Z564" s="249"/>
      <c r="AA564" s="249"/>
      <c r="AB564" s="249"/>
      <c r="AC564" s="249"/>
      <c r="AD564" s="249"/>
      <c r="AE564" s="249"/>
      <c r="AF564" s="249"/>
      <c r="AG564" s="249"/>
      <c r="AH564" s="249"/>
      <c r="AI564" s="249"/>
      <c r="AJ564" s="249"/>
      <c r="AK564" s="249"/>
      <c r="AL564" s="249"/>
      <c r="AM564" s="249"/>
      <c r="AN564" s="249"/>
      <c r="AO564" s="249"/>
      <c r="AP564" s="249"/>
      <c r="AQ564" s="249"/>
      <c r="AR564" s="249"/>
      <c r="AS564" s="249"/>
      <c r="AT564" s="249"/>
      <c r="AU564" s="249"/>
      <c r="AV564" s="249"/>
      <c r="AW564" s="249"/>
      <c r="AX564" s="249"/>
      <c r="AY564" s="249"/>
      <c r="AZ564" s="249"/>
      <c r="BA564" s="249"/>
      <c r="BB564" s="249"/>
      <c r="BC564" s="249"/>
      <c r="BD564" s="249"/>
      <c r="BE564" s="249"/>
      <c r="BF564" s="249"/>
      <c r="BG564" s="249"/>
      <c r="BH564" s="249"/>
      <c r="BI564" s="249"/>
      <c r="BJ564" s="249"/>
      <c r="BK564" s="249"/>
      <c r="BL564" s="249"/>
    </row>
    <row r="565" spans="1:64">
      <c r="A565" s="249"/>
      <c r="B565" s="249"/>
      <c r="C565" s="249"/>
      <c r="D565" s="249"/>
      <c r="E565" s="249"/>
      <c r="F565" s="249"/>
      <c r="G565" s="249"/>
      <c r="H565" s="249"/>
      <c r="I565" s="249"/>
      <c r="J565" s="249"/>
      <c r="K565" s="249"/>
      <c r="L565" s="249"/>
      <c r="M565" s="249"/>
      <c r="N565" s="249"/>
      <c r="O565" s="249"/>
      <c r="P565" s="249"/>
      <c r="Q565" s="249"/>
      <c r="R565" s="249"/>
      <c r="S565" s="249"/>
      <c r="T565" s="249"/>
      <c r="U565" s="249"/>
      <c r="V565" s="249"/>
      <c r="W565" s="249"/>
      <c r="X565" s="249"/>
      <c r="Y565" s="249"/>
      <c r="Z565" s="249"/>
      <c r="AA565" s="249"/>
      <c r="AB565" s="249"/>
      <c r="AC565" s="249"/>
      <c r="AD565" s="249"/>
      <c r="AE565" s="249"/>
      <c r="AF565" s="249"/>
      <c r="AG565" s="249"/>
      <c r="AH565" s="249"/>
      <c r="AI565" s="249"/>
      <c r="AJ565" s="249"/>
      <c r="AK565" s="249"/>
      <c r="AL565" s="249"/>
      <c r="AM565" s="249"/>
      <c r="AN565" s="249"/>
      <c r="AO565" s="249"/>
      <c r="AP565" s="249"/>
      <c r="AQ565" s="249"/>
      <c r="AR565" s="249"/>
      <c r="AS565" s="249"/>
      <c r="AT565" s="249"/>
      <c r="AU565" s="249"/>
      <c r="AV565" s="249"/>
      <c r="AW565" s="249"/>
      <c r="AX565" s="249"/>
      <c r="AY565" s="249"/>
      <c r="AZ565" s="249"/>
      <c r="BA565" s="249"/>
      <c r="BB565" s="249"/>
      <c r="BC565" s="249"/>
      <c r="BD565" s="249"/>
      <c r="BE565" s="249"/>
      <c r="BF565" s="249"/>
      <c r="BG565" s="249"/>
      <c r="BH565" s="249"/>
      <c r="BI565" s="249"/>
      <c r="BJ565" s="249"/>
      <c r="BK565" s="249"/>
      <c r="BL565" s="249"/>
    </row>
    <row r="566" spans="1:64">
      <c r="A566" s="249"/>
      <c r="B566" s="249"/>
      <c r="C566" s="249"/>
      <c r="D566" s="249"/>
      <c r="E566" s="249"/>
      <c r="F566" s="249"/>
      <c r="G566" s="249"/>
      <c r="H566" s="249"/>
      <c r="I566" s="249"/>
      <c r="J566" s="249"/>
      <c r="K566" s="249"/>
      <c r="L566" s="249"/>
      <c r="M566" s="249"/>
      <c r="N566" s="249"/>
      <c r="O566" s="249"/>
      <c r="P566" s="249"/>
      <c r="Q566" s="249"/>
      <c r="R566" s="249"/>
      <c r="S566" s="249"/>
      <c r="T566" s="249"/>
      <c r="U566" s="249"/>
      <c r="V566" s="249"/>
      <c r="W566" s="249"/>
      <c r="X566" s="249"/>
      <c r="Y566" s="249"/>
      <c r="Z566" s="249"/>
      <c r="AA566" s="249"/>
      <c r="AB566" s="249"/>
      <c r="AC566" s="249"/>
      <c r="AD566" s="249"/>
      <c r="AE566" s="249"/>
      <c r="AF566" s="249"/>
      <c r="AG566" s="249"/>
      <c r="AH566" s="249"/>
      <c r="AI566" s="249"/>
      <c r="AJ566" s="249"/>
      <c r="AK566" s="249"/>
      <c r="AL566" s="249"/>
      <c r="AM566" s="249"/>
      <c r="AN566" s="249"/>
      <c r="AO566" s="249"/>
      <c r="AP566" s="249"/>
      <c r="AQ566" s="249"/>
      <c r="AR566" s="249"/>
      <c r="AS566" s="249"/>
      <c r="AT566" s="249"/>
      <c r="AU566" s="249"/>
      <c r="AV566" s="249"/>
      <c r="AW566" s="249"/>
      <c r="AX566" s="249"/>
      <c r="AY566" s="249"/>
      <c r="AZ566" s="249"/>
      <c r="BA566" s="249"/>
      <c r="BB566" s="249"/>
      <c r="BC566" s="249"/>
      <c r="BD566" s="249"/>
      <c r="BE566" s="249"/>
      <c r="BF566" s="249"/>
      <c r="BG566" s="249"/>
      <c r="BH566" s="249"/>
      <c r="BI566" s="249"/>
      <c r="BJ566" s="249"/>
      <c r="BK566" s="249"/>
      <c r="BL566" s="249"/>
    </row>
    <row r="567" spans="1:64">
      <c r="A567" s="249"/>
      <c r="B567" s="249"/>
      <c r="C567" s="249"/>
      <c r="D567" s="249"/>
      <c r="E567" s="249"/>
      <c r="F567" s="249"/>
      <c r="G567" s="249"/>
      <c r="H567" s="249"/>
      <c r="I567" s="249"/>
      <c r="J567" s="249"/>
      <c r="K567" s="249"/>
      <c r="L567" s="249"/>
      <c r="M567" s="249"/>
      <c r="N567" s="249"/>
      <c r="O567" s="249"/>
      <c r="P567" s="249"/>
      <c r="Q567" s="249"/>
      <c r="R567" s="249"/>
      <c r="S567" s="249"/>
      <c r="T567" s="249"/>
      <c r="U567" s="249"/>
      <c r="V567" s="249"/>
      <c r="W567" s="249"/>
      <c r="X567" s="249"/>
      <c r="Y567" s="249"/>
      <c r="Z567" s="249"/>
      <c r="AA567" s="249"/>
      <c r="AB567" s="249"/>
      <c r="AC567" s="249"/>
      <c r="AD567" s="249"/>
      <c r="AE567" s="249"/>
      <c r="AF567" s="249"/>
      <c r="AG567" s="249"/>
      <c r="AH567" s="249"/>
      <c r="AI567" s="249"/>
      <c r="AJ567" s="249"/>
      <c r="AK567" s="249"/>
      <c r="AL567" s="249"/>
      <c r="AM567" s="249"/>
      <c r="AN567" s="249"/>
      <c r="AO567" s="249"/>
      <c r="AP567" s="249"/>
      <c r="AQ567" s="249"/>
      <c r="AR567" s="249"/>
      <c r="AS567" s="249"/>
      <c r="AT567" s="249"/>
      <c r="AU567" s="249"/>
      <c r="AV567" s="249"/>
      <c r="AW567" s="249"/>
      <c r="AX567" s="249"/>
      <c r="AY567" s="249"/>
      <c r="AZ567" s="249"/>
      <c r="BA567" s="249"/>
      <c r="BB567" s="249"/>
      <c r="BC567" s="249"/>
      <c r="BD567" s="249"/>
      <c r="BE567" s="249"/>
      <c r="BF567" s="249"/>
      <c r="BG567" s="249"/>
      <c r="BH567" s="249"/>
      <c r="BI567" s="249"/>
      <c r="BJ567" s="249"/>
      <c r="BK567" s="249"/>
      <c r="BL567" s="249"/>
    </row>
    <row r="568" spans="1:64">
      <c r="A568" s="249"/>
      <c r="B568" s="249"/>
      <c r="C568" s="249"/>
      <c r="D568" s="249"/>
      <c r="E568" s="249"/>
      <c r="F568" s="249"/>
      <c r="G568" s="249"/>
      <c r="H568" s="249"/>
      <c r="I568" s="249"/>
      <c r="J568" s="249"/>
      <c r="K568" s="249"/>
      <c r="L568" s="249"/>
      <c r="M568" s="249"/>
      <c r="N568" s="249"/>
      <c r="O568" s="249"/>
      <c r="P568" s="249"/>
      <c r="Q568" s="249"/>
      <c r="R568" s="249"/>
      <c r="S568" s="249"/>
      <c r="T568" s="249"/>
      <c r="U568" s="249"/>
      <c r="V568" s="249"/>
      <c r="W568" s="249"/>
      <c r="X568" s="249"/>
      <c r="Y568" s="249"/>
      <c r="Z568" s="249"/>
      <c r="AA568" s="249"/>
      <c r="AB568" s="249"/>
      <c r="AC568" s="249"/>
      <c r="AD568" s="249"/>
      <c r="AE568" s="249"/>
      <c r="AF568" s="249"/>
      <c r="AG568" s="249"/>
      <c r="AH568" s="249"/>
      <c r="AI568" s="249"/>
      <c r="AJ568" s="249"/>
      <c r="AK568" s="249"/>
      <c r="AL568" s="249"/>
      <c r="AM568" s="249"/>
      <c r="AN568" s="249"/>
      <c r="AO568" s="249"/>
      <c r="AP568" s="249"/>
      <c r="AQ568" s="249"/>
      <c r="AR568" s="249"/>
      <c r="AS568" s="249"/>
      <c r="AT568" s="249"/>
      <c r="AU568" s="249"/>
      <c r="AV568" s="249"/>
      <c r="AW568" s="249"/>
      <c r="AX568" s="249"/>
      <c r="AY568" s="249"/>
      <c r="AZ568" s="249"/>
      <c r="BA568" s="249"/>
      <c r="BB568" s="249"/>
      <c r="BC568" s="249"/>
      <c r="BD568" s="249"/>
      <c r="BE568" s="249"/>
      <c r="BF568" s="249"/>
      <c r="BG568" s="249"/>
      <c r="BH568" s="249"/>
      <c r="BI568" s="249"/>
      <c r="BJ568" s="249"/>
      <c r="BK568" s="249"/>
      <c r="BL568" s="249"/>
    </row>
    <row r="569" spans="1:64">
      <c r="A569" s="249"/>
      <c r="B569" s="249"/>
      <c r="C569" s="249"/>
      <c r="D569" s="249"/>
      <c r="E569" s="249"/>
      <c r="F569" s="249"/>
      <c r="G569" s="249"/>
      <c r="H569" s="249"/>
      <c r="I569" s="249"/>
      <c r="J569" s="249"/>
      <c r="K569" s="249"/>
      <c r="L569" s="249"/>
      <c r="M569" s="249"/>
      <c r="N569" s="249"/>
      <c r="O569" s="249"/>
      <c r="P569" s="249"/>
      <c r="Q569" s="249"/>
      <c r="R569" s="249"/>
      <c r="S569" s="249"/>
      <c r="T569" s="249"/>
      <c r="U569" s="249"/>
      <c r="V569" s="249"/>
      <c r="W569" s="249"/>
      <c r="X569" s="249"/>
      <c r="Y569" s="249"/>
      <c r="Z569" s="249"/>
      <c r="AA569" s="249"/>
      <c r="AB569" s="249"/>
      <c r="AC569" s="249"/>
      <c r="AD569" s="249"/>
      <c r="AE569" s="249"/>
      <c r="AF569" s="249"/>
      <c r="AG569" s="249"/>
      <c r="AH569" s="249"/>
      <c r="AI569" s="249"/>
      <c r="AJ569" s="249"/>
      <c r="AK569" s="249"/>
      <c r="AL569" s="249"/>
      <c r="AM569" s="249"/>
      <c r="AN569" s="249"/>
      <c r="AO569" s="249"/>
      <c r="AP569" s="249"/>
      <c r="AQ569" s="249"/>
      <c r="AR569" s="249"/>
      <c r="AS569" s="249"/>
      <c r="AT569" s="249"/>
      <c r="AU569" s="249"/>
      <c r="AV569" s="249"/>
      <c r="AW569" s="249"/>
      <c r="AX569" s="249"/>
      <c r="AY569" s="249"/>
      <c r="AZ569" s="249"/>
      <c r="BA569" s="249"/>
      <c r="BB569" s="249"/>
      <c r="BC569" s="249"/>
      <c r="BD569" s="249"/>
      <c r="BE569" s="249"/>
      <c r="BF569" s="249"/>
      <c r="BG569" s="249"/>
      <c r="BH569" s="249"/>
      <c r="BI569" s="249"/>
      <c r="BJ569" s="249"/>
      <c r="BK569" s="249"/>
      <c r="BL569" s="249"/>
    </row>
    <row r="570" spans="1:64">
      <c r="A570" s="249"/>
      <c r="B570" s="249"/>
      <c r="C570" s="249"/>
      <c r="D570" s="249"/>
      <c r="E570" s="249"/>
      <c r="F570" s="249"/>
      <c r="G570" s="249"/>
      <c r="H570" s="249"/>
      <c r="I570" s="249"/>
      <c r="J570" s="249"/>
      <c r="K570" s="249"/>
      <c r="L570" s="249"/>
      <c r="M570" s="249"/>
      <c r="N570" s="249"/>
      <c r="O570" s="249"/>
      <c r="P570" s="249"/>
      <c r="Q570" s="249"/>
      <c r="R570" s="249"/>
      <c r="S570" s="249"/>
      <c r="T570" s="249"/>
      <c r="U570" s="249"/>
      <c r="V570" s="249"/>
      <c r="W570" s="249"/>
      <c r="X570" s="249"/>
      <c r="Y570" s="249"/>
      <c r="Z570" s="249"/>
      <c r="AA570" s="249"/>
      <c r="AB570" s="249"/>
      <c r="AC570" s="249"/>
      <c r="AD570" s="249"/>
      <c r="AE570" s="249"/>
      <c r="AF570" s="249"/>
      <c r="AG570" s="249"/>
      <c r="AH570" s="249"/>
      <c r="AI570" s="249"/>
      <c r="AJ570" s="249"/>
      <c r="AK570" s="249"/>
      <c r="AL570" s="249"/>
      <c r="AM570" s="249"/>
      <c r="AN570" s="249"/>
      <c r="AO570" s="249"/>
      <c r="AP570" s="249"/>
      <c r="AQ570" s="249"/>
      <c r="AR570" s="249"/>
      <c r="AS570" s="249"/>
      <c r="AT570" s="249"/>
      <c r="AU570" s="249"/>
      <c r="AV570" s="249"/>
      <c r="AW570" s="249"/>
      <c r="AX570" s="249"/>
      <c r="AY570" s="249"/>
      <c r="AZ570" s="249"/>
      <c r="BA570" s="249"/>
      <c r="BB570" s="249"/>
      <c r="BC570" s="249"/>
      <c r="BD570" s="249"/>
      <c r="BE570" s="249"/>
      <c r="BF570" s="249"/>
      <c r="BG570" s="249"/>
      <c r="BH570" s="249"/>
      <c r="BI570" s="249"/>
      <c r="BJ570" s="249"/>
      <c r="BK570" s="249"/>
      <c r="BL570" s="249"/>
    </row>
    <row r="571" spans="1:64">
      <c r="A571" s="249"/>
      <c r="B571" s="249"/>
      <c r="C571" s="249"/>
      <c r="D571" s="249"/>
      <c r="E571" s="249"/>
      <c r="F571" s="249"/>
      <c r="G571" s="249"/>
      <c r="H571" s="249"/>
      <c r="I571" s="249"/>
      <c r="J571" s="249"/>
      <c r="K571" s="249"/>
      <c r="L571" s="249"/>
      <c r="M571" s="249"/>
      <c r="N571" s="249"/>
      <c r="O571" s="249"/>
      <c r="P571" s="249"/>
      <c r="Q571" s="249"/>
      <c r="R571" s="249"/>
      <c r="S571" s="249"/>
      <c r="T571" s="249"/>
      <c r="U571" s="249"/>
      <c r="V571" s="249"/>
      <c r="W571" s="249"/>
      <c r="X571" s="249"/>
      <c r="Y571" s="249"/>
      <c r="Z571" s="249"/>
      <c r="AA571" s="249"/>
      <c r="AB571" s="249"/>
      <c r="AC571" s="249"/>
      <c r="AD571" s="249"/>
      <c r="AE571" s="249"/>
      <c r="AF571" s="249"/>
      <c r="AG571" s="249"/>
      <c r="AH571" s="249"/>
      <c r="AI571" s="249"/>
      <c r="AJ571" s="249"/>
      <c r="AK571" s="249"/>
      <c r="AL571" s="249"/>
      <c r="AM571" s="249"/>
      <c r="AN571" s="249"/>
      <c r="AO571" s="249"/>
      <c r="AP571" s="249"/>
      <c r="AQ571" s="249"/>
      <c r="AR571" s="249"/>
      <c r="AS571" s="249"/>
      <c r="AT571" s="249"/>
      <c r="AU571" s="249"/>
      <c r="AV571" s="249"/>
      <c r="AW571" s="249"/>
      <c r="AX571" s="249"/>
      <c r="AY571" s="249"/>
      <c r="AZ571" s="249"/>
      <c r="BA571" s="249"/>
      <c r="BB571" s="249"/>
      <c r="BC571" s="249"/>
      <c r="BD571" s="249"/>
      <c r="BE571" s="249"/>
      <c r="BF571" s="249"/>
      <c r="BG571" s="249"/>
      <c r="BH571" s="249"/>
      <c r="BI571" s="249"/>
      <c r="BJ571" s="249"/>
      <c r="BK571" s="249"/>
      <c r="BL571" s="249"/>
    </row>
    <row r="572" spans="1:64">
      <c r="A572" s="249"/>
      <c r="B572" s="249"/>
      <c r="C572" s="249"/>
      <c r="D572" s="249"/>
      <c r="E572" s="249"/>
      <c r="F572" s="249"/>
      <c r="G572" s="249"/>
      <c r="H572" s="249"/>
      <c r="I572" s="249"/>
      <c r="J572" s="249"/>
      <c r="K572" s="249"/>
      <c r="L572" s="249"/>
      <c r="M572" s="249"/>
      <c r="N572" s="249"/>
      <c r="O572" s="249"/>
      <c r="P572" s="249"/>
      <c r="Q572" s="249"/>
      <c r="R572" s="249"/>
      <c r="S572" s="249"/>
      <c r="T572" s="249"/>
      <c r="U572" s="249"/>
      <c r="V572" s="249"/>
      <c r="W572" s="249"/>
      <c r="X572" s="249"/>
      <c r="Y572" s="249"/>
      <c r="Z572" s="249"/>
      <c r="AA572" s="249"/>
      <c r="AB572" s="249"/>
      <c r="AC572" s="249"/>
      <c r="AD572" s="249"/>
      <c r="AE572" s="249"/>
      <c r="AF572" s="249"/>
      <c r="AG572" s="249"/>
      <c r="AH572" s="249"/>
      <c r="AI572" s="249"/>
      <c r="AJ572" s="249"/>
      <c r="AK572" s="249"/>
      <c r="AL572" s="249"/>
      <c r="AM572" s="249"/>
      <c r="AN572" s="249"/>
      <c r="AO572" s="249"/>
      <c r="AP572" s="249"/>
      <c r="AQ572" s="249"/>
      <c r="AR572" s="249"/>
      <c r="AS572" s="249"/>
      <c r="AT572" s="249"/>
      <c r="AU572" s="249"/>
      <c r="AV572" s="249"/>
      <c r="AW572" s="249"/>
      <c r="AX572" s="249"/>
      <c r="AY572" s="249"/>
      <c r="AZ572" s="249"/>
      <c r="BA572" s="249"/>
      <c r="BB572" s="249"/>
      <c r="BC572" s="249"/>
      <c r="BD572" s="249"/>
      <c r="BE572" s="249"/>
      <c r="BF572" s="249"/>
      <c r="BG572" s="249"/>
      <c r="BH572" s="249"/>
      <c r="BI572" s="249"/>
      <c r="BJ572" s="249"/>
      <c r="BK572" s="249"/>
      <c r="BL572" s="249"/>
    </row>
    <row r="573" spans="1:64">
      <c r="A573" s="249"/>
      <c r="B573" s="249"/>
      <c r="C573" s="249"/>
      <c r="D573" s="249"/>
      <c r="E573" s="249"/>
      <c r="F573" s="249"/>
      <c r="G573" s="249"/>
      <c r="H573" s="249"/>
      <c r="I573" s="249"/>
      <c r="J573" s="249"/>
      <c r="K573" s="249"/>
      <c r="L573" s="249"/>
      <c r="M573" s="249"/>
      <c r="N573" s="249"/>
      <c r="O573" s="249"/>
      <c r="P573" s="249"/>
      <c r="Q573" s="249"/>
      <c r="R573" s="249"/>
      <c r="S573" s="249"/>
      <c r="T573" s="249"/>
      <c r="U573" s="249"/>
      <c r="V573" s="249"/>
      <c r="W573" s="249"/>
      <c r="X573" s="249"/>
      <c r="Y573" s="249"/>
      <c r="Z573" s="249"/>
      <c r="AA573" s="249"/>
      <c r="AB573" s="249"/>
      <c r="AC573" s="249"/>
      <c r="AD573" s="249"/>
      <c r="AE573" s="249"/>
      <c r="AF573" s="249"/>
      <c r="AG573" s="249"/>
      <c r="AH573" s="249"/>
      <c r="AI573" s="249"/>
      <c r="AJ573" s="249"/>
      <c r="AK573" s="249"/>
      <c r="AL573" s="249"/>
      <c r="AM573" s="249"/>
      <c r="AN573" s="249"/>
      <c r="AO573" s="249"/>
      <c r="AP573" s="249"/>
      <c r="AQ573" s="249"/>
      <c r="AR573" s="249"/>
      <c r="AS573" s="249"/>
      <c r="AT573" s="249"/>
      <c r="AU573" s="249"/>
      <c r="AV573" s="249"/>
      <c r="AW573" s="249"/>
      <c r="AX573" s="249"/>
      <c r="AY573" s="249"/>
      <c r="AZ573" s="249"/>
      <c r="BA573" s="249"/>
      <c r="BB573" s="249"/>
      <c r="BC573" s="249"/>
      <c r="BD573" s="249"/>
      <c r="BE573" s="249"/>
      <c r="BF573" s="249"/>
      <c r="BG573" s="249"/>
      <c r="BH573" s="249"/>
      <c r="BI573" s="249"/>
      <c r="BJ573" s="249"/>
      <c r="BK573" s="249"/>
      <c r="BL573" s="249"/>
    </row>
    <row r="574" spans="1:64">
      <c r="A574" s="249"/>
      <c r="B574" s="249"/>
      <c r="C574" s="249"/>
      <c r="D574" s="249"/>
      <c r="E574" s="249"/>
      <c r="F574" s="249"/>
      <c r="G574" s="249"/>
      <c r="H574" s="249"/>
      <c r="I574" s="249"/>
      <c r="J574" s="249"/>
      <c r="K574" s="249"/>
      <c r="L574" s="249"/>
      <c r="M574" s="249"/>
      <c r="N574" s="249"/>
      <c r="O574" s="249"/>
      <c r="P574" s="249"/>
      <c r="Q574" s="249"/>
      <c r="R574" s="249"/>
      <c r="S574" s="249"/>
      <c r="T574" s="249"/>
      <c r="U574" s="249"/>
      <c r="V574" s="249"/>
      <c r="W574" s="249"/>
      <c r="X574" s="249"/>
      <c r="Y574" s="249"/>
      <c r="Z574" s="249"/>
      <c r="AA574" s="249"/>
      <c r="AB574" s="249"/>
      <c r="AC574" s="249"/>
      <c r="AD574" s="249"/>
      <c r="AE574" s="249"/>
      <c r="AF574" s="249"/>
      <c r="AG574" s="249"/>
      <c r="AH574" s="249"/>
      <c r="AI574" s="249"/>
      <c r="AJ574" s="249"/>
      <c r="AK574" s="249"/>
      <c r="AL574" s="249"/>
      <c r="AM574" s="249"/>
      <c r="AN574" s="249"/>
      <c r="AO574" s="249"/>
      <c r="AP574" s="249"/>
      <c r="AQ574" s="249"/>
      <c r="AR574" s="249"/>
      <c r="AS574" s="249"/>
      <c r="AT574" s="249"/>
      <c r="AU574" s="249"/>
      <c r="AV574" s="249"/>
      <c r="AW574" s="249"/>
      <c r="AX574" s="249"/>
      <c r="AY574" s="249"/>
      <c r="AZ574" s="249"/>
      <c r="BA574" s="249"/>
      <c r="BB574" s="249"/>
      <c r="BC574" s="249"/>
      <c r="BD574" s="249"/>
      <c r="BE574" s="249"/>
      <c r="BF574" s="249"/>
      <c r="BG574" s="249"/>
      <c r="BH574" s="249"/>
      <c r="BI574" s="249"/>
      <c r="BJ574" s="249"/>
      <c r="BK574" s="249"/>
      <c r="BL574" s="249"/>
    </row>
    <row r="575" spans="1:64">
      <c r="A575" s="249"/>
      <c r="B575" s="249"/>
      <c r="C575" s="249"/>
      <c r="D575" s="249"/>
      <c r="E575" s="249"/>
      <c r="F575" s="249"/>
      <c r="G575" s="249"/>
      <c r="H575" s="249"/>
      <c r="I575" s="249"/>
      <c r="J575" s="249"/>
      <c r="K575" s="249"/>
      <c r="L575" s="249"/>
      <c r="M575" s="249"/>
      <c r="N575" s="249"/>
      <c r="O575" s="249"/>
      <c r="P575" s="249"/>
      <c r="Q575" s="249"/>
      <c r="R575" s="249"/>
      <c r="S575" s="249"/>
      <c r="T575" s="249"/>
      <c r="U575" s="249"/>
      <c r="V575" s="249"/>
      <c r="W575" s="249"/>
      <c r="X575" s="249"/>
      <c r="Y575" s="249"/>
      <c r="Z575" s="249"/>
      <c r="AA575" s="249"/>
      <c r="AB575" s="249"/>
      <c r="AC575" s="249"/>
      <c r="AD575" s="249"/>
      <c r="AE575" s="249"/>
      <c r="AF575" s="249"/>
      <c r="AG575" s="249"/>
      <c r="AH575" s="249"/>
      <c r="AI575" s="249"/>
      <c r="AJ575" s="249"/>
      <c r="AK575" s="249"/>
      <c r="AL575" s="249"/>
      <c r="AM575" s="249"/>
      <c r="AN575" s="249"/>
      <c r="AO575" s="249"/>
      <c r="AP575" s="249"/>
      <c r="AQ575" s="249"/>
      <c r="AR575" s="249"/>
      <c r="AS575" s="249"/>
      <c r="AT575" s="249"/>
      <c r="AU575" s="249"/>
      <c r="AV575" s="249"/>
      <c r="AW575" s="249"/>
      <c r="AX575" s="249"/>
      <c r="AY575" s="249"/>
      <c r="AZ575" s="249"/>
      <c r="BA575" s="249"/>
      <c r="BB575" s="249"/>
      <c r="BC575" s="249"/>
      <c r="BD575" s="249"/>
      <c r="BE575" s="249"/>
      <c r="BF575" s="249"/>
      <c r="BG575" s="249"/>
      <c r="BH575" s="249"/>
      <c r="BI575" s="249"/>
      <c r="BJ575" s="249"/>
      <c r="BK575" s="249"/>
      <c r="BL575" s="249"/>
    </row>
    <row r="576" spans="1:64">
      <c r="A576" s="249"/>
      <c r="B576" s="249"/>
      <c r="C576" s="249"/>
      <c r="D576" s="249"/>
      <c r="E576" s="249"/>
      <c r="F576" s="249"/>
      <c r="G576" s="249"/>
      <c r="H576" s="249"/>
      <c r="I576" s="249"/>
      <c r="J576" s="249"/>
      <c r="K576" s="249"/>
      <c r="L576" s="249"/>
      <c r="M576" s="249"/>
      <c r="N576" s="249"/>
      <c r="O576" s="249"/>
      <c r="P576" s="249"/>
      <c r="Q576" s="249"/>
      <c r="R576" s="249"/>
      <c r="S576" s="249"/>
      <c r="T576" s="249"/>
      <c r="U576" s="249"/>
      <c r="V576" s="249"/>
      <c r="W576" s="249"/>
      <c r="X576" s="249"/>
      <c r="Y576" s="249"/>
      <c r="Z576" s="249"/>
      <c r="AA576" s="249"/>
      <c r="AB576" s="249"/>
      <c r="AC576" s="249"/>
      <c r="AD576" s="249"/>
      <c r="AE576" s="249"/>
      <c r="AF576" s="249"/>
      <c r="AG576" s="249"/>
      <c r="AH576" s="249"/>
      <c r="AI576" s="249"/>
      <c r="AJ576" s="249"/>
      <c r="AK576" s="249"/>
      <c r="AL576" s="249"/>
      <c r="AM576" s="249"/>
      <c r="AN576" s="249"/>
      <c r="AO576" s="249"/>
      <c r="AP576" s="249"/>
      <c r="AQ576" s="249"/>
      <c r="AR576" s="249"/>
      <c r="AS576" s="249"/>
      <c r="AT576" s="249"/>
      <c r="AU576" s="249"/>
      <c r="AV576" s="249"/>
      <c r="AW576" s="249"/>
      <c r="AX576" s="249"/>
      <c r="AY576" s="249"/>
      <c r="AZ576" s="249"/>
      <c r="BA576" s="249"/>
      <c r="BB576" s="249"/>
      <c r="BC576" s="249"/>
      <c r="BD576" s="249"/>
      <c r="BE576" s="249"/>
      <c r="BF576" s="249"/>
      <c r="BG576" s="249"/>
      <c r="BH576" s="249"/>
      <c r="BI576" s="249"/>
      <c r="BJ576" s="249"/>
      <c r="BK576" s="249"/>
      <c r="BL576" s="249"/>
    </row>
    <row r="577" spans="1:64">
      <c r="A577" s="249"/>
      <c r="B577" s="249"/>
      <c r="C577" s="249"/>
      <c r="D577" s="249"/>
      <c r="E577" s="249"/>
      <c r="F577" s="249"/>
      <c r="G577" s="249"/>
      <c r="H577" s="249"/>
      <c r="I577" s="249"/>
      <c r="J577" s="249"/>
      <c r="K577" s="249"/>
      <c r="L577" s="249"/>
      <c r="M577" s="249"/>
      <c r="N577" s="249"/>
      <c r="O577" s="249"/>
      <c r="P577" s="249"/>
      <c r="Q577" s="249"/>
      <c r="R577" s="249"/>
      <c r="S577" s="249"/>
      <c r="T577" s="249"/>
      <c r="U577" s="249"/>
      <c r="V577" s="249"/>
      <c r="W577" s="249"/>
      <c r="X577" s="249"/>
      <c r="Y577" s="249"/>
      <c r="Z577" s="249"/>
      <c r="AA577" s="249"/>
      <c r="AB577" s="249"/>
      <c r="AC577" s="249"/>
      <c r="AD577" s="249"/>
      <c r="AE577" s="249"/>
      <c r="AF577" s="249"/>
      <c r="AG577" s="249"/>
      <c r="AH577" s="249"/>
      <c r="AI577" s="249"/>
      <c r="AJ577" s="249"/>
      <c r="AK577" s="249"/>
      <c r="AL577" s="249"/>
      <c r="AM577" s="249"/>
      <c r="AN577" s="249"/>
      <c r="AO577" s="249"/>
      <c r="AP577" s="249"/>
      <c r="AQ577" s="249"/>
      <c r="AR577" s="249"/>
      <c r="AS577" s="249"/>
      <c r="AT577" s="249"/>
      <c r="AU577" s="249"/>
      <c r="AV577" s="249"/>
      <c r="AW577" s="249"/>
      <c r="AX577" s="249"/>
      <c r="AY577" s="249"/>
      <c r="AZ577" s="249"/>
      <c r="BA577" s="249"/>
      <c r="BB577" s="249"/>
      <c r="BC577" s="249"/>
      <c r="BD577" s="249"/>
      <c r="BE577" s="249"/>
      <c r="BF577" s="249"/>
      <c r="BG577" s="249"/>
      <c r="BH577" s="249"/>
      <c r="BI577" s="249"/>
      <c r="BJ577" s="249"/>
      <c r="BK577" s="249"/>
      <c r="BL577" s="249"/>
    </row>
    <row r="578" spans="1:64">
      <c r="A578" s="249"/>
      <c r="B578" s="249"/>
      <c r="C578" s="249"/>
      <c r="D578" s="249"/>
      <c r="E578" s="249"/>
      <c r="F578" s="249"/>
      <c r="G578" s="249"/>
      <c r="H578" s="249"/>
      <c r="I578" s="249"/>
      <c r="J578" s="249"/>
      <c r="K578" s="249"/>
      <c r="L578" s="249"/>
      <c r="M578" s="249"/>
      <c r="N578" s="249"/>
      <c r="O578" s="249"/>
      <c r="P578" s="249"/>
      <c r="Q578" s="249"/>
      <c r="R578" s="249"/>
      <c r="S578" s="249"/>
      <c r="T578" s="249"/>
      <c r="U578" s="249"/>
      <c r="V578" s="249"/>
      <c r="W578" s="249"/>
      <c r="X578" s="249"/>
      <c r="Y578" s="249"/>
      <c r="Z578" s="249"/>
      <c r="AA578" s="249"/>
      <c r="AB578" s="249"/>
      <c r="AC578" s="249"/>
      <c r="AD578" s="249"/>
      <c r="AE578" s="249"/>
      <c r="AF578" s="249"/>
      <c r="AG578" s="249"/>
      <c r="AH578" s="249"/>
      <c r="AI578" s="249"/>
      <c r="AJ578" s="249"/>
      <c r="AK578" s="249"/>
      <c r="AL578" s="249"/>
      <c r="AM578" s="249"/>
      <c r="AN578" s="249"/>
      <c r="AO578" s="249"/>
      <c r="AP578" s="249"/>
      <c r="AQ578" s="249"/>
      <c r="AR578" s="249"/>
      <c r="AS578" s="249"/>
      <c r="AT578" s="249"/>
      <c r="AU578" s="249"/>
      <c r="AV578" s="249"/>
      <c r="AW578" s="249"/>
      <c r="AX578" s="249"/>
      <c r="AY578" s="249"/>
      <c r="AZ578" s="249"/>
      <c r="BA578" s="249"/>
      <c r="BB578" s="249"/>
      <c r="BC578" s="249"/>
      <c r="BD578" s="249"/>
      <c r="BE578" s="249"/>
      <c r="BF578" s="249"/>
      <c r="BG578" s="249"/>
      <c r="BH578" s="249"/>
      <c r="BI578" s="249"/>
      <c r="BJ578" s="249"/>
      <c r="BK578" s="249"/>
      <c r="BL578" s="249"/>
    </row>
    <row r="579" spans="1:64">
      <c r="A579" s="249"/>
      <c r="B579" s="249"/>
      <c r="C579" s="249"/>
      <c r="D579" s="249"/>
      <c r="E579" s="249"/>
      <c r="F579" s="249"/>
      <c r="G579" s="249"/>
      <c r="H579" s="249"/>
      <c r="I579" s="249"/>
      <c r="J579" s="249"/>
      <c r="K579" s="249"/>
      <c r="L579" s="249"/>
      <c r="M579" s="249"/>
      <c r="N579" s="249"/>
      <c r="O579" s="249"/>
      <c r="P579" s="249"/>
      <c r="Q579" s="249"/>
      <c r="R579" s="249"/>
      <c r="S579" s="249"/>
      <c r="T579" s="249"/>
      <c r="U579" s="249"/>
      <c r="V579" s="249"/>
      <c r="W579" s="249"/>
      <c r="X579" s="249"/>
      <c r="Y579" s="249"/>
      <c r="Z579" s="249"/>
      <c r="AA579" s="249"/>
      <c r="AB579" s="249"/>
      <c r="AC579" s="249"/>
      <c r="AD579" s="249"/>
      <c r="AE579" s="249"/>
      <c r="AF579" s="249"/>
      <c r="AG579" s="249"/>
      <c r="AH579" s="249"/>
      <c r="AI579" s="249"/>
      <c r="AJ579" s="249"/>
      <c r="AK579" s="249"/>
      <c r="AL579" s="249"/>
      <c r="AM579" s="249"/>
      <c r="AN579" s="249"/>
      <c r="AO579" s="249"/>
      <c r="AP579" s="249"/>
      <c r="AQ579" s="249"/>
      <c r="AR579" s="249"/>
      <c r="AS579" s="249"/>
      <c r="AT579" s="249"/>
      <c r="AU579" s="249"/>
      <c r="AV579" s="249"/>
      <c r="AW579" s="249"/>
      <c r="AX579" s="249"/>
      <c r="AY579" s="249"/>
      <c r="AZ579" s="249"/>
      <c r="BA579" s="249"/>
      <c r="BB579" s="249"/>
      <c r="BC579" s="249"/>
      <c r="BD579" s="249"/>
      <c r="BE579" s="249"/>
      <c r="BF579" s="249"/>
      <c r="BG579" s="249"/>
      <c r="BH579" s="249"/>
      <c r="BI579" s="249"/>
      <c r="BJ579" s="249"/>
      <c r="BK579" s="249"/>
      <c r="BL579" s="249"/>
    </row>
    <row r="580" spans="1:64">
      <c r="A580" s="249"/>
      <c r="B580" s="249"/>
      <c r="C580" s="249"/>
      <c r="D580" s="249"/>
      <c r="E580" s="249"/>
      <c r="F580" s="249"/>
      <c r="G580" s="249"/>
      <c r="H580" s="249"/>
      <c r="I580" s="249"/>
      <c r="J580" s="249"/>
      <c r="K580" s="249"/>
      <c r="L580" s="249"/>
      <c r="M580" s="249"/>
      <c r="N580" s="249"/>
      <c r="O580" s="249"/>
      <c r="P580" s="249"/>
      <c r="Q580" s="249"/>
      <c r="R580" s="249"/>
      <c r="S580" s="249"/>
      <c r="T580" s="249"/>
      <c r="U580" s="249"/>
      <c r="V580" s="249"/>
      <c r="W580" s="249"/>
      <c r="X580" s="249"/>
      <c r="Y580" s="249"/>
      <c r="Z580" s="249"/>
      <c r="AA580" s="249"/>
      <c r="AB580" s="249"/>
      <c r="AC580" s="249"/>
      <c r="AD580" s="249"/>
      <c r="AE580" s="249"/>
      <c r="AF580" s="249"/>
      <c r="AG580" s="249"/>
      <c r="AH580" s="249"/>
      <c r="AI580" s="249"/>
      <c r="AJ580" s="249"/>
      <c r="AK580" s="249"/>
      <c r="AL580" s="249"/>
      <c r="AM580" s="249"/>
      <c r="AN580" s="249"/>
      <c r="AO580" s="249"/>
      <c r="AP580" s="249"/>
      <c r="AQ580" s="249"/>
      <c r="AR580" s="249"/>
      <c r="AS580" s="249"/>
      <c r="AT580" s="249"/>
      <c r="AU580" s="249"/>
      <c r="AV580" s="249"/>
      <c r="AW580" s="249"/>
      <c r="AX580" s="249"/>
      <c r="AY580" s="249"/>
      <c r="AZ580" s="249"/>
      <c r="BA580" s="249"/>
      <c r="BB580" s="249"/>
      <c r="BC580" s="249"/>
      <c r="BD580" s="249"/>
      <c r="BE580" s="249"/>
      <c r="BF580" s="249"/>
      <c r="BG580" s="249"/>
      <c r="BH580" s="249"/>
      <c r="BI580" s="249"/>
      <c r="BJ580" s="249"/>
      <c r="BK580" s="249"/>
      <c r="BL580" s="249"/>
    </row>
    <row r="581" spans="1:64">
      <c r="A581" s="249"/>
      <c r="B581" s="249"/>
      <c r="C581" s="249"/>
      <c r="D581" s="249"/>
      <c r="E581" s="249"/>
      <c r="F581" s="249"/>
      <c r="G581" s="249"/>
      <c r="H581" s="249"/>
      <c r="I581" s="249"/>
      <c r="J581" s="249"/>
      <c r="K581" s="249"/>
      <c r="L581" s="249"/>
      <c r="M581" s="249"/>
      <c r="N581" s="249"/>
      <c r="O581" s="249"/>
      <c r="P581" s="249"/>
      <c r="Q581" s="249"/>
      <c r="R581" s="249"/>
      <c r="S581" s="249"/>
      <c r="T581" s="249"/>
      <c r="U581" s="249"/>
      <c r="V581" s="249"/>
      <c r="W581" s="249"/>
      <c r="X581" s="249"/>
      <c r="Y581" s="249"/>
      <c r="Z581" s="249"/>
      <c r="AA581" s="249"/>
      <c r="AB581" s="249"/>
      <c r="AC581" s="249"/>
      <c r="AD581" s="249"/>
      <c r="AE581" s="249"/>
      <c r="AF581" s="249"/>
      <c r="AG581" s="249"/>
      <c r="AH581" s="249"/>
      <c r="AI581" s="249"/>
      <c r="AJ581" s="249"/>
      <c r="AK581" s="249"/>
      <c r="AL581" s="249"/>
      <c r="AM581" s="249"/>
      <c r="AN581" s="249"/>
      <c r="AO581" s="249"/>
      <c r="AP581" s="249"/>
      <c r="AQ581" s="249"/>
      <c r="AR581" s="249"/>
      <c r="AS581" s="249"/>
      <c r="AT581" s="249"/>
      <c r="AU581" s="249"/>
      <c r="AV581" s="249"/>
      <c r="AW581" s="249"/>
      <c r="AX581" s="249"/>
      <c r="AY581" s="249"/>
      <c r="AZ581" s="249"/>
      <c r="BA581" s="249"/>
      <c r="BB581" s="249"/>
      <c r="BC581" s="249"/>
      <c r="BD581" s="249"/>
      <c r="BE581" s="249"/>
      <c r="BF581" s="249"/>
      <c r="BG581" s="249"/>
      <c r="BH581" s="249"/>
      <c r="BI581" s="249"/>
      <c r="BJ581" s="249"/>
      <c r="BK581" s="249"/>
      <c r="BL581" s="249"/>
    </row>
    <row r="582" spans="1:64">
      <c r="A582" s="249"/>
      <c r="B582" s="249"/>
      <c r="C582" s="249"/>
      <c r="D582" s="249"/>
      <c r="E582" s="249"/>
      <c r="F582" s="249"/>
      <c r="G582" s="249"/>
      <c r="H582" s="249"/>
      <c r="I582" s="249"/>
      <c r="J582" s="249"/>
      <c r="K582" s="249"/>
      <c r="L582" s="249"/>
      <c r="M582" s="249"/>
      <c r="N582" s="249"/>
      <c r="O582" s="249"/>
      <c r="P582" s="249"/>
      <c r="Q582" s="249"/>
      <c r="R582" s="249"/>
      <c r="S582" s="249"/>
      <c r="T582" s="249"/>
      <c r="U582" s="249"/>
      <c r="V582" s="249"/>
      <c r="W582" s="249"/>
      <c r="X582" s="249"/>
      <c r="Y582" s="249"/>
      <c r="Z582" s="249"/>
      <c r="AA582" s="249"/>
      <c r="AB582" s="249"/>
      <c r="AC582" s="249"/>
      <c r="AD582" s="249"/>
      <c r="AE582" s="249"/>
      <c r="AF582" s="249"/>
      <c r="AG582" s="249"/>
      <c r="AH582" s="249"/>
      <c r="AI582" s="249"/>
      <c r="AJ582" s="249"/>
      <c r="AK582" s="249"/>
      <c r="AL582" s="249"/>
      <c r="AM582" s="249"/>
      <c r="AN582" s="249"/>
      <c r="AO582" s="249"/>
      <c r="AP582" s="249"/>
      <c r="AQ582" s="249"/>
      <c r="AR582" s="249"/>
      <c r="AS582" s="249"/>
      <c r="AT582" s="249"/>
      <c r="AU582" s="249"/>
      <c r="AV582" s="249"/>
      <c r="AW582" s="249"/>
      <c r="AX582" s="249"/>
      <c r="AY582" s="249"/>
      <c r="AZ582" s="249"/>
      <c r="BA582" s="249"/>
      <c r="BB582" s="249"/>
      <c r="BC582" s="249"/>
      <c r="BD582" s="249"/>
      <c r="BE582" s="249"/>
      <c r="BF582" s="249"/>
      <c r="BG582" s="249"/>
      <c r="BH582" s="249"/>
      <c r="BI582" s="249"/>
      <c r="BJ582" s="249"/>
      <c r="BK582" s="249"/>
      <c r="BL582" s="249"/>
    </row>
    <row r="583" spans="1:64">
      <c r="A583" s="249"/>
      <c r="B583" s="249"/>
      <c r="C583" s="249"/>
      <c r="D583" s="249"/>
      <c r="E583" s="249"/>
      <c r="F583" s="249"/>
      <c r="G583" s="249"/>
      <c r="H583" s="249"/>
      <c r="I583" s="249"/>
      <c r="J583" s="249"/>
      <c r="K583" s="249"/>
      <c r="L583" s="249"/>
      <c r="M583" s="249"/>
      <c r="N583" s="249"/>
      <c r="O583" s="249"/>
      <c r="P583" s="249"/>
      <c r="Q583" s="249"/>
      <c r="R583" s="249"/>
      <c r="S583" s="249"/>
      <c r="T583" s="249"/>
      <c r="U583" s="249"/>
      <c r="V583" s="249"/>
      <c r="W583" s="249"/>
      <c r="X583" s="249"/>
      <c r="Y583" s="249"/>
      <c r="Z583" s="249"/>
      <c r="AA583" s="249"/>
      <c r="AB583" s="249"/>
      <c r="AC583" s="249"/>
      <c r="AD583" s="249"/>
      <c r="AE583" s="249"/>
      <c r="AF583" s="249"/>
      <c r="AG583" s="249"/>
      <c r="AH583" s="249"/>
      <c r="AI583" s="249"/>
      <c r="AJ583" s="249"/>
      <c r="AK583" s="249"/>
      <c r="AL583" s="249"/>
      <c r="AM583" s="249"/>
      <c r="AN583" s="249"/>
      <c r="AO583" s="249"/>
      <c r="AP583" s="249"/>
      <c r="AQ583" s="249"/>
      <c r="AR583" s="249"/>
      <c r="AS583" s="249"/>
      <c r="AT583" s="249"/>
      <c r="AU583" s="249"/>
      <c r="AV583" s="249"/>
      <c r="AW583" s="249"/>
      <c r="AX583" s="249"/>
      <c r="AY583" s="249"/>
      <c r="AZ583" s="249"/>
      <c r="BA583" s="249"/>
      <c r="BB583" s="249"/>
      <c r="BC583" s="249"/>
      <c r="BD583" s="249"/>
      <c r="BE583" s="249"/>
      <c r="BF583" s="249"/>
      <c r="BG583" s="249"/>
      <c r="BH583" s="249"/>
      <c r="BI583" s="249"/>
      <c r="BJ583" s="249"/>
      <c r="BK583" s="249"/>
      <c r="BL583" s="249"/>
    </row>
    <row r="584" spans="1:64">
      <c r="A584" s="249"/>
      <c r="B584" s="249"/>
      <c r="C584" s="249"/>
      <c r="D584" s="249"/>
      <c r="E584" s="249"/>
      <c r="F584" s="249"/>
      <c r="G584" s="249"/>
      <c r="H584" s="249"/>
      <c r="I584" s="249"/>
      <c r="J584" s="249"/>
      <c r="K584" s="249"/>
      <c r="L584" s="249"/>
      <c r="M584" s="249"/>
      <c r="N584" s="249"/>
      <c r="O584" s="249"/>
      <c r="P584" s="249"/>
      <c r="Q584" s="249"/>
      <c r="R584" s="249"/>
      <c r="S584" s="249"/>
      <c r="T584" s="249"/>
      <c r="U584" s="249"/>
      <c r="V584" s="249"/>
      <c r="W584" s="249"/>
      <c r="X584" s="249"/>
      <c r="Y584" s="249"/>
      <c r="Z584" s="249"/>
      <c r="AA584" s="249"/>
      <c r="AB584" s="249"/>
      <c r="AC584" s="249"/>
      <c r="AD584" s="249"/>
      <c r="AE584" s="249"/>
      <c r="AF584" s="249"/>
      <c r="AG584" s="249"/>
      <c r="AH584" s="249"/>
      <c r="AI584" s="249"/>
      <c r="AJ584" s="249"/>
      <c r="AK584" s="249"/>
      <c r="AL584" s="249"/>
      <c r="AM584" s="249"/>
      <c r="AN584" s="249"/>
      <c r="AO584" s="249"/>
      <c r="AP584" s="249"/>
      <c r="AQ584" s="249"/>
      <c r="AR584" s="249"/>
      <c r="AS584" s="249"/>
      <c r="AT584" s="249"/>
      <c r="AU584" s="249"/>
      <c r="AV584" s="249"/>
      <c r="AW584" s="249"/>
      <c r="AX584" s="249"/>
      <c r="AY584" s="249"/>
      <c r="AZ584" s="249"/>
      <c r="BA584" s="249"/>
      <c r="BB584" s="249"/>
      <c r="BC584" s="249"/>
      <c r="BD584" s="249"/>
      <c r="BE584" s="249"/>
      <c r="BF584" s="249"/>
      <c r="BG584" s="249"/>
      <c r="BH584" s="249"/>
      <c r="BI584" s="249"/>
      <c r="BJ584" s="249"/>
      <c r="BK584" s="249"/>
      <c r="BL584" s="249"/>
    </row>
    <row r="585" spans="1:64">
      <c r="A585" s="249"/>
      <c r="B585" s="249"/>
      <c r="C585" s="249"/>
      <c r="D585" s="249"/>
      <c r="E585" s="249"/>
      <c r="F585" s="249"/>
      <c r="G585" s="249"/>
      <c r="H585" s="249"/>
      <c r="I585" s="249"/>
      <c r="J585" s="249"/>
      <c r="K585" s="249"/>
      <c r="L585" s="249"/>
      <c r="M585" s="249"/>
      <c r="N585" s="249"/>
      <c r="O585" s="249"/>
      <c r="P585" s="249"/>
      <c r="Q585" s="249"/>
      <c r="R585" s="249"/>
      <c r="S585" s="249"/>
      <c r="T585" s="249"/>
      <c r="U585" s="249"/>
      <c r="V585" s="249"/>
      <c r="W585" s="249"/>
      <c r="X585" s="249"/>
      <c r="Y585" s="249"/>
      <c r="Z585" s="249"/>
      <c r="AA585" s="249"/>
      <c r="AB585" s="249"/>
      <c r="AC585" s="249"/>
      <c r="AD585" s="249"/>
      <c r="AE585" s="249"/>
      <c r="AF585" s="249"/>
      <c r="AG585" s="249"/>
      <c r="AH585" s="249"/>
      <c r="AI585" s="249"/>
      <c r="AJ585" s="249"/>
      <c r="AK585" s="249"/>
      <c r="AL585" s="249"/>
      <c r="AM585" s="249"/>
      <c r="AN585" s="249"/>
      <c r="AO585" s="249"/>
      <c r="AP585" s="249"/>
      <c r="AQ585" s="249"/>
      <c r="AR585" s="249"/>
      <c r="AS585" s="249"/>
      <c r="AT585" s="249"/>
      <c r="AU585" s="249"/>
      <c r="AV585" s="249"/>
      <c r="AW585" s="249"/>
      <c r="AX585" s="249"/>
      <c r="AY585" s="249"/>
      <c r="AZ585" s="249"/>
      <c r="BA585" s="249"/>
      <c r="BB585" s="249"/>
      <c r="BC585" s="249"/>
      <c r="BD585" s="249"/>
      <c r="BE585" s="249"/>
      <c r="BF585" s="249"/>
      <c r="BG585" s="249"/>
      <c r="BH585" s="249"/>
      <c r="BI585" s="249"/>
      <c r="BJ585" s="249"/>
      <c r="BK585" s="249"/>
      <c r="BL585" s="249"/>
    </row>
    <row r="586" spans="1:64">
      <c r="A586" s="249"/>
      <c r="B586" s="249"/>
      <c r="C586" s="249"/>
      <c r="D586" s="249"/>
      <c r="E586" s="249"/>
      <c r="F586" s="249"/>
      <c r="G586" s="249"/>
      <c r="H586" s="249"/>
      <c r="I586" s="249"/>
      <c r="J586" s="249"/>
      <c r="K586" s="249"/>
      <c r="L586" s="249"/>
      <c r="M586" s="249"/>
      <c r="N586" s="249"/>
      <c r="O586" s="249"/>
      <c r="P586" s="249"/>
      <c r="Q586" s="249"/>
      <c r="R586" s="249"/>
      <c r="S586" s="249"/>
      <c r="T586" s="249"/>
      <c r="U586" s="249"/>
      <c r="V586" s="249"/>
      <c r="W586" s="249"/>
      <c r="X586" s="249"/>
      <c r="Y586" s="249"/>
      <c r="Z586" s="249"/>
      <c r="AA586" s="249"/>
      <c r="AB586" s="249"/>
      <c r="AC586" s="249"/>
      <c r="AD586" s="249"/>
      <c r="AE586" s="249"/>
      <c r="AF586" s="249"/>
      <c r="AG586" s="249"/>
      <c r="AH586" s="249"/>
      <c r="AI586" s="249"/>
      <c r="AJ586" s="249"/>
      <c r="AK586" s="249"/>
      <c r="AL586" s="249"/>
      <c r="AM586" s="249"/>
      <c r="AN586" s="249"/>
      <c r="AO586" s="249"/>
      <c r="AP586" s="249"/>
      <c r="AQ586" s="249"/>
      <c r="AR586" s="249"/>
      <c r="AS586" s="249"/>
      <c r="AT586" s="249"/>
      <c r="AU586" s="249"/>
      <c r="AV586" s="249"/>
      <c r="AW586" s="249"/>
      <c r="AX586" s="249"/>
      <c r="AY586" s="249"/>
      <c r="AZ586" s="249"/>
      <c r="BA586" s="249"/>
      <c r="BB586" s="249"/>
      <c r="BC586" s="249"/>
      <c r="BD586" s="249"/>
      <c r="BE586" s="249"/>
      <c r="BF586" s="249"/>
      <c r="BG586" s="249"/>
      <c r="BH586" s="249"/>
      <c r="BI586" s="249"/>
      <c r="BJ586" s="249"/>
      <c r="BK586" s="249"/>
      <c r="BL586" s="249"/>
    </row>
    <row r="587" spans="1:64">
      <c r="A587" s="249"/>
      <c r="B587" s="249"/>
      <c r="C587" s="249"/>
      <c r="D587" s="249"/>
      <c r="E587" s="249"/>
      <c r="F587" s="249"/>
      <c r="G587" s="249"/>
      <c r="H587" s="249"/>
      <c r="I587" s="249"/>
      <c r="J587" s="249"/>
      <c r="K587" s="249"/>
      <c r="L587" s="249"/>
      <c r="M587" s="249"/>
      <c r="N587" s="249"/>
      <c r="O587" s="249"/>
      <c r="P587" s="249"/>
      <c r="Q587" s="249"/>
      <c r="R587" s="249"/>
      <c r="S587" s="249"/>
      <c r="T587" s="249"/>
      <c r="U587" s="249"/>
      <c r="V587" s="249"/>
      <c r="W587" s="249"/>
      <c r="X587" s="249"/>
      <c r="Y587" s="249"/>
      <c r="Z587" s="249"/>
      <c r="AA587" s="249"/>
      <c r="AB587" s="249"/>
      <c r="AC587" s="249"/>
      <c r="AD587" s="249"/>
      <c r="AE587" s="249"/>
      <c r="AF587" s="249"/>
      <c r="AG587" s="249"/>
      <c r="AH587" s="249"/>
      <c r="AI587" s="249"/>
      <c r="AJ587" s="249"/>
      <c r="AK587" s="249"/>
      <c r="AL587" s="249"/>
      <c r="AM587" s="249"/>
      <c r="AN587" s="249"/>
      <c r="AO587" s="249"/>
      <c r="AP587" s="249"/>
      <c r="AQ587" s="249"/>
      <c r="AR587" s="249"/>
      <c r="AS587" s="249"/>
      <c r="AT587" s="249"/>
      <c r="AU587" s="249"/>
      <c r="AV587" s="249"/>
      <c r="AW587" s="249"/>
      <c r="AX587" s="249"/>
      <c r="AY587" s="249"/>
      <c r="AZ587" s="249"/>
      <c r="BA587" s="249"/>
      <c r="BB587" s="249"/>
      <c r="BC587" s="249"/>
      <c r="BD587" s="249"/>
      <c r="BE587" s="249"/>
      <c r="BF587" s="249"/>
      <c r="BG587" s="249"/>
      <c r="BH587" s="249"/>
      <c r="BI587" s="249"/>
      <c r="BJ587" s="249"/>
      <c r="BK587" s="249"/>
      <c r="BL587" s="249"/>
    </row>
    <row r="588" spans="1:64">
      <c r="A588" s="249"/>
      <c r="B588" s="249"/>
      <c r="C588" s="249"/>
      <c r="D588" s="249"/>
      <c r="E588" s="249"/>
      <c r="F588" s="249"/>
      <c r="G588" s="249"/>
      <c r="H588" s="249"/>
      <c r="I588" s="249"/>
      <c r="J588" s="249"/>
      <c r="K588" s="249"/>
      <c r="L588" s="249"/>
      <c r="M588" s="249"/>
      <c r="N588" s="249"/>
      <c r="O588" s="249"/>
      <c r="P588" s="249"/>
      <c r="Q588" s="249"/>
      <c r="R588" s="249"/>
      <c r="S588" s="249"/>
      <c r="T588" s="249"/>
      <c r="U588" s="249"/>
      <c r="V588" s="249"/>
      <c r="W588" s="249"/>
      <c r="X588" s="249"/>
      <c r="Y588" s="249"/>
      <c r="Z588" s="249"/>
      <c r="AA588" s="249"/>
      <c r="AB588" s="249"/>
      <c r="AC588" s="249"/>
      <c r="AD588" s="249"/>
      <c r="AE588" s="249"/>
      <c r="AF588" s="249"/>
      <c r="AG588" s="249"/>
      <c r="AH588" s="249"/>
      <c r="AI588" s="249"/>
      <c r="AJ588" s="249"/>
      <c r="AK588" s="249"/>
      <c r="AL588" s="249"/>
      <c r="AM588" s="249"/>
      <c r="AN588" s="249"/>
      <c r="AO588" s="249"/>
      <c r="AP588" s="249"/>
      <c r="AQ588" s="249"/>
      <c r="AR588" s="249"/>
      <c r="AS588" s="249"/>
      <c r="AT588" s="249"/>
      <c r="AU588" s="249"/>
      <c r="AV588" s="249"/>
      <c r="AW588" s="249"/>
      <c r="AX588" s="249"/>
      <c r="AY588" s="249"/>
      <c r="AZ588" s="249"/>
      <c r="BA588" s="249"/>
      <c r="BB588" s="249"/>
      <c r="BC588" s="249"/>
      <c r="BD588" s="249"/>
      <c r="BE588" s="249"/>
      <c r="BF588" s="249"/>
      <c r="BG588" s="249"/>
      <c r="BH588" s="249"/>
      <c r="BI588" s="249"/>
      <c r="BJ588" s="249"/>
      <c r="BK588" s="249"/>
      <c r="BL588" s="249"/>
    </row>
    <row r="589" spans="1:64">
      <c r="A589" s="249"/>
      <c r="B589" s="249"/>
      <c r="C589" s="249"/>
      <c r="D589" s="249"/>
      <c r="E589" s="249"/>
      <c r="F589" s="249"/>
      <c r="G589" s="249"/>
      <c r="H589" s="249"/>
      <c r="I589" s="249"/>
      <c r="J589" s="249"/>
      <c r="K589" s="249"/>
      <c r="L589" s="249"/>
      <c r="M589" s="249"/>
      <c r="N589" s="249"/>
      <c r="O589" s="249"/>
      <c r="P589" s="249"/>
      <c r="Q589" s="249"/>
      <c r="R589" s="249"/>
      <c r="S589" s="249"/>
      <c r="T589" s="249"/>
      <c r="U589" s="249"/>
      <c r="V589" s="249"/>
      <c r="W589" s="249"/>
      <c r="X589" s="249"/>
      <c r="Y589" s="249"/>
      <c r="Z589" s="249"/>
      <c r="AA589" s="249"/>
      <c r="AB589" s="249"/>
      <c r="AC589" s="249"/>
      <c r="AD589" s="249"/>
      <c r="AE589" s="249"/>
      <c r="AF589" s="249"/>
      <c r="AG589" s="249"/>
      <c r="AH589" s="249"/>
      <c r="AI589" s="249"/>
      <c r="AJ589" s="249"/>
      <c r="AK589" s="249"/>
      <c r="AL589" s="249"/>
      <c r="AM589" s="249"/>
      <c r="AN589" s="249"/>
      <c r="AO589" s="249"/>
      <c r="AP589" s="249"/>
      <c r="AQ589" s="249"/>
      <c r="AR589" s="249"/>
      <c r="AS589" s="249"/>
      <c r="AT589" s="249"/>
      <c r="AU589" s="249"/>
      <c r="AV589" s="249"/>
      <c r="AW589" s="249"/>
      <c r="AX589" s="249"/>
      <c r="AY589" s="249"/>
      <c r="AZ589" s="249"/>
      <c r="BA589" s="249"/>
      <c r="BB589" s="249"/>
      <c r="BC589" s="249"/>
      <c r="BD589" s="249"/>
      <c r="BE589" s="249"/>
      <c r="BF589" s="249"/>
      <c r="BG589" s="249"/>
      <c r="BH589" s="249"/>
      <c r="BI589" s="249"/>
      <c r="BJ589" s="249"/>
      <c r="BK589" s="249"/>
      <c r="BL589" s="249"/>
    </row>
    <row r="590" spans="1:64">
      <c r="A590" s="249"/>
      <c r="B590" s="249"/>
      <c r="C590" s="249"/>
      <c r="D590" s="249"/>
      <c r="E590" s="249"/>
      <c r="F590" s="249"/>
      <c r="G590" s="249"/>
      <c r="H590" s="249"/>
      <c r="I590" s="249"/>
      <c r="J590" s="249"/>
      <c r="K590" s="249"/>
      <c r="L590" s="249"/>
      <c r="M590" s="249"/>
      <c r="N590" s="249"/>
      <c r="O590" s="249"/>
      <c r="P590" s="249"/>
      <c r="Q590" s="249"/>
      <c r="R590" s="249"/>
      <c r="S590" s="249"/>
      <c r="T590" s="249"/>
      <c r="U590" s="249"/>
      <c r="V590" s="249"/>
      <c r="W590" s="249"/>
      <c r="X590" s="249"/>
      <c r="Y590" s="249"/>
      <c r="Z590" s="249"/>
      <c r="AA590" s="249"/>
      <c r="AB590" s="249"/>
      <c r="AC590" s="249"/>
      <c r="AD590" s="249"/>
      <c r="AE590" s="249"/>
      <c r="AF590" s="249"/>
      <c r="AG590" s="249"/>
      <c r="AH590" s="249"/>
      <c r="AI590" s="249"/>
      <c r="AJ590" s="249"/>
      <c r="AK590" s="249"/>
      <c r="AL590" s="249"/>
      <c r="AM590" s="249"/>
      <c r="AN590" s="249"/>
      <c r="AO590" s="249"/>
      <c r="AP590" s="249"/>
      <c r="AQ590" s="249"/>
      <c r="AR590" s="249"/>
      <c r="AS590" s="249"/>
      <c r="AT590" s="249"/>
      <c r="AU590" s="249"/>
      <c r="AV590" s="249"/>
      <c r="AW590" s="249"/>
      <c r="AX590" s="249"/>
      <c r="AY590" s="249"/>
      <c r="AZ590" s="249"/>
      <c r="BA590" s="249"/>
      <c r="BB590" s="249"/>
      <c r="BC590" s="249"/>
      <c r="BD590" s="249"/>
      <c r="BE590" s="249"/>
      <c r="BF590" s="249"/>
      <c r="BG590" s="249"/>
      <c r="BH590" s="249"/>
      <c r="BI590" s="249"/>
      <c r="BJ590" s="249"/>
      <c r="BK590" s="249"/>
      <c r="BL590" s="249"/>
    </row>
    <row r="591" spans="1:64">
      <c r="A591" s="249"/>
      <c r="B591" s="249"/>
      <c r="C591" s="249"/>
      <c r="D591" s="249"/>
      <c r="E591" s="249"/>
      <c r="F591" s="249"/>
      <c r="G591" s="249"/>
      <c r="H591" s="249"/>
      <c r="I591" s="249"/>
      <c r="J591" s="249"/>
      <c r="K591" s="249"/>
      <c r="L591" s="249"/>
      <c r="M591" s="249"/>
      <c r="N591" s="249"/>
      <c r="O591" s="249"/>
      <c r="P591" s="249"/>
      <c r="Q591" s="249"/>
      <c r="R591" s="249"/>
      <c r="S591" s="249"/>
      <c r="T591" s="249"/>
      <c r="U591" s="249"/>
      <c r="V591" s="249"/>
      <c r="W591" s="249"/>
      <c r="X591" s="249"/>
      <c r="Y591" s="249"/>
      <c r="Z591" s="249"/>
      <c r="AA591" s="249"/>
      <c r="AB591" s="249"/>
      <c r="AC591" s="249"/>
      <c r="AD591" s="249"/>
      <c r="AE591" s="249"/>
      <c r="AF591" s="249"/>
      <c r="AG591" s="249"/>
      <c r="AH591" s="249"/>
      <c r="AI591" s="249"/>
      <c r="AJ591" s="249"/>
      <c r="AK591" s="249"/>
      <c r="AL591" s="249"/>
      <c r="AM591" s="249"/>
      <c r="AN591" s="249"/>
      <c r="AO591" s="249"/>
      <c r="AP591" s="249"/>
      <c r="AQ591" s="249"/>
      <c r="AR591" s="249"/>
      <c r="AS591" s="249"/>
      <c r="AT591" s="249"/>
      <c r="AU591" s="249"/>
      <c r="AV591" s="249"/>
      <c r="AW591" s="249"/>
      <c r="AX591" s="249"/>
      <c r="AY591" s="249"/>
      <c r="AZ591" s="249"/>
      <c r="BA591" s="249"/>
      <c r="BB591" s="249"/>
      <c r="BC591" s="249"/>
      <c r="BD591" s="249"/>
      <c r="BE591" s="249"/>
      <c r="BF591" s="249"/>
      <c r="BG591" s="249"/>
      <c r="BH591" s="249"/>
      <c r="BI591" s="249"/>
      <c r="BJ591" s="249"/>
      <c r="BK591" s="249"/>
      <c r="BL591" s="249"/>
    </row>
    <row r="592" spans="1:64">
      <c r="A592" s="249"/>
      <c r="B592" s="249"/>
      <c r="C592" s="249"/>
      <c r="D592" s="249"/>
      <c r="E592" s="249"/>
      <c r="F592" s="249"/>
      <c r="G592" s="249"/>
      <c r="H592" s="249"/>
      <c r="I592" s="249"/>
      <c r="J592" s="249"/>
      <c r="K592" s="249"/>
      <c r="L592" s="249"/>
      <c r="M592" s="249"/>
      <c r="N592" s="249"/>
      <c r="O592" s="249"/>
      <c r="P592" s="249"/>
      <c r="Q592" s="249"/>
      <c r="R592" s="249"/>
      <c r="S592" s="249"/>
      <c r="T592" s="249"/>
      <c r="U592" s="249"/>
      <c r="V592" s="249"/>
      <c r="W592" s="249"/>
      <c r="X592" s="249"/>
      <c r="Y592" s="249"/>
      <c r="Z592" s="249"/>
      <c r="AA592" s="249"/>
      <c r="AB592" s="249"/>
      <c r="AC592" s="249"/>
      <c r="AD592" s="249"/>
      <c r="AE592" s="249"/>
      <c r="AF592" s="249"/>
      <c r="AG592" s="249"/>
      <c r="AH592" s="249"/>
      <c r="AI592" s="249"/>
      <c r="AJ592" s="249"/>
      <c r="AK592" s="249"/>
      <c r="AL592" s="249"/>
      <c r="AM592" s="249"/>
      <c r="AN592" s="249"/>
      <c r="AO592" s="249"/>
      <c r="AP592" s="249"/>
      <c r="AQ592" s="249"/>
      <c r="AR592" s="249"/>
      <c r="AS592" s="249"/>
      <c r="AT592" s="249"/>
      <c r="AU592" s="249"/>
      <c r="AV592" s="249"/>
      <c r="AW592" s="249"/>
      <c r="AX592" s="249"/>
      <c r="AY592" s="249"/>
      <c r="AZ592" s="249"/>
      <c r="BA592" s="249"/>
      <c r="BB592" s="249"/>
      <c r="BC592" s="249"/>
      <c r="BD592" s="249"/>
      <c r="BE592" s="249"/>
      <c r="BF592" s="249"/>
      <c r="BG592" s="249"/>
      <c r="BH592" s="249"/>
      <c r="BI592" s="249"/>
      <c r="BJ592" s="249"/>
      <c r="BK592" s="249"/>
      <c r="BL592" s="249"/>
    </row>
    <row r="593" spans="1:64">
      <c r="A593" s="249"/>
      <c r="B593" s="249"/>
      <c r="C593" s="249"/>
      <c r="D593" s="249"/>
      <c r="E593" s="249"/>
      <c r="F593" s="249"/>
      <c r="G593" s="249"/>
      <c r="H593" s="249"/>
      <c r="I593" s="249"/>
      <c r="J593" s="249"/>
      <c r="K593" s="249"/>
      <c r="L593" s="249"/>
      <c r="M593" s="249"/>
      <c r="N593" s="249"/>
      <c r="O593" s="249"/>
      <c r="P593" s="249"/>
      <c r="Q593" s="249"/>
      <c r="R593" s="249"/>
      <c r="S593" s="249"/>
      <c r="T593" s="249"/>
      <c r="U593" s="249"/>
      <c r="V593" s="249"/>
      <c r="W593" s="249"/>
      <c r="X593" s="249"/>
      <c r="Y593" s="249"/>
      <c r="Z593" s="249"/>
      <c r="AA593" s="249"/>
      <c r="AB593" s="249"/>
      <c r="AC593" s="249"/>
      <c r="AD593" s="249"/>
      <c r="AE593" s="249"/>
      <c r="AF593" s="249"/>
      <c r="AG593" s="249"/>
      <c r="AH593" s="249"/>
      <c r="AI593" s="249"/>
      <c r="AJ593" s="249"/>
      <c r="AK593" s="249"/>
      <c r="AL593" s="249"/>
      <c r="AM593" s="249"/>
      <c r="AN593" s="249"/>
      <c r="AO593" s="249"/>
      <c r="AP593" s="249"/>
      <c r="AQ593" s="249"/>
      <c r="AR593" s="249"/>
      <c r="AS593" s="249"/>
      <c r="AT593" s="249"/>
      <c r="AU593" s="249"/>
      <c r="AV593" s="249"/>
      <c r="AW593" s="249"/>
      <c r="AX593" s="249"/>
      <c r="AY593" s="249"/>
      <c r="AZ593" s="249"/>
      <c r="BA593" s="249"/>
      <c r="BB593" s="249"/>
      <c r="BC593" s="249"/>
      <c r="BD593" s="249"/>
      <c r="BE593" s="249"/>
      <c r="BF593" s="249"/>
      <c r="BG593" s="249"/>
      <c r="BH593" s="249"/>
      <c r="BI593" s="249"/>
      <c r="BJ593" s="249"/>
      <c r="BK593" s="249"/>
      <c r="BL593" s="249"/>
    </row>
    <row r="594" spans="1:64">
      <c r="A594" s="249"/>
      <c r="B594" s="249"/>
      <c r="C594" s="249"/>
      <c r="D594" s="249"/>
      <c r="E594" s="249"/>
      <c r="F594" s="249"/>
      <c r="G594" s="249"/>
      <c r="H594" s="249"/>
      <c r="I594" s="249"/>
      <c r="J594" s="249"/>
      <c r="K594" s="249"/>
      <c r="L594" s="249"/>
      <c r="M594" s="249"/>
      <c r="N594" s="249"/>
      <c r="O594" s="249"/>
      <c r="P594" s="249"/>
      <c r="Q594" s="249"/>
      <c r="R594" s="249"/>
      <c r="S594" s="249"/>
      <c r="T594" s="249"/>
      <c r="U594" s="249"/>
      <c r="V594" s="249"/>
      <c r="W594" s="249"/>
      <c r="X594" s="249"/>
      <c r="Y594" s="249"/>
      <c r="Z594" s="249"/>
      <c r="AA594" s="249"/>
      <c r="AB594" s="249"/>
      <c r="AC594" s="249"/>
      <c r="AD594" s="249"/>
      <c r="AE594" s="249"/>
      <c r="AF594" s="249"/>
      <c r="AG594" s="249"/>
      <c r="AH594" s="249"/>
      <c r="AI594" s="249"/>
      <c r="AJ594" s="249"/>
      <c r="AK594" s="249"/>
      <c r="AL594" s="249"/>
      <c r="AM594" s="249"/>
      <c r="AN594" s="249"/>
      <c r="AO594" s="249"/>
      <c r="AP594" s="249"/>
      <c r="AQ594" s="249"/>
      <c r="AR594" s="249"/>
      <c r="AS594" s="249"/>
      <c r="AT594" s="249"/>
      <c r="AU594" s="249"/>
      <c r="AV594" s="249"/>
      <c r="AW594" s="249"/>
      <c r="AX594" s="249"/>
      <c r="AY594" s="249"/>
      <c r="AZ594" s="249"/>
      <c r="BA594" s="249"/>
      <c r="BB594" s="249"/>
      <c r="BC594" s="249"/>
      <c r="BD594" s="249"/>
      <c r="BE594" s="249"/>
      <c r="BF594" s="249"/>
      <c r="BG594" s="249"/>
      <c r="BH594" s="249"/>
      <c r="BI594" s="249"/>
      <c r="BJ594" s="249"/>
      <c r="BK594" s="249"/>
      <c r="BL594" s="249"/>
    </row>
    <row r="595" spans="1:64">
      <c r="A595" s="249"/>
      <c r="B595" s="249"/>
      <c r="C595" s="249"/>
      <c r="D595" s="249"/>
      <c r="E595" s="249"/>
      <c r="F595" s="249"/>
      <c r="G595" s="249"/>
      <c r="H595" s="249"/>
      <c r="I595" s="249"/>
      <c r="J595" s="249"/>
      <c r="K595" s="249"/>
      <c r="L595" s="249"/>
      <c r="M595" s="249"/>
      <c r="N595" s="249"/>
      <c r="O595" s="249"/>
      <c r="P595" s="249"/>
      <c r="Q595" s="249"/>
      <c r="R595" s="249"/>
      <c r="S595" s="249"/>
      <c r="T595" s="249"/>
      <c r="U595" s="249"/>
      <c r="V595" s="249"/>
      <c r="W595" s="249"/>
      <c r="X595" s="249"/>
      <c r="Y595" s="249"/>
      <c r="Z595" s="249"/>
      <c r="AA595" s="249"/>
      <c r="AB595" s="249"/>
      <c r="AC595" s="249"/>
      <c r="AD595" s="249"/>
      <c r="AE595" s="249"/>
      <c r="AF595" s="249"/>
      <c r="AG595" s="249"/>
      <c r="AH595" s="249"/>
      <c r="AI595" s="249"/>
      <c r="AJ595" s="249"/>
      <c r="AK595" s="249"/>
      <c r="AL595" s="249"/>
      <c r="AM595" s="249"/>
      <c r="AN595" s="249"/>
      <c r="AO595" s="249"/>
      <c r="AP595" s="249"/>
      <c r="AQ595" s="249"/>
      <c r="AR595" s="249"/>
      <c r="AS595" s="249"/>
      <c r="AT595" s="249"/>
      <c r="AU595" s="249"/>
      <c r="AV595" s="249"/>
      <c r="AW595" s="249"/>
      <c r="AX595" s="249"/>
      <c r="AY595" s="249"/>
      <c r="AZ595" s="249"/>
      <c r="BA595" s="249"/>
      <c r="BB595" s="249"/>
      <c r="BC595" s="249"/>
      <c r="BD595" s="249"/>
      <c r="BE595" s="249"/>
      <c r="BF595" s="249"/>
      <c r="BG595" s="249"/>
      <c r="BH595" s="249"/>
      <c r="BI595" s="249"/>
      <c r="BJ595" s="249"/>
      <c r="BK595" s="249"/>
      <c r="BL595" s="249"/>
    </row>
    <row r="596" spans="1:64">
      <c r="A596" s="249"/>
      <c r="B596" s="249"/>
      <c r="C596" s="249"/>
      <c r="D596" s="249"/>
      <c r="E596" s="249"/>
      <c r="F596" s="249"/>
      <c r="G596" s="249"/>
      <c r="H596" s="249"/>
      <c r="I596" s="249"/>
      <c r="J596" s="249"/>
      <c r="K596" s="249"/>
      <c r="L596" s="249"/>
      <c r="M596" s="249"/>
      <c r="N596" s="249"/>
      <c r="O596" s="249"/>
      <c r="P596" s="249"/>
      <c r="Q596" s="249"/>
      <c r="R596" s="249"/>
      <c r="S596" s="249"/>
      <c r="T596" s="249"/>
      <c r="U596" s="249"/>
      <c r="V596" s="249"/>
      <c r="W596" s="249"/>
      <c r="X596" s="249"/>
      <c r="Y596" s="249"/>
      <c r="Z596" s="249"/>
      <c r="AA596" s="249"/>
      <c r="AB596" s="249"/>
      <c r="AC596" s="249"/>
      <c r="AD596" s="249"/>
      <c r="AE596" s="249"/>
      <c r="AF596" s="249"/>
      <c r="AG596" s="249"/>
      <c r="AH596" s="249"/>
      <c r="AI596" s="249"/>
      <c r="AJ596" s="249"/>
      <c r="AK596" s="249"/>
      <c r="AL596" s="249"/>
      <c r="AM596" s="249"/>
      <c r="AN596" s="249"/>
      <c r="AO596" s="249"/>
      <c r="AP596" s="249"/>
      <c r="AQ596" s="249"/>
      <c r="AR596" s="249"/>
      <c r="AS596" s="249"/>
      <c r="AT596" s="249"/>
      <c r="AU596" s="249"/>
      <c r="AV596" s="249"/>
      <c r="AW596" s="249"/>
      <c r="AX596" s="249"/>
      <c r="AY596" s="249"/>
      <c r="AZ596" s="249"/>
      <c r="BA596" s="249"/>
      <c r="BB596" s="249"/>
      <c r="BC596" s="249"/>
      <c r="BD596" s="249"/>
      <c r="BE596" s="249"/>
      <c r="BF596" s="249"/>
      <c r="BG596" s="249"/>
      <c r="BH596" s="249"/>
      <c r="BI596" s="249"/>
      <c r="BJ596" s="249"/>
      <c r="BK596" s="249"/>
      <c r="BL596" s="249"/>
    </row>
    <row r="597" spans="1:64">
      <c r="A597" s="249"/>
      <c r="B597" s="249"/>
      <c r="C597" s="249"/>
      <c r="D597" s="249"/>
      <c r="E597" s="249"/>
      <c r="F597" s="249"/>
      <c r="G597" s="249"/>
      <c r="H597" s="249"/>
      <c r="I597" s="249"/>
      <c r="J597" s="249"/>
      <c r="K597" s="249"/>
      <c r="L597" s="249"/>
      <c r="M597" s="249"/>
      <c r="N597" s="249"/>
      <c r="O597" s="249"/>
      <c r="P597" s="249"/>
      <c r="Q597" s="249"/>
      <c r="R597" s="249"/>
      <c r="S597" s="249"/>
      <c r="T597" s="249"/>
      <c r="U597" s="249"/>
      <c r="V597" s="249"/>
      <c r="W597" s="249"/>
      <c r="X597" s="249"/>
      <c r="Y597" s="249"/>
      <c r="Z597" s="249"/>
      <c r="AA597" s="249"/>
      <c r="AB597" s="249"/>
      <c r="AC597" s="249"/>
      <c r="AD597" s="249"/>
      <c r="AE597" s="249"/>
      <c r="AF597" s="249"/>
      <c r="AG597" s="249"/>
      <c r="AH597" s="249"/>
      <c r="AI597" s="249"/>
      <c r="AJ597" s="249"/>
      <c r="AK597" s="249"/>
      <c r="AL597" s="249"/>
      <c r="AM597" s="249"/>
      <c r="AN597" s="249"/>
      <c r="AO597" s="249"/>
      <c r="AP597" s="249"/>
      <c r="AQ597" s="249"/>
      <c r="AR597" s="249"/>
      <c r="AS597" s="249"/>
      <c r="AT597" s="249"/>
      <c r="AU597" s="249"/>
      <c r="AV597" s="249"/>
      <c r="AW597" s="249"/>
      <c r="AX597" s="249"/>
      <c r="AY597" s="249"/>
      <c r="AZ597" s="249"/>
      <c r="BA597" s="249"/>
      <c r="BB597" s="249"/>
      <c r="BC597" s="249"/>
      <c r="BD597" s="249"/>
      <c r="BE597" s="249"/>
      <c r="BF597" s="249"/>
      <c r="BG597" s="249"/>
      <c r="BH597" s="249"/>
      <c r="BI597" s="249"/>
      <c r="BJ597" s="249"/>
      <c r="BK597" s="249"/>
      <c r="BL597" s="249"/>
    </row>
    <row r="598" spans="1:64">
      <c r="A598" s="249"/>
      <c r="B598" s="249"/>
      <c r="C598" s="249"/>
      <c r="D598" s="249"/>
      <c r="E598" s="249"/>
      <c r="F598" s="249"/>
      <c r="G598" s="249"/>
      <c r="H598" s="249"/>
      <c r="I598" s="249"/>
      <c r="J598" s="249"/>
      <c r="K598" s="249"/>
      <c r="L598" s="249"/>
      <c r="M598" s="249"/>
      <c r="N598" s="249"/>
      <c r="O598" s="249"/>
      <c r="P598" s="249"/>
      <c r="Q598" s="249"/>
      <c r="R598" s="249"/>
      <c r="S598" s="249"/>
      <c r="T598" s="249"/>
      <c r="U598" s="249"/>
      <c r="V598" s="249"/>
      <c r="W598" s="249"/>
      <c r="X598" s="249"/>
      <c r="Y598" s="249"/>
      <c r="Z598" s="249"/>
      <c r="AA598" s="249"/>
      <c r="AB598" s="249"/>
      <c r="AC598" s="249"/>
      <c r="AD598" s="249"/>
      <c r="AE598" s="249"/>
      <c r="AF598" s="249"/>
      <c r="AG598" s="249"/>
      <c r="AH598" s="249"/>
      <c r="AI598" s="249"/>
      <c r="AJ598" s="249"/>
      <c r="AK598" s="249"/>
      <c r="AL598" s="249"/>
      <c r="AM598" s="249"/>
      <c r="AN598" s="249"/>
      <c r="AO598" s="249"/>
      <c r="AP598" s="249"/>
      <c r="AQ598" s="249"/>
      <c r="AR598" s="249"/>
      <c r="AS598" s="249"/>
      <c r="AT598" s="249"/>
      <c r="AU598" s="249"/>
      <c r="AV598" s="249"/>
      <c r="AW598" s="249"/>
      <c r="AX598" s="249"/>
      <c r="AY598" s="249"/>
      <c r="AZ598" s="249"/>
      <c r="BA598" s="249"/>
      <c r="BB598" s="249"/>
      <c r="BC598" s="249"/>
      <c r="BD598" s="249"/>
      <c r="BE598" s="249"/>
      <c r="BF598" s="249"/>
      <c r="BG598" s="249"/>
      <c r="BH598" s="249"/>
      <c r="BI598" s="249"/>
      <c r="BJ598" s="249"/>
      <c r="BK598" s="249"/>
      <c r="BL598" s="249"/>
    </row>
    <row r="599" spans="1:64">
      <c r="A599" s="249"/>
      <c r="B599" s="249"/>
      <c r="C599" s="249"/>
      <c r="D599" s="249"/>
      <c r="E599" s="249"/>
      <c r="F599" s="249"/>
      <c r="G599" s="249"/>
      <c r="H599" s="249"/>
      <c r="I599" s="249"/>
      <c r="J599" s="249"/>
      <c r="K599" s="249"/>
      <c r="L599" s="249"/>
      <c r="M599" s="249"/>
      <c r="N599" s="249"/>
      <c r="O599" s="249"/>
      <c r="P599" s="249"/>
      <c r="Q599" s="249"/>
      <c r="R599" s="249"/>
      <c r="S599" s="249"/>
      <c r="T599" s="249"/>
      <c r="U599" s="249"/>
      <c r="V599" s="249"/>
      <c r="W599" s="249"/>
      <c r="X599" s="249"/>
      <c r="Y599" s="249"/>
      <c r="Z599" s="249"/>
      <c r="AA599" s="249"/>
      <c r="AB599" s="249"/>
      <c r="AC599" s="249"/>
      <c r="AD599" s="249"/>
      <c r="AE599" s="249"/>
      <c r="AF599" s="249"/>
      <c r="AG599" s="249"/>
      <c r="AH599" s="249"/>
      <c r="AI599" s="249"/>
      <c r="AJ599" s="249"/>
      <c r="AK599" s="249"/>
      <c r="AL599" s="249"/>
      <c r="AM599" s="249"/>
      <c r="AN599" s="249"/>
      <c r="AO599" s="249"/>
      <c r="AP599" s="249"/>
      <c r="AQ599" s="249"/>
      <c r="AR599" s="249"/>
      <c r="AS599" s="249"/>
      <c r="AT599" s="249"/>
      <c r="AU599" s="249"/>
      <c r="AV599" s="249"/>
      <c r="AW599" s="249"/>
      <c r="AX599" s="249"/>
      <c r="AY599" s="249"/>
      <c r="AZ599" s="249"/>
      <c r="BA599" s="249"/>
      <c r="BB599" s="249"/>
      <c r="BC599" s="249"/>
      <c r="BD599" s="249"/>
      <c r="BE599" s="249"/>
      <c r="BF599" s="249"/>
      <c r="BG599" s="249"/>
      <c r="BH599" s="249"/>
      <c r="BI599" s="249"/>
      <c r="BJ599" s="249"/>
      <c r="BK599" s="249"/>
      <c r="BL599" s="249"/>
    </row>
    <row r="600" spans="1:64">
      <c r="A600" s="249"/>
      <c r="B600" s="249"/>
      <c r="C600" s="249"/>
      <c r="D600" s="249"/>
      <c r="E600" s="249"/>
      <c r="F600" s="249"/>
      <c r="G600" s="249"/>
      <c r="H600" s="249"/>
      <c r="I600" s="249"/>
      <c r="J600" s="249"/>
      <c r="K600" s="249"/>
      <c r="L600" s="249"/>
      <c r="M600" s="249"/>
      <c r="N600" s="249"/>
      <c r="O600" s="249"/>
      <c r="P600" s="249"/>
      <c r="Q600" s="249"/>
      <c r="R600" s="249"/>
      <c r="S600" s="249"/>
      <c r="T600" s="249"/>
      <c r="U600" s="249"/>
      <c r="V600" s="249"/>
      <c r="W600" s="249"/>
      <c r="X600" s="249"/>
      <c r="Y600" s="249"/>
      <c r="Z600" s="249"/>
      <c r="AA600" s="249"/>
      <c r="AB600" s="249"/>
      <c r="AC600" s="249"/>
      <c r="AD600" s="249"/>
      <c r="AE600" s="249"/>
      <c r="AF600" s="249"/>
      <c r="AG600" s="249"/>
      <c r="AH600" s="249"/>
      <c r="AI600" s="249"/>
      <c r="AJ600" s="249"/>
      <c r="AK600" s="249"/>
      <c r="AL600" s="249"/>
      <c r="AM600" s="249"/>
      <c r="AN600" s="249"/>
      <c r="AO600" s="249"/>
      <c r="AP600" s="249"/>
      <c r="AQ600" s="249"/>
      <c r="AR600" s="249"/>
      <c r="AS600" s="249"/>
      <c r="AT600" s="249"/>
      <c r="AU600" s="249"/>
      <c r="AV600" s="249"/>
      <c r="AW600" s="249"/>
      <c r="AX600" s="249"/>
      <c r="AY600" s="249"/>
      <c r="AZ600" s="249"/>
      <c r="BA600" s="249"/>
      <c r="BB600" s="249"/>
      <c r="BC600" s="249"/>
      <c r="BD600" s="249"/>
      <c r="BE600" s="249"/>
      <c r="BF600" s="249"/>
      <c r="BG600" s="249"/>
      <c r="BH600" s="249"/>
      <c r="BI600" s="249"/>
      <c r="BJ600" s="249"/>
      <c r="BK600" s="249"/>
      <c r="BL600" s="249"/>
    </row>
    <row r="601" spans="1:64">
      <c r="A601" s="249"/>
      <c r="B601" s="249"/>
      <c r="C601" s="249"/>
      <c r="D601" s="249"/>
      <c r="E601" s="249"/>
      <c r="F601" s="249"/>
      <c r="G601" s="249"/>
      <c r="H601" s="249"/>
      <c r="I601" s="249"/>
      <c r="J601" s="249"/>
      <c r="K601" s="249"/>
      <c r="L601" s="249"/>
      <c r="M601" s="249"/>
      <c r="N601" s="249"/>
      <c r="O601" s="249"/>
      <c r="P601" s="249"/>
      <c r="Q601" s="249"/>
      <c r="R601" s="249"/>
      <c r="S601" s="249"/>
      <c r="T601" s="249"/>
      <c r="U601" s="249"/>
      <c r="V601" s="249"/>
      <c r="W601" s="249"/>
      <c r="X601" s="249"/>
      <c r="Y601" s="249"/>
      <c r="Z601" s="249"/>
      <c r="AA601" s="249"/>
      <c r="AB601" s="249"/>
      <c r="AC601" s="249"/>
      <c r="AD601" s="249"/>
      <c r="AE601" s="249"/>
      <c r="AF601" s="249"/>
      <c r="AG601" s="249"/>
      <c r="AH601" s="249"/>
      <c r="AI601" s="249"/>
      <c r="AJ601" s="249"/>
      <c r="AK601" s="249"/>
      <c r="AL601" s="249"/>
      <c r="AM601" s="249"/>
      <c r="AN601" s="249"/>
      <c r="AO601" s="249"/>
      <c r="AP601" s="249"/>
      <c r="AQ601" s="249"/>
      <c r="AR601" s="249"/>
      <c r="AS601" s="249"/>
      <c r="AT601" s="249"/>
      <c r="AU601" s="249"/>
      <c r="AV601" s="249"/>
      <c r="AW601" s="249"/>
      <c r="AX601" s="249"/>
      <c r="AY601" s="249"/>
      <c r="AZ601" s="249"/>
      <c r="BA601" s="249"/>
      <c r="BB601" s="249"/>
      <c r="BC601" s="249"/>
      <c r="BD601" s="249"/>
      <c r="BE601" s="249"/>
      <c r="BF601" s="249"/>
      <c r="BG601" s="249"/>
      <c r="BH601" s="249"/>
      <c r="BI601" s="249"/>
      <c r="BJ601" s="249"/>
      <c r="BK601" s="249"/>
      <c r="BL601" s="249"/>
    </row>
    <row r="602" spans="1:64">
      <c r="A602" s="249"/>
      <c r="B602" s="249"/>
      <c r="C602" s="249"/>
      <c r="D602" s="249"/>
      <c r="E602" s="249"/>
      <c r="F602" s="249"/>
      <c r="G602" s="249"/>
      <c r="H602" s="249"/>
      <c r="I602" s="249"/>
      <c r="J602" s="249"/>
      <c r="K602" s="249"/>
      <c r="L602" s="249"/>
      <c r="M602" s="249"/>
      <c r="N602" s="249"/>
      <c r="O602" s="249"/>
      <c r="P602" s="249"/>
      <c r="Q602" s="249"/>
      <c r="R602" s="249"/>
      <c r="S602" s="249"/>
      <c r="T602" s="249"/>
      <c r="U602" s="249"/>
      <c r="V602" s="249"/>
      <c r="W602" s="249"/>
      <c r="X602" s="249"/>
      <c r="Y602" s="249"/>
      <c r="Z602" s="249"/>
      <c r="AA602" s="249"/>
      <c r="AB602" s="249"/>
      <c r="AC602" s="249"/>
      <c r="AD602" s="249"/>
      <c r="AE602" s="249"/>
      <c r="AF602" s="249"/>
      <c r="AG602" s="249"/>
      <c r="AH602" s="249"/>
      <c r="AI602" s="249"/>
      <c r="AJ602" s="249"/>
      <c r="AK602" s="249"/>
      <c r="AL602" s="249"/>
      <c r="AM602" s="249"/>
      <c r="AN602" s="249"/>
      <c r="AO602" s="249"/>
      <c r="AP602" s="249"/>
      <c r="AQ602" s="249"/>
      <c r="AR602" s="249"/>
      <c r="AS602" s="249"/>
      <c r="AT602" s="249"/>
      <c r="AU602" s="249"/>
      <c r="AV602" s="249"/>
      <c r="AW602" s="249"/>
      <c r="AX602" s="249"/>
      <c r="AY602" s="249"/>
      <c r="AZ602" s="249"/>
      <c r="BA602" s="249"/>
      <c r="BB602" s="249"/>
      <c r="BC602" s="249"/>
      <c r="BD602" s="249"/>
      <c r="BE602" s="249"/>
      <c r="BF602" s="249"/>
      <c r="BG602" s="249"/>
      <c r="BH602" s="249"/>
      <c r="BI602" s="249"/>
      <c r="BJ602" s="249"/>
      <c r="BK602" s="249"/>
      <c r="BL602" s="249"/>
    </row>
    <row r="603" spans="1:64">
      <c r="A603" s="249"/>
      <c r="B603" s="249"/>
      <c r="C603" s="249"/>
      <c r="D603" s="249"/>
      <c r="E603" s="249"/>
      <c r="F603" s="249"/>
      <c r="G603" s="249"/>
      <c r="H603" s="249"/>
      <c r="I603" s="249"/>
      <c r="J603" s="249"/>
      <c r="K603" s="249"/>
      <c r="L603" s="249"/>
      <c r="M603" s="249"/>
      <c r="N603" s="249"/>
      <c r="O603" s="249"/>
      <c r="P603" s="249"/>
      <c r="Q603" s="249"/>
      <c r="R603" s="249"/>
      <c r="S603" s="249"/>
      <c r="T603" s="249"/>
      <c r="U603" s="249"/>
      <c r="V603" s="249"/>
      <c r="W603" s="249"/>
      <c r="X603" s="249"/>
      <c r="Y603" s="249"/>
      <c r="Z603" s="249"/>
      <c r="AA603" s="249"/>
      <c r="AB603" s="249"/>
      <c r="AC603" s="249"/>
      <c r="AD603" s="249"/>
      <c r="AE603" s="249"/>
      <c r="AF603" s="249"/>
      <c r="AG603" s="249"/>
      <c r="AH603" s="249"/>
      <c r="AI603" s="249"/>
      <c r="AJ603" s="249"/>
      <c r="AK603" s="249"/>
      <c r="AL603" s="249"/>
      <c r="AM603" s="249"/>
      <c r="AN603" s="249"/>
      <c r="AO603" s="249"/>
      <c r="AP603" s="249"/>
      <c r="AQ603" s="249"/>
      <c r="AR603" s="249"/>
      <c r="AS603" s="249"/>
      <c r="AT603" s="249"/>
      <c r="AU603" s="249"/>
      <c r="AV603" s="249"/>
      <c r="AW603" s="249"/>
      <c r="AX603" s="249"/>
      <c r="AY603" s="249"/>
      <c r="AZ603" s="249"/>
      <c r="BA603" s="249"/>
      <c r="BB603" s="249"/>
      <c r="BC603" s="249"/>
      <c r="BD603" s="249"/>
      <c r="BE603" s="249"/>
      <c r="BF603" s="249"/>
      <c r="BG603" s="249"/>
      <c r="BH603" s="249"/>
      <c r="BI603" s="249"/>
      <c r="BJ603" s="249"/>
      <c r="BK603" s="249"/>
      <c r="BL603" s="249"/>
    </row>
    <row r="604" spans="1:64">
      <c r="A604" s="249"/>
      <c r="B604" s="249"/>
      <c r="C604" s="249"/>
      <c r="D604" s="249"/>
      <c r="E604" s="249"/>
      <c r="F604" s="249"/>
      <c r="G604" s="249"/>
      <c r="H604" s="249"/>
      <c r="I604" s="249"/>
      <c r="J604" s="249"/>
      <c r="K604" s="249"/>
      <c r="L604" s="249"/>
      <c r="M604" s="249"/>
      <c r="N604" s="249"/>
      <c r="O604" s="249"/>
      <c r="P604" s="249"/>
      <c r="Q604" s="249"/>
      <c r="R604" s="249"/>
      <c r="S604" s="249"/>
      <c r="T604" s="249"/>
      <c r="U604" s="249"/>
      <c r="V604" s="249"/>
      <c r="W604" s="249"/>
      <c r="X604" s="249"/>
      <c r="Y604" s="249"/>
      <c r="Z604" s="249"/>
      <c r="AA604" s="249"/>
      <c r="AB604" s="249"/>
      <c r="AC604" s="249"/>
      <c r="AD604" s="249"/>
      <c r="AE604" s="249"/>
      <c r="AF604" s="249"/>
      <c r="AG604" s="249"/>
      <c r="AH604" s="249"/>
      <c r="AI604" s="249"/>
      <c r="AJ604" s="249"/>
      <c r="AK604" s="249"/>
      <c r="AL604" s="249"/>
      <c r="AM604" s="249"/>
      <c r="AN604" s="249"/>
      <c r="AO604" s="249"/>
      <c r="AP604" s="249"/>
      <c r="AQ604" s="249"/>
      <c r="AR604" s="249"/>
      <c r="AS604" s="249"/>
      <c r="AT604" s="249"/>
      <c r="AU604" s="249"/>
      <c r="AV604" s="249"/>
      <c r="AW604" s="249"/>
      <c r="AX604" s="249"/>
      <c r="AY604" s="249"/>
      <c r="AZ604" s="249"/>
      <c r="BA604" s="249"/>
      <c r="BB604" s="249"/>
      <c r="BC604" s="249"/>
      <c r="BD604" s="249"/>
      <c r="BE604" s="249"/>
      <c r="BF604" s="249"/>
      <c r="BG604" s="249"/>
      <c r="BH604" s="249"/>
      <c r="BI604" s="249"/>
      <c r="BJ604" s="249"/>
      <c r="BK604" s="249"/>
      <c r="BL604" s="249"/>
    </row>
    <row r="605" spans="1:64">
      <c r="A605" s="249"/>
      <c r="B605" s="249"/>
      <c r="C605" s="249"/>
      <c r="D605" s="249"/>
      <c r="E605" s="249"/>
      <c r="F605" s="249"/>
      <c r="G605" s="249"/>
      <c r="H605" s="249"/>
      <c r="I605" s="249"/>
      <c r="J605" s="249"/>
      <c r="K605" s="249"/>
      <c r="L605" s="249"/>
      <c r="M605" s="249"/>
      <c r="N605" s="249"/>
      <c r="O605" s="249"/>
      <c r="P605" s="249"/>
      <c r="Q605" s="249"/>
      <c r="R605" s="249"/>
      <c r="S605" s="249"/>
      <c r="T605" s="249"/>
      <c r="U605" s="249"/>
      <c r="V605" s="249"/>
      <c r="W605" s="249"/>
      <c r="X605" s="249"/>
      <c r="Y605" s="249"/>
      <c r="Z605" s="249"/>
      <c r="AA605" s="249"/>
      <c r="AB605" s="249"/>
      <c r="AC605" s="249"/>
      <c r="AD605" s="249"/>
      <c r="AE605" s="249"/>
      <c r="AF605" s="249"/>
      <c r="AG605" s="249"/>
      <c r="AH605" s="249"/>
      <c r="AI605" s="249"/>
      <c r="AJ605" s="249"/>
      <c r="AK605" s="249"/>
      <c r="AL605" s="249"/>
      <c r="AM605" s="249"/>
      <c r="AN605" s="249"/>
      <c r="AO605" s="249"/>
      <c r="AP605" s="249"/>
      <c r="AQ605" s="249"/>
      <c r="AR605" s="249"/>
      <c r="AS605" s="249"/>
      <c r="AT605" s="249"/>
      <c r="AU605" s="249"/>
      <c r="AV605" s="249"/>
      <c r="AW605" s="249"/>
      <c r="AX605" s="249"/>
      <c r="AY605" s="249"/>
      <c r="AZ605" s="249"/>
      <c r="BA605" s="249"/>
      <c r="BB605" s="249"/>
      <c r="BC605" s="249"/>
      <c r="BD605" s="249"/>
      <c r="BE605" s="249"/>
      <c r="BF605" s="249"/>
      <c r="BG605" s="249"/>
      <c r="BH605" s="249"/>
      <c r="BI605" s="249"/>
      <c r="BJ605" s="249"/>
      <c r="BK605" s="249"/>
      <c r="BL605" s="249"/>
    </row>
    <row r="606" spans="1:64">
      <c r="A606" s="249"/>
      <c r="B606" s="249"/>
      <c r="C606" s="249"/>
      <c r="D606" s="249"/>
      <c r="E606" s="249"/>
      <c r="F606" s="249"/>
      <c r="G606" s="249"/>
      <c r="H606" s="249"/>
      <c r="I606" s="249"/>
      <c r="J606" s="249"/>
      <c r="K606" s="249"/>
      <c r="L606" s="249"/>
      <c r="M606" s="249"/>
      <c r="N606" s="249"/>
      <c r="O606" s="249"/>
      <c r="P606" s="249"/>
      <c r="Q606" s="249"/>
      <c r="R606" s="249"/>
      <c r="S606" s="249"/>
      <c r="T606" s="249"/>
      <c r="U606" s="249"/>
      <c r="V606" s="249"/>
      <c r="W606" s="249"/>
      <c r="X606" s="249"/>
      <c r="Y606" s="249"/>
      <c r="Z606" s="249"/>
      <c r="AA606" s="249"/>
      <c r="AB606" s="249"/>
      <c r="AC606" s="249"/>
      <c r="AD606" s="249"/>
      <c r="AE606" s="249"/>
      <c r="AF606" s="249"/>
      <c r="AG606" s="249"/>
      <c r="AH606" s="249"/>
      <c r="AI606" s="249"/>
      <c r="AJ606" s="249"/>
      <c r="AK606" s="249"/>
      <c r="AL606" s="249"/>
      <c r="AM606" s="249"/>
      <c r="AN606" s="249"/>
      <c r="AO606" s="249"/>
      <c r="AP606" s="249"/>
      <c r="AQ606" s="249"/>
      <c r="AR606" s="249"/>
      <c r="AS606" s="249"/>
      <c r="AT606" s="249"/>
      <c r="AU606" s="249"/>
      <c r="AV606" s="249"/>
      <c r="AW606" s="249"/>
      <c r="AX606" s="249"/>
      <c r="AY606" s="249"/>
      <c r="AZ606" s="249"/>
      <c r="BA606" s="249"/>
      <c r="BB606" s="249"/>
      <c r="BC606" s="249"/>
      <c r="BD606" s="249"/>
      <c r="BE606" s="249"/>
      <c r="BF606" s="249"/>
      <c r="BG606" s="249"/>
      <c r="BH606" s="249"/>
      <c r="BI606" s="249"/>
      <c r="BJ606" s="249"/>
      <c r="BK606" s="249"/>
      <c r="BL606" s="249"/>
    </row>
    <row r="607" spans="1:64">
      <c r="A607" s="249"/>
      <c r="B607" s="249"/>
      <c r="C607" s="249"/>
      <c r="D607" s="249"/>
      <c r="E607" s="249"/>
      <c r="F607" s="249"/>
      <c r="G607" s="249"/>
      <c r="H607" s="249"/>
      <c r="I607" s="249"/>
      <c r="J607" s="249"/>
      <c r="K607" s="249"/>
      <c r="L607" s="249"/>
      <c r="M607" s="249"/>
      <c r="N607" s="249"/>
      <c r="O607" s="249"/>
      <c r="P607" s="249"/>
      <c r="Q607" s="249"/>
      <c r="R607" s="249"/>
      <c r="S607" s="249"/>
      <c r="T607" s="249"/>
      <c r="U607" s="249"/>
      <c r="V607" s="249"/>
      <c r="W607" s="249"/>
      <c r="X607" s="249"/>
      <c r="Y607" s="249"/>
      <c r="Z607" s="249"/>
      <c r="AA607" s="249"/>
      <c r="AB607" s="249"/>
      <c r="AC607" s="249"/>
      <c r="AD607" s="249"/>
      <c r="AE607" s="249"/>
      <c r="AF607" s="249"/>
      <c r="AG607" s="249"/>
      <c r="AH607" s="249"/>
      <c r="AI607" s="249"/>
      <c r="AJ607" s="249"/>
      <c r="AK607" s="249"/>
      <c r="AL607" s="249"/>
      <c r="AM607" s="249"/>
      <c r="AN607" s="249"/>
      <c r="AO607" s="249"/>
      <c r="AP607" s="249"/>
      <c r="AQ607" s="249"/>
      <c r="AR607" s="249"/>
      <c r="AS607" s="249"/>
      <c r="AT607" s="249"/>
      <c r="AU607" s="249"/>
      <c r="AV607" s="249"/>
      <c r="AW607" s="249"/>
      <c r="AX607" s="249"/>
      <c r="AY607" s="249"/>
      <c r="AZ607" s="249"/>
      <c r="BA607" s="249"/>
      <c r="BB607" s="249"/>
      <c r="BC607" s="249"/>
      <c r="BD607" s="249"/>
      <c r="BE607" s="249"/>
      <c r="BF607" s="249"/>
      <c r="BG607" s="249"/>
      <c r="BH607" s="249"/>
      <c r="BI607" s="249"/>
      <c r="BJ607" s="249"/>
      <c r="BK607" s="249"/>
      <c r="BL607" s="249"/>
    </row>
    <row r="608" spans="1:64">
      <c r="A608" s="249"/>
      <c r="B608" s="249"/>
      <c r="C608" s="249"/>
      <c r="D608" s="249"/>
      <c r="E608" s="249"/>
      <c r="F608" s="249"/>
      <c r="G608" s="249"/>
      <c r="H608" s="249"/>
      <c r="I608" s="249"/>
      <c r="J608" s="249"/>
      <c r="K608" s="249"/>
      <c r="L608" s="249"/>
      <c r="M608" s="249"/>
      <c r="N608" s="249"/>
      <c r="O608" s="249"/>
      <c r="P608" s="249"/>
      <c r="Q608" s="249"/>
      <c r="R608" s="249"/>
      <c r="S608" s="249"/>
      <c r="T608" s="249"/>
      <c r="U608" s="249"/>
      <c r="V608" s="249"/>
      <c r="W608" s="249"/>
      <c r="X608" s="249"/>
      <c r="Y608" s="249"/>
      <c r="Z608" s="249"/>
      <c r="AA608" s="249"/>
      <c r="AB608" s="249"/>
      <c r="AC608" s="249"/>
      <c r="AD608" s="249"/>
      <c r="AE608" s="249"/>
      <c r="AF608" s="249"/>
      <c r="AG608" s="249"/>
      <c r="AH608" s="249"/>
      <c r="AI608" s="249"/>
      <c r="AJ608" s="249"/>
      <c r="AK608" s="249"/>
      <c r="AL608" s="249"/>
      <c r="AM608" s="249"/>
      <c r="AN608" s="249"/>
      <c r="AO608" s="249"/>
      <c r="AP608" s="249"/>
      <c r="AQ608" s="249"/>
      <c r="AR608" s="249"/>
      <c r="AS608" s="249"/>
      <c r="AT608" s="249"/>
      <c r="AU608" s="249"/>
      <c r="AV608" s="249"/>
      <c r="AW608" s="249"/>
      <c r="AX608" s="249"/>
      <c r="AY608" s="249"/>
      <c r="AZ608" s="249"/>
      <c r="BA608" s="249"/>
      <c r="BB608" s="249"/>
      <c r="BC608" s="249"/>
      <c r="BD608" s="249"/>
      <c r="BE608" s="249"/>
      <c r="BF608" s="249"/>
      <c r="BG608" s="249"/>
      <c r="BH608" s="249"/>
      <c r="BI608" s="249"/>
      <c r="BJ608" s="249"/>
      <c r="BK608" s="249"/>
      <c r="BL608" s="249"/>
    </row>
    <row r="609" spans="1:64">
      <c r="A609" s="249"/>
      <c r="B609" s="249"/>
      <c r="C609" s="249"/>
      <c r="D609" s="249"/>
      <c r="E609" s="249"/>
      <c r="F609" s="249"/>
      <c r="G609" s="249"/>
      <c r="H609" s="249"/>
      <c r="I609" s="249"/>
      <c r="J609" s="249"/>
      <c r="K609" s="249"/>
      <c r="L609" s="249"/>
      <c r="M609" s="249"/>
      <c r="N609" s="249"/>
      <c r="O609" s="249"/>
      <c r="P609" s="249"/>
      <c r="Q609" s="249"/>
      <c r="R609" s="249"/>
      <c r="S609" s="249"/>
      <c r="T609" s="249"/>
      <c r="U609" s="249"/>
      <c r="V609" s="249"/>
      <c r="W609" s="249"/>
      <c r="X609" s="249"/>
      <c r="Y609" s="249"/>
      <c r="Z609" s="249"/>
      <c r="AA609" s="249"/>
      <c r="AB609" s="249"/>
      <c r="AC609" s="249"/>
      <c r="AD609" s="249"/>
      <c r="AE609" s="249"/>
      <c r="AF609" s="249"/>
      <c r="AG609" s="249"/>
      <c r="AH609" s="249"/>
      <c r="AI609" s="249"/>
      <c r="AJ609" s="249"/>
      <c r="AK609" s="249"/>
      <c r="AL609" s="249"/>
      <c r="AM609" s="249"/>
      <c r="AN609" s="249"/>
      <c r="AO609" s="249"/>
      <c r="AP609" s="249"/>
      <c r="AQ609" s="249"/>
      <c r="AR609" s="249"/>
      <c r="AS609" s="249"/>
      <c r="AT609" s="249"/>
      <c r="AU609" s="249"/>
      <c r="AV609" s="249"/>
      <c r="AW609" s="249"/>
      <c r="AX609" s="249"/>
      <c r="AY609" s="249"/>
      <c r="AZ609" s="249"/>
      <c r="BA609" s="249"/>
      <c r="BB609" s="249"/>
      <c r="BC609" s="249"/>
      <c r="BD609" s="249"/>
      <c r="BE609" s="249"/>
      <c r="BF609" s="249"/>
      <c r="BG609" s="249"/>
      <c r="BH609" s="249"/>
      <c r="BI609" s="249"/>
      <c r="BJ609" s="249"/>
      <c r="BK609" s="249"/>
      <c r="BL609" s="249"/>
    </row>
    <row r="610" spans="1:64">
      <c r="A610" s="249"/>
      <c r="B610" s="249"/>
      <c r="C610" s="249"/>
      <c r="D610" s="249"/>
      <c r="E610" s="249"/>
      <c r="F610" s="249"/>
      <c r="G610" s="249"/>
      <c r="H610" s="249"/>
      <c r="I610" s="249"/>
      <c r="J610" s="249"/>
      <c r="K610" s="249"/>
      <c r="L610" s="249"/>
      <c r="M610" s="249"/>
      <c r="N610" s="249"/>
      <c r="O610" s="249"/>
      <c r="P610" s="249"/>
      <c r="Q610" s="249"/>
      <c r="R610" s="249"/>
      <c r="S610" s="249"/>
      <c r="T610" s="249"/>
      <c r="U610" s="249"/>
      <c r="V610" s="249"/>
      <c r="W610" s="249"/>
      <c r="X610" s="249"/>
      <c r="Y610" s="249"/>
      <c r="Z610" s="249"/>
      <c r="AA610" s="249"/>
      <c r="AB610" s="249"/>
      <c r="AC610" s="249"/>
      <c r="AD610" s="249"/>
      <c r="AE610" s="249"/>
      <c r="AF610" s="249"/>
      <c r="AG610" s="249"/>
      <c r="AH610" s="249"/>
      <c r="AI610" s="249"/>
      <c r="AJ610" s="249"/>
      <c r="AK610" s="249"/>
      <c r="AL610" s="249"/>
      <c r="AM610" s="249"/>
      <c r="AN610" s="249"/>
      <c r="AO610" s="249"/>
      <c r="AP610" s="249"/>
      <c r="AQ610" s="249"/>
      <c r="AR610" s="249"/>
      <c r="AS610" s="249"/>
      <c r="AT610" s="249"/>
      <c r="AU610" s="249"/>
      <c r="AV610" s="249"/>
      <c r="AW610" s="249"/>
      <c r="AX610" s="249"/>
      <c r="AY610" s="249"/>
      <c r="AZ610" s="249"/>
      <c r="BA610" s="249"/>
      <c r="BB610" s="249"/>
      <c r="BC610" s="249"/>
      <c r="BD610" s="249"/>
      <c r="BE610" s="249"/>
      <c r="BF610" s="249"/>
      <c r="BG610" s="249"/>
      <c r="BH610" s="249"/>
      <c r="BI610" s="249"/>
      <c r="BJ610" s="249"/>
      <c r="BK610" s="249"/>
      <c r="BL610" s="249"/>
    </row>
    <row r="611" spans="1:64">
      <c r="A611" s="249"/>
      <c r="B611" s="249"/>
      <c r="C611" s="249"/>
      <c r="D611" s="249"/>
      <c r="E611" s="249"/>
      <c r="F611" s="249"/>
      <c r="G611" s="249"/>
      <c r="H611" s="249"/>
      <c r="I611" s="249"/>
      <c r="J611" s="249"/>
      <c r="K611" s="249"/>
      <c r="L611" s="249"/>
      <c r="M611" s="249"/>
      <c r="N611" s="249"/>
      <c r="O611" s="249"/>
      <c r="P611" s="249"/>
      <c r="Q611" s="249"/>
      <c r="R611" s="249"/>
      <c r="S611" s="249"/>
      <c r="T611" s="249"/>
      <c r="U611" s="249"/>
      <c r="V611" s="249"/>
      <c r="W611" s="249"/>
      <c r="X611" s="249"/>
      <c r="Y611" s="249"/>
      <c r="Z611" s="249"/>
      <c r="AA611" s="249"/>
      <c r="AB611" s="249"/>
      <c r="AC611" s="249"/>
      <c r="AD611" s="249"/>
      <c r="AE611" s="249"/>
      <c r="AF611" s="249"/>
      <c r="AG611" s="249"/>
      <c r="AH611" s="249"/>
      <c r="AI611" s="249"/>
      <c r="AJ611" s="249"/>
      <c r="AK611" s="249"/>
      <c r="AL611" s="249"/>
      <c r="AM611" s="249"/>
      <c r="AN611" s="249"/>
      <c r="AO611" s="249"/>
      <c r="AP611" s="249"/>
      <c r="AQ611" s="249"/>
      <c r="AR611" s="249"/>
      <c r="AS611" s="249"/>
      <c r="AT611" s="249"/>
      <c r="AU611" s="249"/>
      <c r="AV611" s="249"/>
      <c r="AW611" s="249"/>
      <c r="AX611" s="249"/>
      <c r="AY611" s="249"/>
      <c r="AZ611" s="249"/>
      <c r="BA611" s="249"/>
      <c r="BB611" s="249"/>
      <c r="BC611" s="249"/>
      <c r="BD611" s="249"/>
      <c r="BE611" s="249"/>
      <c r="BF611" s="249"/>
      <c r="BG611" s="249"/>
      <c r="BH611" s="249"/>
      <c r="BI611" s="249"/>
      <c r="BJ611" s="249"/>
      <c r="BK611" s="249"/>
      <c r="BL611" s="249"/>
    </row>
    <row r="612" spans="1:64">
      <c r="A612" s="249"/>
      <c r="B612" s="249"/>
      <c r="C612" s="249"/>
      <c r="D612" s="249"/>
      <c r="E612" s="249"/>
      <c r="F612" s="249"/>
      <c r="G612" s="249"/>
      <c r="H612" s="249"/>
      <c r="I612" s="249"/>
      <c r="J612" s="249"/>
      <c r="K612" s="249"/>
      <c r="L612" s="249"/>
      <c r="M612" s="249"/>
      <c r="N612" s="249"/>
      <c r="O612" s="249"/>
      <c r="P612" s="249"/>
      <c r="Q612" s="249"/>
      <c r="R612" s="249"/>
      <c r="S612" s="249"/>
      <c r="T612" s="249"/>
      <c r="U612" s="249"/>
      <c r="V612" s="249"/>
      <c r="W612" s="249"/>
      <c r="X612" s="249"/>
      <c r="Y612" s="249"/>
      <c r="Z612" s="249"/>
      <c r="AA612" s="249"/>
      <c r="AB612" s="249"/>
      <c r="AC612" s="249"/>
      <c r="AD612" s="249"/>
      <c r="AE612" s="249"/>
      <c r="AF612" s="249"/>
      <c r="AG612" s="249"/>
      <c r="AH612" s="249"/>
      <c r="AI612" s="249"/>
      <c r="AJ612" s="249"/>
      <c r="AK612" s="249"/>
      <c r="AL612" s="249"/>
      <c r="AM612" s="249"/>
      <c r="AN612" s="249"/>
      <c r="AO612" s="249"/>
      <c r="AP612" s="249"/>
      <c r="AQ612" s="249"/>
      <c r="AR612" s="249"/>
      <c r="AS612" s="249"/>
      <c r="AT612" s="249"/>
      <c r="AU612" s="249"/>
      <c r="AV612" s="249"/>
      <c r="AW612" s="249"/>
      <c r="AX612" s="249"/>
      <c r="AY612" s="249"/>
      <c r="AZ612" s="249"/>
      <c r="BA612" s="249"/>
      <c r="BB612" s="249"/>
      <c r="BC612" s="249"/>
      <c r="BD612" s="249"/>
      <c r="BE612" s="249"/>
      <c r="BF612" s="249"/>
      <c r="BG612" s="249"/>
      <c r="BH612" s="249"/>
      <c r="BI612" s="249"/>
      <c r="BJ612" s="249"/>
      <c r="BK612" s="249"/>
      <c r="BL612" s="249"/>
    </row>
    <row r="613" spans="1:64">
      <c r="A613" s="249"/>
      <c r="B613" s="249"/>
      <c r="C613" s="249"/>
      <c r="D613" s="249"/>
      <c r="E613" s="249"/>
      <c r="F613" s="249"/>
      <c r="G613" s="249"/>
      <c r="H613" s="249"/>
      <c r="I613" s="249"/>
      <c r="J613" s="249"/>
      <c r="K613" s="249"/>
      <c r="L613" s="249"/>
      <c r="M613" s="249"/>
      <c r="N613" s="249"/>
      <c r="O613" s="249"/>
      <c r="P613" s="249"/>
      <c r="Q613" s="249"/>
      <c r="R613" s="249"/>
      <c r="S613" s="249"/>
      <c r="T613" s="249"/>
      <c r="U613" s="249"/>
      <c r="V613" s="249"/>
      <c r="W613" s="249"/>
      <c r="X613" s="249"/>
      <c r="Y613" s="249"/>
      <c r="Z613" s="249"/>
      <c r="AA613" s="249"/>
      <c r="AB613" s="249"/>
      <c r="AC613" s="249"/>
      <c r="AD613" s="249"/>
      <c r="AE613" s="249"/>
      <c r="AF613" s="249"/>
      <c r="AG613" s="249"/>
      <c r="AH613" s="249"/>
      <c r="AI613" s="249"/>
      <c r="AJ613" s="249"/>
      <c r="AK613" s="249"/>
      <c r="AL613" s="249"/>
      <c r="AM613" s="249"/>
      <c r="AN613" s="249"/>
      <c r="AO613" s="249"/>
      <c r="AP613" s="249"/>
      <c r="AQ613" s="249"/>
      <c r="AR613" s="249"/>
      <c r="AS613" s="249"/>
      <c r="AT613" s="249"/>
      <c r="AU613" s="249"/>
      <c r="AV613" s="249"/>
      <c r="AW613" s="249"/>
      <c r="AX613" s="249"/>
      <c r="AY613" s="249"/>
      <c r="AZ613" s="249"/>
      <c r="BA613" s="249"/>
      <c r="BB613" s="249"/>
      <c r="BC613" s="249"/>
      <c r="BD613" s="249"/>
      <c r="BE613" s="249"/>
      <c r="BF613" s="249"/>
      <c r="BG613" s="249"/>
      <c r="BH613" s="249"/>
      <c r="BI613" s="249"/>
      <c r="BJ613" s="249"/>
      <c r="BK613" s="249"/>
      <c r="BL613" s="249"/>
    </row>
    <row r="614" spans="1:64">
      <c r="A614" s="249"/>
      <c r="B614" s="249"/>
      <c r="C614" s="249"/>
      <c r="D614" s="249"/>
      <c r="E614" s="249"/>
      <c r="F614" s="249"/>
      <c r="G614" s="249"/>
      <c r="H614" s="249"/>
      <c r="I614" s="249"/>
      <c r="J614" s="249"/>
      <c r="K614" s="249"/>
      <c r="L614" s="249"/>
      <c r="M614" s="249"/>
      <c r="N614" s="249"/>
      <c r="O614" s="249"/>
      <c r="P614" s="249"/>
      <c r="Q614" s="249"/>
      <c r="R614" s="249"/>
      <c r="S614" s="249"/>
      <c r="T614" s="249"/>
      <c r="U614" s="249"/>
      <c r="V614" s="249"/>
      <c r="W614" s="249"/>
      <c r="X614" s="249"/>
      <c r="Y614" s="249"/>
      <c r="Z614" s="249"/>
      <c r="AA614" s="249"/>
      <c r="AB614" s="249"/>
      <c r="AC614" s="249"/>
      <c r="AD614" s="249"/>
      <c r="AE614" s="249"/>
      <c r="AF614" s="249"/>
      <c r="AG614" s="249"/>
      <c r="AH614" s="249"/>
      <c r="AI614" s="249"/>
      <c r="AJ614" s="249"/>
      <c r="AK614" s="249"/>
      <c r="AL614" s="249"/>
      <c r="AM614" s="249"/>
      <c r="AN614" s="249"/>
      <c r="AO614" s="249"/>
      <c r="AP614" s="249"/>
      <c r="AQ614" s="249"/>
      <c r="AR614" s="249"/>
      <c r="AS614" s="249"/>
      <c r="AT614" s="249"/>
      <c r="AU614" s="249"/>
      <c r="AV614" s="249"/>
      <c r="AW614" s="249"/>
      <c r="AX614" s="249"/>
      <c r="AY614" s="249"/>
      <c r="AZ614" s="249"/>
      <c r="BA614" s="249"/>
      <c r="BB614" s="249"/>
      <c r="BC614" s="249"/>
      <c r="BD614" s="249"/>
      <c r="BE614" s="249"/>
      <c r="BF614" s="249"/>
      <c r="BG614" s="249"/>
      <c r="BH614" s="249"/>
      <c r="BI614" s="249"/>
      <c r="BJ614" s="249"/>
      <c r="BK614" s="249"/>
      <c r="BL614" s="249"/>
    </row>
    <row r="615" spans="1:64">
      <c r="A615" s="249"/>
      <c r="B615" s="249"/>
      <c r="C615" s="249"/>
      <c r="D615" s="249"/>
      <c r="E615" s="249"/>
      <c r="F615" s="249"/>
      <c r="G615" s="249"/>
      <c r="H615" s="249"/>
      <c r="I615" s="249"/>
      <c r="J615" s="249"/>
      <c r="K615" s="249"/>
      <c r="L615" s="249"/>
      <c r="M615" s="249"/>
      <c r="N615" s="249"/>
      <c r="O615" s="249"/>
      <c r="P615" s="249"/>
      <c r="Q615" s="249"/>
      <c r="R615" s="249"/>
      <c r="S615" s="249"/>
      <c r="T615" s="249"/>
      <c r="U615" s="249"/>
      <c r="V615" s="249"/>
      <c r="W615" s="249"/>
      <c r="X615" s="249"/>
      <c r="Y615" s="249"/>
      <c r="Z615" s="249"/>
      <c r="AA615" s="249"/>
      <c r="AB615" s="249"/>
      <c r="AC615" s="249"/>
      <c r="AD615" s="249"/>
      <c r="AE615" s="249"/>
      <c r="AF615" s="249"/>
      <c r="AG615" s="249"/>
      <c r="AH615" s="249"/>
      <c r="AI615" s="249"/>
      <c r="AJ615" s="249"/>
      <c r="AK615" s="249"/>
      <c r="AL615" s="249"/>
      <c r="AM615" s="249"/>
      <c r="AN615" s="249"/>
      <c r="AO615" s="249"/>
      <c r="AP615" s="249"/>
      <c r="AQ615" s="249"/>
      <c r="AR615" s="249"/>
      <c r="AS615" s="249"/>
      <c r="AT615" s="249"/>
      <c r="AU615" s="249"/>
      <c r="AV615" s="249"/>
      <c r="AW615" s="249"/>
      <c r="AX615" s="249"/>
      <c r="AY615" s="249"/>
      <c r="AZ615" s="249"/>
      <c r="BA615" s="249"/>
      <c r="BB615" s="249"/>
      <c r="BC615" s="249"/>
      <c r="BD615" s="249"/>
      <c r="BE615" s="249"/>
      <c r="BF615" s="249"/>
      <c r="BG615" s="249"/>
      <c r="BH615" s="249"/>
      <c r="BI615" s="249"/>
      <c r="BJ615" s="249"/>
      <c r="BK615" s="249"/>
      <c r="BL615" s="249"/>
    </row>
    <row r="616" spans="1:64">
      <c r="A616" s="249"/>
      <c r="B616" s="249"/>
      <c r="C616" s="249"/>
      <c r="D616" s="249"/>
      <c r="E616" s="249"/>
      <c r="F616" s="249"/>
      <c r="G616" s="249"/>
      <c r="H616" s="249"/>
      <c r="I616" s="249"/>
      <c r="J616" s="249"/>
      <c r="K616" s="249"/>
      <c r="L616" s="249"/>
      <c r="M616" s="249"/>
      <c r="N616" s="249"/>
      <c r="O616" s="249"/>
      <c r="P616" s="249"/>
      <c r="Q616" s="249"/>
      <c r="R616" s="249"/>
      <c r="S616" s="249"/>
      <c r="T616" s="249"/>
      <c r="U616" s="249"/>
      <c r="V616" s="249"/>
      <c r="W616" s="249"/>
      <c r="X616" s="249"/>
      <c r="Y616" s="249"/>
      <c r="Z616" s="249"/>
      <c r="AA616" s="249"/>
      <c r="AB616" s="249"/>
      <c r="AC616" s="249"/>
      <c r="AD616" s="249"/>
      <c r="AE616" s="249"/>
      <c r="AF616" s="249"/>
      <c r="AG616" s="249"/>
      <c r="AH616" s="249"/>
      <c r="AI616" s="249"/>
      <c r="AJ616" s="249"/>
      <c r="AK616" s="249"/>
      <c r="AL616" s="249"/>
      <c r="AM616" s="249"/>
      <c r="AN616" s="249"/>
      <c r="AO616" s="249"/>
      <c r="AP616" s="249"/>
      <c r="AQ616" s="249"/>
      <c r="AR616" s="249"/>
      <c r="AS616" s="249"/>
      <c r="AT616" s="249"/>
      <c r="AU616" s="249"/>
      <c r="AV616" s="249"/>
      <c r="AW616" s="249"/>
      <c r="AX616" s="249"/>
      <c r="AY616" s="249"/>
      <c r="AZ616" s="249"/>
      <c r="BA616" s="249"/>
      <c r="BB616" s="249"/>
      <c r="BC616" s="249"/>
      <c r="BD616" s="249"/>
      <c r="BE616" s="249"/>
      <c r="BF616" s="249"/>
      <c r="BG616" s="249"/>
      <c r="BH616" s="249"/>
      <c r="BI616" s="249"/>
      <c r="BJ616" s="249"/>
      <c r="BK616" s="249"/>
      <c r="BL616" s="249"/>
    </row>
  </sheetData>
  <mergeCells count="9">
    <mergeCell ref="A1:J1"/>
    <mergeCell ref="E2:J2"/>
    <mergeCell ref="E3:E4"/>
    <mergeCell ref="F3:F4"/>
    <mergeCell ref="A2:A4"/>
    <mergeCell ref="B2:B4"/>
    <mergeCell ref="C2:C4"/>
    <mergeCell ref="D2:D4"/>
    <mergeCell ref="G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62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>
    <tabColor rgb="FF00B050"/>
  </sheetPr>
  <dimension ref="A1:BL464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30.42578125" style="207" customWidth="1"/>
    <col min="2" max="4" width="6.7109375" style="77" customWidth="1"/>
    <col min="5" max="5" width="6.140625" style="77" customWidth="1"/>
    <col min="6" max="6" width="6.7109375" style="77" customWidth="1"/>
    <col min="7" max="8" width="5.5703125" style="77" customWidth="1"/>
    <col min="9" max="9" width="6.7109375" style="77" customWidth="1"/>
    <col min="10" max="10" width="5.7109375" style="77" customWidth="1"/>
    <col min="11" max="11" width="7.7109375" style="77" customWidth="1"/>
    <col min="12" max="12" width="32.28515625" style="75" customWidth="1"/>
    <col min="13" max="13" width="9.85546875" style="75" customWidth="1"/>
    <col min="14" max="14" width="10.85546875" style="75" customWidth="1"/>
    <col min="15" max="22" width="6.7109375" style="75" customWidth="1"/>
    <col min="23" max="16384" width="11.42578125" style="75"/>
  </cols>
  <sheetData>
    <row r="1" spans="1:64" ht="36" customHeight="1">
      <c r="A1" s="3243" t="s">
        <v>1432</v>
      </c>
      <c r="B1" s="3243"/>
      <c r="C1" s="3243"/>
      <c r="D1" s="3243"/>
      <c r="E1" s="3243"/>
      <c r="F1" s="3243"/>
      <c r="G1" s="3243"/>
      <c r="H1" s="3243"/>
      <c r="I1" s="3243"/>
      <c r="J1" s="3243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</row>
    <row r="2" spans="1:64" s="21" customFormat="1" ht="15" customHeight="1">
      <c r="A2" s="3282" t="s">
        <v>855</v>
      </c>
      <c r="B2" s="3313" t="s">
        <v>793</v>
      </c>
      <c r="C2" s="3313" t="s">
        <v>628</v>
      </c>
      <c r="D2" s="3313" t="s">
        <v>629</v>
      </c>
      <c r="E2" s="3313" t="s">
        <v>215</v>
      </c>
      <c r="F2" s="3313"/>
      <c r="G2" s="3313"/>
      <c r="H2" s="3313"/>
      <c r="I2" s="3313"/>
      <c r="J2" s="3314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</row>
    <row r="3" spans="1:64" s="21" customFormat="1" ht="36.75" customHeight="1">
      <c r="A3" s="3283"/>
      <c r="B3" s="3317"/>
      <c r="C3" s="3317"/>
      <c r="D3" s="3317"/>
      <c r="E3" s="3315" t="s">
        <v>1082</v>
      </c>
      <c r="F3" s="3315" t="s">
        <v>803</v>
      </c>
      <c r="G3" s="3319" t="s">
        <v>1229</v>
      </c>
      <c r="H3" s="3320"/>
      <c r="I3" s="3320"/>
      <c r="J3" s="3320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</row>
    <row r="4" spans="1:64" s="21" customFormat="1" ht="59.25" customHeight="1">
      <c r="A4" s="3284"/>
      <c r="B4" s="3318"/>
      <c r="C4" s="3318"/>
      <c r="D4" s="3318"/>
      <c r="E4" s="3316"/>
      <c r="F4" s="3316"/>
      <c r="G4" s="1287" t="s">
        <v>1584</v>
      </c>
      <c r="H4" s="1287" t="s">
        <v>801</v>
      </c>
      <c r="I4" s="1287" t="s">
        <v>802</v>
      </c>
      <c r="J4" s="182" t="s">
        <v>804</v>
      </c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</row>
    <row r="5" spans="1:64" s="278" customFormat="1" ht="36" customHeight="1">
      <c r="A5" s="57" t="s">
        <v>943</v>
      </c>
      <c r="B5" s="1953">
        <v>55</v>
      </c>
      <c r="C5" s="1953">
        <v>46</v>
      </c>
      <c r="D5" s="1953">
        <v>9</v>
      </c>
      <c r="E5" s="1955">
        <v>9</v>
      </c>
      <c r="F5" s="1953">
        <v>46</v>
      </c>
      <c r="G5" s="1957">
        <v>0</v>
      </c>
      <c r="H5" s="1957">
        <v>0</v>
      </c>
      <c r="I5" s="1955">
        <v>4</v>
      </c>
      <c r="J5" s="1955">
        <v>13</v>
      </c>
      <c r="K5" s="279"/>
      <c r="L5" s="279"/>
      <c r="M5" s="279"/>
      <c r="N5" s="279"/>
      <c r="O5" s="279"/>
      <c r="P5" s="279"/>
      <c r="Q5" s="279"/>
      <c r="R5" s="279"/>
      <c r="S5" s="279"/>
      <c r="T5" s="279"/>
      <c r="U5" s="279"/>
      <c r="V5" s="279"/>
      <c r="W5" s="279"/>
      <c r="X5" s="279"/>
      <c r="Y5" s="279"/>
      <c r="Z5" s="279"/>
      <c r="AA5" s="279"/>
      <c r="AB5" s="279"/>
      <c r="AC5" s="279"/>
      <c r="AD5" s="279"/>
      <c r="AE5" s="279"/>
      <c r="AF5" s="279"/>
      <c r="AG5" s="279"/>
      <c r="AH5" s="279"/>
      <c r="AI5" s="279"/>
      <c r="AJ5" s="279"/>
      <c r="AK5" s="279"/>
      <c r="AL5" s="279"/>
      <c r="AM5" s="279"/>
      <c r="AN5" s="279"/>
      <c r="AO5" s="279"/>
      <c r="AP5" s="279"/>
      <c r="AQ5" s="279"/>
      <c r="AR5" s="279"/>
      <c r="AS5" s="279"/>
      <c r="AT5" s="279"/>
      <c r="AU5" s="279"/>
      <c r="AV5" s="279"/>
      <c r="AW5" s="279"/>
      <c r="AX5" s="279"/>
      <c r="AY5" s="279"/>
      <c r="AZ5" s="279"/>
      <c r="BA5" s="279"/>
      <c r="BB5" s="279"/>
      <c r="BC5" s="279"/>
      <c r="BD5" s="279"/>
      <c r="BE5" s="279"/>
      <c r="BF5" s="279"/>
      <c r="BG5" s="279"/>
      <c r="BH5" s="279"/>
      <c r="BI5" s="279"/>
      <c r="BJ5" s="279"/>
      <c r="BK5" s="279"/>
      <c r="BL5" s="279"/>
    </row>
    <row r="6" spans="1:64" ht="24" customHeight="1">
      <c r="A6" s="1643" t="s">
        <v>856</v>
      </c>
      <c r="B6" s="1954">
        <v>40</v>
      </c>
      <c r="C6" s="1954">
        <v>31</v>
      </c>
      <c r="D6" s="1954">
        <v>9</v>
      </c>
      <c r="E6" s="1956">
        <v>2</v>
      </c>
      <c r="F6" s="1954">
        <v>38</v>
      </c>
      <c r="G6" s="1958">
        <v>0</v>
      </c>
      <c r="H6" s="1958">
        <v>0</v>
      </c>
      <c r="I6" s="1956">
        <v>4</v>
      </c>
      <c r="J6" s="1956">
        <v>13</v>
      </c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</row>
    <row r="7" spans="1:64" ht="36">
      <c r="A7" s="511" t="s">
        <v>1157</v>
      </c>
      <c r="B7" s="1954">
        <v>30</v>
      </c>
      <c r="C7" s="1954">
        <v>26</v>
      </c>
      <c r="D7" s="1954">
        <v>4</v>
      </c>
      <c r="E7" s="1956">
        <v>2</v>
      </c>
      <c r="F7" s="1954">
        <v>28</v>
      </c>
      <c r="G7" s="1958">
        <v>0</v>
      </c>
      <c r="H7" s="1958">
        <v>0</v>
      </c>
      <c r="I7" s="1956">
        <v>3</v>
      </c>
      <c r="J7" s="1956">
        <v>13</v>
      </c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</row>
    <row r="8" spans="1:64" ht="24">
      <c r="A8" s="511" t="s">
        <v>1158</v>
      </c>
      <c r="B8" s="1954">
        <v>7</v>
      </c>
      <c r="C8" s="1954">
        <v>3</v>
      </c>
      <c r="D8" s="1954">
        <v>4</v>
      </c>
      <c r="E8" s="1956">
        <v>0</v>
      </c>
      <c r="F8" s="1954">
        <v>7</v>
      </c>
      <c r="G8" s="1958">
        <v>0</v>
      </c>
      <c r="H8" s="1958">
        <v>0</v>
      </c>
      <c r="I8" s="1956">
        <v>1</v>
      </c>
      <c r="J8" s="1956">
        <v>0</v>
      </c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</row>
    <row r="9" spans="1:64" ht="24">
      <c r="A9" s="511" t="s">
        <v>1012</v>
      </c>
      <c r="B9" s="1954">
        <v>2</v>
      </c>
      <c r="C9" s="1954">
        <v>1</v>
      </c>
      <c r="D9" s="1954">
        <v>1</v>
      </c>
      <c r="E9" s="1956">
        <v>0</v>
      </c>
      <c r="F9" s="1954">
        <v>2</v>
      </c>
      <c r="G9" s="1958">
        <v>0</v>
      </c>
      <c r="H9" s="1958">
        <v>0</v>
      </c>
      <c r="I9" s="1956">
        <v>0</v>
      </c>
      <c r="J9" s="1956">
        <v>0</v>
      </c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</row>
    <row r="10" spans="1:64" ht="24">
      <c r="A10" s="511" t="s">
        <v>1013</v>
      </c>
      <c r="B10" s="1954">
        <v>1</v>
      </c>
      <c r="C10" s="1954">
        <v>1</v>
      </c>
      <c r="D10" s="1954">
        <v>0</v>
      </c>
      <c r="E10" s="1956">
        <v>0</v>
      </c>
      <c r="F10" s="1954">
        <v>1</v>
      </c>
      <c r="G10" s="1958">
        <v>0</v>
      </c>
      <c r="H10" s="1958">
        <v>0</v>
      </c>
      <c r="I10" s="1956">
        <v>0</v>
      </c>
      <c r="J10" s="1956">
        <v>0</v>
      </c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</row>
    <row r="11" spans="1:64" ht="24" customHeight="1">
      <c r="A11" s="1643" t="s">
        <v>944</v>
      </c>
      <c r="B11" s="1954">
        <v>15</v>
      </c>
      <c r="C11" s="1954">
        <v>15</v>
      </c>
      <c r="D11" s="1954">
        <v>0</v>
      </c>
      <c r="E11" s="1956">
        <v>7</v>
      </c>
      <c r="F11" s="1954">
        <v>8</v>
      </c>
      <c r="G11" s="1958">
        <v>0</v>
      </c>
      <c r="H11" s="1958">
        <v>0</v>
      </c>
      <c r="I11" s="1956">
        <v>0</v>
      </c>
      <c r="J11" s="1956">
        <v>0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</row>
    <row r="12" spans="1:64" ht="12.2" customHeight="1">
      <c r="A12" s="1952" t="s">
        <v>5</v>
      </c>
      <c r="B12" s="1954">
        <v>15</v>
      </c>
      <c r="C12" s="1954">
        <v>15</v>
      </c>
      <c r="D12" s="1954">
        <v>0</v>
      </c>
      <c r="E12" s="1956">
        <v>7</v>
      </c>
      <c r="F12" s="1954">
        <v>8</v>
      </c>
      <c r="G12" s="1958">
        <v>0</v>
      </c>
      <c r="H12" s="1958">
        <v>0</v>
      </c>
      <c r="I12" s="1956">
        <v>0</v>
      </c>
      <c r="J12" s="1956">
        <v>0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</row>
    <row r="13" spans="1:64" s="278" customFormat="1" ht="36" customHeight="1">
      <c r="A13" s="57" t="s">
        <v>862</v>
      </c>
      <c r="B13" s="1959">
        <v>115</v>
      </c>
      <c r="C13" s="1959">
        <v>87</v>
      </c>
      <c r="D13" s="1959">
        <v>28</v>
      </c>
      <c r="E13" s="1961">
        <v>21</v>
      </c>
      <c r="F13" s="1959">
        <v>94</v>
      </c>
      <c r="G13" s="1963">
        <v>0</v>
      </c>
      <c r="H13" s="1963">
        <v>0</v>
      </c>
      <c r="I13" s="1961">
        <v>11</v>
      </c>
      <c r="J13" s="1961">
        <v>21</v>
      </c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  <c r="AJ13" s="279"/>
      <c r="AK13" s="279"/>
      <c r="AL13" s="279"/>
      <c r="AM13" s="279"/>
      <c r="AN13" s="279"/>
      <c r="AO13" s="279"/>
      <c r="AP13" s="279"/>
      <c r="AQ13" s="279"/>
      <c r="AR13" s="279"/>
      <c r="AS13" s="279"/>
      <c r="AT13" s="279"/>
      <c r="AU13" s="279"/>
      <c r="AV13" s="279"/>
      <c r="AW13" s="279"/>
      <c r="AX13" s="279"/>
      <c r="AY13" s="279"/>
      <c r="AZ13" s="279"/>
      <c r="BA13" s="279"/>
      <c r="BB13" s="279"/>
      <c r="BC13" s="279"/>
      <c r="BD13" s="279"/>
      <c r="BE13" s="279"/>
      <c r="BF13" s="279"/>
      <c r="BG13" s="279"/>
      <c r="BH13" s="279"/>
      <c r="BI13" s="279"/>
      <c r="BJ13" s="279"/>
      <c r="BK13" s="279"/>
      <c r="BL13" s="279"/>
    </row>
    <row r="14" spans="1:64" ht="48" customHeight="1">
      <c r="A14" s="511" t="s">
        <v>972</v>
      </c>
      <c r="B14" s="1960">
        <v>24</v>
      </c>
      <c r="C14" s="1960">
        <v>21</v>
      </c>
      <c r="D14" s="1960">
        <v>3</v>
      </c>
      <c r="E14" s="1962">
        <v>9</v>
      </c>
      <c r="F14" s="1960">
        <v>15</v>
      </c>
      <c r="G14" s="1964">
        <v>0</v>
      </c>
      <c r="H14" s="1964">
        <v>0</v>
      </c>
      <c r="I14" s="1962">
        <v>1</v>
      </c>
      <c r="J14" s="1962">
        <v>5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</row>
    <row r="15" spans="1:64" ht="24" customHeight="1">
      <c r="A15" s="1902" t="s">
        <v>1094</v>
      </c>
      <c r="B15" s="1960">
        <v>3</v>
      </c>
      <c r="C15" s="1960">
        <v>2</v>
      </c>
      <c r="D15" s="1960">
        <v>1</v>
      </c>
      <c r="E15" s="1962">
        <v>0</v>
      </c>
      <c r="F15" s="1960">
        <v>3</v>
      </c>
      <c r="G15" s="1964">
        <v>0</v>
      </c>
      <c r="H15" s="1964">
        <v>0</v>
      </c>
      <c r="I15" s="1962">
        <v>0</v>
      </c>
      <c r="J15" s="1962">
        <v>0</v>
      </c>
      <c r="K15" s="506"/>
      <c r="L15" s="506"/>
      <c r="M15" s="506"/>
      <c r="N15" s="506"/>
      <c r="O15" s="506"/>
      <c r="P15" s="506"/>
      <c r="Q15" s="506"/>
      <c r="R15" s="506"/>
      <c r="S15" s="506"/>
      <c r="T15" s="506"/>
      <c r="U15" s="506"/>
      <c r="V15" s="506"/>
      <c r="W15" s="506"/>
      <c r="X15" s="506"/>
      <c r="Y15" s="506"/>
      <c r="Z15" s="506"/>
      <c r="AA15" s="506"/>
      <c r="AB15" s="506"/>
      <c r="AC15" s="506"/>
      <c r="AD15" s="506"/>
      <c r="AE15" s="506"/>
      <c r="AF15" s="506"/>
      <c r="AG15" s="506"/>
      <c r="AH15" s="506"/>
      <c r="AI15" s="506"/>
      <c r="AJ15" s="506"/>
      <c r="AK15" s="506"/>
      <c r="AL15" s="506"/>
      <c r="AM15" s="506"/>
      <c r="AN15" s="506"/>
      <c r="AO15" s="506"/>
      <c r="AP15" s="506"/>
      <c r="AQ15" s="506"/>
      <c r="AR15" s="506"/>
      <c r="AS15" s="506"/>
      <c r="AT15" s="506"/>
      <c r="AU15" s="506"/>
      <c r="AV15" s="506"/>
      <c r="AW15" s="506"/>
      <c r="AX15" s="506"/>
      <c r="AY15" s="506"/>
      <c r="AZ15" s="506"/>
      <c r="BA15" s="506"/>
      <c r="BB15" s="506"/>
      <c r="BC15" s="506"/>
      <c r="BD15" s="506"/>
      <c r="BE15" s="506"/>
      <c r="BF15" s="506"/>
      <c r="BG15" s="506"/>
      <c r="BH15" s="506"/>
      <c r="BI15" s="506"/>
      <c r="BJ15" s="506"/>
      <c r="BK15" s="506"/>
      <c r="BL15" s="506"/>
    </row>
    <row r="16" spans="1:64" ht="24" customHeight="1">
      <c r="A16" s="511" t="s">
        <v>1145</v>
      </c>
      <c r="B16" s="1960">
        <v>3</v>
      </c>
      <c r="C16" s="1960">
        <v>3</v>
      </c>
      <c r="D16" s="1960">
        <v>0</v>
      </c>
      <c r="E16" s="1962">
        <v>1</v>
      </c>
      <c r="F16" s="1960">
        <v>2</v>
      </c>
      <c r="G16" s="1964">
        <v>0</v>
      </c>
      <c r="H16" s="1964">
        <v>0</v>
      </c>
      <c r="I16" s="1962">
        <v>0</v>
      </c>
      <c r="J16" s="1962">
        <v>1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</row>
    <row r="17" spans="1:64" ht="24" customHeight="1">
      <c r="A17" s="1902" t="s">
        <v>1585</v>
      </c>
      <c r="B17" s="1960">
        <v>18</v>
      </c>
      <c r="C17" s="1960">
        <v>16</v>
      </c>
      <c r="D17" s="1960">
        <v>2</v>
      </c>
      <c r="E17" s="1962">
        <v>8</v>
      </c>
      <c r="F17" s="1960">
        <v>10</v>
      </c>
      <c r="G17" s="1964">
        <v>0</v>
      </c>
      <c r="H17" s="1964">
        <v>0</v>
      </c>
      <c r="I17" s="1962">
        <v>1</v>
      </c>
      <c r="J17" s="1962">
        <v>4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</row>
    <row r="18" spans="1:64" ht="36" customHeight="1">
      <c r="A18" s="511" t="s">
        <v>945</v>
      </c>
      <c r="B18" s="1960">
        <v>33</v>
      </c>
      <c r="C18" s="1960">
        <v>19</v>
      </c>
      <c r="D18" s="1960">
        <v>14</v>
      </c>
      <c r="E18" s="1962">
        <v>1</v>
      </c>
      <c r="F18" s="1960">
        <v>32</v>
      </c>
      <c r="G18" s="1964">
        <v>0</v>
      </c>
      <c r="H18" s="1964">
        <v>0</v>
      </c>
      <c r="I18" s="1962">
        <v>4</v>
      </c>
      <c r="J18" s="1962">
        <v>7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</row>
    <row r="19" spans="1:64" ht="12.2" customHeight="1">
      <c r="A19" s="1643" t="s">
        <v>866</v>
      </c>
      <c r="B19" s="1960">
        <v>27</v>
      </c>
      <c r="C19" s="1960">
        <v>13</v>
      </c>
      <c r="D19" s="1960">
        <v>14</v>
      </c>
      <c r="E19" s="1962">
        <v>1</v>
      </c>
      <c r="F19" s="1960">
        <v>26</v>
      </c>
      <c r="G19" s="1964">
        <v>0</v>
      </c>
      <c r="H19" s="1964">
        <v>0</v>
      </c>
      <c r="I19" s="1962">
        <v>4</v>
      </c>
      <c r="J19" s="1962">
        <v>7</v>
      </c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</row>
    <row r="20" spans="1:64" ht="12.2" customHeight="1">
      <c r="A20" s="1643" t="s">
        <v>280</v>
      </c>
      <c r="B20" s="1960">
        <v>6</v>
      </c>
      <c r="C20" s="1960">
        <v>6</v>
      </c>
      <c r="D20" s="1960">
        <v>0</v>
      </c>
      <c r="E20" s="1962">
        <v>0</v>
      </c>
      <c r="F20" s="1960">
        <v>6</v>
      </c>
      <c r="G20" s="1964">
        <v>0</v>
      </c>
      <c r="H20" s="1964">
        <v>0</v>
      </c>
      <c r="I20" s="1962">
        <v>0</v>
      </c>
      <c r="J20" s="1962">
        <v>0</v>
      </c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</row>
    <row r="21" spans="1:64" ht="36" customHeight="1">
      <c r="A21" s="511" t="s">
        <v>975</v>
      </c>
      <c r="B21" s="1965">
        <v>7</v>
      </c>
      <c r="C21" s="1965">
        <v>6</v>
      </c>
      <c r="D21" s="1965">
        <v>1</v>
      </c>
      <c r="E21" s="1966">
        <v>1</v>
      </c>
      <c r="F21" s="1965">
        <v>6</v>
      </c>
      <c r="G21" s="1967">
        <v>0</v>
      </c>
      <c r="H21" s="1967">
        <v>0</v>
      </c>
      <c r="I21" s="1966">
        <v>0</v>
      </c>
      <c r="J21" s="1966">
        <v>2</v>
      </c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</row>
    <row r="22" spans="1:64" ht="12.2" customHeight="1">
      <c r="A22" s="86" t="s">
        <v>872</v>
      </c>
      <c r="B22" s="1965">
        <v>7</v>
      </c>
      <c r="C22" s="1965">
        <v>6</v>
      </c>
      <c r="D22" s="1965">
        <v>1</v>
      </c>
      <c r="E22" s="1966">
        <v>1</v>
      </c>
      <c r="F22" s="1965">
        <v>6</v>
      </c>
      <c r="G22" s="1967">
        <v>0</v>
      </c>
      <c r="H22" s="1967">
        <v>0</v>
      </c>
      <c r="I22" s="1966">
        <v>0</v>
      </c>
      <c r="J22" s="1966">
        <v>2</v>
      </c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</row>
    <row r="23" spans="1:64" ht="36" customHeight="1">
      <c r="A23" s="511" t="s">
        <v>946</v>
      </c>
      <c r="B23" s="1968">
        <v>38</v>
      </c>
      <c r="C23" s="1968">
        <v>34</v>
      </c>
      <c r="D23" s="1968">
        <v>4</v>
      </c>
      <c r="E23" s="1969">
        <v>8</v>
      </c>
      <c r="F23" s="1968">
        <v>30</v>
      </c>
      <c r="G23" s="1970">
        <v>0</v>
      </c>
      <c r="H23" s="1970">
        <v>0</v>
      </c>
      <c r="I23" s="1969">
        <v>6</v>
      </c>
      <c r="J23" s="1969">
        <v>7</v>
      </c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</row>
    <row r="24" spans="1:64" ht="24">
      <c r="A24" s="328" t="s">
        <v>1109</v>
      </c>
      <c r="B24" s="1968">
        <v>5</v>
      </c>
      <c r="C24" s="1968">
        <v>5</v>
      </c>
      <c r="D24" s="1968">
        <v>0</v>
      </c>
      <c r="E24" s="1969">
        <v>0</v>
      </c>
      <c r="F24" s="1968">
        <v>5</v>
      </c>
      <c r="G24" s="1970">
        <v>0</v>
      </c>
      <c r="H24" s="1970">
        <v>0</v>
      </c>
      <c r="I24" s="1969">
        <v>0</v>
      </c>
      <c r="J24" s="1969">
        <v>2</v>
      </c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</row>
    <row r="25" spans="1:64" ht="24" customHeight="1">
      <c r="A25" s="1902" t="s">
        <v>180</v>
      </c>
      <c r="B25" s="1968">
        <v>5</v>
      </c>
      <c r="C25" s="1968">
        <v>4</v>
      </c>
      <c r="D25" s="1968">
        <v>1</v>
      </c>
      <c r="E25" s="1969">
        <v>2</v>
      </c>
      <c r="F25" s="1968">
        <v>3</v>
      </c>
      <c r="G25" s="1970">
        <v>0</v>
      </c>
      <c r="H25" s="1970">
        <v>0</v>
      </c>
      <c r="I25" s="1969">
        <v>0</v>
      </c>
      <c r="J25" s="1969">
        <v>0</v>
      </c>
      <c r="K25" s="506"/>
      <c r="L25" s="506"/>
      <c r="M25" s="506"/>
      <c r="N25" s="506"/>
      <c r="O25" s="506"/>
      <c r="P25" s="506"/>
      <c r="Q25" s="506"/>
      <c r="R25" s="506"/>
      <c r="S25" s="506"/>
      <c r="T25" s="506"/>
      <c r="U25" s="506"/>
      <c r="V25" s="506"/>
      <c r="W25" s="506"/>
      <c r="X25" s="506"/>
      <c r="Y25" s="506"/>
      <c r="Z25" s="506"/>
      <c r="AA25" s="506"/>
      <c r="AB25" s="506"/>
      <c r="AC25" s="506"/>
      <c r="AD25" s="506"/>
      <c r="AE25" s="506"/>
      <c r="AF25" s="506"/>
      <c r="AG25" s="506"/>
      <c r="AH25" s="506"/>
      <c r="AI25" s="506"/>
      <c r="AJ25" s="506"/>
      <c r="AK25" s="506"/>
      <c r="AL25" s="506"/>
      <c r="AM25" s="506"/>
      <c r="AN25" s="506"/>
      <c r="AO25" s="506"/>
      <c r="AP25" s="506"/>
      <c r="AQ25" s="506"/>
      <c r="AR25" s="506"/>
      <c r="AS25" s="506"/>
      <c r="AT25" s="506"/>
      <c r="AU25" s="506"/>
      <c r="AV25" s="506"/>
      <c r="AW25" s="506"/>
      <c r="AX25" s="506"/>
      <c r="AY25" s="506"/>
      <c r="AZ25" s="506"/>
      <c r="BA25" s="506"/>
      <c r="BB25" s="506"/>
      <c r="BC25" s="506"/>
      <c r="BD25" s="506"/>
      <c r="BE25" s="506"/>
      <c r="BF25" s="506"/>
      <c r="BG25" s="506"/>
      <c r="BH25" s="506"/>
      <c r="BI25" s="506"/>
      <c r="BJ25" s="506"/>
      <c r="BK25" s="506"/>
      <c r="BL25" s="506"/>
    </row>
    <row r="26" spans="1:64">
      <c r="A26" s="86" t="s">
        <v>875</v>
      </c>
      <c r="B26" s="1968">
        <v>14</v>
      </c>
      <c r="C26" s="1968">
        <v>14</v>
      </c>
      <c r="D26" s="1968">
        <v>0</v>
      </c>
      <c r="E26" s="1969">
        <v>2</v>
      </c>
      <c r="F26" s="1968">
        <v>12</v>
      </c>
      <c r="G26" s="1970">
        <v>0</v>
      </c>
      <c r="H26" s="1970">
        <v>0</v>
      </c>
      <c r="I26" s="1969">
        <v>2</v>
      </c>
      <c r="J26" s="1969">
        <v>5</v>
      </c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</row>
    <row r="27" spans="1:64" ht="24" customHeight="1">
      <c r="A27" s="511" t="s">
        <v>963</v>
      </c>
      <c r="B27" s="1968">
        <v>6</v>
      </c>
      <c r="C27" s="1968">
        <v>4</v>
      </c>
      <c r="D27" s="1968">
        <v>2</v>
      </c>
      <c r="E27" s="1969">
        <v>0</v>
      </c>
      <c r="F27" s="1968">
        <v>6</v>
      </c>
      <c r="G27" s="1970">
        <v>0</v>
      </c>
      <c r="H27" s="1970">
        <v>0</v>
      </c>
      <c r="I27" s="1969">
        <v>3</v>
      </c>
      <c r="J27" s="1969">
        <v>0</v>
      </c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</row>
    <row r="28" spans="1:64" ht="24">
      <c r="A28" s="511" t="s">
        <v>964</v>
      </c>
      <c r="B28" s="1971">
        <v>2</v>
      </c>
      <c r="C28" s="1971">
        <v>2</v>
      </c>
      <c r="D28" s="1971">
        <v>0</v>
      </c>
      <c r="E28" s="1972">
        <v>0</v>
      </c>
      <c r="F28" s="1971">
        <v>2</v>
      </c>
      <c r="G28" s="1973">
        <v>0</v>
      </c>
      <c r="H28" s="1973">
        <v>0</v>
      </c>
      <c r="I28" s="1972">
        <v>1</v>
      </c>
      <c r="J28" s="1972">
        <v>0</v>
      </c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</row>
    <row r="29" spans="1:64" ht="12.2" customHeight="1">
      <c r="A29" s="86" t="s">
        <v>259</v>
      </c>
      <c r="B29" s="1971">
        <v>6</v>
      </c>
      <c r="C29" s="1971">
        <v>5</v>
      </c>
      <c r="D29" s="1971">
        <v>1</v>
      </c>
      <c r="E29" s="1972">
        <v>4</v>
      </c>
      <c r="F29" s="1971">
        <v>2</v>
      </c>
      <c r="G29" s="1973">
        <v>0</v>
      </c>
      <c r="H29" s="1973">
        <v>0</v>
      </c>
      <c r="I29" s="1972">
        <v>0</v>
      </c>
      <c r="J29" s="1972">
        <v>0</v>
      </c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</row>
    <row r="30" spans="1:64" ht="36">
      <c r="A30" s="511" t="s">
        <v>887</v>
      </c>
      <c r="B30" s="1971">
        <v>11</v>
      </c>
      <c r="C30" s="1971">
        <v>7</v>
      </c>
      <c r="D30" s="1971">
        <v>4</v>
      </c>
      <c r="E30" s="1972">
        <v>2</v>
      </c>
      <c r="F30" s="1971">
        <v>9</v>
      </c>
      <c r="G30" s="1973">
        <v>0</v>
      </c>
      <c r="H30" s="1973">
        <v>0</v>
      </c>
      <c r="I30" s="1972">
        <v>0</v>
      </c>
      <c r="J30" s="1972">
        <v>0</v>
      </c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</row>
    <row r="31" spans="1:64" ht="36">
      <c r="A31" s="1902" t="s">
        <v>179</v>
      </c>
      <c r="B31" s="1971">
        <v>6</v>
      </c>
      <c r="C31" s="1971">
        <v>3</v>
      </c>
      <c r="D31" s="1971">
        <v>3</v>
      </c>
      <c r="E31" s="1972">
        <v>2</v>
      </c>
      <c r="F31" s="1971">
        <v>4</v>
      </c>
      <c r="G31" s="1973">
        <v>0</v>
      </c>
      <c r="H31" s="1973">
        <v>0</v>
      </c>
      <c r="I31" s="1972">
        <v>0</v>
      </c>
      <c r="J31" s="1972">
        <v>0</v>
      </c>
      <c r="K31" s="506"/>
      <c r="L31" s="506"/>
      <c r="M31" s="506"/>
      <c r="N31" s="506"/>
      <c r="O31" s="506"/>
      <c r="P31" s="506"/>
      <c r="Q31" s="506"/>
      <c r="R31" s="506"/>
      <c r="S31" s="506"/>
      <c r="T31" s="506"/>
      <c r="U31" s="506"/>
      <c r="V31" s="506"/>
      <c r="W31" s="506"/>
      <c r="X31" s="506"/>
      <c r="Y31" s="506"/>
      <c r="Z31" s="506"/>
      <c r="AA31" s="506"/>
      <c r="AB31" s="506"/>
      <c r="AC31" s="506"/>
      <c r="AD31" s="506"/>
      <c r="AE31" s="506"/>
      <c r="AF31" s="506"/>
      <c r="AG31" s="506"/>
      <c r="AH31" s="506"/>
      <c r="AI31" s="506"/>
      <c r="AJ31" s="506"/>
      <c r="AK31" s="506"/>
      <c r="AL31" s="506"/>
      <c r="AM31" s="506"/>
      <c r="AN31" s="506"/>
      <c r="AO31" s="506"/>
      <c r="AP31" s="506"/>
      <c r="AQ31" s="506"/>
      <c r="AR31" s="506"/>
      <c r="AS31" s="506"/>
      <c r="AT31" s="506"/>
      <c r="AU31" s="506"/>
    </row>
    <row r="32" spans="1:64">
      <c r="A32" s="1642" t="s">
        <v>297</v>
      </c>
      <c r="B32" s="1971">
        <v>5</v>
      </c>
      <c r="C32" s="1971">
        <v>4</v>
      </c>
      <c r="D32" s="1971">
        <v>1</v>
      </c>
      <c r="E32" s="1972">
        <v>0</v>
      </c>
      <c r="F32" s="1971">
        <v>5</v>
      </c>
      <c r="G32" s="1973">
        <v>0</v>
      </c>
      <c r="H32" s="1973">
        <v>0</v>
      </c>
      <c r="I32" s="1972">
        <v>0</v>
      </c>
      <c r="J32" s="1972">
        <v>0</v>
      </c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</row>
    <row r="33" spans="1:47" ht="24" customHeight="1">
      <c r="A33" s="1643" t="s">
        <v>886</v>
      </c>
      <c r="B33" s="1971">
        <v>2</v>
      </c>
      <c r="C33" s="1971">
        <v>0</v>
      </c>
      <c r="D33" s="1971">
        <v>2</v>
      </c>
      <c r="E33" s="1972">
        <v>0</v>
      </c>
      <c r="F33" s="1971">
        <v>2</v>
      </c>
      <c r="G33" s="1973">
        <v>0</v>
      </c>
      <c r="H33" s="1973">
        <v>0</v>
      </c>
      <c r="I33" s="1972">
        <v>0</v>
      </c>
      <c r="J33" s="1972">
        <v>0</v>
      </c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</row>
    <row r="34" spans="1:47" ht="24">
      <c r="A34" s="325" t="s">
        <v>897</v>
      </c>
      <c r="B34" s="1971">
        <v>2</v>
      </c>
      <c r="C34" s="1971">
        <v>0</v>
      </c>
      <c r="D34" s="1971">
        <v>2</v>
      </c>
      <c r="E34" s="1972">
        <v>0</v>
      </c>
      <c r="F34" s="1971">
        <v>2</v>
      </c>
      <c r="G34" s="1973">
        <v>0</v>
      </c>
      <c r="H34" s="1973">
        <v>0</v>
      </c>
      <c r="I34" s="1972">
        <v>0</v>
      </c>
      <c r="J34" s="1972">
        <v>0</v>
      </c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</row>
    <row r="35" spans="1:47" s="280" customFormat="1" ht="36" customHeight="1">
      <c r="A35" s="57" t="s">
        <v>901</v>
      </c>
      <c r="B35" s="1975">
        <v>34</v>
      </c>
      <c r="C35" s="1975">
        <v>29</v>
      </c>
      <c r="D35" s="1975">
        <v>5</v>
      </c>
      <c r="E35" s="1977">
        <v>4</v>
      </c>
      <c r="F35" s="1975">
        <v>30</v>
      </c>
      <c r="G35" s="1979">
        <v>0</v>
      </c>
      <c r="H35" s="1979">
        <v>0</v>
      </c>
      <c r="I35" s="1977">
        <v>2</v>
      </c>
      <c r="J35" s="1977">
        <v>11</v>
      </c>
      <c r="K35" s="282"/>
      <c r="L35" s="282"/>
      <c r="M35" s="282"/>
      <c r="N35" s="282"/>
      <c r="O35" s="282"/>
      <c r="P35" s="282"/>
      <c r="Q35" s="282"/>
      <c r="R35" s="282"/>
      <c r="S35" s="282"/>
      <c r="T35" s="282"/>
      <c r="U35" s="282"/>
      <c r="V35" s="282"/>
      <c r="W35" s="282"/>
      <c r="X35" s="282"/>
      <c r="Y35" s="282"/>
      <c r="Z35" s="282"/>
      <c r="AA35" s="282"/>
      <c r="AB35" s="282"/>
      <c r="AC35" s="282"/>
      <c r="AD35" s="282"/>
      <c r="AE35" s="282"/>
      <c r="AF35" s="282"/>
      <c r="AG35" s="282"/>
      <c r="AH35" s="282"/>
      <c r="AI35" s="282"/>
      <c r="AJ35" s="282"/>
      <c r="AK35" s="282"/>
      <c r="AL35" s="282"/>
      <c r="AM35" s="282"/>
      <c r="AN35" s="282"/>
      <c r="AO35" s="282"/>
      <c r="AP35" s="282"/>
      <c r="AQ35" s="282"/>
      <c r="AR35" s="282"/>
      <c r="AS35" s="282"/>
      <c r="AT35" s="282"/>
      <c r="AU35" s="282"/>
    </row>
    <row r="36" spans="1:47" ht="24" customHeight="1">
      <c r="A36" s="1643" t="s">
        <v>898</v>
      </c>
      <c r="B36" s="1976">
        <v>21</v>
      </c>
      <c r="C36" s="1976">
        <v>16</v>
      </c>
      <c r="D36" s="1976">
        <v>5</v>
      </c>
      <c r="E36" s="1978">
        <v>3</v>
      </c>
      <c r="F36" s="1976">
        <v>18</v>
      </c>
      <c r="G36" s="1980">
        <v>0</v>
      </c>
      <c r="H36" s="1980">
        <v>0</v>
      </c>
      <c r="I36" s="1978">
        <v>0</v>
      </c>
      <c r="J36" s="1978">
        <v>2</v>
      </c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</row>
    <row r="37" spans="1:47" ht="36">
      <c r="A37" s="1902" t="s">
        <v>1149</v>
      </c>
      <c r="B37" s="1976">
        <v>1</v>
      </c>
      <c r="C37" s="1976">
        <v>1</v>
      </c>
      <c r="D37" s="1976">
        <v>0</v>
      </c>
      <c r="E37" s="1978">
        <v>0</v>
      </c>
      <c r="F37" s="1976">
        <v>1</v>
      </c>
      <c r="G37" s="1980">
        <v>0</v>
      </c>
      <c r="H37" s="1980">
        <v>0</v>
      </c>
      <c r="I37" s="1978">
        <v>0</v>
      </c>
      <c r="J37" s="1978">
        <v>0</v>
      </c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</row>
    <row r="38" spans="1:47">
      <c r="A38" s="1643" t="s">
        <v>962</v>
      </c>
      <c r="B38" s="1976">
        <v>5</v>
      </c>
      <c r="C38" s="1976">
        <v>5</v>
      </c>
      <c r="D38" s="1976">
        <v>0</v>
      </c>
      <c r="E38" s="1978">
        <v>3</v>
      </c>
      <c r="F38" s="1976">
        <v>2</v>
      </c>
      <c r="G38" s="1980">
        <v>0</v>
      </c>
      <c r="H38" s="1980">
        <v>0</v>
      </c>
      <c r="I38" s="1978">
        <v>0</v>
      </c>
      <c r="J38" s="1978">
        <v>2</v>
      </c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</row>
    <row r="39" spans="1:47" ht="36">
      <c r="A39" s="511" t="s">
        <v>1150</v>
      </c>
      <c r="B39" s="1976">
        <v>3</v>
      </c>
      <c r="C39" s="1976">
        <v>3</v>
      </c>
      <c r="D39" s="1976">
        <v>0</v>
      </c>
      <c r="E39" s="1978">
        <v>0</v>
      </c>
      <c r="F39" s="1976">
        <v>3</v>
      </c>
      <c r="G39" s="1980">
        <v>0</v>
      </c>
      <c r="H39" s="1980">
        <v>0</v>
      </c>
      <c r="I39" s="1978">
        <v>0</v>
      </c>
      <c r="J39" s="1978">
        <v>0</v>
      </c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</row>
    <row r="40" spans="1:47">
      <c r="A40" s="1974" t="s">
        <v>899</v>
      </c>
      <c r="B40" s="1976">
        <v>6</v>
      </c>
      <c r="C40" s="1976">
        <v>3</v>
      </c>
      <c r="D40" s="1976">
        <v>3</v>
      </c>
      <c r="E40" s="1978">
        <v>0</v>
      </c>
      <c r="F40" s="1976">
        <v>6</v>
      </c>
      <c r="G40" s="1980">
        <v>0</v>
      </c>
      <c r="H40" s="1980">
        <v>0</v>
      </c>
      <c r="I40" s="1978">
        <v>0</v>
      </c>
      <c r="J40" s="1978">
        <v>0</v>
      </c>
      <c r="K40" s="506"/>
      <c r="L40" s="506"/>
      <c r="M40" s="506"/>
      <c r="N40" s="506"/>
      <c r="O40" s="506"/>
      <c r="P40" s="506"/>
      <c r="Q40" s="506"/>
      <c r="R40" s="506"/>
      <c r="S40" s="506"/>
      <c r="T40" s="506"/>
      <c r="U40" s="506"/>
      <c r="V40" s="506"/>
      <c r="W40" s="506"/>
      <c r="X40" s="506"/>
      <c r="Y40" s="506"/>
      <c r="Z40" s="506"/>
      <c r="AA40" s="506"/>
      <c r="AB40" s="506"/>
      <c r="AC40" s="506"/>
      <c r="AD40" s="506"/>
      <c r="AE40" s="506"/>
      <c r="AF40" s="506"/>
      <c r="AG40" s="506"/>
      <c r="AH40" s="506"/>
      <c r="AI40" s="506"/>
      <c r="AJ40" s="506"/>
      <c r="AK40" s="506"/>
      <c r="AL40" s="506"/>
      <c r="AM40" s="506"/>
      <c r="AN40" s="506"/>
      <c r="AO40" s="506"/>
      <c r="AP40" s="506"/>
      <c r="AQ40" s="506"/>
      <c r="AR40" s="506"/>
      <c r="AS40" s="506"/>
      <c r="AT40" s="506"/>
      <c r="AU40" s="506"/>
    </row>
    <row r="41" spans="1:47" ht="24">
      <c r="A41" s="511" t="s">
        <v>284</v>
      </c>
      <c r="B41" s="1976">
        <v>5</v>
      </c>
      <c r="C41" s="1976">
        <v>3</v>
      </c>
      <c r="D41" s="1976">
        <v>2</v>
      </c>
      <c r="E41" s="1978">
        <v>0</v>
      </c>
      <c r="F41" s="1976">
        <v>5</v>
      </c>
      <c r="G41" s="1980">
        <v>0</v>
      </c>
      <c r="H41" s="1980">
        <v>0</v>
      </c>
      <c r="I41" s="1978">
        <v>0</v>
      </c>
      <c r="J41" s="1978">
        <v>0</v>
      </c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</row>
    <row r="42" spans="1:47">
      <c r="A42" s="1643" t="s">
        <v>15</v>
      </c>
      <c r="B42" s="1976">
        <v>1</v>
      </c>
      <c r="C42" s="1976">
        <v>1</v>
      </c>
      <c r="D42" s="1976">
        <v>0</v>
      </c>
      <c r="E42" s="1978">
        <v>0</v>
      </c>
      <c r="F42" s="1976">
        <v>1</v>
      </c>
      <c r="G42" s="1980">
        <v>0</v>
      </c>
      <c r="H42" s="1980">
        <v>0</v>
      </c>
      <c r="I42" s="1978">
        <v>0</v>
      </c>
      <c r="J42" s="1978">
        <v>0</v>
      </c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</row>
    <row r="43" spans="1:47" ht="36" customHeight="1">
      <c r="A43" s="511" t="s">
        <v>1736</v>
      </c>
      <c r="B43" s="1976">
        <v>5</v>
      </c>
      <c r="C43" s="1976">
        <v>5</v>
      </c>
      <c r="D43" s="1976">
        <v>0</v>
      </c>
      <c r="E43" s="1978">
        <v>1</v>
      </c>
      <c r="F43" s="1976">
        <v>4</v>
      </c>
      <c r="G43" s="1980">
        <v>0</v>
      </c>
      <c r="H43" s="1980">
        <v>0</v>
      </c>
      <c r="I43" s="1978">
        <v>1</v>
      </c>
      <c r="J43" s="1978">
        <v>2</v>
      </c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</row>
    <row r="44" spans="1:47" ht="24" customHeight="1">
      <c r="A44" s="511" t="s">
        <v>1014</v>
      </c>
      <c r="B44" s="1976">
        <v>5</v>
      </c>
      <c r="C44" s="1976">
        <v>5</v>
      </c>
      <c r="D44" s="1976">
        <v>0</v>
      </c>
      <c r="E44" s="1978">
        <v>1</v>
      </c>
      <c r="F44" s="1976">
        <v>4</v>
      </c>
      <c r="G44" s="1980">
        <v>0</v>
      </c>
      <c r="H44" s="1980">
        <v>0</v>
      </c>
      <c r="I44" s="1978">
        <v>1</v>
      </c>
      <c r="J44" s="1978">
        <v>2</v>
      </c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</row>
    <row r="45" spans="1:47" ht="24" customHeight="1">
      <c r="A45" s="1643" t="s">
        <v>900</v>
      </c>
      <c r="B45" s="1981">
        <v>8</v>
      </c>
      <c r="C45" s="1981">
        <v>8</v>
      </c>
      <c r="D45" s="1981">
        <v>0</v>
      </c>
      <c r="E45" s="1982">
        <v>0</v>
      </c>
      <c r="F45" s="1981">
        <v>8</v>
      </c>
      <c r="G45" s="1983">
        <v>0</v>
      </c>
      <c r="H45" s="1983">
        <v>0</v>
      </c>
      <c r="I45" s="1982">
        <v>1</v>
      </c>
      <c r="J45" s="1982">
        <v>7</v>
      </c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</row>
    <row r="46" spans="1:47" ht="48" customHeight="1">
      <c r="A46" s="1902" t="s">
        <v>1626</v>
      </c>
      <c r="B46" s="1981">
        <v>1</v>
      </c>
      <c r="C46" s="1981">
        <v>1</v>
      </c>
      <c r="D46" s="1981">
        <v>0</v>
      </c>
      <c r="E46" s="1982">
        <v>0</v>
      </c>
      <c r="F46" s="1981">
        <v>1</v>
      </c>
      <c r="G46" s="1983">
        <v>0</v>
      </c>
      <c r="H46" s="1983">
        <v>0</v>
      </c>
      <c r="I46" s="1982">
        <v>1</v>
      </c>
      <c r="J46" s="1982">
        <v>0</v>
      </c>
      <c r="K46" s="506"/>
      <c r="L46" s="506"/>
      <c r="M46" s="506"/>
      <c r="N46" s="506"/>
      <c r="O46" s="506"/>
      <c r="P46" s="506"/>
      <c r="Q46" s="506"/>
      <c r="R46" s="506"/>
      <c r="S46" s="506"/>
      <c r="T46" s="506"/>
      <c r="U46" s="506"/>
      <c r="V46" s="506"/>
      <c r="W46" s="506"/>
      <c r="X46" s="506"/>
      <c r="Y46" s="506"/>
      <c r="Z46" s="506"/>
      <c r="AA46" s="506"/>
      <c r="AB46" s="506"/>
      <c r="AC46" s="506"/>
      <c r="AD46" s="506"/>
      <c r="AE46" s="506"/>
      <c r="AF46" s="506"/>
      <c r="AG46" s="506"/>
      <c r="AH46" s="506"/>
      <c r="AI46" s="506"/>
      <c r="AJ46" s="506"/>
      <c r="AK46" s="506"/>
      <c r="AL46" s="506"/>
      <c r="AM46" s="506"/>
      <c r="AN46" s="506"/>
      <c r="AO46" s="506"/>
      <c r="AP46" s="506"/>
      <c r="AQ46" s="506"/>
      <c r="AR46" s="506"/>
      <c r="AS46" s="506"/>
      <c r="AT46" s="506"/>
      <c r="AU46" s="506"/>
    </row>
    <row r="47" spans="1:47" ht="48" customHeight="1">
      <c r="A47" s="252" t="s">
        <v>1627</v>
      </c>
      <c r="B47" s="1984">
        <v>1</v>
      </c>
      <c r="C47" s="1984">
        <v>1</v>
      </c>
      <c r="D47" s="1984">
        <v>0</v>
      </c>
      <c r="E47" s="1985">
        <v>0</v>
      </c>
      <c r="F47" s="1984">
        <v>1</v>
      </c>
      <c r="G47" s="1986">
        <v>0</v>
      </c>
      <c r="H47" s="1986">
        <v>0</v>
      </c>
      <c r="I47" s="1985">
        <v>0</v>
      </c>
      <c r="J47" s="1985">
        <v>1</v>
      </c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</row>
    <row r="48" spans="1:47" ht="24">
      <c r="A48" s="511" t="s">
        <v>1120</v>
      </c>
      <c r="B48" s="1984">
        <v>5</v>
      </c>
      <c r="C48" s="1984">
        <v>5</v>
      </c>
      <c r="D48" s="1984">
        <v>0</v>
      </c>
      <c r="E48" s="1985">
        <v>0</v>
      </c>
      <c r="F48" s="1984">
        <v>5</v>
      </c>
      <c r="G48" s="1986">
        <v>0</v>
      </c>
      <c r="H48" s="1986">
        <v>0</v>
      </c>
      <c r="I48" s="1985">
        <v>0</v>
      </c>
      <c r="J48" s="1985">
        <v>5</v>
      </c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</row>
    <row r="49" spans="1:47" ht="48">
      <c r="A49" s="1902" t="s">
        <v>1624</v>
      </c>
      <c r="B49" s="1984">
        <v>1</v>
      </c>
      <c r="C49" s="1984">
        <v>1</v>
      </c>
      <c r="D49" s="1984">
        <v>0</v>
      </c>
      <c r="E49" s="1985">
        <v>0</v>
      </c>
      <c r="F49" s="1984">
        <v>1</v>
      </c>
      <c r="G49" s="1986">
        <v>0</v>
      </c>
      <c r="H49" s="1986">
        <v>0</v>
      </c>
      <c r="I49" s="1985">
        <v>0</v>
      </c>
      <c r="J49" s="1985">
        <v>1</v>
      </c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</row>
    <row r="50" spans="1:47" s="280" customFormat="1" ht="36" customHeight="1">
      <c r="A50" s="57" t="s">
        <v>907</v>
      </c>
      <c r="B50" s="1987">
        <v>23</v>
      </c>
      <c r="C50" s="1987">
        <v>22</v>
      </c>
      <c r="D50" s="1987">
        <v>1</v>
      </c>
      <c r="E50" s="1989">
        <v>0</v>
      </c>
      <c r="F50" s="1987">
        <v>23</v>
      </c>
      <c r="G50" s="1991">
        <v>0</v>
      </c>
      <c r="H50" s="1991">
        <v>0</v>
      </c>
      <c r="I50" s="1989">
        <v>0</v>
      </c>
      <c r="J50" s="1989">
        <v>0</v>
      </c>
      <c r="K50" s="282"/>
      <c r="L50" s="282"/>
      <c r="M50" s="282"/>
      <c r="N50" s="282"/>
      <c r="O50" s="282"/>
      <c r="P50" s="282"/>
      <c r="Q50" s="282"/>
      <c r="R50" s="282"/>
      <c r="S50" s="282"/>
      <c r="T50" s="282"/>
      <c r="U50" s="282"/>
      <c r="V50" s="282"/>
      <c r="W50" s="282"/>
      <c r="X50" s="282"/>
      <c r="Y50" s="282"/>
      <c r="Z50" s="282"/>
      <c r="AA50" s="282"/>
      <c r="AB50" s="282"/>
      <c r="AC50" s="282"/>
      <c r="AD50" s="282"/>
      <c r="AE50" s="282"/>
      <c r="AF50" s="282"/>
      <c r="AG50" s="282"/>
      <c r="AH50" s="282"/>
      <c r="AI50" s="282"/>
      <c r="AJ50" s="282"/>
      <c r="AK50" s="282"/>
      <c r="AL50" s="282"/>
      <c r="AM50" s="282"/>
      <c r="AN50" s="282"/>
      <c r="AO50" s="282"/>
      <c r="AP50" s="282"/>
      <c r="AQ50" s="282"/>
      <c r="AR50" s="282"/>
      <c r="AS50" s="282"/>
      <c r="AT50" s="282"/>
      <c r="AU50" s="282"/>
    </row>
    <row r="51" spans="1:47" ht="36">
      <c r="A51" s="511" t="s">
        <v>950</v>
      </c>
      <c r="B51" s="1988">
        <v>23</v>
      </c>
      <c r="C51" s="1988">
        <v>22</v>
      </c>
      <c r="D51" s="1988">
        <v>1</v>
      </c>
      <c r="E51" s="1990">
        <v>0</v>
      </c>
      <c r="F51" s="1988">
        <v>23</v>
      </c>
      <c r="G51" s="1992">
        <v>0</v>
      </c>
      <c r="H51" s="1992">
        <v>0</v>
      </c>
      <c r="I51" s="1990">
        <v>0</v>
      </c>
      <c r="J51" s="1990">
        <v>0</v>
      </c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</row>
    <row r="52" spans="1:47" ht="24">
      <c r="A52" s="511" t="s">
        <v>298</v>
      </c>
      <c r="B52" s="1988">
        <v>14</v>
      </c>
      <c r="C52" s="1988">
        <v>13</v>
      </c>
      <c r="D52" s="1988">
        <v>1</v>
      </c>
      <c r="E52" s="1990">
        <v>0</v>
      </c>
      <c r="F52" s="1988">
        <v>14</v>
      </c>
      <c r="G52" s="1992">
        <v>0</v>
      </c>
      <c r="H52" s="1992">
        <v>0</v>
      </c>
      <c r="I52" s="1990">
        <v>0</v>
      </c>
      <c r="J52" s="1990">
        <v>0</v>
      </c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</row>
    <row r="53" spans="1:47" ht="24">
      <c r="A53" s="511" t="s">
        <v>299</v>
      </c>
      <c r="B53" s="1988">
        <v>9</v>
      </c>
      <c r="C53" s="1988">
        <v>9</v>
      </c>
      <c r="D53" s="1988">
        <v>0</v>
      </c>
      <c r="E53" s="1990">
        <v>0</v>
      </c>
      <c r="F53" s="1988">
        <v>9</v>
      </c>
      <c r="G53" s="1992">
        <v>0</v>
      </c>
      <c r="H53" s="1992">
        <v>0</v>
      </c>
      <c r="I53" s="1990">
        <v>0</v>
      </c>
      <c r="J53" s="1990">
        <v>0</v>
      </c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</row>
    <row r="54" spans="1:47" s="280" customFormat="1" ht="36" customHeight="1">
      <c r="A54" s="57" t="s">
        <v>983</v>
      </c>
      <c r="B54" s="1993">
        <v>92</v>
      </c>
      <c r="C54" s="1993">
        <v>83</v>
      </c>
      <c r="D54" s="1993">
        <v>9</v>
      </c>
      <c r="E54" s="1995">
        <v>13</v>
      </c>
      <c r="F54" s="1993">
        <v>79</v>
      </c>
      <c r="G54" s="1997">
        <v>0</v>
      </c>
      <c r="H54" s="1997">
        <v>0</v>
      </c>
      <c r="I54" s="1995">
        <v>6</v>
      </c>
      <c r="J54" s="1995">
        <v>20</v>
      </c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282"/>
      <c r="W54" s="282"/>
      <c r="X54" s="282"/>
      <c r="Y54" s="282"/>
      <c r="Z54" s="282"/>
      <c r="AA54" s="282"/>
      <c r="AB54" s="282"/>
      <c r="AC54" s="282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</row>
    <row r="55" spans="1:47" ht="36" customHeight="1">
      <c r="A55" s="511" t="s">
        <v>1087</v>
      </c>
      <c r="B55" s="1994">
        <v>24</v>
      </c>
      <c r="C55" s="1994">
        <v>20</v>
      </c>
      <c r="D55" s="1994">
        <v>4</v>
      </c>
      <c r="E55" s="1996">
        <v>0</v>
      </c>
      <c r="F55" s="1994">
        <v>24</v>
      </c>
      <c r="G55" s="1998">
        <v>0</v>
      </c>
      <c r="H55" s="1998">
        <v>0</v>
      </c>
      <c r="I55" s="1996">
        <v>0</v>
      </c>
      <c r="J55" s="1996">
        <v>3</v>
      </c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</row>
    <row r="56" spans="1:47">
      <c r="A56" s="1643" t="s">
        <v>21</v>
      </c>
      <c r="B56" s="1994">
        <v>21</v>
      </c>
      <c r="C56" s="1994">
        <v>18</v>
      </c>
      <c r="D56" s="1994">
        <v>3</v>
      </c>
      <c r="E56" s="1996">
        <v>0</v>
      </c>
      <c r="F56" s="1994">
        <v>21</v>
      </c>
      <c r="G56" s="1998">
        <v>0</v>
      </c>
      <c r="H56" s="1998">
        <v>0</v>
      </c>
      <c r="I56" s="1996">
        <v>0</v>
      </c>
      <c r="J56" s="1996">
        <v>0</v>
      </c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</row>
    <row r="57" spans="1:47">
      <c r="A57" s="1643" t="s">
        <v>48</v>
      </c>
      <c r="B57" s="1994">
        <v>3</v>
      </c>
      <c r="C57" s="1994">
        <v>2</v>
      </c>
      <c r="D57" s="1994">
        <v>1</v>
      </c>
      <c r="E57" s="1996">
        <v>0</v>
      </c>
      <c r="F57" s="1994">
        <v>3</v>
      </c>
      <c r="G57" s="1998">
        <v>0</v>
      </c>
      <c r="H57" s="1998">
        <v>0</v>
      </c>
      <c r="I57" s="1996">
        <v>0</v>
      </c>
      <c r="J57" s="1996">
        <v>3</v>
      </c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</row>
    <row r="58" spans="1:47" ht="36" customHeight="1">
      <c r="A58" s="511" t="s">
        <v>919</v>
      </c>
      <c r="B58" s="1994">
        <v>68</v>
      </c>
      <c r="C58" s="1994">
        <v>63</v>
      </c>
      <c r="D58" s="1994">
        <v>5</v>
      </c>
      <c r="E58" s="1996">
        <v>13</v>
      </c>
      <c r="F58" s="1994">
        <v>55</v>
      </c>
      <c r="G58" s="1998">
        <v>0</v>
      </c>
      <c r="H58" s="1998">
        <v>0</v>
      </c>
      <c r="I58" s="1996">
        <v>6</v>
      </c>
      <c r="J58" s="1996">
        <v>17</v>
      </c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</row>
    <row r="59" spans="1:47">
      <c r="A59" s="1643" t="s">
        <v>38</v>
      </c>
      <c r="B59" s="1994">
        <v>10</v>
      </c>
      <c r="C59" s="1994">
        <v>7</v>
      </c>
      <c r="D59" s="1994">
        <v>3</v>
      </c>
      <c r="E59" s="1996">
        <v>3</v>
      </c>
      <c r="F59" s="1994">
        <v>7</v>
      </c>
      <c r="G59" s="1998">
        <v>0</v>
      </c>
      <c r="H59" s="1998">
        <v>0</v>
      </c>
      <c r="I59" s="1996">
        <v>0</v>
      </c>
      <c r="J59" s="1996">
        <v>0</v>
      </c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</row>
    <row r="60" spans="1:47" ht="36">
      <c r="A60" s="252" t="s">
        <v>1153</v>
      </c>
      <c r="B60" s="1994">
        <v>15</v>
      </c>
      <c r="C60" s="1994">
        <v>15</v>
      </c>
      <c r="D60" s="1994">
        <v>0</v>
      </c>
      <c r="E60" s="1996">
        <v>1</v>
      </c>
      <c r="F60" s="1994">
        <v>14</v>
      </c>
      <c r="G60" s="1998">
        <v>0</v>
      </c>
      <c r="H60" s="1998">
        <v>0</v>
      </c>
      <c r="I60" s="1996">
        <v>2</v>
      </c>
      <c r="J60" s="1996">
        <v>7</v>
      </c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</row>
    <row r="61" spans="1:47">
      <c r="A61" s="1643" t="s">
        <v>915</v>
      </c>
      <c r="B61" s="1994">
        <v>22</v>
      </c>
      <c r="C61" s="1994">
        <v>22</v>
      </c>
      <c r="D61" s="1994">
        <v>0</v>
      </c>
      <c r="E61" s="1996">
        <v>8</v>
      </c>
      <c r="F61" s="1994">
        <v>14</v>
      </c>
      <c r="G61" s="1998">
        <v>0</v>
      </c>
      <c r="H61" s="1998">
        <v>0</v>
      </c>
      <c r="I61" s="1996">
        <v>1</v>
      </c>
      <c r="J61" s="1996">
        <v>0</v>
      </c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</row>
    <row r="62" spans="1:47">
      <c r="A62" s="1643" t="s">
        <v>916</v>
      </c>
      <c r="B62" s="1994">
        <v>21</v>
      </c>
      <c r="C62" s="1994">
        <v>19</v>
      </c>
      <c r="D62" s="1994">
        <v>2</v>
      </c>
      <c r="E62" s="1996">
        <v>1</v>
      </c>
      <c r="F62" s="1994">
        <v>20</v>
      </c>
      <c r="G62" s="1998">
        <v>0</v>
      </c>
      <c r="H62" s="1998">
        <v>0</v>
      </c>
      <c r="I62" s="1996">
        <v>3</v>
      </c>
      <c r="J62" s="1996">
        <v>10</v>
      </c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</row>
    <row r="63" spans="1:47" s="280" customFormat="1" ht="48" customHeight="1">
      <c r="A63" s="57" t="s">
        <v>955</v>
      </c>
      <c r="B63" s="1999">
        <v>122</v>
      </c>
      <c r="C63" s="1999">
        <v>43</v>
      </c>
      <c r="D63" s="1999">
        <v>79</v>
      </c>
      <c r="E63" s="2001">
        <v>18</v>
      </c>
      <c r="F63" s="1999">
        <v>104</v>
      </c>
      <c r="G63" s="2003">
        <v>0</v>
      </c>
      <c r="H63" s="2003">
        <v>0</v>
      </c>
      <c r="I63" s="2001">
        <v>16</v>
      </c>
      <c r="J63" s="2001">
        <v>17</v>
      </c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  <c r="AA63" s="282"/>
      <c r="AB63" s="282"/>
      <c r="AC63" s="282"/>
      <c r="AD63" s="282"/>
      <c r="AE63" s="282"/>
      <c r="AF63" s="282"/>
      <c r="AG63" s="282"/>
      <c r="AH63" s="282"/>
      <c r="AI63" s="282"/>
      <c r="AJ63" s="282"/>
      <c r="AK63" s="282"/>
      <c r="AL63" s="282"/>
      <c r="AM63" s="282"/>
      <c r="AN63" s="282"/>
      <c r="AO63" s="282"/>
      <c r="AP63" s="282"/>
      <c r="AQ63" s="282"/>
      <c r="AR63" s="282"/>
      <c r="AS63" s="282"/>
      <c r="AT63" s="282"/>
      <c r="AU63" s="282"/>
    </row>
    <row r="64" spans="1:47" ht="36" customHeight="1">
      <c r="A64" s="511" t="s">
        <v>1007</v>
      </c>
      <c r="B64" s="2000">
        <v>23</v>
      </c>
      <c r="C64" s="2000">
        <v>7</v>
      </c>
      <c r="D64" s="2000">
        <v>16</v>
      </c>
      <c r="E64" s="2002">
        <v>0</v>
      </c>
      <c r="F64" s="2000">
        <v>23</v>
      </c>
      <c r="G64" s="2004">
        <v>0</v>
      </c>
      <c r="H64" s="2004">
        <v>0</v>
      </c>
      <c r="I64" s="2002">
        <v>0</v>
      </c>
      <c r="J64" s="2002">
        <v>0</v>
      </c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</row>
    <row r="65" spans="1:47">
      <c r="A65" s="1643" t="s">
        <v>733</v>
      </c>
      <c r="B65" s="2000">
        <v>23</v>
      </c>
      <c r="C65" s="2000">
        <v>7</v>
      </c>
      <c r="D65" s="2000">
        <v>16</v>
      </c>
      <c r="E65" s="2002">
        <v>0</v>
      </c>
      <c r="F65" s="2000">
        <v>23</v>
      </c>
      <c r="G65" s="2004">
        <v>0</v>
      </c>
      <c r="H65" s="2004">
        <v>0</v>
      </c>
      <c r="I65" s="2002">
        <v>0</v>
      </c>
      <c r="J65" s="2002">
        <v>0</v>
      </c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</row>
    <row r="66" spans="1:47" ht="36" customHeight="1">
      <c r="A66" s="511" t="s">
        <v>990</v>
      </c>
      <c r="B66" s="2000">
        <v>31</v>
      </c>
      <c r="C66" s="2000">
        <v>11</v>
      </c>
      <c r="D66" s="2000">
        <v>20</v>
      </c>
      <c r="E66" s="2002">
        <v>0</v>
      </c>
      <c r="F66" s="2000">
        <v>31</v>
      </c>
      <c r="G66" s="2004">
        <v>0</v>
      </c>
      <c r="H66" s="2004">
        <v>0</v>
      </c>
      <c r="I66" s="2002">
        <v>9</v>
      </c>
      <c r="J66" s="2002">
        <v>5</v>
      </c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</row>
    <row r="67" spans="1:47">
      <c r="A67" s="1643" t="s">
        <v>390</v>
      </c>
      <c r="B67" s="2000">
        <v>15</v>
      </c>
      <c r="C67" s="2000">
        <v>2</v>
      </c>
      <c r="D67" s="2000">
        <v>13</v>
      </c>
      <c r="E67" s="2002">
        <v>0</v>
      </c>
      <c r="F67" s="2000">
        <v>15</v>
      </c>
      <c r="G67" s="2004">
        <v>0</v>
      </c>
      <c r="H67" s="2004">
        <v>0</v>
      </c>
      <c r="I67" s="2002">
        <v>9</v>
      </c>
      <c r="J67" s="2002">
        <v>3</v>
      </c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</row>
    <row r="68" spans="1:47" ht="24">
      <c r="A68" s="1902" t="s">
        <v>992</v>
      </c>
      <c r="B68" s="2000">
        <v>2</v>
      </c>
      <c r="C68" s="2000">
        <v>0</v>
      </c>
      <c r="D68" s="2000">
        <v>2</v>
      </c>
      <c r="E68" s="2002">
        <v>0</v>
      </c>
      <c r="F68" s="2000">
        <v>2</v>
      </c>
      <c r="G68" s="2004">
        <v>0</v>
      </c>
      <c r="H68" s="2004">
        <v>0</v>
      </c>
      <c r="I68" s="2002">
        <v>0</v>
      </c>
      <c r="J68" s="2002">
        <v>2</v>
      </c>
      <c r="K68" s="506"/>
      <c r="L68" s="506"/>
      <c r="M68" s="506"/>
      <c r="N68" s="506"/>
      <c r="O68" s="506"/>
      <c r="P68" s="506"/>
      <c r="Q68" s="506"/>
      <c r="R68" s="506"/>
      <c r="S68" s="506"/>
      <c r="T68" s="506"/>
      <c r="U68" s="506"/>
      <c r="V68" s="506"/>
      <c r="W68" s="506"/>
      <c r="X68" s="506"/>
      <c r="Y68" s="506"/>
      <c r="Z68" s="506"/>
      <c r="AA68" s="506"/>
      <c r="AB68" s="506"/>
      <c r="AC68" s="506"/>
      <c r="AD68" s="506"/>
      <c r="AE68" s="506"/>
      <c r="AF68" s="506"/>
      <c r="AG68" s="506"/>
      <c r="AH68" s="506"/>
      <c r="AI68" s="506"/>
      <c r="AJ68" s="506"/>
      <c r="AK68" s="506"/>
      <c r="AL68" s="506"/>
      <c r="AM68" s="506"/>
      <c r="AN68" s="506"/>
      <c r="AO68" s="506"/>
      <c r="AP68" s="506"/>
      <c r="AQ68" s="506"/>
      <c r="AR68" s="506"/>
      <c r="AS68" s="506"/>
      <c r="AT68" s="506"/>
      <c r="AU68" s="506"/>
    </row>
    <row r="69" spans="1:47">
      <c r="A69" s="1643" t="s">
        <v>657</v>
      </c>
      <c r="B69" s="2000">
        <v>8</v>
      </c>
      <c r="C69" s="2000">
        <v>7</v>
      </c>
      <c r="D69" s="2000">
        <v>1</v>
      </c>
      <c r="E69" s="2002">
        <v>0</v>
      </c>
      <c r="F69" s="2000">
        <v>8</v>
      </c>
      <c r="G69" s="2004">
        <v>0</v>
      </c>
      <c r="H69" s="2004">
        <v>0</v>
      </c>
      <c r="I69" s="2002">
        <v>0</v>
      </c>
      <c r="J69" s="2002">
        <v>0</v>
      </c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</row>
    <row r="70" spans="1:47">
      <c r="A70" s="1643" t="s">
        <v>558</v>
      </c>
      <c r="B70" s="2000">
        <v>6</v>
      </c>
      <c r="C70" s="2000">
        <v>2</v>
      </c>
      <c r="D70" s="2000">
        <v>4</v>
      </c>
      <c r="E70" s="2002">
        <v>0</v>
      </c>
      <c r="F70" s="2000">
        <v>6</v>
      </c>
      <c r="G70" s="2004">
        <v>0</v>
      </c>
      <c r="H70" s="2004">
        <v>0</v>
      </c>
      <c r="I70" s="2002">
        <v>0</v>
      </c>
      <c r="J70" s="2002">
        <v>0</v>
      </c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</row>
    <row r="71" spans="1:47" ht="24" customHeight="1">
      <c r="A71" s="1643" t="s">
        <v>923</v>
      </c>
      <c r="B71" s="2000">
        <v>68</v>
      </c>
      <c r="C71" s="2000">
        <v>25</v>
      </c>
      <c r="D71" s="2000">
        <v>43</v>
      </c>
      <c r="E71" s="2002">
        <v>18</v>
      </c>
      <c r="F71" s="2000">
        <v>50</v>
      </c>
      <c r="G71" s="2004">
        <v>0</v>
      </c>
      <c r="H71" s="2004">
        <v>0</v>
      </c>
      <c r="I71" s="2002">
        <v>7</v>
      </c>
      <c r="J71" s="2002">
        <v>12</v>
      </c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</row>
    <row r="72" spans="1:47">
      <c r="A72" s="1643" t="s">
        <v>388</v>
      </c>
      <c r="B72" s="2000">
        <v>16</v>
      </c>
      <c r="C72" s="2000">
        <v>10</v>
      </c>
      <c r="D72" s="2000">
        <v>6</v>
      </c>
      <c r="E72" s="2002">
        <v>1</v>
      </c>
      <c r="F72" s="2000">
        <v>15</v>
      </c>
      <c r="G72" s="2004">
        <v>0</v>
      </c>
      <c r="H72" s="2004">
        <v>0</v>
      </c>
      <c r="I72" s="2002">
        <v>0</v>
      </c>
      <c r="J72" s="2002">
        <v>0</v>
      </c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</row>
    <row r="73" spans="1:47" ht="24" customHeight="1">
      <c r="A73" s="1902" t="s">
        <v>1612</v>
      </c>
      <c r="B73" s="2000">
        <v>18</v>
      </c>
      <c r="C73" s="2000">
        <v>5</v>
      </c>
      <c r="D73" s="2000">
        <v>13</v>
      </c>
      <c r="E73" s="2002">
        <v>3</v>
      </c>
      <c r="F73" s="2000">
        <v>15</v>
      </c>
      <c r="G73" s="2004">
        <v>0</v>
      </c>
      <c r="H73" s="2004">
        <v>0</v>
      </c>
      <c r="I73" s="2002">
        <v>5</v>
      </c>
      <c r="J73" s="2002">
        <v>4</v>
      </c>
      <c r="K73" s="506"/>
      <c r="L73" s="506"/>
      <c r="M73" s="506"/>
      <c r="N73" s="506"/>
      <c r="O73" s="506"/>
      <c r="P73" s="506"/>
      <c r="Q73" s="506"/>
      <c r="R73" s="506"/>
      <c r="S73" s="506"/>
      <c r="T73" s="506"/>
      <c r="U73" s="506"/>
      <c r="V73" s="506"/>
      <c r="W73" s="506"/>
      <c r="X73" s="506"/>
      <c r="Y73" s="506"/>
      <c r="Z73" s="506"/>
      <c r="AA73" s="506"/>
      <c r="AB73" s="506"/>
      <c r="AC73" s="506"/>
      <c r="AD73" s="506"/>
      <c r="AE73" s="506"/>
      <c r="AF73" s="506"/>
      <c r="AG73" s="506"/>
      <c r="AH73" s="506"/>
      <c r="AI73" s="506"/>
      <c r="AJ73" s="506"/>
      <c r="AK73" s="506"/>
      <c r="AL73" s="506"/>
      <c r="AM73" s="506"/>
      <c r="AN73" s="506"/>
      <c r="AO73" s="506"/>
      <c r="AP73" s="506"/>
      <c r="AQ73" s="506"/>
      <c r="AR73" s="506"/>
      <c r="AS73" s="506"/>
      <c r="AT73" s="506"/>
      <c r="AU73" s="506"/>
    </row>
    <row r="74" spans="1:47">
      <c r="A74" s="1643" t="s">
        <v>111</v>
      </c>
      <c r="B74" s="2000">
        <v>19</v>
      </c>
      <c r="C74" s="2000">
        <v>5</v>
      </c>
      <c r="D74" s="2000">
        <v>14</v>
      </c>
      <c r="E74" s="2002">
        <v>10</v>
      </c>
      <c r="F74" s="2000">
        <v>9</v>
      </c>
      <c r="G74" s="2004">
        <v>0</v>
      </c>
      <c r="H74" s="2004">
        <v>0</v>
      </c>
      <c r="I74" s="2002">
        <v>2</v>
      </c>
      <c r="J74" s="2002">
        <v>7</v>
      </c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</row>
    <row r="75" spans="1:47" ht="24">
      <c r="A75" s="511" t="s">
        <v>995</v>
      </c>
      <c r="B75" s="2000">
        <v>15</v>
      </c>
      <c r="C75" s="2000">
        <v>5</v>
      </c>
      <c r="D75" s="2000">
        <v>10</v>
      </c>
      <c r="E75" s="2002">
        <v>4</v>
      </c>
      <c r="F75" s="2000">
        <v>11</v>
      </c>
      <c r="G75" s="2004">
        <v>0</v>
      </c>
      <c r="H75" s="2004">
        <v>0</v>
      </c>
      <c r="I75" s="2002">
        <v>0</v>
      </c>
      <c r="J75" s="2002">
        <v>1</v>
      </c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</row>
    <row r="76" spans="1:47" s="301" customFormat="1" ht="36" customHeight="1">
      <c r="A76" s="57" t="s">
        <v>1009</v>
      </c>
      <c r="B76" s="2005">
        <v>67</v>
      </c>
      <c r="C76" s="2005">
        <v>28</v>
      </c>
      <c r="D76" s="2005">
        <v>39</v>
      </c>
      <c r="E76" s="2007">
        <v>0</v>
      </c>
      <c r="F76" s="2005">
        <v>67</v>
      </c>
      <c r="G76" s="2009">
        <v>0</v>
      </c>
      <c r="H76" s="2009">
        <v>0</v>
      </c>
      <c r="I76" s="2007">
        <v>1</v>
      </c>
      <c r="J76" s="2007">
        <v>2</v>
      </c>
      <c r="K76" s="302"/>
      <c r="L76" s="302"/>
      <c r="M76" s="302"/>
      <c r="N76" s="302"/>
      <c r="O76" s="302"/>
      <c r="P76" s="302"/>
      <c r="Q76" s="302"/>
      <c r="R76" s="302"/>
      <c r="S76" s="302"/>
      <c r="T76" s="302"/>
      <c r="U76" s="302"/>
      <c r="V76" s="302"/>
      <c r="W76" s="302"/>
      <c r="X76" s="302"/>
      <c r="Y76" s="302"/>
      <c r="Z76" s="302"/>
      <c r="AA76" s="302"/>
      <c r="AB76" s="302"/>
      <c r="AC76" s="302"/>
      <c r="AD76" s="302"/>
      <c r="AE76" s="302"/>
      <c r="AF76" s="302"/>
      <c r="AG76" s="302"/>
      <c r="AH76" s="302"/>
      <c r="AI76" s="302"/>
      <c r="AJ76" s="302"/>
      <c r="AK76" s="302"/>
      <c r="AL76" s="302"/>
      <c r="AM76" s="302"/>
      <c r="AN76" s="302"/>
      <c r="AO76" s="302"/>
      <c r="AP76" s="302"/>
      <c r="AQ76" s="302"/>
      <c r="AR76" s="302"/>
      <c r="AS76" s="302"/>
      <c r="AT76" s="302"/>
      <c r="AU76" s="302"/>
    </row>
    <row r="77" spans="1:47" ht="24" customHeight="1">
      <c r="A77" s="1643" t="s">
        <v>927</v>
      </c>
      <c r="B77" s="2006">
        <v>1</v>
      </c>
      <c r="C77" s="2006">
        <v>0</v>
      </c>
      <c r="D77" s="2006">
        <v>1</v>
      </c>
      <c r="E77" s="2008">
        <v>0</v>
      </c>
      <c r="F77" s="2006">
        <v>1</v>
      </c>
      <c r="G77" s="2010">
        <v>0</v>
      </c>
      <c r="H77" s="2010">
        <v>0</v>
      </c>
      <c r="I77" s="2008">
        <v>0</v>
      </c>
      <c r="J77" s="2008">
        <v>0</v>
      </c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</row>
    <row r="78" spans="1:47">
      <c r="A78" s="1643" t="s">
        <v>20</v>
      </c>
      <c r="B78" s="2006">
        <v>1</v>
      </c>
      <c r="C78" s="2006">
        <v>0</v>
      </c>
      <c r="D78" s="2006">
        <v>1</v>
      </c>
      <c r="E78" s="2008">
        <v>0</v>
      </c>
      <c r="F78" s="2006">
        <v>1</v>
      </c>
      <c r="G78" s="2010">
        <v>0</v>
      </c>
      <c r="H78" s="2010">
        <v>0</v>
      </c>
      <c r="I78" s="2008">
        <v>0</v>
      </c>
      <c r="J78" s="2008">
        <v>0</v>
      </c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</row>
    <row r="79" spans="1:47" ht="36">
      <c r="A79" s="511" t="s">
        <v>932</v>
      </c>
      <c r="B79" s="2006">
        <v>66</v>
      </c>
      <c r="C79" s="2006">
        <v>28</v>
      </c>
      <c r="D79" s="2006">
        <v>38</v>
      </c>
      <c r="E79" s="2008">
        <v>0</v>
      </c>
      <c r="F79" s="2006">
        <v>66</v>
      </c>
      <c r="G79" s="2010">
        <v>0</v>
      </c>
      <c r="H79" s="2010">
        <v>0</v>
      </c>
      <c r="I79" s="2008">
        <v>1</v>
      </c>
      <c r="J79" s="2008">
        <v>2</v>
      </c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</row>
    <row r="80" spans="1:47" ht="24" customHeight="1">
      <c r="A80" s="252" t="s">
        <v>1128</v>
      </c>
      <c r="B80" s="2006">
        <v>21</v>
      </c>
      <c r="C80" s="2006">
        <v>8</v>
      </c>
      <c r="D80" s="2006">
        <v>13</v>
      </c>
      <c r="E80" s="2008">
        <v>0</v>
      </c>
      <c r="F80" s="2006">
        <v>21</v>
      </c>
      <c r="G80" s="2010">
        <v>0</v>
      </c>
      <c r="H80" s="2010">
        <v>0</v>
      </c>
      <c r="I80" s="2008">
        <v>0</v>
      </c>
      <c r="J80" s="2008">
        <v>0</v>
      </c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</row>
    <row r="81" spans="1:47">
      <c r="A81" s="1643" t="s">
        <v>928</v>
      </c>
      <c r="B81" s="2006">
        <v>12</v>
      </c>
      <c r="C81" s="2006">
        <v>6</v>
      </c>
      <c r="D81" s="2006">
        <v>6</v>
      </c>
      <c r="E81" s="2008">
        <v>0</v>
      </c>
      <c r="F81" s="2006">
        <v>12</v>
      </c>
      <c r="G81" s="2010">
        <v>0</v>
      </c>
      <c r="H81" s="2010">
        <v>0</v>
      </c>
      <c r="I81" s="2008">
        <v>1</v>
      </c>
      <c r="J81" s="2008">
        <v>2</v>
      </c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</row>
    <row r="82" spans="1:47">
      <c r="A82" s="1643" t="s">
        <v>379</v>
      </c>
      <c r="B82" s="2006">
        <v>25</v>
      </c>
      <c r="C82" s="2006">
        <v>10</v>
      </c>
      <c r="D82" s="2006">
        <v>15</v>
      </c>
      <c r="E82" s="2008">
        <v>0</v>
      </c>
      <c r="F82" s="2006">
        <v>25</v>
      </c>
      <c r="G82" s="2010">
        <v>0</v>
      </c>
      <c r="H82" s="2010">
        <v>0</v>
      </c>
      <c r="I82" s="2008">
        <v>0</v>
      </c>
      <c r="J82" s="2008">
        <v>0</v>
      </c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</row>
    <row r="83" spans="1:47" ht="24" customHeight="1">
      <c r="A83" s="252" t="s">
        <v>1129</v>
      </c>
      <c r="B83" s="2006">
        <v>8</v>
      </c>
      <c r="C83" s="2006">
        <v>4</v>
      </c>
      <c r="D83" s="2006">
        <v>4</v>
      </c>
      <c r="E83" s="2008">
        <v>0</v>
      </c>
      <c r="F83" s="2006">
        <v>8</v>
      </c>
      <c r="G83" s="2010">
        <v>0</v>
      </c>
      <c r="H83" s="2010">
        <v>0</v>
      </c>
      <c r="I83" s="2008">
        <v>0</v>
      </c>
      <c r="J83" s="2008">
        <v>0</v>
      </c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</row>
    <row r="84" spans="1:47" s="280" customFormat="1" ht="36" customHeight="1">
      <c r="A84" s="57" t="s">
        <v>936</v>
      </c>
      <c r="B84" s="2011">
        <v>34</v>
      </c>
      <c r="C84" s="2011">
        <v>3</v>
      </c>
      <c r="D84" s="2011">
        <v>31</v>
      </c>
      <c r="E84" s="2013">
        <v>2</v>
      </c>
      <c r="F84" s="2011">
        <v>32</v>
      </c>
      <c r="G84" s="2015">
        <v>0</v>
      </c>
      <c r="H84" s="2015">
        <v>0</v>
      </c>
      <c r="I84" s="2013">
        <v>2</v>
      </c>
      <c r="J84" s="2013">
        <v>10</v>
      </c>
      <c r="K84" s="282"/>
      <c r="L84" s="282"/>
      <c r="M84" s="282"/>
      <c r="N84" s="282"/>
      <c r="O84" s="282"/>
      <c r="P84" s="282"/>
      <c r="Q84" s="282"/>
      <c r="R84" s="282"/>
      <c r="S84" s="282"/>
      <c r="T84" s="282"/>
      <c r="U84" s="282"/>
      <c r="V84" s="282"/>
      <c r="W84" s="282"/>
      <c r="X84" s="282"/>
      <c r="Y84" s="282"/>
      <c r="Z84" s="282"/>
      <c r="AA84" s="282"/>
      <c r="AB84" s="282"/>
      <c r="AC84" s="282"/>
      <c r="AD84" s="282"/>
      <c r="AE84" s="282"/>
      <c r="AF84" s="282"/>
      <c r="AG84" s="282"/>
      <c r="AH84" s="282"/>
      <c r="AI84" s="282"/>
      <c r="AJ84" s="282"/>
      <c r="AK84" s="282"/>
      <c r="AL84" s="282"/>
      <c r="AM84" s="282"/>
      <c r="AN84" s="282"/>
      <c r="AO84" s="282"/>
      <c r="AP84" s="282"/>
      <c r="AQ84" s="282"/>
      <c r="AR84" s="282"/>
      <c r="AS84" s="282"/>
      <c r="AT84" s="282"/>
      <c r="AU84" s="282"/>
    </row>
    <row r="85" spans="1:47" ht="36" customHeight="1">
      <c r="A85" s="511" t="s">
        <v>998</v>
      </c>
      <c r="B85" s="2012">
        <v>29</v>
      </c>
      <c r="C85" s="2012">
        <v>2</v>
      </c>
      <c r="D85" s="2012">
        <v>27</v>
      </c>
      <c r="E85" s="2014">
        <v>2</v>
      </c>
      <c r="F85" s="2012">
        <v>27</v>
      </c>
      <c r="G85" s="2016">
        <v>0</v>
      </c>
      <c r="H85" s="2016">
        <v>0</v>
      </c>
      <c r="I85" s="2014">
        <v>2</v>
      </c>
      <c r="J85" s="2014">
        <v>10</v>
      </c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</row>
    <row r="86" spans="1:47">
      <c r="A86" s="1643" t="s">
        <v>389</v>
      </c>
      <c r="B86" s="2012">
        <v>5</v>
      </c>
      <c r="C86" s="2012">
        <v>1</v>
      </c>
      <c r="D86" s="2012">
        <v>4</v>
      </c>
      <c r="E86" s="2014">
        <v>1</v>
      </c>
      <c r="F86" s="2012">
        <v>4</v>
      </c>
      <c r="G86" s="2016">
        <v>0</v>
      </c>
      <c r="H86" s="2016">
        <v>0</v>
      </c>
      <c r="I86" s="2014">
        <v>0</v>
      </c>
      <c r="J86" s="2014">
        <v>1</v>
      </c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</row>
    <row r="87" spans="1:47" ht="24">
      <c r="A87" s="511" t="s">
        <v>937</v>
      </c>
      <c r="B87" s="2012">
        <v>24</v>
      </c>
      <c r="C87" s="2012">
        <v>1</v>
      </c>
      <c r="D87" s="2012">
        <v>23</v>
      </c>
      <c r="E87" s="2014">
        <v>1</v>
      </c>
      <c r="F87" s="2012">
        <v>23</v>
      </c>
      <c r="G87" s="2016">
        <v>0</v>
      </c>
      <c r="H87" s="2016">
        <v>0</v>
      </c>
      <c r="I87" s="2014">
        <v>2</v>
      </c>
      <c r="J87" s="2014">
        <v>9</v>
      </c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</row>
    <row r="88" spans="1:47" ht="48" customHeight="1">
      <c r="A88" s="511" t="s">
        <v>958</v>
      </c>
      <c r="B88" s="2012">
        <v>5</v>
      </c>
      <c r="C88" s="2012">
        <v>1</v>
      </c>
      <c r="D88" s="2012">
        <v>4</v>
      </c>
      <c r="E88" s="2014">
        <v>0</v>
      </c>
      <c r="F88" s="2012">
        <v>5</v>
      </c>
      <c r="G88" s="2016">
        <v>0</v>
      </c>
      <c r="H88" s="2016">
        <v>0</v>
      </c>
      <c r="I88" s="2014">
        <v>0</v>
      </c>
      <c r="J88" s="2014">
        <v>0</v>
      </c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</row>
    <row r="89" spans="1:47">
      <c r="A89" s="1643" t="s">
        <v>833</v>
      </c>
      <c r="B89" s="2012">
        <v>5</v>
      </c>
      <c r="C89" s="2012">
        <v>1</v>
      </c>
      <c r="D89" s="2012">
        <v>4</v>
      </c>
      <c r="E89" s="2014">
        <v>0</v>
      </c>
      <c r="F89" s="2012">
        <v>5</v>
      </c>
      <c r="G89" s="2016">
        <v>0</v>
      </c>
      <c r="H89" s="2016">
        <v>0</v>
      </c>
      <c r="I89" s="2014">
        <v>0</v>
      </c>
      <c r="J89" s="2014">
        <v>0</v>
      </c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</row>
    <row r="90" spans="1:47" s="280" customFormat="1" ht="60" customHeight="1">
      <c r="A90" s="57" t="s">
        <v>999</v>
      </c>
      <c r="B90" s="2017">
        <v>8</v>
      </c>
      <c r="C90" s="2017">
        <v>4</v>
      </c>
      <c r="D90" s="2017">
        <v>4</v>
      </c>
      <c r="E90" s="2019">
        <v>2</v>
      </c>
      <c r="F90" s="2017">
        <v>6</v>
      </c>
      <c r="G90" s="2021">
        <v>0</v>
      </c>
      <c r="H90" s="2021">
        <v>0</v>
      </c>
      <c r="I90" s="2019">
        <v>0</v>
      </c>
      <c r="J90" s="2019">
        <v>1</v>
      </c>
      <c r="K90" s="282"/>
      <c r="L90" s="282"/>
      <c r="M90" s="282"/>
      <c r="N90" s="282"/>
      <c r="O90" s="282"/>
      <c r="P90" s="282"/>
      <c r="Q90" s="282"/>
      <c r="R90" s="282"/>
      <c r="S90" s="282"/>
      <c r="T90" s="282"/>
      <c r="U90" s="282"/>
      <c r="V90" s="282"/>
      <c r="W90" s="282"/>
      <c r="X90" s="282"/>
      <c r="Y90" s="282"/>
      <c r="Z90" s="282"/>
      <c r="AA90" s="282"/>
      <c r="AB90" s="282"/>
      <c r="AC90" s="282"/>
      <c r="AD90" s="282"/>
      <c r="AE90" s="282"/>
      <c r="AF90" s="282"/>
      <c r="AG90" s="282"/>
      <c r="AH90" s="282"/>
      <c r="AI90" s="282"/>
      <c r="AJ90" s="282"/>
      <c r="AK90" s="282"/>
      <c r="AL90" s="282"/>
      <c r="AM90" s="282"/>
      <c r="AN90" s="282"/>
      <c r="AO90" s="282"/>
      <c r="AP90" s="282"/>
      <c r="AQ90" s="282"/>
      <c r="AR90" s="282"/>
      <c r="AS90" s="282"/>
      <c r="AT90" s="282"/>
      <c r="AU90" s="282"/>
    </row>
    <row r="91" spans="1:47" ht="48" customHeight="1">
      <c r="A91" s="511" t="s">
        <v>1000</v>
      </c>
      <c r="B91" s="2018">
        <v>7</v>
      </c>
      <c r="C91" s="2018">
        <v>3</v>
      </c>
      <c r="D91" s="2018">
        <v>4</v>
      </c>
      <c r="E91" s="2020">
        <v>2</v>
      </c>
      <c r="F91" s="2018">
        <v>5</v>
      </c>
      <c r="G91" s="2022">
        <v>0</v>
      </c>
      <c r="H91" s="2022">
        <v>0</v>
      </c>
      <c r="I91" s="2020">
        <v>0</v>
      </c>
      <c r="J91" s="2020">
        <v>1</v>
      </c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</row>
    <row r="92" spans="1:47">
      <c r="A92" s="1643" t="s">
        <v>935</v>
      </c>
      <c r="B92" s="2018">
        <v>7</v>
      </c>
      <c r="C92" s="2018">
        <v>3</v>
      </c>
      <c r="D92" s="2018">
        <v>4</v>
      </c>
      <c r="E92" s="2020">
        <v>2</v>
      </c>
      <c r="F92" s="2018">
        <v>5</v>
      </c>
      <c r="G92" s="2022">
        <v>0</v>
      </c>
      <c r="H92" s="2022">
        <v>0</v>
      </c>
      <c r="I92" s="2020">
        <v>0</v>
      </c>
      <c r="J92" s="2020">
        <v>1</v>
      </c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</row>
    <row r="93" spans="1:47" ht="36">
      <c r="A93" s="511" t="s">
        <v>1001</v>
      </c>
      <c r="B93" s="2018">
        <v>1</v>
      </c>
      <c r="C93" s="2018">
        <v>1</v>
      </c>
      <c r="D93" s="2018">
        <v>0</v>
      </c>
      <c r="E93" s="2020">
        <v>0</v>
      </c>
      <c r="F93" s="2018">
        <v>1</v>
      </c>
      <c r="G93" s="2022">
        <v>0</v>
      </c>
      <c r="H93" s="2022">
        <v>0</v>
      </c>
      <c r="I93" s="2020">
        <v>0</v>
      </c>
      <c r="J93" s="2020">
        <v>0</v>
      </c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</row>
    <row r="94" spans="1:47">
      <c r="A94" s="1643" t="s">
        <v>734</v>
      </c>
      <c r="B94" s="2018">
        <v>1</v>
      </c>
      <c r="C94" s="2018">
        <v>1</v>
      </c>
      <c r="D94" s="2018">
        <v>0</v>
      </c>
      <c r="E94" s="2020">
        <v>0</v>
      </c>
      <c r="F94" s="2018">
        <v>1</v>
      </c>
      <c r="G94" s="2022">
        <v>0</v>
      </c>
      <c r="H94" s="2022">
        <v>0</v>
      </c>
      <c r="I94" s="2020">
        <v>0</v>
      </c>
      <c r="J94" s="2020">
        <v>0</v>
      </c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</row>
    <row r="95" spans="1:47" ht="24" customHeight="1">
      <c r="A95" s="90" t="s">
        <v>1159</v>
      </c>
      <c r="B95" s="2024">
        <v>2</v>
      </c>
      <c r="C95" s="2024">
        <v>2</v>
      </c>
      <c r="D95" s="2024">
        <v>0</v>
      </c>
      <c r="E95" s="2026">
        <v>2</v>
      </c>
      <c r="F95" s="2024">
        <v>0</v>
      </c>
      <c r="G95" s="2028">
        <v>0</v>
      </c>
      <c r="H95" s="2028">
        <v>0</v>
      </c>
      <c r="I95" s="2026">
        <v>0</v>
      </c>
      <c r="J95" s="2026">
        <v>0</v>
      </c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</row>
    <row r="96" spans="1:47" ht="36" customHeight="1">
      <c r="A96" s="511" t="s">
        <v>1231</v>
      </c>
      <c r="B96" s="2024">
        <v>2</v>
      </c>
      <c r="C96" s="2024">
        <v>2</v>
      </c>
      <c r="D96" s="2024">
        <v>0</v>
      </c>
      <c r="E96" s="2026">
        <v>2</v>
      </c>
      <c r="F96" s="2024">
        <v>0</v>
      </c>
      <c r="G96" s="2028">
        <v>0</v>
      </c>
      <c r="H96" s="2028">
        <v>0</v>
      </c>
      <c r="I96" s="2026">
        <v>0</v>
      </c>
      <c r="J96" s="2026">
        <v>0</v>
      </c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</row>
    <row r="97" spans="1:47" s="280" customFormat="1" ht="24" customHeight="1">
      <c r="A97" s="90" t="s">
        <v>502</v>
      </c>
      <c r="B97" s="2023">
        <v>552</v>
      </c>
      <c r="C97" s="2023">
        <v>347</v>
      </c>
      <c r="D97" s="2023">
        <v>205</v>
      </c>
      <c r="E97" s="2025">
        <v>71</v>
      </c>
      <c r="F97" s="2023">
        <v>481</v>
      </c>
      <c r="G97" s="2027">
        <v>0</v>
      </c>
      <c r="H97" s="2027">
        <v>0</v>
      </c>
      <c r="I97" s="2025">
        <v>42</v>
      </c>
      <c r="J97" s="2025">
        <v>95</v>
      </c>
      <c r="K97" s="282"/>
      <c r="L97" s="282"/>
      <c r="M97" s="282"/>
      <c r="N97" s="282"/>
      <c r="O97" s="282"/>
      <c r="P97" s="282"/>
      <c r="Q97" s="282"/>
      <c r="R97" s="282"/>
      <c r="S97" s="282"/>
      <c r="T97" s="282"/>
      <c r="U97" s="282"/>
      <c r="V97" s="282"/>
      <c r="W97" s="282"/>
      <c r="X97" s="282"/>
      <c r="Y97" s="282"/>
      <c r="Z97" s="282"/>
      <c r="AA97" s="282"/>
      <c r="AB97" s="282"/>
      <c r="AC97" s="282"/>
      <c r="AD97" s="282"/>
      <c r="AE97" s="282"/>
      <c r="AF97" s="282"/>
      <c r="AG97" s="282"/>
      <c r="AH97" s="282"/>
      <c r="AI97" s="282"/>
      <c r="AJ97" s="282"/>
      <c r="AK97" s="282"/>
      <c r="AL97" s="282"/>
      <c r="AM97" s="282"/>
      <c r="AN97" s="282"/>
      <c r="AO97" s="282"/>
      <c r="AP97" s="282"/>
      <c r="AQ97" s="282"/>
      <c r="AR97" s="282"/>
      <c r="AS97" s="282"/>
      <c r="AT97" s="282"/>
      <c r="AU97" s="282"/>
    </row>
    <row r="98" spans="1:47">
      <c r="A98"/>
      <c r="B98"/>
      <c r="C98"/>
      <c r="D98"/>
      <c r="E98"/>
      <c r="F98"/>
      <c r="G98" s="506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</row>
    <row r="99" spans="1:47">
      <c r="A99"/>
      <c r="B99"/>
      <c r="C99"/>
      <c r="D99"/>
      <c r="E99"/>
      <c r="F99"/>
      <c r="G99" s="506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</row>
    <row r="100" spans="1:47">
      <c r="A100"/>
      <c r="B100"/>
      <c r="C100"/>
      <c r="D100"/>
      <c r="E100"/>
      <c r="F100"/>
      <c r="G100" s="506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</row>
    <row r="101" spans="1:47">
      <c r="A101"/>
      <c r="B101"/>
      <c r="C101"/>
      <c r="D101"/>
      <c r="E101"/>
      <c r="F101"/>
      <c r="G101" s="506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</row>
    <row r="102" spans="1:47">
      <c r="A102"/>
      <c r="B102"/>
      <c r="C102"/>
      <c r="D102"/>
      <c r="E102"/>
      <c r="F102"/>
      <c r="G102" s="506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</row>
    <row r="103" spans="1:47">
      <c r="A103"/>
      <c r="B103"/>
      <c r="C103"/>
      <c r="D103"/>
      <c r="E103"/>
      <c r="F103"/>
      <c r="G103" s="506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</row>
    <row r="104" spans="1:47">
      <c r="A104"/>
      <c r="B104"/>
      <c r="C104"/>
      <c r="D104"/>
      <c r="E104"/>
      <c r="F104"/>
      <c r="G104" s="506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</row>
    <row r="105" spans="1:47">
      <c r="A105"/>
      <c r="B105"/>
      <c r="C105"/>
      <c r="D105"/>
      <c r="E105"/>
      <c r="F105"/>
      <c r="G105" s="506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</row>
    <row r="106" spans="1:47">
      <c r="A106"/>
      <c r="B106"/>
      <c r="C106"/>
      <c r="D106"/>
      <c r="E106"/>
      <c r="F106"/>
      <c r="G106" s="5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</row>
    <row r="107" spans="1:47">
      <c r="A107"/>
      <c r="B107"/>
      <c r="C107"/>
      <c r="D107"/>
      <c r="E107"/>
      <c r="F107"/>
      <c r="G107" s="506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</row>
    <row r="108" spans="1:47">
      <c r="A108"/>
      <c r="B108"/>
      <c r="C108"/>
      <c r="D108"/>
      <c r="E108"/>
      <c r="F108"/>
      <c r="G108" s="506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</row>
    <row r="109" spans="1:47">
      <c r="A109"/>
      <c r="B109"/>
      <c r="C109"/>
      <c r="D109"/>
      <c r="E109"/>
      <c r="F109"/>
      <c r="G109" s="506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</row>
    <row r="110" spans="1:47">
      <c r="A110"/>
      <c r="B110"/>
      <c r="C110"/>
      <c r="D110"/>
      <c r="E110"/>
      <c r="F110"/>
      <c r="G110" s="506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</row>
    <row r="111" spans="1:47">
      <c r="A111"/>
      <c r="B111"/>
      <c r="C111"/>
      <c r="D111"/>
      <c r="E111"/>
      <c r="F111"/>
      <c r="G111" s="506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</row>
    <row r="112" spans="1:47">
      <c r="A112"/>
      <c r="B112"/>
      <c r="C112"/>
      <c r="D112"/>
      <c r="E112"/>
      <c r="F112"/>
      <c r="G112" s="506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</row>
    <row r="113" spans="1:47">
      <c r="A113"/>
      <c r="B113"/>
      <c r="C113"/>
      <c r="D113"/>
      <c r="E113"/>
      <c r="F113"/>
      <c r="G113" s="506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</row>
    <row r="114" spans="1:47">
      <c r="A114"/>
      <c r="B114"/>
      <c r="C114"/>
      <c r="D114"/>
      <c r="E114"/>
      <c r="F114"/>
      <c r="G114" s="506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</row>
    <row r="115" spans="1:47">
      <c r="A115"/>
      <c r="B115"/>
      <c r="C115"/>
      <c r="D115"/>
      <c r="E115"/>
      <c r="F115"/>
      <c r="G115" s="506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</row>
    <row r="116" spans="1:47">
      <c r="A116"/>
      <c r="B116"/>
      <c r="C116"/>
      <c r="D116"/>
      <c r="E116"/>
      <c r="F116"/>
      <c r="G116" s="50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</row>
    <row r="117" spans="1:47">
      <c r="A117"/>
      <c r="B117"/>
      <c r="C117"/>
      <c r="D117"/>
      <c r="E117"/>
      <c r="F117"/>
      <c r="G117" s="506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</row>
    <row r="118" spans="1:47">
      <c r="A118"/>
      <c r="B118"/>
      <c r="C118"/>
      <c r="D118"/>
      <c r="E118"/>
      <c r="F118"/>
      <c r="G118" s="506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</row>
    <row r="119" spans="1:47">
      <c r="A119"/>
      <c r="B119"/>
      <c r="C119"/>
      <c r="D119"/>
      <c r="E119"/>
      <c r="F119"/>
      <c r="G119" s="506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</row>
    <row r="120" spans="1:47">
      <c r="A120"/>
      <c r="B120"/>
      <c r="C120"/>
      <c r="D120"/>
      <c r="E120"/>
      <c r="F120"/>
      <c r="G120" s="506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</row>
    <row r="121" spans="1:47">
      <c r="A121"/>
      <c r="B121"/>
      <c r="C121"/>
      <c r="D121"/>
      <c r="E121"/>
      <c r="F121"/>
      <c r="G121" s="506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</row>
    <row r="122" spans="1:47">
      <c r="A122"/>
      <c r="B122"/>
      <c r="C122"/>
      <c r="D122"/>
      <c r="E122"/>
      <c r="F122"/>
      <c r="G122" s="506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</row>
    <row r="123" spans="1:47">
      <c r="A123"/>
      <c r="B123"/>
      <c r="C123"/>
      <c r="D123"/>
      <c r="E123"/>
      <c r="F123"/>
      <c r="G123" s="506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</row>
    <row r="124" spans="1:47">
      <c r="A124"/>
      <c r="B124"/>
      <c r="C124"/>
      <c r="D124"/>
      <c r="E124"/>
      <c r="F124"/>
      <c r="G124" s="506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</row>
    <row r="125" spans="1:47">
      <c r="A125"/>
      <c r="B125"/>
      <c r="C125"/>
      <c r="D125"/>
      <c r="E125"/>
      <c r="F125"/>
      <c r="G125" s="506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</row>
    <row r="126" spans="1:47">
      <c r="A126"/>
      <c r="B126"/>
      <c r="C126"/>
      <c r="D126"/>
      <c r="E126"/>
      <c r="F126"/>
      <c r="G126" s="50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</row>
    <row r="127" spans="1:47">
      <c r="A127"/>
      <c r="B127"/>
      <c r="C127"/>
      <c r="D127"/>
      <c r="E127"/>
      <c r="F127"/>
      <c r="G127" s="506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</row>
    <row r="128" spans="1:47">
      <c r="A128"/>
      <c r="B128"/>
      <c r="C128"/>
      <c r="D128"/>
      <c r="E128"/>
      <c r="F128"/>
      <c r="G128" s="506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</row>
    <row r="129" spans="1:47">
      <c r="A129"/>
      <c r="B129"/>
      <c r="C129"/>
      <c r="D129"/>
      <c r="E129"/>
      <c r="F129"/>
      <c r="G129" s="506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</row>
    <row r="130" spans="1:47">
      <c r="A130"/>
      <c r="B130"/>
      <c r="C130"/>
      <c r="D130"/>
      <c r="E130"/>
      <c r="F130"/>
      <c r="G130" s="506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</row>
    <row r="131" spans="1:47">
      <c r="A131"/>
      <c r="B131"/>
      <c r="C131"/>
      <c r="D131"/>
      <c r="E131"/>
      <c r="F131"/>
      <c r="G131" s="506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</row>
    <row r="132" spans="1:47">
      <c r="A132"/>
      <c r="B132"/>
      <c r="C132"/>
      <c r="D132"/>
      <c r="E132"/>
      <c r="F132"/>
      <c r="G132" s="506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</row>
    <row r="133" spans="1:47">
      <c r="A133"/>
      <c r="B133"/>
      <c r="C133"/>
      <c r="D133"/>
      <c r="E133"/>
      <c r="F133"/>
      <c r="G133" s="506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</row>
    <row r="134" spans="1:47">
      <c r="A134"/>
      <c r="B134"/>
      <c r="C134"/>
      <c r="D134"/>
      <c r="E134"/>
      <c r="F134"/>
      <c r="G134" s="506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</row>
    <row r="135" spans="1:47">
      <c r="A135"/>
      <c r="B135"/>
      <c r="C135"/>
      <c r="D135"/>
      <c r="E135"/>
      <c r="F135"/>
      <c r="G135" s="506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</row>
    <row r="136" spans="1:47">
      <c r="A136"/>
      <c r="B136"/>
      <c r="C136"/>
      <c r="D136"/>
      <c r="E136"/>
      <c r="F136"/>
      <c r="G136" s="50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</row>
    <row r="137" spans="1:47">
      <c r="A137"/>
      <c r="B137"/>
      <c r="C137"/>
      <c r="D137"/>
      <c r="E137"/>
      <c r="F137"/>
      <c r="G137" s="506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</row>
    <row r="138" spans="1:47">
      <c r="A138"/>
      <c r="B138"/>
      <c r="C138"/>
      <c r="D138"/>
      <c r="E138"/>
      <c r="F138"/>
      <c r="G138" s="506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</row>
    <row r="139" spans="1:47">
      <c r="A139"/>
      <c r="B139"/>
      <c r="C139"/>
      <c r="D139"/>
      <c r="E139"/>
      <c r="F139"/>
      <c r="G139" s="506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</row>
    <row r="140" spans="1:47">
      <c r="A140"/>
      <c r="B140"/>
      <c r="C140"/>
      <c r="D140"/>
      <c r="E140"/>
      <c r="F140"/>
      <c r="G140" s="506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</row>
    <row r="141" spans="1:47">
      <c r="A141"/>
      <c r="B141"/>
      <c r="C141"/>
      <c r="D141"/>
      <c r="E141"/>
      <c r="F141"/>
      <c r="G141" s="506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</row>
    <row r="142" spans="1:47">
      <c r="A142"/>
      <c r="B142"/>
      <c r="C142"/>
      <c r="D142"/>
      <c r="E142"/>
      <c r="F142"/>
      <c r="G142" s="506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</row>
    <row r="143" spans="1:47">
      <c r="A143"/>
      <c r="B143"/>
      <c r="C143"/>
      <c r="D143"/>
      <c r="E143"/>
      <c r="F143"/>
      <c r="G143" s="506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</row>
    <row r="144" spans="1:47">
      <c r="A144"/>
      <c r="B144"/>
      <c r="C144"/>
      <c r="D144"/>
      <c r="E144"/>
      <c r="F144"/>
      <c r="G144" s="506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</row>
    <row r="145" spans="1:47">
      <c r="A145"/>
      <c r="B145"/>
      <c r="C145"/>
      <c r="D145"/>
      <c r="E145"/>
      <c r="F145"/>
      <c r="G145" s="506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</row>
    <row r="146" spans="1:47">
      <c r="A146"/>
      <c r="B146"/>
      <c r="C146"/>
      <c r="D146"/>
      <c r="E146"/>
      <c r="F146"/>
      <c r="G146" s="50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</row>
    <row r="147" spans="1:47">
      <c r="A147"/>
      <c r="B147"/>
      <c r="C147"/>
      <c r="D147"/>
      <c r="E147"/>
      <c r="F147"/>
      <c r="G147" s="506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</row>
    <row r="148" spans="1:47">
      <c r="A148"/>
      <c r="B148"/>
      <c r="C148"/>
      <c r="D148"/>
      <c r="E148"/>
      <c r="F148"/>
      <c r="G148" s="506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</row>
    <row r="149" spans="1:47">
      <c r="A149"/>
      <c r="B149"/>
      <c r="C149"/>
      <c r="D149"/>
      <c r="E149"/>
      <c r="F149"/>
      <c r="G149" s="506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</row>
    <row r="150" spans="1:47">
      <c r="A150"/>
      <c r="B150"/>
      <c r="C150"/>
      <c r="D150"/>
      <c r="E150"/>
      <c r="F150"/>
      <c r="G150" s="506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</row>
    <row r="151" spans="1:47">
      <c r="A151"/>
      <c r="B151"/>
      <c r="C151"/>
      <c r="D151"/>
      <c r="E151"/>
      <c r="F151"/>
      <c r="G151" s="506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</row>
    <row r="152" spans="1:47">
      <c r="A152"/>
      <c r="B152"/>
      <c r="C152"/>
      <c r="D152"/>
      <c r="E152"/>
      <c r="F152"/>
      <c r="G152" s="506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</row>
    <row r="153" spans="1:47">
      <c r="A153"/>
      <c r="B153"/>
      <c r="C153"/>
      <c r="D153"/>
      <c r="E153"/>
      <c r="F153"/>
      <c r="G153" s="506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</row>
    <row r="154" spans="1:47">
      <c r="A154"/>
      <c r="B154"/>
      <c r="C154"/>
      <c r="D154"/>
      <c r="E154"/>
      <c r="F154"/>
      <c r="G154" s="506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</row>
    <row r="155" spans="1:47">
      <c r="A155"/>
      <c r="B155"/>
      <c r="C155"/>
      <c r="D155"/>
      <c r="E155"/>
      <c r="F155"/>
      <c r="G155" s="506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</row>
    <row r="156" spans="1:47">
      <c r="A156"/>
      <c r="B156"/>
      <c r="C156"/>
      <c r="D156"/>
      <c r="E156"/>
      <c r="F156"/>
      <c r="G156" s="50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</row>
    <row r="157" spans="1:47">
      <c r="A157"/>
      <c r="B157"/>
      <c r="C157"/>
      <c r="D157"/>
      <c r="E157"/>
      <c r="F157"/>
      <c r="G157" s="506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</row>
    <row r="158" spans="1:47">
      <c r="A158"/>
      <c r="B158"/>
      <c r="C158"/>
      <c r="D158"/>
      <c r="E158"/>
      <c r="F158"/>
      <c r="G158" s="506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</row>
    <row r="159" spans="1:47">
      <c r="A159"/>
      <c r="B159"/>
      <c r="C159"/>
      <c r="D159"/>
      <c r="E159"/>
      <c r="F159"/>
      <c r="G159" s="506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</row>
    <row r="160" spans="1:47">
      <c r="A160"/>
      <c r="B160"/>
      <c r="C160"/>
      <c r="D160"/>
      <c r="E160"/>
      <c r="F160"/>
      <c r="G160" s="506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</row>
    <row r="161" spans="1:47">
      <c r="A161"/>
      <c r="B161"/>
      <c r="C161"/>
      <c r="D161"/>
      <c r="E161"/>
      <c r="F161"/>
      <c r="G161" s="506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</row>
    <row r="162" spans="1:47">
      <c r="A162"/>
      <c r="B162"/>
      <c r="C162"/>
      <c r="D162"/>
      <c r="E162"/>
      <c r="F162"/>
      <c r="G162" s="506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</row>
    <row r="163" spans="1:47">
      <c r="A163"/>
      <c r="B163"/>
      <c r="C163"/>
      <c r="D163"/>
      <c r="E163"/>
      <c r="F163"/>
      <c r="G163" s="506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</row>
    <row r="164" spans="1:47">
      <c r="A164"/>
      <c r="B164"/>
      <c r="C164"/>
      <c r="D164"/>
      <c r="E164"/>
      <c r="F164"/>
      <c r="G164" s="506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</row>
    <row r="165" spans="1:47">
      <c r="A165"/>
      <c r="B165"/>
      <c r="C165"/>
      <c r="D165"/>
      <c r="E165"/>
      <c r="F165"/>
      <c r="G165" s="506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</row>
    <row r="166" spans="1:47">
      <c r="A166"/>
      <c r="B166"/>
      <c r="C166"/>
      <c r="D166"/>
      <c r="E166"/>
      <c r="F166"/>
      <c r="G166" s="50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</row>
    <row r="167" spans="1:47">
      <c r="A167"/>
      <c r="B167"/>
      <c r="C167"/>
      <c r="D167"/>
      <c r="E167"/>
      <c r="F167"/>
      <c r="G167" s="506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</row>
    <row r="168" spans="1:47">
      <c r="A168"/>
      <c r="B168"/>
      <c r="C168"/>
      <c r="D168"/>
      <c r="E168"/>
      <c r="F168"/>
      <c r="G168" s="506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</row>
    <row r="169" spans="1:47">
      <c r="A169"/>
      <c r="B169"/>
      <c r="C169"/>
      <c r="D169"/>
      <c r="E169"/>
      <c r="F169"/>
      <c r="G169" s="506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</row>
    <row r="170" spans="1:47">
      <c r="A170"/>
      <c r="B170"/>
      <c r="C170"/>
      <c r="D170"/>
      <c r="E170"/>
      <c r="F170"/>
      <c r="G170" s="506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</row>
    <row r="171" spans="1:47">
      <c r="A171"/>
      <c r="B171"/>
      <c r="C171"/>
      <c r="D171"/>
      <c r="E171"/>
      <c r="F171"/>
      <c r="G171" s="506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</row>
    <row r="172" spans="1:47">
      <c r="A172"/>
      <c r="B172"/>
      <c r="C172"/>
      <c r="D172"/>
      <c r="E172"/>
      <c r="F172"/>
      <c r="G172" s="506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</row>
    <row r="173" spans="1:47">
      <c r="A173"/>
      <c r="B173"/>
      <c r="C173"/>
      <c r="D173"/>
      <c r="E173"/>
      <c r="F173"/>
      <c r="G173" s="506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</row>
    <row r="174" spans="1:47">
      <c r="A174"/>
      <c r="B174"/>
      <c r="C174"/>
      <c r="D174"/>
      <c r="E174"/>
      <c r="F174"/>
      <c r="G174" s="506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</row>
    <row r="175" spans="1:47">
      <c r="A175"/>
      <c r="B175"/>
      <c r="C175"/>
      <c r="D175"/>
      <c r="E175"/>
      <c r="F175"/>
      <c r="G175" s="506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</row>
    <row r="176" spans="1:47">
      <c r="A176"/>
      <c r="B176"/>
      <c r="C176"/>
      <c r="D176"/>
      <c r="E176"/>
      <c r="F176"/>
      <c r="G176" s="50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</row>
    <row r="177" spans="1:47">
      <c r="A177"/>
      <c r="B177"/>
      <c r="C177"/>
      <c r="D177"/>
      <c r="E177"/>
      <c r="F177"/>
      <c r="G177" s="506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</row>
    <row r="178" spans="1:47">
      <c r="A178"/>
      <c r="B178"/>
      <c r="C178"/>
      <c r="D178"/>
      <c r="E178"/>
      <c r="F178"/>
      <c r="G178" s="506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</row>
    <row r="179" spans="1:47">
      <c r="A179"/>
      <c r="B179"/>
      <c r="C179"/>
      <c r="D179"/>
      <c r="E179"/>
      <c r="F179"/>
      <c r="G179" s="506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</row>
    <row r="180" spans="1:47">
      <c r="A180"/>
      <c r="B180"/>
      <c r="C180"/>
      <c r="D180"/>
      <c r="E180"/>
      <c r="F180"/>
      <c r="G180" s="506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</row>
    <row r="181" spans="1:47">
      <c r="A181"/>
      <c r="B181"/>
      <c r="C181"/>
      <c r="D181"/>
      <c r="E181"/>
      <c r="F181"/>
      <c r="G181" s="506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</row>
    <row r="182" spans="1:47">
      <c r="A182"/>
      <c r="B182"/>
      <c r="C182"/>
      <c r="D182"/>
      <c r="E182"/>
      <c r="F182"/>
      <c r="G182" s="506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</row>
    <row r="183" spans="1:47">
      <c r="A183"/>
      <c r="B183"/>
      <c r="C183"/>
      <c r="D183"/>
      <c r="E183"/>
      <c r="F183"/>
      <c r="G183" s="506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</row>
    <row r="184" spans="1:47">
      <c r="A184"/>
      <c r="B184"/>
      <c r="C184"/>
      <c r="D184"/>
      <c r="E184"/>
      <c r="F184"/>
      <c r="G184" s="506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</row>
    <row r="185" spans="1:47">
      <c r="A185"/>
      <c r="B185"/>
      <c r="C185"/>
      <c r="D185"/>
      <c r="E185"/>
      <c r="F185"/>
      <c r="G185" s="506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</row>
    <row r="186" spans="1:47">
      <c r="A186"/>
      <c r="B186"/>
      <c r="C186"/>
      <c r="D186"/>
      <c r="E186"/>
      <c r="F186"/>
      <c r="G186" s="50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</row>
    <row r="187" spans="1:47">
      <c r="A187"/>
      <c r="B187"/>
      <c r="C187"/>
      <c r="D187"/>
      <c r="E187"/>
      <c r="F187"/>
      <c r="G187" s="506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</row>
    <row r="188" spans="1:47">
      <c r="A188"/>
      <c r="B188"/>
      <c r="C188"/>
      <c r="D188"/>
      <c r="E188"/>
      <c r="F188"/>
      <c r="G188" s="506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</row>
    <row r="189" spans="1:47">
      <c r="A189"/>
      <c r="B189"/>
      <c r="C189"/>
      <c r="D189"/>
      <c r="E189"/>
      <c r="F189"/>
      <c r="G189" s="506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</row>
    <row r="190" spans="1:47">
      <c r="A190"/>
      <c r="B190"/>
      <c r="C190"/>
      <c r="D190"/>
      <c r="E190"/>
      <c r="F190"/>
      <c r="G190" s="506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</row>
    <row r="191" spans="1:47">
      <c r="A191"/>
      <c r="B191"/>
      <c r="C191"/>
      <c r="D191"/>
      <c r="E191"/>
      <c r="F191"/>
      <c r="G191" s="506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</row>
    <row r="192" spans="1:47">
      <c r="A192"/>
      <c r="B192"/>
      <c r="C192"/>
      <c r="D192"/>
      <c r="E192"/>
      <c r="F192"/>
      <c r="G192" s="506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</row>
    <row r="193" spans="1:47">
      <c r="A193"/>
      <c r="B193"/>
      <c r="C193"/>
      <c r="D193"/>
      <c r="E193"/>
      <c r="F193"/>
      <c r="G193" s="506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</row>
    <row r="194" spans="1:47">
      <c r="A194"/>
      <c r="B194"/>
      <c r="C194"/>
      <c r="D194"/>
      <c r="E194"/>
      <c r="F194"/>
      <c r="G194" s="506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</row>
    <row r="195" spans="1:47">
      <c r="A195"/>
      <c r="B195"/>
      <c r="C195"/>
      <c r="D195"/>
      <c r="E195"/>
      <c r="F195"/>
      <c r="G195" s="506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</row>
    <row r="196" spans="1:47">
      <c r="A196"/>
      <c r="B196"/>
      <c r="C196"/>
      <c r="D196"/>
      <c r="E196"/>
      <c r="F196"/>
      <c r="G196" s="50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</row>
    <row r="197" spans="1:47">
      <c r="A197"/>
      <c r="B197"/>
      <c r="C197"/>
      <c r="D197"/>
      <c r="E197"/>
      <c r="F197"/>
      <c r="G197" s="506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</row>
    <row r="198" spans="1:47">
      <c r="A198"/>
      <c r="B198"/>
      <c r="C198"/>
      <c r="D198"/>
      <c r="E198"/>
      <c r="F198"/>
      <c r="G198" s="506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</row>
    <row r="199" spans="1:47">
      <c r="A199"/>
      <c r="B199"/>
      <c r="C199"/>
      <c r="D199"/>
      <c r="E199"/>
      <c r="F199"/>
      <c r="G199" s="506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</row>
    <row r="200" spans="1:47">
      <c r="A200"/>
      <c r="B200"/>
      <c r="C200"/>
      <c r="D200"/>
      <c r="E200"/>
      <c r="F200"/>
      <c r="G200" s="506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</row>
    <row r="201" spans="1:47">
      <c r="A201"/>
      <c r="B201"/>
      <c r="C201"/>
      <c r="D201"/>
      <c r="E201"/>
      <c r="F201"/>
      <c r="G201" s="506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</row>
    <row r="202" spans="1:47">
      <c r="A202"/>
      <c r="B202"/>
      <c r="C202"/>
      <c r="D202"/>
      <c r="E202"/>
      <c r="F202"/>
      <c r="G202" s="506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</row>
    <row r="203" spans="1:47">
      <c r="A203"/>
      <c r="B203"/>
      <c r="C203"/>
      <c r="D203"/>
      <c r="E203"/>
      <c r="F203"/>
      <c r="G203" s="506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</row>
    <row r="204" spans="1:47">
      <c r="A204"/>
      <c r="B204"/>
      <c r="C204"/>
      <c r="D204"/>
      <c r="E204"/>
      <c r="F204"/>
      <c r="G204" s="506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</row>
    <row r="205" spans="1:47">
      <c r="A205"/>
      <c r="B205"/>
      <c r="C205"/>
      <c r="D205"/>
      <c r="E205"/>
      <c r="F205"/>
      <c r="G205" s="506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</row>
    <row r="206" spans="1:47">
      <c r="A206"/>
      <c r="B206"/>
      <c r="C206"/>
      <c r="D206"/>
      <c r="E206"/>
      <c r="F206"/>
      <c r="G206" s="5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</row>
    <row r="207" spans="1:47">
      <c r="A207"/>
      <c r="B207"/>
      <c r="C207"/>
      <c r="D207"/>
      <c r="E207"/>
      <c r="F207"/>
      <c r="G207" s="506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</row>
    <row r="208" spans="1:47">
      <c r="A208"/>
      <c r="B208"/>
      <c r="C208"/>
      <c r="D208"/>
      <c r="E208"/>
      <c r="F208"/>
      <c r="G208" s="506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</row>
    <row r="209" spans="1:47">
      <c r="A209"/>
      <c r="B209"/>
      <c r="C209"/>
      <c r="D209"/>
      <c r="E209"/>
      <c r="F209"/>
      <c r="G209" s="506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</row>
    <row r="210" spans="1:47">
      <c r="A210"/>
      <c r="B210"/>
      <c r="C210"/>
      <c r="D210"/>
      <c r="E210"/>
      <c r="F210"/>
      <c r="G210" s="506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</row>
    <row r="211" spans="1:47">
      <c r="A211"/>
      <c r="B211"/>
      <c r="C211"/>
      <c r="D211"/>
      <c r="E211"/>
      <c r="F211"/>
      <c r="G211" s="506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</row>
    <row r="212" spans="1:47">
      <c r="A212"/>
      <c r="B212"/>
      <c r="C212"/>
      <c r="D212"/>
      <c r="E212"/>
      <c r="F212"/>
      <c r="G212" s="506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</row>
    <row r="213" spans="1:47">
      <c r="A213"/>
      <c r="B213"/>
      <c r="C213"/>
      <c r="D213"/>
      <c r="E213"/>
      <c r="F213"/>
      <c r="G213" s="506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</row>
    <row r="214" spans="1:47">
      <c r="A214"/>
      <c r="B214"/>
      <c r="C214"/>
      <c r="D214"/>
      <c r="E214"/>
      <c r="F214"/>
      <c r="G214" s="506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</row>
    <row r="215" spans="1:47">
      <c r="A215"/>
      <c r="B215"/>
      <c r="C215"/>
      <c r="D215"/>
      <c r="E215"/>
      <c r="F215"/>
      <c r="G215" s="506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</row>
    <row r="216" spans="1:47">
      <c r="A216"/>
      <c r="B216"/>
      <c r="C216"/>
      <c r="D216"/>
      <c r="E216"/>
      <c r="F216"/>
      <c r="G216" s="50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</row>
    <row r="217" spans="1:47">
      <c r="A217"/>
      <c r="B217"/>
      <c r="C217"/>
      <c r="D217"/>
      <c r="E217"/>
      <c r="F217"/>
      <c r="G217" s="506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</row>
    <row r="218" spans="1:47">
      <c r="A218"/>
      <c r="B218"/>
      <c r="C218"/>
      <c r="D218"/>
      <c r="E218"/>
      <c r="F218"/>
      <c r="G218" s="506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</row>
    <row r="219" spans="1:47">
      <c r="A219"/>
      <c r="B219"/>
      <c r="C219"/>
      <c r="D219"/>
      <c r="E219"/>
      <c r="F219"/>
      <c r="G219" s="506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</row>
    <row r="220" spans="1:47">
      <c r="A220"/>
      <c r="B220"/>
      <c r="C220"/>
      <c r="D220"/>
      <c r="E220"/>
      <c r="F220"/>
      <c r="G220" s="506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</row>
    <row r="221" spans="1:47">
      <c r="A221"/>
      <c r="B221"/>
      <c r="C221"/>
      <c r="D221"/>
      <c r="E221"/>
      <c r="F221"/>
      <c r="G221" s="506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</row>
    <row r="222" spans="1:47">
      <c r="A222"/>
      <c r="B222"/>
      <c r="C222"/>
      <c r="D222"/>
      <c r="E222"/>
      <c r="F222"/>
      <c r="G222" s="506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</row>
    <row r="223" spans="1:47">
      <c r="A223"/>
      <c r="B223"/>
      <c r="C223"/>
      <c r="D223"/>
      <c r="E223"/>
      <c r="F223"/>
      <c r="G223" s="506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</row>
    <row r="224" spans="1:47">
      <c r="A224"/>
      <c r="B224"/>
      <c r="C224"/>
      <c r="D224"/>
      <c r="E224"/>
      <c r="F224"/>
      <c r="G224" s="506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</row>
    <row r="225" spans="1:47">
      <c r="A225"/>
      <c r="B225"/>
      <c r="C225"/>
      <c r="D225"/>
      <c r="E225"/>
      <c r="F225"/>
      <c r="G225" s="506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</row>
    <row r="226" spans="1:47">
      <c r="A226"/>
      <c r="B226"/>
      <c r="C226"/>
      <c r="D226"/>
      <c r="E226"/>
      <c r="F226"/>
      <c r="G226" s="50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</row>
    <row r="227" spans="1:47">
      <c r="A227"/>
      <c r="B227"/>
      <c r="C227"/>
      <c r="D227"/>
      <c r="E227"/>
      <c r="F227"/>
      <c r="G227" s="506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</row>
    <row r="228" spans="1:47">
      <c r="A228"/>
      <c r="B228"/>
      <c r="C228"/>
      <c r="D228"/>
      <c r="E228"/>
      <c r="F228"/>
      <c r="G228" s="506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</row>
    <row r="229" spans="1:47">
      <c r="A229"/>
      <c r="B229"/>
      <c r="C229"/>
      <c r="D229"/>
      <c r="E229"/>
      <c r="F229"/>
      <c r="G229" s="506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</row>
    <row r="230" spans="1:47">
      <c r="A230"/>
      <c r="B230"/>
      <c r="C230"/>
      <c r="D230"/>
      <c r="E230"/>
      <c r="F230"/>
      <c r="G230" s="506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</row>
    <row r="231" spans="1:47">
      <c r="A231"/>
      <c r="B231"/>
      <c r="C231"/>
      <c r="D231"/>
      <c r="E231"/>
      <c r="F231"/>
      <c r="G231" s="506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</row>
    <row r="232" spans="1:47">
      <c r="A232"/>
      <c r="B232"/>
      <c r="C232"/>
      <c r="D232"/>
      <c r="E232"/>
      <c r="F232"/>
      <c r="G232" s="506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</row>
    <row r="233" spans="1:47">
      <c r="A233"/>
      <c r="B233"/>
      <c r="C233"/>
      <c r="D233"/>
      <c r="E233"/>
      <c r="F233"/>
      <c r="G233" s="506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</row>
    <row r="234" spans="1:47">
      <c r="A234"/>
      <c r="B234"/>
      <c r="C234"/>
      <c r="D234"/>
      <c r="E234"/>
      <c r="F234"/>
      <c r="G234" s="506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</row>
    <row r="235" spans="1:47">
      <c r="A235"/>
      <c r="B235"/>
      <c r="C235"/>
      <c r="D235"/>
      <c r="E235"/>
      <c r="F235"/>
      <c r="G235" s="506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</row>
    <row r="236" spans="1:47">
      <c r="A236"/>
      <c r="B236"/>
      <c r="C236"/>
      <c r="D236"/>
      <c r="E236"/>
      <c r="F236"/>
      <c r="G236" s="50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</row>
    <row r="237" spans="1:47">
      <c r="A237"/>
      <c r="B237"/>
      <c r="C237"/>
      <c r="D237"/>
      <c r="E237"/>
      <c r="F237"/>
      <c r="G237" s="506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</row>
    <row r="238" spans="1:47">
      <c r="A238"/>
      <c r="B238"/>
      <c r="C238"/>
      <c r="D238"/>
      <c r="E238"/>
      <c r="F238"/>
      <c r="G238" s="506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</row>
    <row r="239" spans="1:47">
      <c r="A239"/>
      <c r="B239"/>
      <c r="C239"/>
      <c r="D239"/>
      <c r="E239"/>
      <c r="F239"/>
      <c r="G239" s="506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</row>
    <row r="240" spans="1:47">
      <c r="A240"/>
      <c r="B240"/>
      <c r="C240"/>
      <c r="D240"/>
      <c r="E240"/>
      <c r="F240"/>
      <c r="G240" s="506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</row>
    <row r="241" spans="1:47">
      <c r="A241"/>
      <c r="B241"/>
      <c r="C241"/>
      <c r="D241"/>
      <c r="E241"/>
      <c r="F241"/>
      <c r="G241" s="506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</row>
    <row r="242" spans="1:47">
      <c r="A242"/>
      <c r="B242"/>
      <c r="C242"/>
      <c r="D242"/>
      <c r="E242"/>
      <c r="F242"/>
      <c r="G242" s="506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</row>
    <row r="243" spans="1:47">
      <c r="A243"/>
      <c r="B243"/>
      <c r="C243"/>
      <c r="D243"/>
      <c r="E243"/>
      <c r="F243"/>
      <c r="G243" s="506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</row>
    <row r="244" spans="1:47">
      <c r="A244"/>
      <c r="B244"/>
      <c r="C244"/>
      <c r="D244"/>
      <c r="E244"/>
      <c r="F244"/>
      <c r="G244" s="506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</row>
    <row r="245" spans="1:47">
      <c r="A245"/>
      <c r="B245"/>
      <c r="C245"/>
      <c r="D245"/>
      <c r="E245"/>
      <c r="F245"/>
      <c r="G245" s="506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</row>
    <row r="246" spans="1:47">
      <c r="A246"/>
      <c r="B246"/>
      <c r="C246"/>
      <c r="D246"/>
      <c r="E246"/>
      <c r="F246"/>
      <c r="G246" s="50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</row>
    <row r="247" spans="1:47">
      <c r="A247"/>
      <c r="B247"/>
      <c r="C247"/>
      <c r="D247"/>
      <c r="E247"/>
      <c r="F247"/>
      <c r="G247" s="506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</row>
    <row r="248" spans="1:47">
      <c r="A248"/>
      <c r="B248"/>
      <c r="C248"/>
      <c r="D248"/>
      <c r="E248"/>
      <c r="F248"/>
      <c r="G248" s="506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</row>
    <row r="249" spans="1:47">
      <c r="A249"/>
      <c r="B249"/>
      <c r="C249"/>
      <c r="D249"/>
      <c r="E249"/>
      <c r="F249"/>
      <c r="G249" s="506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</row>
    <row r="250" spans="1:47">
      <c r="A250"/>
      <c r="B250"/>
      <c r="C250"/>
      <c r="D250"/>
      <c r="E250"/>
      <c r="F250"/>
      <c r="G250" s="506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</row>
    <row r="251" spans="1:47">
      <c r="A251"/>
      <c r="B251"/>
      <c r="C251"/>
      <c r="D251"/>
      <c r="E251"/>
      <c r="F251"/>
      <c r="G251" s="506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</row>
    <row r="252" spans="1:47">
      <c r="A252"/>
      <c r="B252"/>
      <c r="C252"/>
      <c r="D252"/>
      <c r="E252"/>
      <c r="F252"/>
      <c r="G252" s="506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</row>
    <row r="253" spans="1:47">
      <c r="A253"/>
      <c r="B253"/>
      <c r="C253"/>
      <c r="D253"/>
      <c r="E253"/>
      <c r="F253"/>
      <c r="G253" s="506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</row>
    <row r="254" spans="1:47">
      <c r="A254"/>
      <c r="B254"/>
      <c r="C254"/>
      <c r="D254"/>
      <c r="E254"/>
      <c r="F254"/>
      <c r="G254" s="506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</row>
    <row r="255" spans="1:47">
      <c r="A255"/>
      <c r="B255"/>
      <c r="C255"/>
      <c r="D255"/>
      <c r="E255"/>
      <c r="F255"/>
      <c r="G255" s="506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</row>
    <row r="256" spans="1:47">
      <c r="A256"/>
      <c r="B256"/>
      <c r="C256"/>
      <c r="D256"/>
      <c r="E256"/>
      <c r="F256"/>
      <c r="G256" s="50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</row>
    <row r="257" spans="1:47">
      <c r="A257"/>
      <c r="B257"/>
      <c r="C257"/>
      <c r="D257"/>
      <c r="E257"/>
      <c r="F257"/>
      <c r="G257" s="506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</row>
    <row r="258" spans="1:47">
      <c r="A258"/>
      <c r="B258"/>
      <c r="C258"/>
      <c r="D258"/>
      <c r="E258"/>
      <c r="F258"/>
      <c r="G258" s="506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</row>
    <row r="259" spans="1:47">
      <c r="A259"/>
      <c r="B259"/>
      <c r="C259"/>
      <c r="D259"/>
      <c r="E259"/>
      <c r="F259"/>
      <c r="G259" s="506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</row>
    <row r="260" spans="1:47">
      <c r="A260"/>
      <c r="B260"/>
      <c r="C260"/>
      <c r="D260"/>
      <c r="E260"/>
      <c r="F260"/>
      <c r="G260" s="506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</row>
    <row r="261" spans="1:47">
      <c r="A261"/>
      <c r="B261"/>
      <c r="C261"/>
      <c r="D261"/>
      <c r="E261"/>
      <c r="F261"/>
      <c r="G261" s="506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</row>
    <row r="262" spans="1:47">
      <c r="A262"/>
      <c r="B262"/>
      <c r="C262"/>
      <c r="D262"/>
      <c r="E262"/>
      <c r="F262"/>
      <c r="G262" s="506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</row>
    <row r="263" spans="1:47">
      <c r="A263"/>
      <c r="B263"/>
      <c r="C263"/>
      <c r="D263"/>
      <c r="E263"/>
      <c r="F263"/>
      <c r="G263" s="506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</row>
    <row r="264" spans="1:47">
      <c r="A264"/>
      <c r="B264"/>
      <c r="C264"/>
      <c r="D264"/>
      <c r="E264"/>
      <c r="F264"/>
      <c r="G264" s="506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</row>
    <row r="265" spans="1:47">
      <c r="A265"/>
      <c r="B265"/>
      <c r="C265"/>
      <c r="D265"/>
      <c r="E265"/>
      <c r="F265"/>
      <c r="G265" s="506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</row>
    <row r="266" spans="1:47">
      <c r="A266"/>
      <c r="B266"/>
      <c r="C266"/>
      <c r="D266"/>
      <c r="E266"/>
      <c r="F266"/>
      <c r="G266" s="50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</row>
    <row r="267" spans="1:47">
      <c r="A267"/>
      <c r="B267"/>
      <c r="C267"/>
      <c r="D267"/>
      <c r="E267"/>
      <c r="F267"/>
      <c r="G267" s="506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</row>
    <row r="268" spans="1:47">
      <c r="A268"/>
      <c r="B268"/>
      <c r="C268"/>
      <c r="D268"/>
      <c r="E268"/>
      <c r="F268"/>
      <c r="G268" s="506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</row>
    <row r="269" spans="1:47">
      <c r="A269"/>
      <c r="B269"/>
      <c r="C269"/>
      <c r="D269"/>
      <c r="E269"/>
      <c r="F269"/>
      <c r="G269" s="506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</row>
    <row r="270" spans="1:47">
      <c r="A270"/>
      <c r="B270"/>
      <c r="C270"/>
      <c r="D270"/>
      <c r="E270"/>
      <c r="F270"/>
      <c r="G270" s="506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</row>
    <row r="271" spans="1:47">
      <c r="A271"/>
      <c r="B271"/>
      <c r="C271"/>
      <c r="D271"/>
      <c r="E271"/>
      <c r="F271"/>
      <c r="G271" s="506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</row>
    <row r="272" spans="1:47">
      <c r="A272"/>
      <c r="B272"/>
      <c r="C272"/>
      <c r="D272"/>
      <c r="E272"/>
      <c r="F272"/>
      <c r="G272" s="506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</row>
    <row r="273" spans="1:47">
      <c r="A273"/>
      <c r="B273"/>
      <c r="C273"/>
      <c r="D273"/>
      <c r="E273"/>
      <c r="F273"/>
      <c r="G273" s="506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</row>
    <row r="274" spans="1:47">
      <c r="A274"/>
      <c r="B274"/>
      <c r="C274"/>
      <c r="D274"/>
      <c r="E274"/>
      <c r="F274"/>
      <c r="G274" s="506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</row>
    <row r="275" spans="1:47">
      <c r="A275"/>
      <c r="B275"/>
      <c r="C275"/>
      <c r="D275"/>
      <c r="E275"/>
      <c r="F275"/>
      <c r="G275" s="506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</row>
    <row r="276" spans="1:47">
      <c r="A276"/>
      <c r="B276"/>
      <c r="C276"/>
      <c r="D276"/>
      <c r="E276"/>
      <c r="F276"/>
      <c r="G276" s="50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</row>
    <row r="277" spans="1:47">
      <c r="A277"/>
      <c r="B277"/>
      <c r="C277"/>
      <c r="D277"/>
      <c r="E277"/>
      <c r="F277"/>
      <c r="G277" s="506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</row>
    <row r="278" spans="1:47">
      <c r="A278"/>
      <c r="B278"/>
      <c r="C278"/>
      <c r="D278"/>
      <c r="E278"/>
      <c r="F278"/>
      <c r="G278" s="506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</row>
    <row r="279" spans="1:47">
      <c r="A279"/>
      <c r="B279"/>
      <c r="C279"/>
      <c r="D279"/>
      <c r="E279"/>
      <c r="F279"/>
      <c r="G279" s="506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</row>
    <row r="280" spans="1:47">
      <c r="A280"/>
      <c r="B280"/>
      <c r="C280"/>
      <c r="D280"/>
      <c r="E280"/>
      <c r="F280"/>
      <c r="G280" s="506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</row>
    <row r="281" spans="1:47">
      <c r="A281"/>
      <c r="B281"/>
      <c r="C281"/>
      <c r="D281"/>
      <c r="E281"/>
      <c r="F281"/>
      <c r="G281" s="506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</row>
    <row r="282" spans="1:47">
      <c r="A282"/>
      <c r="B282"/>
      <c r="C282"/>
      <c r="D282"/>
      <c r="E282"/>
      <c r="F282"/>
      <c r="G282" s="506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</row>
    <row r="283" spans="1:47">
      <c r="A283"/>
      <c r="B283"/>
      <c r="C283"/>
      <c r="D283"/>
      <c r="E283"/>
      <c r="F283"/>
      <c r="G283" s="506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</row>
    <row r="284" spans="1:47">
      <c r="A284"/>
      <c r="B284"/>
      <c r="C284"/>
      <c r="D284"/>
      <c r="E284"/>
      <c r="F284"/>
      <c r="G284" s="506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</row>
    <row r="285" spans="1:47">
      <c r="A285"/>
      <c r="B285"/>
      <c r="C285"/>
      <c r="D285"/>
      <c r="E285"/>
      <c r="F285"/>
      <c r="G285" s="506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</row>
    <row r="286" spans="1:47">
      <c r="A286"/>
      <c r="B286"/>
      <c r="C286"/>
      <c r="D286"/>
      <c r="E286"/>
      <c r="F286"/>
      <c r="G286" s="50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</row>
    <row r="287" spans="1:47">
      <c r="A287"/>
      <c r="B287"/>
      <c r="C287"/>
      <c r="D287"/>
      <c r="E287"/>
      <c r="F287"/>
      <c r="G287" s="506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</row>
    <row r="288" spans="1:47">
      <c r="A288"/>
      <c r="B288"/>
      <c r="C288"/>
      <c r="D288"/>
      <c r="E288"/>
      <c r="F288"/>
      <c r="G288" s="506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</row>
    <row r="289" spans="1:47">
      <c r="A289"/>
      <c r="B289"/>
      <c r="C289"/>
      <c r="D289"/>
      <c r="E289"/>
      <c r="F289"/>
      <c r="G289" s="506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</row>
    <row r="290" spans="1:47">
      <c r="A290"/>
      <c r="B290"/>
      <c r="C290"/>
      <c r="D290"/>
      <c r="E290"/>
      <c r="F290"/>
      <c r="G290" s="506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</row>
    <row r="291" spans="1:47">
      <c r="A291"/>
      <c r="B291"/>
      <c r="C291"/>
      <c r="D291"/>
      <c r="E291"/>
      <c r="F291"/>
      <c r="G291" s="506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</row>
    <row r="292" spans="1:47">
      <c r="A292"/>
      <c r="B292"/>
      <c r="C292"/>
      <c r="D292"/>
      <c r="E292"/>
      <c r="F292"/>
      <c r="G292" s="506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</row>
    <row r="293" spans="1:47">
      <c r="A293"/>
      <c r="B293"/>
      <c r="C293"/>
      <c r="D293"/>
      <c r="E293"/>
      <c r="F293"/>
      <c r="G293" s="506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</row>
    <row r="294" spans="1:47">
      <c r="A294"/>
      <c r="B294"/>
      <c r="C294"/>
      <c r="D294"/>
      <c r="E294"/>
      <c r="F294"/>
      <c r="G294" s="506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</row>
    <row r="295" spans="1:47">
      <c r="A295"/>
      <c r="B295"/>
      <c r="C295"/>
      <c r="D295"/>
      <c r="E295"/>
      <c r="F295"/>
      <c r="G295" s="506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</row>
    <row r="296" spans="1:47">
      <c r="A296"/>
      <c r="B296"/>
      <c r="C296"/>
      <c r="D296"/>
      <c r="E296"/>
      <c r="F296"/>
      <c r="G296" s="50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</row>
    <row r="297" spans="1:47">
      <c r="A297"/>
      <c r="B297"/>
      <c r="C297"/>
      <c r="D297"/>
      <c r="E297"/>
      <c r="F297"/>
      <c r="G297" s="506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</row>
    <row r="298" spans="1:47">
      <c r="A298"/>
      <c r="B298"/>
      <c r="C298"/>
      <c r="D298"/>
      <c r="E298"/>
      <c r="F298"/>
      <c r="G298" s="506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</row>
    <row r="299" spans="1:47">
      <c r="A299"/>
      <c r="B299"/>
      <c r="C299"/>
      <c r="D299"/>
      <c r="E299"/>
      <c r="F299"/>
      <c r="G299" s="506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</row>
    <row r="300" spans="1:47">
      <c r="A300"/>
      <c r="B300"/>
      <c r="C300"/>
      <c r="D300"/>
      <c r="E300"/>
      <c r="F300"/>
      <c r="G300" s="506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</row>
    <row r="301" spans="1:47">
      <c r="A301"/>
      <c r="B301"/>
      <c r="C301"/>
      <c r="D301"/>
      <c r="E301"/>
      <c r="F301"/>
      <c r="G301" s="506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</row>
    <row r="302" spans="1:47">
      <c r="A302"/>
      <c r="B302"/>
      <c r="C302"/>
      <c r="D302"/>
      <c r="E302"/>
      <c r="F302"/>
      <c r="G302" s="506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</row>
    <row r="303" spans="1:47">
      <c r="A303"/>
      <c r="B303"/>
      <c r="C303"/>
      <c r="D303"/>
      <c r="E303"/>
      <c r="F303"/>
      <c r="G303" s="506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</row>
    <row r="304" spans="1:47">
      <c r="A304"/>
      <c r="B304"/>
      <c r="C304"/>
      <c r="D304"/>
      <c r="E304"/>
      <c r="F304"/>
      <c r="G304" s="506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</row>
    <row r="305" spans="1:47">
      <c r="A305"/>
      <c r="B305"/>
      <c r="C305"/>
      <c r="D305"/>
      <c r="E305"/>
      <c r="F305"/>
      <c r="G305" s="506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</row>
    <row r="306" spans="1:47">
      <c r="A306"/>
      <c r="B306"/>
      <c r="C306"/>
      <c r="D306"/>
      <c r="E306"/>
      <c r="F306"/>
      <c r="G306" s="5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</row>
    <row r="307" spans="1:47">
      <c r="A307"/>
      <c r="B307"/>
      <c r="C307"/>
      <c r="D307"/>
      <c r="E307"/>
      <c r="F307"/>
      <c r="G307" s="506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</row>
    <row r="308" spans="1:47">
      <c r="A308"/>
      <c r="B308"/>
      <c r="C308"/>
      <c r="D308"/>
      <c r="E308"/>
      <c r="F308"/>
      <c r="G308" s="506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</row>
    <row r="309" spans="1:47">
      <c r="A309"/>
      <c r="B309"/>
      <c r="C309"/>
      <c r="D309"/>
      <c r="E309"/>
      <c r="F309"/>
      <c r="G309" s="506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</row>
    <row r="310" spans="1:47">
      <c r="A310"/>
      <c r="B310"/>
      <c r="C310"/>
      <c r="D310"/>
      <c r="E310"/>
      <c r="F310"/>
      <c r="G310" s="506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</row>
    <row r="311" spans="1:47">
      <c r="A311"/>
      <c r="B311"/>
      <c r="C311"/>
      <c r="D311"/>
      <c r="E311"/>
      <c r="F311"/>
      <c r="G311" s="506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</row>
    <row r="312" spans="1:47">
      <c r="A312"/>
      <c r="B312"/>
      <c r="C312"/>
      <c r="D312"/>
      <c r="E312"/>
      <c r="F312"/>
      <c r="G312" s="506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</row>
    <row r="313" spans="1:47">
      <c r="A313"/>
      <c r="B313"/>
      <c r="C313"/>
      <c r="D313"/>
      <c r="E313"/>
      <c r="F313"/>
      <c r="G313" s="506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</row>
    <row r="314" spans="1:47">
      <c r="A314"/>
      <c r="B314"/>
      <c r="C314"/>
      <c r="D314"/>
      <c r="E314"/>
      <c r="F314"/>
      <c r="G314" s="506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</row>
    <row r="315" spans="1:47">
      <c r="A315"/>
      <c r="B315"/>
      <c r="C315"/>
      <c r="D315"/>
      <c r="E315"/>
      <c r="F315"/>
      <c r="G315" s="506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</row>
    <row r="316" spans="1:47">
      <c r="A316"/>
      <c r="B316"/>
      <c r="C316"/>
      <c r="D316"/>
      <c r="E316"/>
      <c r="F316"/>
      <c r="G316" s="50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</row>
    <row r="317" spans="1:47">
      <c r="A317"/>
      <c r="B317"/>
      <c r="C317"/>
      <c r="D317"/>
      <c r="E317"/>
      <c r="F317"/>
      <c r="G317" s="506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</row>
    <row r="318" spans="1:47">
      <c r="A318"/>
      <c r="B318"/>
      <c r="C318"/>
      <c r="D318"/>
      <c r="E318"/>
      <c r="F318"/>
      <c r="G318" s="506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</row>
    <row r="319" spans="1:47">
      <c r="A319"/>
      <c r="B319"/>
      <c r="C319"/>
      <c r="D319"/>
      <c r="E319"/>
      <c r="F319"/>
      <c r="G319" s="506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</row>
    <row r="320" spans="1:47">
      <c r="A320"/>
      <c r="B320"/>
      <c r="C320"/>
      <c r="D320"/>
      <c r="E320"/>
      <c r="F320"/>
      <c r="G320" s="506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</row>
    <row r="321" spans="1:47">
      <c r="A321"/>
      <c r="B321"/>
      <c r="C321"/>
      <c r="D321"/>
      <c r="E321"/>
      <c r="F321"/>
      <c r="G321" s="506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</row>
    <row r="322" spans="1:47">
      <c r="A322"/>
      <c r="B322"/>
      <c r="C322"/>
      <c r="D322"/>
      <c r="E322"/>
      <c r="F322"/>
      <c r="G322" s="506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</row>
    <row r="323" spans="1:47">
      <c r="A323"/>
      <c r="B323"/>
      <c r="C323"/>
      <c r="D323"/>
      <c r="E323"/>
      <c r="F323"/>
      <c r="G323" s="506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</row>
    <row r="324" spans="1:47">
      <c r="A324"/>
      <c r="B324"/>
      <c r="C324"/>
      <c r="D324"/>
      <c r="E324"/>
      <c r="F324"/>
      <c r="G324" s="506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</row>
    <row r="325" spans="1:47">
      <c r="A325"/>
      <c r="B325"/>
      <c r="C325"/>
      <c r="D325"/>
      <c r="E325"/>
      <c r="F325"/>
      <c r="G325" s="506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</row>
    <row r="326" spans="1:47">
      <c r="A326"/>
      <c r="B326"/>
      <c r="C326"/>
      <c r="D326"/>
      <c r="E326"/>
      <c r="F326"/>
      <c r="G326" s="50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</row>
    <row r="327" spans="1:47">
      <c r="A327"/>
      <c r="B327"/>
      <c r="C327"/>
      <c r="D327"/>
      <c r="E327"/>
      <c r="F327"/>
      <c r="G327" s="506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</row>
    <row r="328" spans="1:47">
      <c r="A328"/>
      <c r="B328"/>
      <c r="C328"/>
      <c r="D328"/>
      <c r="E328"/>
      <c r="F328"/>
      <c r="G328" s="506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</row>
    <row r="329" spans="1:47">
      <c r="A329"/>
      <c r="B329"/>
      <c r="C329"/>
      <c r="D329"/>
      <c r="E329"/>
      <c r="F329"/>
      <c r="G329" s="506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</row>
    <row r="330" spans="1:47">
      <c r="A330"/>
      <c r="B330"/>
      <c r="C330"/>
      <c r="D330"/>
      <c r="E330"/>
      <c r="F330"/>
      <c r="G330" s="506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</row>
    <row r="331" spans="1:47">
      <c r="A331"/>
      <c r="B331"/>
      <c r="C331"/>
      <c r="D331"/>
      <c r="E331"/>
      <c r="F331"/>
      <c r="G331" s="506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</row>
    <row r="332" spans="1:47">
      <c r="A332"/>
      <c r="B332"/>
      <c r="C332"/>
      <c r="D332"/>
      <c r="E332"/>
      <c r="F332"/>
      <c r="G332" s="506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</row>
    <row r="333" spans="1:47">
      <c r="A333"/>
      <c r="B333"/>
      <c r="C333"/>
      <c r="D333"/>
      <c r="E333"/>
      <c r="F333"/>
      <c r="G333" s="506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</row>
    <row r="334" spans="1:47">
      <c r="A334"/>
      <c r="B334"/>
      <c r="C334"/>
      <c r="D334"/>
      <c r="E334"/>
      <c r="F334"/>
      <c r="G334" s="506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</row>
    <row r="335" spans="1:47">
      <c r="A335"/>
      <c r="B335"/>
      <c r="C335"/>
      <c r="D335"/>
      <c r="E335"/>
      <c r="F335"/>
      <c r="G335" s="506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</row>
    <row r="336" spans="1:47">
      <c r="A336"/>
      <c r="B336"/>
      <c r="C336"/>
      <c r="D336"/>
      <c r="E336"/>
      <c r="F336"/>
      <c r="G336" s="50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</row>
    <row r="337" spans="1:47">
      <c r="A337"/>
      <c r="B337"/>
      <c r="C337"/>
      <c r="D337"/>
      <c r="E337"/>
      <c r="F337"/>
      <c r="G337" s="506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</row>
    <row r="338" spans="1:47">
      <c r="A338"/>
      <c r="B338"/>
      <c r="C338"/>
      <c r="D338"/>
      <c r="E338"/>
      <c r="F338"/>
      <c r="G338" s="506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</row>
    <row r="339" spans="1:47">
      <c r="A339"/>
      <c r="B339"/>
      <c r="C339"/>
      <c r="D339"/>
      <c r="E339"/>
      <c r="F339"/>
      <c r="G339" s="506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</row>
    <row r="340" spans="1:47">
      <c r="A340"/>
      <c r="B340"/>
      <c r="C340"/>
      <c r="D340"/>
      <c r="E340"/>
      <c r="F340"/>
      <c r="G340" s="506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</row>
    <row r="341" spans="1:47">
      <c r="A341"/>
      <c r="B341"/>
      <c r="C341"/>
      <c r="D341"/>
      <c r="E341"/>
      <c r="F341"/>
      <c r="G341" s="506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</row>
    <row r="342" spans="1:47">
      <c r="A342"/>
      <c r="B342"/>
      <c r="C342"/>
      <c r="D342"/>
      <c r="E342"/>
      <c r="F342"/>
      <c r="G342" s="506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</row>
    <row r="343" spans="1:47">
      <c r="A343"/>
      <c r="B343"/>
      <c r="C343"/>
      <c r="D343"/>
      <c r="E343"/>
      <c r="F343"/>
      <c r="G343" s="506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</row>
    <row r="344" spans="1:47">
      <c r="A344"/>
      <c r="B344"/>
      <c r="C344"/>
      <c r="D344"/>
      <c r="E344"/>
      <c r="F344"/>
      <c r="G344" s="506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</row>
    <row r="345" spans="1:47">
      <c r="A345"/>
      <c r="B345"/>
      <c r="C345"/>
      <c r="D345"/>
      <c r="E345"/>
      <c r="F345"/>
      <c r="G345" s="506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</row>
    <row r="346" spans="1:47">
      <c r="A346"/>
      <c r="B346"/>
      <c r="C346"/>
      <c r="D346"/>
      <c r="E346"/>
      <c r="F346"/>
      <c r="G346" s="50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</row>
    <row r="347" spans="1:47">
      <c r="A347"/>
      <c r="B347"/>
      <c r="C347"/>
      <c r="D347"/>
      <c r="E347"/>
      <c r="F347"/>
      <c r="G347" s="506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</row>
    <row r="348" spans="1:47">
      <c r="A348"/>
      <c r="B348"/>
      <c r="C348"/>
      <c r="D348"/>
      <c r="E348"/>
      <c r="F348"/>
      <c r="G348" s="506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</row>
    <row r="349" spans="1:47">
      <c r="A349"/>
      <c r="B349"/>
      <c r="C349"/>
      <c r="D349"/>
      <c r="E349"/>
      <c r="F349"/>
      <c r="G349" s="506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</row>
    <row r="350" spans="1:47">
      <c r="A350"/>
      <c r="B350"/>
      <c r="C350"/>
      <c r="D350"/>
      <c r="E350"/>
      <c r="F350"/>
      <c r="G350" s="506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</row>
    <row r="351" spans="1:47">
      <c r="A351"/>
      <c r="B351"/>
      <c r="C351"/>
      <c r="D351"/>
      <c r="E351"/>
      <c r="F351"/>
      <c r="G351" s="506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</row>
    <row r="352" spans="1:47">
      <c r="A352"/>
      <c r="B352"/>
      <c r="C352"/>
      <c r="D352"/>
      <c r="E352"/>
      <c r="F352"/>
      <c r="G352" s="506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</row>
    <row r="353" spans="1:47">
      <c r="A353"/>
      <c r="B353"/>
      <c r="C353"/>
      <c r="D353"/>
      <c r="E353"/>
      <c r="F353"/>
      <c r="G353" s="506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</row>
    <row r="354" spans="1:47">
      <c r="A354"/>
      <c r="B354"/>
      <c r="C354"/>
      <c r="D354"/>
      <c r="E354"/>
      <c r="F354"/>
      <c r="G354" s="506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</row>
    <row r="355" spans="1:47">
      <c r="A355"/>
      <c r="B355"/>
      <c r="C355"/>
      <c r="D355"/>
      <c r="E355"/>
      <c r="F355"/>
      <c r="G355" s="506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</row>
    <row r="356" spans="1:47">
      <c r="A356"/>
      <c r="B356"/>
      <c r="C356"/>
      <c r="D356"/>
      <c r="E356"/>
      <c r="F356"/>
      <c r="G356" s="50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</row>
    <row r="357" spans="1:47">
      <c r="A357"/>
      <c r="B357"/>
      <c r="C357"/>
      <c r="D357"/>
      <c r="E357"/>
      <c r="F357"/>
      <c r="G357" s="506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</row>
    <row r="358" spans="1:47">
      <c r="A358"/>
      <c r="B358"/>
      <c r="C358"/>
      <c r="D358"/>
      <c r="E358"/>
      <c r="F358"/>
      <c r="G358" s="506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</row>
    <row r="359" spans="1:47">
      <c r="A359"/>
      <c r="B359"/>
      <c r="C359"/>
      <c r="D359"/>
      <c r="E359"/>
      <c r="F359"/>
      <c r="G359" s="506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</row>
    <row r="360" spans="1:47">
      <c r="A360"/>
      <c r="B360"/>
      <c r="C360"/>
      <c r="D360"/>
      <c r="E360"/>
      <c r="F360"/>
      <c r="G360" s="506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</row>
    <row r="361" spans="1:47">
      <c r="A361"/>
      <c r="B361"/>
      <c r="C361"/>
      <c r="D361"/>
      <c r="E361"/>
      <c r="F361"/>
      <c r="G361" s="506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</row>
    <row r="362" spans="1:47">
      <c r="A362"/>
      <c r="B362"/>
      <c r="C362"/>
      <c r="D362"/>
      <c r="E362"/>
      <c r="F362"/>
      <c r="G362" s="506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</row>
    <row r="363" spans="1:47">
      <c r="A363"/>
      <c r="B363"/>
      <c r="C363"/>
      <c r="D363"/>
      <c r="E363"/>
      <c r="F363"/>
      <c r="G363" s="506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</row>
    <row r="364" spans="1:47">
      <c r="A364"/>
      <c r="B364"/>
      <c r="C364"/>
      <c r="D364"/>
      <c r="E364"/>
      <c r="F364"/>
      <c r="G364" s="506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</row>
    <row r="365" spans="1:47">
      <c r="A365"/>
      <c r="B365"/>
      <c r="C365"/>
      <c r="D365"/>
      <c r="E365"/>
      <c r="F365"/>
      <c r="G365" s="506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</row>
    <row r="366" spans="1:47">
      <c r="A366"/>
      <c r="B366"/>
      <c r="C366"/>
      <c r="D366"/>
      <c r="E366"/>
      <c r="F366"/>
      <c r="G366" s="50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</row>
    <row r="367" spans="1:47">
      <c r="A367"/>
      <c r="B367"/>
      <c r="C367"/>
      <c r="D367"/>
      <c r="E367"/>
      <c r="F367"/>
      <c r="G367" s="506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</row>
    <row r="368" spans="1:47">
      <c r="A368"/>
      <c r="B368"/>
      <c r="C368"/>
      <c r="D368"/>
      <c r="E368"/>
      <c r="F368"/>
      <c r="G368" s="506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</row>
    <row r="369" spans="1:47">
      <c r="A369"/>
      <c r="B369"/>
      <c r="C369"/>
      <c r="D369"/>
      <c r="E369"/>
      <c r="F369"/>
      <c r="G369" s="506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</row>
    <row r="370" spans="1:47">
      <c r="A370"/>
      <c r="B370"/>
      <c r="C370"/>
      <c r="D370"/>
      <c r="E370"/>
      <c r="F370"/>
      <c r="G370" s="506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</row>
    <row r="371" spans="1:47">
      <c r="A371"/>
      <c r="B371"/>
      <c r="C371"/>
      <c r="D371"/>
      <c r="E371"/>
      <c r="F371"/>
      <c r="G371" s="506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</row>
    <row r="372" spans="1:47">
      <c r="A372"/>
      <c r="B372"/>
      <c r="C372"/>
      <c r="D372"/>
      <c r="E372"/>
      <c r="F372"/>
      <c r="G372" s="506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</row>
    <row r="373" spans="1:47">
      <c r="A373"/>
      <c r="B373"/>
      <c r="C373"/>
      <c r="D373"/>
      <c r="E373"/>
      <c r="F373"/>
      <c r="G373" s="506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</row>
    <row r="374" spans="1:47">
      <c r="A374"/>
      <c r="B374"/>
      <c r="C374"/>
      <c r="D374"/>
      <c r="E374"/>
      <c r="F374"/>
      <c r="G374" s="506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</row>
    <row r="375" spans="1:47">
      <c r="A375"/>
      <c r="B375"/>
      <c r="C375"/>
      <c r="D375"/>
      <c r="E375"/>
      <c r="F375"/>
      <c r="G375" s="506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</row>
    <row r="376" spans="1:47">
      <c r="A376"/>
      <c r="B376"/>
      <c r="C376"/>
      <c r="D376"/>
      <c r="E376"/>
      <c r="F376"/>
      <c r="G376" s="50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</row>
    <row r="377" spans="1:47">
      <c r="A377"/>
      <c r="B377"/>
      <c r="C377"/>
      <c r="D377"/>
      <c r="E377"/>
      <c r="F377"/>
      <c r="G377" s="506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</row>
    <row r="378" spans="1:47">
      <c r="A378"/>
      <c r="B378"/>
      <c r="C378"/>
      <c r="D378"/>
      <c r="E378"/>
      <c r="F378"/>
      <c r="G378" s="506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</row>
    <row r="379" spans="1:47">
      <c r="A379"/>
      <c r="B379"/>
      <c r="C379"/>
      <c r="D379"/>
      <c r="E379"/>
      <c r="F379"/>
      <c r="G379" s="506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</row>
    <row r="380" spans="1:47">
      <c r="A380"/>
      <c r="B380"/>
      <c r="C380"/>
      <c r="D380"/>
      <c r="E380"/>
      <c r="F380"/>
      <c r="G380" s="506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</row>
    <row r="381" spans="1:47">
      <c r="A381"/>
      <c r="B381"/>
      <c r="C381"/>
      <c r="D381"/>
      <c r="E381"/>
      <c r="F381"/>
      <c r="G381" s="506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</row>
    <row r="382" spans="1:47">
      <c r="A382"/>
      <c r="B382"/>
      <c r="C382"/>
      <c r="D382"/>
      <c r="E382"/>
      <c r="F382"/>
      <c r="G382" s="506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</row>
    <row r="383" spans="1:47">
      <c r="A383"/>
      <c r="B383"/>
      <c r="C383"/>
      <c r="D383"/>
      <c r="E383"/>
      <c r="F383"/>
      <c r="G383" s="506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</row>
    <row r="384" spans="1:47">
      <c r="A384"/>
      <c r="B384"/>
      <c r="C384"/>
      <c r="D384"/>
      <c r="E384"/>
      <c r="F384"/>
      <c r="G384" s="506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</row>
    <row r="385" spans="1:47">
      <c r="A385"/>
      <c r="B385"/>
      <c r="C385"/>
      <c r="D385"/>
      <c r="E385"/>
      <c r="F385"/>
      <c r="G385" s="506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</row>
    <row r="386" spans="1:47">
      <c r="A386"/>
      <c r="B386"/>
      <c r="C386"/>
      <c r="D386"/>
      <c r="E386"/>
      <c r="F386"/>
      <c r="G386" s="50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</row>
    <row r="387" spans="1:47">
      <c r="A387"/>
      <c r="B387"/>
      <c r="C387"/>
      <c r="D387"/>
      <c r="E387"/>
      <c r="F387"/>
      <c r="G387" s="506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</row>
    <row r="388" spans="1:47">
      <c r="A388"/>
      <c r="B388"/>
      <c r="C388"/>
      <c r="D388"/>
      <c r="E388"/>
      <c r="F388"/>
      <c r="G388" s="506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</row>
    <row r="389" spans="1:47">
      <c r="A389"/>
      <c r="B389"/>
      <c r="C389"/>
      <c r="D389"/>
      <c r="E389"/>
      <c r="F389"/>
      <c r="G389" s="506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</row>
    <row r="390" spans="1:47">
      <c r="A390"/>
      <c r="B390"/>
      <c r="C390"/>
      <c r="D390"/>
      <c r="E390"/>
      <c r="F390"/>
      <c r="G390" s="506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</row>
    <row r="391" spans="1:47">
      <c r="A391"/>
      <c r="B391"/>
      <c r="C391"/>
      <c r="D391"/>
      <c r="E391"/>
      <c r="F391"/>
      <c r="G391" s="506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</row>
    <row r="392" spans="1:47">
      <c r="A392"/>
      <c r="B392"/>
      <c r="C392"/>
      <c r="D392"/>
      <c r="E392"/>
      <c r="F392"/>
      <c r="G392" s="506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</row>
    <row r="393" spans="1:47">
      <c r="A393"/>
      <c r="B393"/>
      <c r="C393"/>
      <c r="D393"/>
      <c r="E393"/>
      <c r="F393"/>
      <c r="G393" s="506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</row>
    <row r="394" spans="1:47">
      <c r="A394"/>
      <c r="B394"/>
      <c r="C394"/>
      <c r="D394"/>
      <c r="E394"/>
      <c r="F394"/>
      <c r="G394" s="506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</row>
    <row r="395" spans="1:47">
      <c r="A395"/>
      <c r="B395"/>
      <c r="C395"/>
      <c r="D395"/>
      <c r="E395"/>
      <c r="F395"/>
      <c r="G395" s="506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</row>
    <row r="396" spans="1:47">
      <c r="A396"/>
      <c r="B396"/>
      <c r="C396"/>
      <c r="D396"/>
      <c r="E396"/>
      <c r="F396"/>
      <c r="G396" s="50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</row>
    <row r="397" spans="1:47">
      <c r="A397"/>
      <c r="B397"/>
      <c r="C397"/>
      <c r="D397"/>
      <c r="E397"/>
      <c r="F397"/>
      <c r="G397" s="506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</row>
    <row r="398" spans="1:47">
      <c r="A398"/>
      <c r="B398"/>
      <c r="C398"/>
      <c r="D398"/>
      <c r="E398"/>
      <c r="F398"/>
      <c r="G398" s="506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</row>
    <row r="399" spans="1:47">
      <c r="A399"/>
      <c r="B399"/>
      <c r="C399"/>
      <c r="D399"/>
      <c r="E399"/>
      <c r="F399"/>
      <c r="G399" s="506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</row>
    <row r="400" spans="1:47">
      <c r="A400"/>
      <c r="B400"/>
      <c r="C400"/>
      <c r="D400"/>
      <c r="E400"/>
      <c r="F400"/>
      <c r="G400" s="506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</row>
    <row r="401" spans="1:47">
      <c r="A401"/>
      <c r="B401"/>
      <c r="C401"/>
      <c r="D401"/>
      <c r="E401"/>
      <c r="F401"/>
      <c r="G401" s="506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</row>
    <row r="402" spans="1:47">
      <c r="A402"/>
      <c r="B402"/>
      <c r="C402"/>
      <c r="D402"/>
      <c r="E402"/>
      <c r="F402"/>
      <c r="G402" s="506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</row>
    <row r="403" spans="1:47">
      <c r="A403"/>
      <c r="B403"/>
      <c r="C403"/>
      <c r="D403"/>
      <c r="E403"/>
      <c r="F403"/>
      <c r="G403" s="506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</row>
    <row r="404" spans="1:47">
      <c r="A404"/>
      <c r="B404"/>
      <c r="C404"/>
      <c r="D404"/>
      <c r="E404"/>
      <c r="F404"/>
      <c r="G404" s="506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</row>
    <row r="405" spans="1:47">
      <c r="A405"/>
      <c r="B405"/>
      <c r="C405"/>
      <c r="D405"/>
      <c r="E405"/>
      <c r="F405"/>
      <c r="G405" s="506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</row>
    <row r="406" spans="1:47">
      <c r="A406"/>
      <c r="B406"/>
      <c r="C406"/>
      <c r="D406"/>
      <c r="E406"/>
      <c r="F406"/>
      <c r="G406" s="5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</row>
    <row r="407" spans="1:47">
      <c r="A407"/>
      <c r="B407"/>
      <c r="C407"/>
      <c r="D407"/>
      <c r="E407"/>
      <c r="F407"/>
      <c r="G407" s="506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</row>
    <row r="408" spans="1:47">
      <c r="A408"/>
      <c r="B408"/>
      <c r="C408"/>
      <c r="D408"/>
      <c r="E408"/>
      <c r="F408"/>
      <c r="G408" s="506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</row>
    <row r="409" spans="1:47">
      <c r="A409"/>
      <c r="B409"/>
      <c r="C409"/>
      <c r="D409"/>
      <c r="E409"/>
      <c r="F409"/>
      <c r="G409" s="506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</row>
    <row r="410" spans="1:47">
      <c r="A410"/>
      <c r="B410"/>
      <c r="C410"/>
      <c r="D410"/>
      <c r="E410"/>
      <c r="F410"/>
      <c r="G410" s="506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</row>
    <row r="411" spans="1:47">
      <c r="A411"/>
      <c r="B411"/>
      <c r="C411"/>
      <c r="D411"/>
      <c r="E411"/>
      <c r="F411"/>
      <c r="G411" s="506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</row>
    <row r="412" spans="1:47">
      <c r="A412"/>
      <c r="B412"/>
      <c r="C412"/>
      <c r="D412"/>
      <c r="E412"/>
      <c r="F412"/>
      <c r="G412" s="506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</row>
    <row r="413" spans="1:47">
      <c r="A413"/>
      <c r="B413"/>
      <c r="C413"/>
      <c r="D413"/>
      <c r="E413"/>
      <c r="F413"/>
      <c r="G413" s="506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</row>
    <row r="414" spans="1:47">
      <c r="A414"/>
      <c r="B414"/>
      <c r="C414"/>
      <c r="D414"/>
      <c r="E414"/>
      <c r="F414"/>
      <c r="G414" s="506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</row>
    <row r="415" spans="1:47">
      <c r="A415"/>
      <c r="B415"/>
      <c r="C415"/>
      <c r="D415"/>
      <c r="E415"/>
      <c r="F415"/>
      <c r="G415" s="506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</row>
    <row r="416" spans="1:47">
      <c r="A416"/>
      <c r="B416"/>
      <c r="C416"/>
      <c r="D416"/>
      <c r="E416"/>
      <c r="F416"/>
      <c r="G416" s="50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</row>
    <row r="417" spans="1:47">
      <c r="A417"/>
      <c r="B417"/>
      <c r="C417"/>
      <c r="D417"/>
      <c r="E417"/>
      <c r="F417"/>
      <c r="G417" s="506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</row>
    <row r="418" spans="1:47">
      <c r="A418"/>
      <c r="B418"/>
      <c r="C418"/>
      <c r="D418"/>
      <c r="E418"/>
      <c r="F418"/>
      <c r="G418" s="506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</row>
    <row r="419" spans="1:47">
      <c r="A419"/>
      <c r="B419"/>
      <c r="C419"/>
      <c r="D419"/>
      <c r="E419"/>
      <c r="F419"/>
      <c r="G419" s="506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</row>
    <row r="420" spans="1:47">
      <c r="A420"/>
      <c r="B420"/>
      <c r="C420"/>
      <c r="D420"/>
      <c r="E420"/>
      <c r="F420"/>
      <c r="G420" s="506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</row>
    <row r="421" spans="1:47">
      <c r="A421"/>
      <c r="B421"/>
      <c r="C421"/>
      <c r="D421"/>
      <c r="E421"/>
      <c r="F421"/>
      <c r="G421" s="506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</row>
    <row r="422" spans="1:47">
      <c r="A422"/>
      <c r="B422"/>
      <c r="C422"/>
      <c r="D422"/>
      <c r="E422"/>
      <c r="F422"/>
      <c r="G422" s="506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</row>
    <row r="423" spans="1:47">
      <c r="A423"/>
      <c r="B423"/>
      <c r="C423"/>
      <c r="D423"/>
      <c r="E423"/>
      <c r="F423"/>
      <c r="G423" s="506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</row>
    <row r="424" spans="1:47">
      <c r="A424"/>
      <c r="B424"/>
      <c r="C424"/>
      <c r="D424"/>
      <c r="E424"/>
      <c r="F424"/>
      <c r="G424" s="506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</row>
    <row r="425" spans="1:47">
      <c r="A425"/>
      <c r="B425"/>
      <c r="C425"/>
      <c r="D425"/>
      <c r="E425"/>
      <c r="F425"/>
      <c r="G425" s="506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</row>
    <row r="426" spans="1:47">
      <c r="A426"/>
      <c r="B426"/>
      <c r="C426"/>
      <c r="D426"/>
      <c r="E426"/>
      <c r="F426"/>
      <c r="G426" s="50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</row>
    <row r="427" spans="1:47">
      <c r="A427"/>
      <c r="B427"/>
      <c r="C427"/>
      <c r="D427"/>
      <c r="E427"/>
      <c r="F427"/>
      <c r="G427" s="506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</row>
    <row r="428" spans="1:47">
      <c r="A428"/>
      <c r="B428"/>
      <c r="C428"/>
      <c r="D428"/>
      <c r="E428"/>
      <c r="F428"/>
      <c r="G428" s="506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</row>
    <row r="429" spans="1:47">
      <c r="A429"/>
      <c r="B429"/>
      <c r="C429"/>
      <c r="D429"/>
      <c r="E429"/>
      <c r="F429"/>
      <c r="G429" s="506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</row>
    <row r="430" spans="1:47">
      <c r="A430"/>
      <c r="B430"/>
      <c r="C430"/>
      <c r="D430"/>
      <c r="E430"/>
      <c r="F430"/>
      <c r="G430" s="506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</row>
    <row r="431" spans="1:47">
      <c r="A431"/>
      <c r="B431"/>
      <c r="C431"/>
      <c r="D431"/>
      <c r="E431"/>
      <c r="F431"/>
      <c r="G431" s="506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</row>
    <row r="432" spans="1:47">
      <c r="A432"/>
      <c r="B432"/>
      <c r="C432"/>
      <c r="D432"/>
      <c r="E432"/>
      <c r="F432"/>
      <c r="G432" s="506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</row>
    <row r="433" spans="1:47">
      <c r="A433"/>
      <c r="B433"/>
      <c r="C433"/>
      <c r="D433"/>
      <c r="E433"/>
      <c r="F433"/>
      <c r="G433" s="506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</row>
    <row r="434" spans="1:47">
      <c r="A434"/>
      <c r="B434"/>
      <c r="C434"/>
      <c r="D434"/>
      <c r="E434"/>
      <c r="F434"/>
      <c r="G434" s="506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</row>
    <row r="435" spans="1:47">
      <c r="A435"/>
      <c r="B435"/>
      <c r="C435"/>
      <c r="D435"/>
      <c r="E435"/>
      <c r="F435"/>
      <c r="G435" s="506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</row>
    <row r="436" spans="1:47">
      <c r="A436"/>
      <c r="B436"/>
      <c r="C436"/>
      <c r="D436"/>
      <c r="E436"/>
      <c r="F436"/>
      <c r="G436" s="50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</row>
    <row r="437" spans="1:47">
      <c r="A437"/>
      <c r="B437"/>
      <c r="C437"/>
      <c r="D437"/>
      <c r="E437"/>
      <c r="F437"/>
      <c r="G437" s="506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</row>
    <row r="438" spans="1:47">
      <c r="A438"/>
      <c r="B438"/>
      <c r="C438"/>
      <c r="D438"/>
      <c r="E438"/>
      <c r="F438"/>
      <c r="G438" s="506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</row>
    <row r="439" spans="1:47">
      <c r="A439"/>
      <c r="B439"/>
      <c r="C439"/>
      <c r="D439"/>
      <c r="E439"/>
      <c r="F439"/>
      <c r="G439" s="506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</row>
    <row r="440" spans="1:47">
      <c r="A440"/>
      <c r="B440"/>
      <c r="C440"/>
      <c r="D440"/>
      <c r="E440"/>
      <c r="F440"/>
      <c r="G440" s="506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</row>
    <row r="441" spans="1:47">
      <c r="A441"/>
      <c r="B441"/>
      <c r="C441"/>
      <c r="D441"/>
      <c r="E441"/>
      <c r="F441"/>
      <c r="G441" s="506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</row>
    <row r="442" spans="1:47">
      <c r="A442"/>
      <c r="B442"/>
      <c r="C442"/>
      <c r="D442"/>
      <c r="E442"/>
      <c r="F442"/>
      <c r="G442" s="506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</row>
    <row r="443" spans="1:47">
      <c r="A443"/>
      <c r="B443"/>
      <c r="C443"/>
      <c r="D443"/>
      <c r="E443"/>
      <c r="F443"/>
      <c r="G443" s="506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</row>
    <row r="444" spans="1:47">
      <c r="A444"/>
      <c r="B444"/>
      <c r="C444"/>
      <c r="D444"/>
      <c r="E444"/>
      <c r="F444"/>
      <c r="G444" s="506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</row>
    <row r="445" spans="1:47">
      <c r="A445"/>
      <c r="B445"/>
      <c r="C445"/>
      <c r="D445"/>
      <c r="E445"/>
      <c r="F445"/>
      <c r="G445" s="506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</row>
    <row r="446" spans="1:47">
      <c r="A446"/>
      <c r="B446"/>
      <c r="C446"/>
      <c r="D446"/>
      <c r="E446"/>
      <c r="F446"/>
      <c r="G446" s="50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</row>
    <row r="447" spans="1:47">
      <c r="A447"/>
      <c r="B447"/>
      <c r="C447"/>
      <c r="D447"/>
      <c r="E447"/>
      <c r="F447"/>
      <c r="G447" s="506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</row>
    <row r="448" spans="1:47">
      <c r="A448"/>
      <c r="B448"/>
      <c r="C448"/>
      <c r="D448"/>
      <c r="E448"/>
      <c r="F448"/>
      <c r="G448" s="506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</row>
    <row r="449" spans="1:47">
      <c r="A449"/>
      <c r="B449"/>
      <c r="C449"/>
      <c r="D449"/>
      <c r="E449"/>
      <c r="F449"/>
      <c r="G449" s="506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</row>
    <row r="450" spans="1:47">
      <c r="A450"/>
      <c r="B450"/>
      <c r="C450"/>
      <c r="D450"/>
      <c r="E450"/>
      <c r="F450"/>
      <c r="G450" s="506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</row>
    <row r="451" spans="1:47">
      <c r="A451"/>
      <c r="B451"/>
      <c r="C451"/>
      <c r="D451"/>
      <c r="E451"/>
      <c r="F451"/>
      <c r="G451" s="506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</row>
    <row r="452" spans="1:47">
      <c r="A452"/>
      <c r="B452"/>
      <c r="C452"/>
      <c r="D452"/>
      <c r="E452"/>
      <c r="F452"/>
      <c r="G452" s="506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</row>
    <row r="453" spans="1:47">
      <c r="A453"/>
      <c r="B453"/>
      <c r="C453"/>
      <c r="D453"/>
      <c r="E453"/>
      <c r="F453"/>
      <c r="G453" s="506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</row>
    <row r="454" spans="1:47">
      <c r="A454"/>
      <c r="B454"/>
      <c r="C454"/>
      <c r="D454"/>
      <c r="E454"/>
      <c r="F454"/>
      <c r="G454" s="506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</row>
    <row r="455" spans="1:47">
      <c r="A455"/>
      <c r="B455"/>
      <c r="C455"/>
      <c r="D455"/>
      <c r="E455"/>
      <c r="F455"/>
      <c r="G455" s="506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</row>
    <row r="456" spans="1:47">
      <c r="A456"/>
      <c r="B456"/>
      <c r="C456"/>
      <c r="D456"/>
      <c r="E456"/>
      <c r="F456"/>
      <c r="G456" s="50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</row>
    <row r="457" spans="1:47">
      <c r="A457"/>
      <c r="B457"/>
      <c r="C457"/>
      <c r="D457"/>
      <c r="E457"/>
      <c r="F457"/>
      <c r="G457" s="506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</row>
    <row r="458" spans="1:47">
      <c r="A458"/>
      <c r="B458"/>
      <c r="C458"/>
      <c r="D458"/>
      <c r="E458"/>
      <c r="F458"/>
      <c r="G458" s="506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</row>
    <row r="459" spans="1:47">
      <c r="A459"/>
      <c r="B459"/>
      <c r="C459"/>
      <c r="D459"/>
      <c r="E459"/>
      <c r="F459"/>
      <c r="G459" s="506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</row>
    <row r="460" spans="1:47">
      <c r="A460"/>
      <c r="B460"/>
      <c r="C460"/>
      <c r="D460"/>
      <c r="E460"/>
      <c r="F460"/>
      <c r="G460" s="506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</row>
    <row r="461" spans="1:47">
      <c r="A461"/>
      <c r="B461"/>
      <c r="C461"/>
      <c r="D461"/>
      <c r="E461"/>
      <c r="F461"/>
      <c r="G461" s="506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</row>
    <row r="462" spans="1:47">
      <c r="A462"/>
      <c r="B462"/>
      <c r="C462"/>
      <c r="D462"/>
      <c r="E462"/>
      <c r="F462"/>
      <c r="G462" s="506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</row>
    <row r="463" spans="1:47">
      <c r="A463"/>
      <c r="B463"/>
      <c r="C463"/>
      <c r="D463"/>
      <c r="E463"/>
      <c r="F463"/>
      <c r="G463" s="506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</row>
    <row r="464" spans="1:47">
      <c r="A464"/>
      <c r="B464"/>
      <c r="C464"/>
      <c r="D464"/>
      <c r="E464"/>
      <c r="F464"/>
      <c r="G464" s="506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</row>
  </sheetData>
  <mergeCells count="9">
    <mergeCell ref="A1:J1"/>
    <mergeCell ref="E2:J2"/>
    <mergeCell ref="E3:E4"/>
    <mergeCell ref="F3:F4"/>
    <mergeCell ref="A2:A4"/>
    <mergeCell ref="B2:B4"/>
    <mergeCell ref="C2:C4"/>
    <mergeCell ref="D2:D4"/>
    <mergeCell ref="G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79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 enableFormatConditionsCalculation="0">
    <tabColor rgb="FF00B050"/>
  </sheetPr>
  <dimension ref="A1:U72"/>
  <sheetViews>
    <sheetView showGridLines="0" zoomScaleNormal="100" workbookViewId="0">
      <selection sqref="A1:J1"/>
    </sheetView>
  </sheetViews>
  <sheetFormatPr baseColWidth="10" defaultColWidth="11.42578125" defaultRowHeight="12.2" customHeight="1"/>
  <cols>
    <col min="1" max="1" width="21.28515625" style="1" customWidth="1"/>
    <col min="2" max="10" width="7.28515625" style="1" customWidth="1"/>
    <col min="11" max="11" width="11.42578125" style="1"/>
    <col min="12" max="14" width="5" style="1" bestFit="1" customWidth="1"/>
    <col min="15" max="17" width="4" style="1" bestFit="1" customWidth="1"/>
    <col min="18" max="20" width="5" style="1" bestFit="1" customWidth="1"/>
    <col min="21" max="16384" width="11.42578125" style="1"/>
  </cols>
  <sheetData>
    <row r="1" spans="1:18" ht="36" customHeight="1">
      <c r="A1" s="3242" t="s">
        <v>1433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8" s="21" customFormat="1" ht="15" customHeight="1">
      <c r="A2" s="3282" t="s">
        <v>552</v>
      </c>
      <c r="B2" s="3276" t="s">
        <v>793</v>
      </c>
      <c r="C2" s="3276" t="s">
        <v>628</v>
      </c>
      <c r="D2" s="3276" t="s">
        <v>629</v>
      </c>
      <c r="E2" s="3245" t="s">
        <v>215</v>
      </c>
      <c r="F2" s="3275"/>
      <c r="G2" s="3275"/>
      <c r="H2" s="3275"/>
      <c r="I2" s="3275"/>
      <c r="J2" s="3275"/>
    </row>
    <row r="3" spans="1:18" s="21" customFormat="1" ht="15" customHeight="1">
      <c r="A3" s="3283"/>
      <c r="B3" s="3272"/>
      <c r="C3" s="3272"/>
      <c r="D3" s="3321"/>
      <c r="E3" s="3289" t="s">
        <v>62</v>
      </c>
      <c r="F3" s="3310"/>
      <c r="G3" s="3311"/>
      <c r="H3" s="3289" t="s">
        <v>216</v>
      </c>
      <c r="I3" s="3310"/>
      <c r="J3" s="3310"/>
    </row>
    <row r="4" spans="1:18" s="21" customFormat="1" ht="24.75" customHeight="1">
      <c r="A4" s="3284"/>
      <c r="B4" s="3273"/>
      <c r="C4" s="3273"/>
      <c r="D4" s="3322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18" s="4" customFormat="1" ht="33" customHeight="1">
      <c r="A5" s="9"/>
      <c r="B5" s="3300" t="s">
        <v>520</v>
      </c>
      <c r="C5" s="3300"/>
      <c r="D5" s="3300"/>
      <c r="E5" s="3300"/>
      <c r="F5" s="3300"/>
      <c r="G5" s="3300"/>
      <c r="H5" s="3300"/>
      <c r="I5" s="3300"/>
      <c r="J5" s="3300"/>
    </row>
    <row r="6" spans="1:18" s="530" customFormat="1" ht="24" customHeight="1">
      <c r="A6" s="40" t="s">
        <v>680</v>
      </c>
      <c r="B6" s="1493">
        <v>1839</v>
      </c>
      <c r="C6" s="1495">
        <v>1115</v>
      </c>
      <c r="D6" s="1495">
        <v>724</v>
      </c>
      <c r="E6" s="1495">
        <v>109</v>
      </c>
      <c r="F6" s="1497">
        <v>87</v>
      </c>
      <c r="G6" s="1497">
        <v>22</v>
      </c>
      <c r="H6" s="1493">
        <v>1730</v>
      </c>
      <c r="I6" s="1495">
        <v>1028</v>
      </c>
      <c r="J6" s="1495">
        <v>702</v>
      </c>
      <c r="K6" s="525"/>
      <c r="L6" s="2"/>
      <c r="M6" s="2"/>
      <c r="N6" s="2"/>
      <c r="O6" s="2"/>
      <c r="P6" s="2"/>
      <c r="Q6" s="2"/>
      <c r="R6" s="2"/>
    </row>
    <row r="7" spans="1:18" s="41" customFormat="1" ht="24" customHeight="1">
      <c r="A7" s="40" t="s">
        <v>219</v>
      </c>
      <c r="B7" s="1493">
        <v>682</v>
      </c>
      <c r="C7" s="1495">
        <v>484</v>
      </c>
      <c r="D7" s="1495">
        <v>198</v>
      </c>
      <c r="E7" s="1495">
        <v>87</v>
      </c>
      <c r="F7" s="1497">
        <v>70</v>
      </c>
      <c r="G7" s="1497">
        <v>17</v>
      </c>
      <c r="H7" s="1493">
        <v>595</v>
      </c>
      <c r="I7" s="1495">
        <v>414</v>
      </c>
      <c r="J7" s="1495">
        <v>181</v>
      </c>
      <c r="K7" s="525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220</v>
      </c>
      <c r="B8" s="1493">
        <v>567</v>
      </c>
      <c r="C8" s="1495">
        <v>386</v>
      </c>
      <c r="D8" s="1495">
        <v>181</v>
      </c>
      <c r="E8" s="1495">
        <v>57</v>
      </c>
      <c r="F8" s="1497">
        <v>41</v>
      </c>
      <c r="G8" s="1497">
        <v>16</v>
      </c>
      <c r="H8" s="1493">
        <v>510</v>
      </c>
      <c r="I8" s="1495">
        <v>345</v>
      </c>
      <c r="J8" s="1495">
        <v>165</v>
      </c>
      <c r="K8" s="3"/>
      <c r="L8" s="3"/>
      <c r="M8" s="3"/>
      <c r="N8" s="3"/>
      <c r="O8" s="3"/>
      <c r="P8" s="3"/>
      <c r="Q8" s="3"/>
      <c r="R8" s="3"/>
    </row>
    <row r="9" spans="1:18" s="41" customFormat="1" ht="12.2" customHeight="1">
      <c r="A9" s="40" t="s">
        <v>822</v>
      </c>
      <c r="B9" s="1493">
        <v>866</v>
      </c>
      <c r="C9" s="1495">
        <v>600</v>
      </c>
      <c r="D9" s="1495">
        <v>266</v>
      </c>
      <c r="E9" s="1495">
        <v>81</v>
      </c>
      <c r="F9" s="1497">
        <v>56</v>
      </c>
      <c r="G9" s="1497">
        <v>25</v>
      </c>
      <c r="H9" s="1493">
        <v>785</v>
      </c>
      <c r="I9" s="1495">
        <v>544</v>
      </c>
      <c r="J9" s="1495">
        <v>241</v>
      </c>
      <c r="K9" s="530"/>
      <c r="L9" s="530"/>
      <c r="M9" s="530"/>
      <c r="N9" s="530"/>
      <c r="O9" s="530"/>
      <c r="P9" s="530"/>
      <c r="Q9" s="530"/>
      <c r="R9" s="530"/>
    </row>
    <row r="10" spans="1:18" s="41" customFormat="1" ht="12.2" customHeight="1">
      <c r="A10" s="40" t="s">
        <v>221</v>
      </c>
      <c r="B10" s="1493">
        <v>1098</v>
      </c>
      <c r="C10" s="1495">
        <v>671</v>
      </c>
      <c r="D10" s="1495">
        <v>427</v>
      </c>
      <c r="E10" s="1495">
        <v>58</v>
      </c>
      <c r="F10" s="1497">
        <v>42</v>
      </c>
      <c r="G10" s="1497">
        <v>16</v>
      </c>
      <c r="H10" s="1493">
        <v>1040</v>
      </c>
      <c r="I10" s="1495">
        <v>629</v>
      </c>
      <c r="J10" s="1495">
        <v>411</v>
      </c>
      <c r="K10" s="530"/>
      <c r="L10" s="530"/>
      <c r="M10" s="530"/>
      <c r="N10" s="530"/>
      <c r="O10" s="530"/>
      <c r="P10" s="530"/>
      <c r="Q10" s="530"/>
      <c r="R10" s="530"/>
    </row>
    <row r="11" spans="1:18" s="41" customFormat="1" ht="24" customHeight="1">
      <c r="A11" s="40" t="s">
        <v>235</v>
      </c>
      <c r="B11" s="1493">
        <v>2929</v>
      </c>
      <c r="C11" s="1495">
        <v>1667</v>
      </c>
      <c r="D11" s="1495">
        <v>1262</v>
      </c>
      <c r="E11" s="1495">
        <v>223</v>
      </c>
      <c r="F11" s="1497">
        <v>164</v>
      </c>
      <c r="G11" s="1497">
        <v>59</v>
      </c>
      <c r="H11" s="1493">
        <v>2706</v>
      </c>
      <c r="I11" s="1495">
        <v>1503</v>
      </c>
      <c r="J11" s="1495">
        <v>1203</v>
      </c>
    </row>
    <row r="12" spans="1:18" s="41" customFormat="1" ht="24" customHeight="1">
      <c r="A12" s="40" t="s">
        <v>547</v>
      </c>
      <c r="B12" s="1493">
        <v>699</v>
      </c>
      <c r="C12" s="1495">
        <v>525</v>
      </c>
      <c r="D12" s="1495">
        <v>174</v>
      </c>
      <c r="E12" s="1495">
        <v>111</v>
      </c>
      <c r="F12" s="1497">
        <v>86</v>
      </c>
      <c r="G12" s="1497">
        <v>25</v>
      </c>
      <c r="H12" s="1493">
        <v>588</v>
      </c>
      <c r="I12" s="1495">
        <v>439</v>
      </c>
      <c r="J12" s="1495">
        <v>149</v>
      </c>
    </row>
    <row r="13" spans="1:18" s="41" customFormat="1" ht="12.2" customHeight="1">
      <c r="A13" s="40" t="s">
        <v>222</v>
      </c>
      <c r="B13" s="1493">
        <v>708</v>
      </c>
      <c r="C13" s="1495">
        <v>462</v>
      </c>
      <c r="D13" s="1495">
        <v>246</v>
      </c>
      <c r="E13" s="1495">
        <v>49</v>
      </c>
      <c r="F13" s="1497">
        <v>36</v>
      </c>
      <c r="G13" s="1497">
        <v>13</v>
      </c>
      <c r="H13" s="1493">
        <v>659</v>
      </c>
      <c r="I13" s="1495">
        <v>426</v>
      </c>
      <c r="J13" s="1495">
        <v>233</v>
      </c>
    </row>
    <row r="14" spans="1:18" s="41" customFormat="1" ht="12.2" customHeight="1">
      <c r="A14" s="40" t="s">
        <v>29</v>
      </c>
      <c r="B14" s="1493">
        <v>632</v>
      </c>
      <c r="C14" s="1495">
        <v>381</v>
      </c>
      <c r="D14" s="1495">
        <v>251</v>
      </c>
      <c r="E14" s="1495">
        <v>24</v>
      </c>
      <c r="F14" s="1497">
        <v>18</v>
      </c>
      <c r="G14" s="1497">
        <v>6</v>
      </c>
      <c r="H14" s="1493">
        <v>608</v>
      </c>
      <c r="I14" s="1495">
        <v>363</v>
      </c>
      <c r="J14" s="1495">
        <v>245</v>
      </c>
    </row>
    <row r="15" spans="1:18" s="41" customFormat="1" ht="24" customHeight="1">
      <c r="A15" s="40" t="s">
        <v>223</v>
      </c>
      <c r="B15" s="1493">
        <v>550</v>
      </c>
      <c r="C15" s="1495">
        <v>358</v>
      </c>
      <c r="D15" s="1495">
        <v>192</v>
      </c>
      <c r="E15" s="1495">
        <v>68</v>
      </c>
      <c r="F15" s="1497">
        <v>53</v>
      </c>
      <c r="G15" s="1497">
        <v>15</v>
      </c>
      <c r="H15" s="1493">
        <v>482</v>
      </c>
      <c r="I15" s="1495">
        <v>305</v>
      </c>
      <c r="J15" s="1495">
        <v>177</v>
      </c>
    </row>
    <row r="16" spans="1:18" s="41" customFormat="1" ht="24" customHeight="1">
      <c r="A16" s="40" t="s">
        <v>498</v>
      </c>
      <c r="B16" s="1493">
        <v>2578</v>
      </c>
      <c r="C16" s="1495">
        <v>1403</v>
      </c>
      <c r="D16" s="1495">
        <v>1175</v>
      </c>
      <c r="E16" s="1495">
        <v>230</v>
      </c>
      <c r="F16" s="1497">
        <v>142</v>
      </c>
      <c r="G16" s="1497">
        <v>88</v>
      </c>
      <c r="H16" s="1493">
        <v>2348</v>
      </c>
      <c r="I16" s="1495">
        <v>1261</v>
      </c>
      <c r="J16" s="1495">
        <v>1087</v>
      </c>
    </row>
    <row r="17" spans="1:18" s="41" customFormat="1" ht="24" customHeight="1">
      <c r="A17" s="40" t="s">
        <v>470</v>
      </c>
      <c r="B17" s="1493">
        <v>296</v>
      </c>
      <c r="C17" s="1495">
        <v>204</v>
      </c>
      <c r="D17" s="1495">
        <v>92</v>
      </c>
      <c r="E17" s="1495">
        <v>53</v>
      </c>
      <c r="F17" s="1497">
        <v>38</v>
      </c>
      <c r="G17" s="1497">
        <v>15</v>
      </c>
      <c r="H17" s="1493">
        <v>243</v>
      </c>
      <c r="I17" s="1495">
        <v>166</v>
      </c>
      <c r="J17" s="1495">
        <v>77</v>
      </c>
    </row>
    <row r="18" spans="1:18" s="41" customFormat="1" ht="12.2" customHeight="1">
      <c r="A18" s="40" t="s">
        <v>471</v>
      </c>
      <c r="B18" s="1493">
        <v>690</v>
      </c>
      <c r="C18" s="1495">
        <v>487</v>
      </c>
      <c r="D18" s="1495">
        <v>203</v>
      </c>
      <c r="E18" s="1495">
        <v>105</v>
      </c>
      <c r="F18" s="1497">
        <v>79</v>
      </c>
      <c r="G18" s="1497">
        <v>26</v>
      </c>
      <c r="H18" s="1493">
        <v>585</v>
      </c>
      <c r="I18" s="1495">
        <v>408</v>
      </c>
      <c r="J18" s="1495">
        <v>177</v>
      </c>
    </row>
    <row r="19" spans="1:18" s="41" customFormat="1" ht="24" customHeight="1">
      <c r="A19" s="90" t="s">
        <v>226</v>
      </c>
      <c r="B19" s="1494">
        <v>14134</v>
      </c>
      <c r="C19" s="1496">
        <v>8743</v>
      </c>
      <c r="D19" s="1496">
        <v>5391</v>
      </c>
      <c r="E19" s="1496">
        <v>1255</v>
      </c>
      <c r="F19" s="1498">
        <v>912</v>
      </c>
      <c r="G19" s="1498">
        <v>343</v>
      </c>
      <c r="H19" s="1494">
        <v>12879</v>
      </c>
      <c r="I19" s="1496">
        <v>7831</v>
      </c>
      <c r="J19" s="1496">
        <v>5048</v>
      </c>
    </row>
    <row r="20" spans="1:18" s="32" customFormat="1" ht="33" customHeight="1">
      <c r="A20" s="9"/>
      <c r="B20" s="3300" t="s">
        <v>526</v>
      </c>
      <c r="C20" s="3300"/>
      <c r="D20" s="3300"/>
      <c r="E20" s="3300"/>
      <c r="F20" s="3300"/>
      <c r="G20" s="3300"/>
      <c r="H20" s="3300"/>
      <c r="I20" s="3300"/>
      <c r="J20" s="3300"/>
    </row>
    <row r="21" spans="1:18" s="530" customFormat="1" ht="24" customHeight="1">
      <c r="A21" s="40" t="s">
        <v>680</v>
      </c>
      <c r="B21" s="1499">
        <v>1769</v>
      </c>
      <c r="C21" s="1501">
        <v>1068</v>
      </c>
      <c r="D21" s="1501">
        <v>701</v>
      </c>
      <c r="E21" s="1501">
        <v>103</v>
      </c>
      <c r="F21" s="1503">
        <v>81</v>
      </c>
      <c r="G21" s="1503">
        <v>22</v>
      </c>
      <c r="H21" s="1499">
        <v>1666</v>
      </c>
      <c r="I21" s="1501">
        <v>987</v>
      </c>
      <c r="J21" s="1501">
        <v>679</v>
      </c>
      <c r="K21" s="525"/>
      <c r="L21" s="2"/>
      <c r="M21" s="2"/>
      <c r="N21" s="2"/>
      <c r="O21" s="2"/>
      <c r="P21" s="2"/>
      <c r="Q21" s="2"/>
      <c r="R21" s="2"/>
    </row>
    <row r="22" spans="1:18" s="41" customFormat="1" ht="24" customHeight="1">
      <c r="A22" s="40" t="s">
        <v>219</v>
      </c>
      <c r="B22" s="1499">
        <v>654</v>
      </c>
      <c r="C22" s="1501">
        <v>464</v>
      </c>
      <c r="D22" s="1501">
        <v>190</v>
      </c>
      <c r="E22" s="1501">
        <v>70</v>
      </c>
      <c r="F22" s="1503">
        <v>55</v>
      </c>
      <c r="G22" s="1503">
        <v>15</v>
      </c>
      <c r="H22" s="1499">
        <v>584</v>
      </c>
      <c r="I22" s="1501">
        <v>409</v>
      </c>
      <c r="J22" s="1501">
        <v>175</v>
      </c>
      <c r="K22" s="525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220</v>
      </c>
      <c r="B23" s="1499">
        <v>488</v>
      </c>
      <c r="C23" s="1501">
        <v>336</v>
      </c>
      <c r="D23" s="1501">
        <v>152</v>
      </c>
      <c r="E23" s="1501">
        <v>39</v>
      </c>
      <c r="F23" s="1503">
        <v>31</v>
      </c>
      <c r="G23" s="1503">
        <v>8</v>
      </c>
      <c r="H23" s="1499">
        <v>449</v>
      </c>
      <c r="I23" s="1501">
        <v>305</v>
      </c>
      <c r="J23" s="1501">
        <v>144</v>
      </c>
      <c r="K23" s="3"/>
      <c r="L23" s="3"/>
      <c r="M23" s="3"/>
      <c r="N23" s="3"/>
      <c r="O23" s="3"/>
      <c r="P23" s="3"/>
      <c r="Q23" s="3"/>
      <c r="R23" s="3"/>
    </row>
    <row r="24" spans="1:18" s="41" customFormat="1" ht="12.2" customHeight="1">
      <c r="A24" s="40" t="s">
        <v>822</v>
      </c>
      <c r="B24" s="1499">
        <v>816</v>
      </c>
      <c r="C24" s="1501">
        <v>572</v>
      </c>
      <c r="D24" s="1501">
        <v>244</v>
      </c>
      <c r="E24" s="1501">
        <v>66</v>
      </c>
      <c r="F24" s="1503">
        <v>49</v>
      </c>
      <c r="G24" s="1503">
        <v>17</v>
      </c>
      <c r="H24" s="1499">
        <v>750</v>
      </c>
      <c r="I24" s="1501">
        <v>523</v>
      </c>
      <c r="J24" s="1501">
        <v>227</v>
      </c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12.2" customHeight="1">
      <c r="A25" s="40" t="s">
        <v>221</v>
      </c>
      <c r="B25" s="1499">
        <v>1044</v>
      </c>
      <c r="C25" s="1501">
        <v>643</v>
      </c>
      <c r="D25" s="1501">
        <v>401</v>
      </c>
      <c r="E25" s="1501">
        <v>53</v>
      </c>
      <c r="F25" s="1503">
        <v>40</v>
      </c>
      <c r="G25" s="1503">
        <v>13</v>
      </c>
      <c r="H25" s="1499">
        <v>991</v>
      </c>
      <c r="I25" s="1501">
        <v>603</v>
      </c>
      <c r="J25" s="1501">
        <v>388</v>
      </c>
      <c r="K25" s="530"/>
      <c r="L25" s="530"/>
      <c r="M25" s="530"/>
      <c r="N25" s="530"/>
      <c r="O25" s="530"/>
      <c r="P25" s="530"/>
      <c r="Q25" s="530"/>
      <c r="R25" s="530"/>
    </row>
    <row r="26" spans="1:18" s="41" customFormat="1" ht="24" customHeight="1">
      <c r="A26" s="40" t="s">
        <v>235</v>
      </c>
      <c r="B26" s="1499">
        <v>2759</v>
      </c>
      <c r="C26" s="1501">
        <v>1561</v>
      </c>
      <c r="D26" s="1501">
        <v>1198</v>
      </c>
      <c r="E26" s="1501">
        <v>215</v>
      </c>
      <c r="F26" s="1503">
        <v>159</v>
      </c>
      <c r="G26" s="1503">
        <v>56</v>
      </c>
      <c r="H26" s="1499">
        <v>2544</v>
      </c>
      <c r="I26" s="1501">
        <v>1402</v>
      </c>
      <c r="J26" s="1501">
        <v>1142</v>
      </c>
    </row>
    <row r="27" spans="1:18" s="41" customFormat="1" ht="24" customHeight="1">
      <c r="A27" s="40" t="s">
        <v>547</v>
      </c>
      <c r="B27" s="1499">
        <v>665</v>
      </c>
      <c r="C27" s="1501">
        <v>503</v>
      </c>
      <c r="D27" s="1501">
        <v>162</v>
      </c>
      <c r="E27" s="1501">
        <v>109</v>
      </c>
      <c r="F27" s="1503">
        <v>84</v>
      </c>
      <c r="G27" s="1503">
        <v>25</v>
      </c>
      <c r="H27" s="1499">
        <v>556</v>
      </c>
      <c r="I27" s="1501">
        <v>419</v>
      </c>
      <c r="J27" s="1501">
        <v>137</v>
      </c>
    </row>
    <row r="28" spans="1:18" s="41" customFormat="1" ht="12.2" customHeight="1">
      <c r="A28" s="40" t="s">
        <v>222</v>
      </c>
      <c r="B28" s="1499">
        <v>672</v>
      </c>
      <c r="C28" s="1501">
        <v>430</v>
      </c>
      <c r="D28" s="1501">
        <v>242</v>
      </c>
      <c r="E28" s="1501">
        <v>47</v>
      </c>
      <c r="F28" s="1503">
        <v>34</v>
      </c>
      <c r="G28" s="1503">
        <v>13</v>
      </c>
      <c r="H28" s="1499">
        <v>625</v>
      </c>
      <c r="I28" s="1501">
        <v>396</v>
      </c>
      <c r="J28" s="1501">
        <v>229</v>
      </c>
    </row>
    <row r="29" spans="1:18" s="41" customFormat="1" ht="12.2" customHeight="1">
      <c r="A29" s="40" t="s">
        <v>29</v>
      </c>
      <c r="B29" s="1499">
        <v>614</v>
      </c>
      <c r="C29" s="1501">
        <v>368</v>
      </c>
      <c r="D29" s="1501">
        <v>246</v>
      </c>
      <c r="E29" s="1501">
        <v>22</v>
      </c>
      <c r="F29" s="1503">
        <v>16</v>
      </c>
      <c r="G29" s="1503">
        <v>6</v>
      </c>
      <c r="H29" s="1499">
        <v>592</v>
      </c>
      <c r="I29" s="1501">
        <v>352</v>
      </c>
      <c r="J29" s="1501">
        <v>240</v>
      </c>
    </row>
    <row r="30" spans="1:18" s="41" customFormat="1" ht="24" customHeight="1">
      <c r="A30" s="40" t="s">
        <v>223</v>
      </c>
      <c r="B30" s="1499">
        <v>536</v>
      </c>
      <c r="C30" s="1501">
        <v>348</v>
      </c>
      <c r="D30" s="1501">
        <v>188</v>
      </c>
      <c r="E30" s="1501">
        <v>66</v>
      </c>
      <c r="F30" s="1503">
        <v>51</v>
      </c>
      <c r="G30" s="1503">
        <v>15</v>
      </c>
      <c r="H30" s="1499">
        <v>470</v>
      </c>
      <c r="I30" s="1501">
        <v>297</v>
      </c>
      <c r="J30" s="1501">
        <v>173</v>
      </c>
    </row>
    <row r="31" spans="1:18" s="41" customFormat="1" ht="24" customHeight="1">
      <c r="A31" s="40" t="s">
        <v>498</v>
      </c>
      <c r="B31" s="1499">
        <v>2410</v>
      </c>
      <c r="C31" s="1501">
        <v>1305</v>
      </c>
      <c r="D31" s="1501">
        <v>1105</v>
      </c>
      <c r="E31" s="1501">
        <v>217</v>
      </c>
      <c r="F31" s="1503">
        <v>131</v>
      </c>
      <c r="G31" s="1503">
        <v>86</v>
      </c>
      <c r="H31" s="1499">
        <v>2193</v>
      </c>
      <c r="I31" s="1501">
        <v>1174</v>
      </c>
      <c r="J31" s="1501">
        <v>1019</v>
      </c>
    </row>
    <row r="32" spans="1:18" s="41" customFormat="1" ht="24" customHeight="1">
      <c r="A32" s="40" t="s">
        <v>470</v>
      </c>
      <c r="B32" s="1499">
        <v>282</v>
      </c>
      <c r="C32" s="1501">
        <v>195</v>
      </c>
      <c r="D32" s="1501">
        <v>87</v>
      </c>
      <c r="E32" s="1501">
        <v>51</v>
      </c>
      <c r="F32" s="1503">
        <v>37</v>
      </c>
      <c r="G32" s="1503">
        <v>14</v>
      </c>
      <c r="H32" s="1499">
        <v>231</v>
      </c>
      <c r="I32" s="1501">
        <v>158</v>
      </c>
      <c r="J32" s="1501">
        <v>73</v>
      </c>
    </row>
    <row r="33" spans="1:21" s="41" customFormat="1" ht="12.2" customHeight="1">
      <c r="A33" s="40" t="s">
        <v>471</v>
      </c>
      <c r="B33" s="1499">
        <v>682</v>
      </c>
      <c r="C33" s="1501">
        <v>480</v>
      </c>
      <c r="D33" s="1501">
        <v>202</v>
      </c>
      <c r="E33" s="1501">
        <v>105</v>
      </c>
      <c r="F33" s="1503">
        <v>79</v>
      </c>
      <c r="G33" s="1503">
        <v>26</v>
      </c>
      <c r="H33" s="1499">
        <v>577</v>
      </c>
      <c r="I33" s="1501">
        <v>401</v>
      </c>
      <c r="J33" s="1501">
        <v>176</v>
      </c>
    </row>
    <row r="34" spans="1:21" s="41" customFormat="1" ht="24" customHeight="1">
      <c r="A34" s="90" t="s">
        <v>226</v>
      </c>
      <c r="B34" s="1500">
        <v>13391</v>
      </c>
      <c r="C34" s="1502">
        <v>8273</v>
      </c>
      <c r="D34" s="1502">
        <v>5118</v>
      </c>
      <c r="E34" s="1502">
        <v>1163</v>
      </c>
      <c r="F34" s="1504">
        <v>847</v>
      </c>
      <c r="G34" s="1504">
        <v>316</v>
      </c>
      <c r="H34" s="1500">
        <v>12228</v>
      </c>
      <c r="I34" s="1502">
        <v>7426</v>
      </c>
      <c r="J34" s="1502">
        <v>4802</v>
      </c>
    </row>
    <row r="35" spans="1:21" s="4" customFormat="1" ht="33" customHeight="1">
      <c r="A35" s="9"/>
      <c r="B35" s="3301" t="s">
        <v>529</v>
      </c>
      <c r="C35" s="3301"/>
      <c r="D35" s="3301"/>
      <c r="E35" s="3301"/>
      <c r="F35" s="3301"/>
      <c r="G35" s="3301"/>
      <c r="H35" s="3301"/>
      <c r="I35" s="3301"/>
      <c r="J35" s="3301"/>
      <c r="K35"/>
      <c r="L35"/>
      <c r="M35"/>
      <c r="N35"/>
      <c r="O35"/>
      <c r="P35"/>
      <c r="Q35"/>
      <c r="R35"/>
      <c r="S35"/>
      <c r="T35"/>
      <c r="U35"/>
    </row>
    <row r="36" spans="1:21" s="530" customFormat="1" ht="24" customHeight="1">
      <c r="A36" s="40" t="s">
        <v>680</v>
      </c>
      <c r="B36" s="1505">
        <v>70</v>
      </c>
      <c r="C36" s="1507">
        <v>47</v>
      </c>
      <c r="D36" s="1507">
        <v>23</v>
      </c>
      <c r="E36" s="1507">
        <v>6</v>
      </c>
      <c r="F36" s="1509">
        <v>6</v>
      </c>
      <c r="G36" s="1509">
        <v>0</v>
      </c>
      <c r="H36" s="1505">
        <v>64</v>
      </c>
      <c r="I36" s="1507">
        <v>41</v>
      </c>
      <c r="J36" s="1507">
        <v>23</v>
      </c>
      <c r="K36" s="525"/>
      <c r="L36" s="2"/>
      <c r="M36" s="2"/>
      <c r="N36" s="2"/>
      <c r="O36" s="2"/>
      <c r="P36" s="2"/>
      <c r="Q36" s="2"/>
      <c r="R36" s="2"/>
    </row>
    <row r="37" spans="1:21" s="41" customFormat="1" ht="24" customHeight="1">
      <c r="A37" s="40" t="s">
        <v>219</v>
      </c>
      <c r="B37" s="1505">
        <v>28</v>
      </c>
      <c r="C37" s="1507">
        <v>20</v>
      </c>
      <c r="D37" s="1507">
        <v>8</v>
      </c>
      <c r="E37" s="1507">
        <v>17</v>
      </c>
      <c r="F37" s="1509">
        <v>15</v>
      </c>
      <c r="G37" s="1509">
        <v>2</v>
      </c>
      <c r="H37" s="1505">
        <v>11</v>
      </c>
      <c r="I37" s="1507">
        <v>5</v>
      </c>
      <c r="J37" s="1507">
        <v>6</v>
      </c>
      <c r="K37" s="525"/>
      <c r="L37" s="3"/>
      <c r="M37" s="3"/>
      <c r="N37" s="3"/>
      <c r="O37" s="3"/>
      <c r="P37" s="3"/>
      <c r="Q37" s="3"/>
      <c r="R37" s="3"/>
    </row>
    <row r="38" spans="1:21" s="41" customFormat="1" ht="12.2" customHeight="1">
      <c r="A38" s="40" t="s">
        <v>220</v>
      </c>
      <c r="B38" s="1505">
        <v>79</v>
      </c>
      <c r="C38" s="1507">
        <v>50</v>
      </c>
      <c r="D38" s="1507">
        <v>29</v>
      </c>
      <c r="E38" s="1507">
        <v>18</v>
      </c>
      <c r="F38" s="1509">
        <v>10</v>
      </c>
      <c r="G38" s="1509">
        <v>8</v>
      </c>
      <c r="H38" s="1505">
        <v>61</v>
      </c>
      <c r="I38" s="1507">
        <v>40</v>
      </c>
      <c r="J38" s="1507">
        <v>21</v>
      </c>
      <c r="K38" s="3"/>
      <c r="L38" s="3"/>
      <c r="M38" s="3"/>
      <c r="N38" s="3"/>
      <c r="O38" s="3"/>
      <c r="P38" s="3"/>
      <c r="Q38" s="3"/>
      <c r="R38" s="3"/>
    </row>
    <row r="39" spans="1:21" s="41" customFormat="1" ht="12.2" customHeight="1">
      <c r="A39" s="40" t="s">
        <v>822</v>
      </c>
      <c r="B39" s="1505">
        <v>50</v>
      </c>
      <c r="C39" s="1507">
        <v>28</v>
      </c>
      <c r="D39" s="1507">
        <v>22</v>
      </c>
      <c r="E39" s="1507">
        <v>15</v>
      </c>
      <c r="F39" s="1509">
        <v>7</v>
      </c>
      <c r="G39" s="1509">
        <v>8</v>
      </c>
      <c r="H39" s="1505">
        <v>35</v>
      </c>
      <c r="I39" s="1507">
        <v>21</v>
      </c>
      <c r="J39" s="1507">
        <v>14</v>
      </c>
      <c r="K39" s="530"/>
      <c r="L39" s="530"/>
      <c r="M39" s="530"/>
      <c r="N39" s="530"/>
      <c r="O39" s="530"/>
      <c r="P39" s="530"/>
      <c r="Q39" s="530"/>
      <c r="R39" s="530"/>
    </row>
    <row r="40" spans="1:21" s="41" customFormat="1" ht="12.2" customHeight="1">
      <c r="A40" s="40" t="s">
        <v>221</v>
      </c>
      <c r="B40" s="1505">
        <v>54</v>
      </c>
      <c r="C40" s="1507">
        <v>28</v>
      </c>
      <c r="D40" s="1507">
        <v>26</v>
      </c>
      <c r="E40" s="1507">
        <v>5</v>
      </c>
      <c r="F40" s="1509">
        <v>2</v>
      </c>
      <c r="G40" s="1509">
        <v>3</v>
      </c>
      <c r="H40" s="1505">
        <v>49</v>
      </c>
      <c r="I40" s="1507">
        <v>26</v>
      </c>
      <c r="J40" s="1507">
        <v>23</v>
      </c>
      <c r="K40" s="530"/>
      <c r="L40" s="530"/>
      <c r="M40" s="530"/>
      <c r="N40" s="530"/>
      <c r="O40" s="530"/>
      <c r="P40" s="530"/>
      <c r="Q40" s="530"/>
      <c r="R40" s="530"/>
    </row>
    <row r="41" spans="1:21" s="41" customFormat="1" ht="24" customHeight="1">
      <c r="A41" s="40" t="s">
        <v>235</v>
      </c>
      <c r="B41" s="1505">
        <v>170</v>
      </c>
      <c r="C41" s="1507">
        <v>106</v>
      </c>
      <c r="D41" s="1507">
        <v>64</v>
      </c>
      <c r="E41" s="1507">
        <v>8</v>
      </c>
      <c r="F41" s="1509">
        <v>5</v>
      </c>
      <c r="G41" s="1509">
        <v>3</v>
      </c>
      <c r="H41" s="1505">
        <v>162</v>
      </c>
      <c r="I41" s="1507">
        <v>101</v>
      </c>
      <c r="J41" s="1507">
        <v>61</v>
      </c>
    </row>
    <row r="42" spans="1:21" s="41" customFormat="1" ht="24" customHeight="1">
      <c r="A42" s="40" t="s">
        <v>547</v>
      </c>
      <c r="B42" s="1505">
        <v>34</v>
      </c>
      <c r="C42" s="1507">
        <v>22</v>
      </c>
      <c r="D42" s="1507">
        <v>12</v>
      </c>
      <c r="E42" s="1507">
        <v>2</v>
      </c>
      <c r="F42" s="1509">
        <v>2</v>
      </c>
      <c r="G42" s="1509">
        <v>0</v>
      </c>
      <c r="H42" s="1505">
        <v>32</v>
      </c>
      <c r="I42" s="1507">
        <v>20</v>
      </c>
      <c r="J42" s="1507">
        <v>12</v>
      </c>
    </row>
    <row r="43" spans="1:21" s="41" customFormat="1" ht="12.2" customHeight="1">
      <c r="A43" s="40" t="s">
        <v>222</v>
      </c>
      <c r="B43" s="1505">
        <v>36</v>
      </c>
      <c r="C43" s="1507">
        <v>32</v>
      </c>
      <c r="D43" s="1507">
        <v>4</v>
      </c>
      <c r="E43" s="1507">
        <v>2</v>
      </c>
      <c r="F43" s="1509">
        <v>2</v>
      </c>
      <c r="G43" s="1509">
        <v>0</v>
      </c>
      <c r="H43" s="1505">
        <v>34</v>
      </c>
      <c r="I43" s="1507">
        <v>30</v>
      </c>
      <c r="J43" s="1507">
        <v>4</v>
      </c>
    </row>
    <row r="44" spans="1:21" s="41" customFormat="1" ht="12.2" customHeight="1">
      <c r="A44" s="40" t="s">
        <v>29</v>
      </c>
      <c r="B44" s="1505">
        <v>18</v>
      </c>
      <c r="C44" s="1507">
        <v>13</v>
      </c>
      <c r="D44" s="1507">
        <v>5</v>
      </c>
      <c r="E44" s="1507">
        <v>2</v>
      </c>
      <c r="F44" s="1509">
        <v>2</v>
      </c>
      <c r="G44" s="1509">
        <v>0</v>
      </c>
      <c r="H44" s="1505">
        <v>16</v>
      </c>
      <c r="I44" s="1507">
        <v>11</v>
      </c>
      <c r="J44" s="1507">
        <v>5</v>
      </c>
    </row>
    <row r="45" spans="1:21" s="41" customFormat="1" ht="24" customHeight="1">
      <c r="A45" s="40" t="s">
        <v>223</v>
      </c>
      <c r="B45" s="1505">
        <v>14</v>
      </c>
      <c r="C45" s="1507">
        <v>10</v>
      </c>
      <c r="D45" s="1507">
        <v>4</v>
      </c>
      <c r="E45" s="1507">
        <v>2</v>
      </c>
      <c r="F45" s="1509">
        <v>2</v>
      </c>
      <c r="G45" s="1509">
        <v>0</v>
      </c>
      <c r="H45" s="1505">
        <v>12</v>
      </c>
      <c r="I45" s="1507">
        <v>8</v>
      </c>
      <c r="J45" s="1507">
        <v>4</v>
      </c>
    </row>
    <row r="46" spans="1:21" s="41" customFormat="1" ht="24" customHeight="1">
      <c r="A46" s="40" t="s">
        <v>498</v>
      </c>
      <c r="B46" s="1505">
        <v>168</v>
      </c>
      <c r="C46" s="1507">
        <v>98</v>
      </c>
      <c r="D46" s="1507">
        <v>70</v>
      </c>
      <c r="E46" s="1507">
        <v>13</v>
      </c>
      <c r="F46" s="1509">
        <v>11</v>
      </c>
      <c r="G46" s="1509">
        <v>2</v>
      </c>
      <c r="H46" s="1505">
        <v>155</v>
      </c>
      <c r="I46" s="1507">
        <v>87</v>
      </c>
      <c r="J46" s="1507">
        <v>68</v>
      </c>
    </row>
    <row r="47" spans="1:21" s="41" customFormat="1" ht="24" customHeight="1">
      <c r="A47" s="40" t="s">
        <v>470</v>
      </c>
      <c r="B47" s="1505">
        <v>14</v>
      </c>
      <c r="C47" s="1507">
        <v>9</v>
      </c>
      <c r="D47" s="1507">
        <v>5</v>
      </c>
      <c r="E47" s="1507">
        <v>2</v>
      </c>
      <c r="F47" s="1509">
        <v>1</v>
      </c>
      <c r="G47" s="1509">
        <v>1</v>
      </c>
      <c r="H47" s="1505">
        <v>12</v>
      </c>
      <c r="I47" s="1507">
        <v>8</v>
      </c>
      <c r="J47" s="1507">
        <v>4</v>
      </c>
    </row>
    <row r="48" spans="1:21" s="41" customFormat="1" ht="12.2" customHeight="1">
      <c r="A48" s="40" t="s">
        <v>471</v>
      </c>
      <c r="B48" s="1505">
        <v>8</v>
      </c>
      <c r="C48" s="1507">
        <v>7</v>
      </c>
      <c r="D48" s="1507">
        <v>1</v>
      </c>
      <c r="E48" s="1507">
        <v>0</v>
      </c>
      <c r="F48" s="1509">
        <v>0</v>
      </c>
      <c r="G48" s="1509">
        <v>0</v>
      </c>
      <c r="H48" s="1505">
        <v>8</v>
      </c>
      <c r="I48" s="1507">
        <v>7</v>
      </c>
      <c r="J48" s="1507">
        <v>1</v>
      </c>
    </row>
    <row r="49" spans="1:21" s="41" customFormat="1" ht="24" customHeight="1">
      <c r="A49" s="90" t="s">
        <v>226</v>
      </c>
      <c r="B49" s="1506">
        <v>743</v>
      </c>
      <c r="C49" s="1508">
        <v>470</v>
      </c>
      <c r="D49" s="1508">
        <v>273</v>
      </c>
      <c r="E49" s="1508">
        <v>92</v>
      </c>
      <c r="F49" s="1510">
        <v>65</v>
      </c>
      <c r="G49" s="1510">
        <v>27</v>
      </c>
      <c r="H49" s="1506">
        <v>651</v>
      </c>
      <c r="I49" s="1508">
        <v>405</v>
      </c>
      <c r="J49" s="1508">
        <v>246</v>
      </c>
    </row>
    <row r="50" spans="1:21" s="4" customFormat="1" ht="12.2" customHeight="1"/>
    <row r="51" spans="1:21" s="4" customFormat="1" ht="12.2" customHeight="1">
      <c r="K51"/>
      <c r="L51"/>
      <c r="M51"/>
      <c r="N51"/>
      <c r="O51"/>
      <c r="P51"/>
      <c r="Q51"/>
      <c r="R51"/>
      <c r="S51"/>
      <c r="T51"/>
      <c r="U51"/>
    </row>
    <row r="52" spans="1:21" s="4" customFormat="1" ht="12.75">
      <c r="K52"/>
      <c r="L52"/>
      <c r="M52"/>
      <c r="N52"/>
      <c r="O52"/>
      <c r="P52"/>
      <c r="Q52"/>
      <c r="R52"/>
      <c r="S52"/>
      <c r="T52"/>
      <c r="U52"/>
    </row>
    <row r="53" spans="1:21" s="4" customFormat="1" ht="12.75">
      <c r="K53"/>
      <c r="L53"/>
      <c r="M53"/>
      <c r="N53"/>
      <c r="O53"/>
      <c r="P53"/>
      <c r="Q53"/>
      <c r="R53"/>
      <c r="S53"/>
      <c r="T53"/>
      <c r="U53"/>
    </row>
    <row r="54" spans="1:21" s="4" customFormat="1" ht="12.75">
      <c r="K54"/>
      <c r="L54"/>
      <c r="M54"/>
      <c r="N54"/>
      <c r="O54"/>
      <c r="P54"/>
      <c r="Q54"/>
      <c r="R54"/>
      <c r="S54"/>
      <c r="T54"/>
      <c r="U54"/>
    </row>
    <row r="55" spans="1:21" s="4" customFormat="1" ht="12.75">
      <c r="K55"/>
      <c r="L55"/>
      <c r="M55"/>
      <c r="N55"/>
      <c r="O55"/>
      <c r="P55"/>
      <c r="Q55"/>
      <c r="R55"/>
      <c r="S55"/>
      <c r="T55"/>
      <c r="U55"/>
    </row>
    <row r="56" spans="1:21" s="4" customFormat="1" ht="12.75">
      <c r="K56"/>
      <c r="L56"/>
      <c r="M56"/>
      <c r="N56"/>
      <c r="O56"/>
      <c r="P56"/>
      <c r="Q56"/>
      <c r="R56"/>
      <c r="S56"/>
      <c r="T56"/>
      <c r="U56"/>
    </row>
    <row r="57" spans="1:21" s="4" customFormat="1" ht="12.75">
      <c r="K57"/>
      <c r="L57"/>
      <c r="M57"/>
      <c r="N57"/>
      <c r="O57"/>
      <c r="P57"/>
      <c r="Q57"/>
      <c r="R57"/>
      <c r="S57"/>
      <c r="T57"/>
      <c r="U57"/>
    </row>
    <row r="58" spans="1:21" s="4" customFormat="1" ht="12.75">
      <c r="K58"/>
      <c r="L58"/>
      <c r="M58"/>
      <c r="N58"/>
      <c r="O58"/>
      <c r="P58"/>
      <c r="Q58"/>
      <c r="R58"/>
      <c r="S58"/>
      <c r="T58"/>
      <c r="U58"/>
    </row>
    <row r="59" spans="1:21" s="4" customFormat="1" ht="12.75">
      <c r="K59"/>
      <c r="L59"/>
      <c r="M59"/>
      <c r="N59"/>
      <c r="O59"/>
      <c r="P59"/>
      <c r="Q59"/>
      <c r="R59"/>
      <c r="S59"/>
      <c r="T59"/>
      <c r="U59"/>
    </row>
    <row r="60" spans="1:21" s="4" customFormat="1" ht="12.75">
      <c r="K60"/>
      <c r="L60"/>
      <c r="M60"/>
      <c r="N60"/>
      <c r="O60"/>
      <c r="P60"/>
      <c r="Q60"/>
      <c r="R60"/>
      <c r="S60"/>
      <c r="T60"/>
      <c r="U60"/>
    </row>
    <row r="61" spans="1:21" s="4" customFormat="1" ht="12.75">
      <c r="K61"/>
      <c r="L61"/>
      <c r="M61"/>
      <c r="N61"/>
      <c r="O61"/>
      <c r="P61"/>
      <c r="Q61"/>
      <c r="R61"/>
      <c r="S61"/>
      <c r="T61"/>
      <c r="U61"/>
    </row>
    <row r="62" spans="1:21" s="4" customFormat="1" ht="12.75">
      <c r="K62"/>
      <c r="L62"/>
      <c r="M62"/>
      <c r="N62"/>
      <c r="O62"/>
      <c r="P62"/>
      <c r="Q62"/>
      <c r="R62"/>
      <c r="S62"/>
      <c r="T62"/>
      <c r="U62"/>
    </row>
    <row r="63" spans="1:21" s="4" customFormat="1" ht="12.75">
      <c r="K63"/>
      <c r="L63"/>
      <c r="M63"/>
      <c r="N63"/>
      <c r="O63"/>
      <c r="P63"/>
      <c r="Q63"/>
      <c r="R63"/>
      <c r="S63"/>
      <c r="T63"/>
      <c r="U63"/>
    </row>
    <row r="64" spans="1:21" s="4" customFormat="1" ht="12.75">
      <c r="K64"/>
      <c r="L64"/>
      <c r="M64"/>
      <c r="N64"/>
      <c r="O64"/>
      <c r="P64"/>
      <c r="Q64"/>
      <c r="R64"/>
      <c r="S64"/>
      <c r="T64"/>
      <c r="U64"/>
    </row>
    <row r="65" spans="11:21" s="4" customFormat="1" ht="12.75">
      <c r="K65"/>
      <c r="L65"/>
      <c r="M65"/>
      <c r="N65"/>
      <c r="O65"/>
      <c r="P65"/>
      <c r="Q65"/>
      <c r="R65"/>
      <c r="S65"/>
      <c r="T65"/>
      <c r="U65"/>
    </row>
    <row r="66" spans="11:21" s="4" customFormat="1" ht="12"/>
    <row r="67" spans="11:21" s="4" customFormat="1" ht="12"/>
    <row r="68" spans="11:21" s="4" customFormat="1" ht="12"/>
    <row r="69" spans="11:21" ht="12.75"/>
    <row r="70" spans="11:21" ht="12.75"/>
    <row r="71" spans="11:21" ht="12.75"/>
    <row r="72" spans="11:21" s="32" customFormat="1" ht="12.75"/>
  </sheetData>
  <customSheetViews>
    <customSheetView guid="{CD871849-AF88-40FB-A846-05CBB7D43A84}" showGridLines="0" showRuler="0" topLeftCell="A62">
      <selection activeCell="G101" activeCellId="1" sqref="E101 G101"/>
      <rowBreaks count="1" manualBreakCount="1">
        <brk id="65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55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 topLeftCell="A62">
      <selection activeCell="G101" activeCellId="1" sqref="E101 G101"/>
      <rowBreaks count="1" manualBreakCount="1">
        <brk id="65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55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E3:G3"/>
    <mergeCell ref="H3:J3"/>
    <mergeCell ref="B5:J5"/>
    <mergeCell ref="B35:J35"/>
    <mergeCell ref="A1:J1"/>
    <mergeCell ref="A2:A4"/>
    <mergeCell ref="B2:B4"/>
    <mergeCell ref="C2:C4"/>
    <mergeCell ref="D2:D4"/>
    <mergeCell ref="B20:J20"/>
    <mergeCell ref="E2:J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84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1" enableFormatConditionsCalculation="0">
    <tabColor rgb="FF00B050"/>
  </sheetPr>
  <dimension ref="A1:R20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4.5703125" style="1" customWidth="1"/>
    <col min="2" max="6" width="12.42578125" style="1" customWidth="1"/>
    <col min="7" max="16384" width="11.42578125" style="1"/>
  </cols>
  <sheetData>
    <row r="1" spans="1:18" s="19" customFormat="1" ht="36" customHeight="1">
      <c r="A1" s="3242" t="s">
        <v>1409</v>
      </c>
      <c r="B1" s="3242"/>
      <c r="C1" s="3242"/>
      <c r="D1" s="3242"/>
      <c r="E1" s="3242"/>
      <c r="F1" s="3242"/>
    </row>
    <row r="2" spans="1:18" s="21" customFormat="1" ht="21" customHeight="1">
      <c r="A2" s="3246" t="s">
        <v>552</v>
      </c>
      <c r="B2" s="3244" t="s">
        <v>61</v>
      </c>
      <c r="C2" s="3244" t="s">
        <v>342</v>
      </c>
      <c r="D2" s="3244" t="s">
        <v>599</v>
      </c>
      <c r="E2" s="3244"/>
      <c r="F2" s="3245"/>
    </row>
    <row r="3" spans="1:18" s="21" customFormat="1" ht="21" customHeight="1">
      <c r="A3" s="3253"/>
      <c r="B3" s="3254"/>
      <c r="C3" s="3254"/>
      <c r="D3" s="554" t="s">
        <v>33</v>
      </c>
      <c r="E3" s="554" t="s">
        <v>622</v>
      </c>
      <c r="F3" s="555" t="s">
        <v>34</v>
      </c>
    </row>
    <row r="4" spans="1:18" s="530" customFormat="1" ht="24" customHeight="1">
      <c r="A4" s="40" t="s">
        <v>680</v>
      </c>
      <c r="B4" s="2029">
        <v>3</v>
      </c>
      <c r="C4" s="2029">
        <v>2</v>
      </c>
      <c r="D4" s="2030">
        <v>61</v>
      </c>
      <c r="E4" s="2030">
        <v>31</v>
      </c>
      <c r="F4" s="2030">
        <v>30</v>
      </c>
      <c r="G4" s="107"/>
      <c r="H4" s="107"/>
      <c r="I4" s="107"/>
      <c r="K4" s="525"/>
      <c r="L4" s="2"/>
      <c r="M4" s="2"/>
      <c r="N4" s="2"/>
      <c r="O4" s="2"/>
      <c r="P4" s="2"/>
      <c r="Q4" s="2"/>
      <c r="R4" s="2"/>
    </row>
    <row r="5" spans="1:18" s="41" customFormat="1" ht="24" customHeight="1">
      <c r="A5" s="40" t="s">
        <v>219</v>
      </c>
      <c r="B5" s="2029">
        <v>0</v>
      </c>
      <c r="C5" s="2029">
        <v>0</v>
      </c>
      <c r="D5" s="2030">
        <v>0</v>
      </c>
      <c r="E5" s="2030">
        <v>0</v>
      </c>
      <c r="F5" s="2030">
        <v>0</v>
      </c>
      <c r="G5" s="107"/>
      <c r="H5" s="107"/>
      <c r="I5" s="107"/>
      <c r="K5" s="525"/>
      <c r="L5" s="3"/>
      <c r="M5" s="3"/>
      <c r="N5" s="3"/>
      <c r="O5" s="3"/>
      <c r="P5" s="3"/>
      <c r="Q5" s="3"/>
      <c r="R5" s="3"/>
    </row>
    <row r="6" spans="1:18" s="41" customFormat="1" ht="12.2" customHeight="1">
      <c r="A6" s="40" t="s">
        <v>220</v>
      </c>
      <c r="B6" s="2029">
        <v>2</v>
      </c>
      <c r="C6" s="2029">
        <v>3</v>
      </c>
      <c r="D6" s="2030">
        <v>58</v>
      </c>
      <c r="E6" s="2030">
        <v>31</v>
      </c>
      <c r="F6" s="2030">
        <v>27</v>
      </c>
      <c r="G6" s="107"/>
      <c r="H6" s="107"/>
      <c r="I6" s="107"/>
      <c r="K6" s="3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822</v>
      </c>
      <c r="B7" s="2029">
        <v>2</v>
      </c>
      <c r="C7" s="2029">
        <v>2</v>
      </c>
      <c r="D7" s="2030">
        <v>38</v>
      </c>
      <c r="E7" s="2030">
        <v>17</v>
      </c>
      <c r="F7" s="2030">
        <v>21</v>
      </c>
      <c r="G7" s="107"/>
      <c r="H7" s="107"/>
      <c r="I7" s="107"/>
      <c r="K7" s="530"/>
      <c r="L7" s="530"/>
      <c r="M7" s="530"/>
      <c r="N7" s="530"/>
      <c r="O7" s="530"/>
      <c r="P7" s="530"/>
      <c r="Q7" s="530"/>
      <c r="R7" s="530"/>
    </row>
    <row r="8" spans="1:18" s="41" customFormat="1" ht="12.2" customHeight="1">
      <c r="A8" s="40" t="s">
        <v>221</v>
      </c>
      <c r="B8" s="2029">
        <v>1</v>
      </c>
      <c r="C8" s="2029">
        <v>1</v>
      </c>
      <c r="D8" s="2030">
        <v>12</v>
      </c>
      <c r="E8" s="2030">
        <v>9</v>
      </c>
      <c r="F8" s="2030">
        <v>3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24" customHeight="1">
      <c r="A9" s="40" t="s">
        <v>235</v>
      </c>
      <c r="B9" s="2029">
        <v>6</v>
      </c>
      <c r="C9" s="2029">
        <v>5</v>
      </c>
      <c r="D9" s="2030">
        <v>143</v>
      </c>
      <c r="E9" s="2030">
        <v>68</v>
      </c>
      <c r="F9" s="2030">
        <v>75</v>
      </c>
      <c r="G9" s="107"/>
      <c r="H9" s="107"/>
      <c r="I9" s="107"/>
    </row>
    <row r="10" spans="1:18" s="41" customFormat="1" ht="24" customHeight="1">
      <c r="A10" s="40" t="s">
        <v>547</v>
      </c>
      <c r="B10" s="2029">
        <v>4</v>
      </c>
      <c r="C10" s="2029">
        <v>5</v>
      </c>
      <c r="D10" s="2030">
        <v>75</v>
      </c>
      <c r="E10" s="2030">
        <v>56</v>
      </c>
      <c r="F10" s="2030">
        <v>19</v>
      </c>
      <c r="G10" s="107"/>
      <c r="H10" s="107"/>
      <c r="I10" s="107"/>
    </row>
    <row r="11" spans="1:18" s="41" customFormat="1" ht="12.2" customHeight="1">
      <c r="A11" s="40" t="s">
        <v>222</v>
      </c>
      <c r="B11" s="2029">
        <v>2</v>
      </c>
      <c r="C11" s="2029">
        <v>2</v>
      </c>
      <c r="D11" s="2030">
        <v>28</v>
      </c>
      <c r="E11" s="2030">
        <v>28</v>
      </c>
      <c r="F11" s="2030">
        <v>0</v>
      </c>
      <c r="G11" s="107"/>
      <c r="H11" s="107"/>
      <c r="I11" s="107"/>
    </row>
    <row r="12" spans="1:18" s="41" customFormat="1" ht="12.2" customHeight="1">
      <c r="A12" s="40" t="s">
        <v>29</v>
      </c>
      <c r="B12" s="2029">
        <v>3</v>
      </c>
      <c r="C12" s="2029">
        <v>5</v>
      </c>
      <c r="D12" s="2030">
        <v>86</v>
      </c>
      <c r="E12" s="2030">
        <v>44</v>
      </c>
      <c r="F12" s="2030">
        <v>42</v>
      </c>
      <c r="G12" s="107"/>
      <c r="H12" s="107"/>
      <c r="I12" s="107"/>
    </row>
    <row r="13" spans="1:18" s="41" customFormat="1" ht="24" customHeight="1">
      <c r="A13" s="40" t="s">
        <v>223</v>
      </c>
      <c r="B13" s="2029">
        <v>2</v>
      </c>
      <c r="C13" s="2029">
        <v>4</v>
      </c>
      <c r="D13" s="2030">
        <v>67</v>
      </c>
      <c r="E13" s="2030">
        <v>42</v>
      </c>
      <c r="F13" s="2030">
        <v>25</v>
      </c>
      <c r="G13" s="107"/>
      <c r="H13" s="107"/>
      <c r="I13" s="107"/>
    </row>
    <row r="14" spans="1:18" s="41" customFormat="1" ht="24" customHeight="1">
      <c r="A14" s="40" t="s">
        <v>498</v>
      </c>
      <c r="B14" s="2029">
        <v>6</v>
      </c>
      <c r="C14" s="2029">
        <v>6</v>
      </c>
      <c r="D14" s="2030">
        <v>142</v>
      </c>
      <c r="E14" s="2030">
        <v>87</v>
      </c>
      <c r="F14" s="2030">
        <v>55</v>
      </c>
      <c r="G14" s="107"/>
      <c r="H14" s="107"/>
      <c r="I14" s="107"/>
    </row>
    <row r="15" spans="1:18" s="41" customFormat="1" ht="24" customHeight="1">
      <c r="A15" s="40" t="s">
        <v>470</v>
      </c>
      <c r="B15" s="2029">
        <v>4</v>
      </c>
      <c r="C15" s="2029">
        <v>4</v>
      </c>
      <c r="D15" s="2030">
        <v>75</v>
      </c>
      <c r="E15" s="2030">
        <v>30</v>
      </c>
      <c r="F15" s="2030">
        <v>45</v>
      </c>
      <c r="G15" s="107"/>
      <c r="H15" s="107"/>
      <c r="I15" s="107"/>
    </row>
    <row r="16" spans="1:18" s="41" customFormat="1" ht="12.2" customHeight="1">
      <c r="A16" s="40" t="s">
        <v>471</v>
      </c>
      <c r="B16" s="2029">
        <v>3</v>
      </c>
      <c r="C16" s="2029">
        <v>3</v>
      </c>
      <c r="D16" s="2030">
        <v>55</v>
      </c>
      <c r="E16" s="2030">
        <v>39</v>
      </c>
      <c r="F16" s="2030">
        <v>16</v>
      </c>
      <c r="G16" s="107"/>
      <c r="H16" s="107"/>
      <c r="I16" s="107"/>
    </row>
    <row r="17" spans="1:12" s="41" customFormat="1" ht="24" customHeight="1">
      <c r="A17" s="90" t="s">
        <v>226</v>
      </c>
      <c r="B17" s="2031">
        <v>38</v>
      </c>
      <c r="C17" s="2031">
        <v>42</v>
      </c>
      <c r="D17" s="2032">
        <v>840</v>
      </c>
      <c r="E17" s="2032">
        <v>482</v>
      </c>
      <c r="F17" s="2032">
        <v>358</v>
      </c>
      <c r="G17" s="514"/>
      <c r="H17" s="514"/>
      <c r="I17" s="514"/>
    </row>
    <row r="18" spans="1:12" s="21" customFormat="1" ht="21" customHeight="1">
      <c r="A18" s="21" t="s">
        <v>726</v>
      </c>
      <c r="H18" s="6"/>
      <c r="I18" s="32"/>
      <c r="J18" s="32"/>
      <c r="K18" s="32"/>
      <c r="L18" s="32"/>
    </row>
    <row r="19" spans="1:12" s="21" customFormat="1" ht="12.2" customHeight="1">
      <c r="A19" s="21" t="s">
        <v>319</v>
      </c>
    </row>
    <row r="20" spans="1:12" ht="12.2" customHeight="1">
      <c r="H20" s="21"/>
      <c r="I20" s="21"/>
      <c r="J20" s="21"/>
      <c r="K20" s="21"/>
      <c r="L20" s="21"/>
    </row>
  </sheetData>
  <customSheetViews>
    <customSheetView guid="{CD871849-AF88-40FB-A846-05CBB7D43A84}" showGridLines="0" showRuler="0">
      <selection activeCell="F8" sqref="F8:F33"/>
      <pageMargins left="0.78740157480314965" right="0.78740157480314965" top="0.98425196850393704" bottom="0.78740157480314965" header="0.51181102362204722" footer="0.39370078740157483"/>
      <pageSetup paperSize="9" firstPageNumber="158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8" sqref="F8:F33"/>
      <pageMargins left="0.78740157480314965" right="0.78740157480314965" top="0.98425196850393704" bottom="0.78740157480314965" header="0.51181102362204722" footer="0.39370078740157483"/>
      <pageSetup paperSize="9" firstPageNumber="158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5">
    <mergeCell ref="A1:F1"/>
    <mergeCell ref="A2:A3"/>
    <mergeCell ref="B2:B3"/>
    <mergeCell ref="C2:C3"/>
    <mergeCell ref="D2:F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88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2" enableFormatConditionsCalculation="0">
    <tabColor rgb="FF00B050"/>
  </sheetPr>
  <dimension ref="A1:R19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4.5703125" style="1" customWidth="1"/>
    <col min="2" max="6" width="12.42578125" style="1" customWidth="1"/>
    <col min="7" max="16384" width="11.42578125" style="1"/>
  </cols>
  <sheetData>
    <row r="1" spans="1:18" ht="36" customHeight="1">
      <c r="A1" s="3242" t="s">
        <v>1410</v>
      </c>
      <c r="B1" s="3242"/>
      <c r="C1" s="3242"/>
      <c r="D1" s="3242"/>
      <c r="E1" s="3242"/>
      <c r="F1" s="3242"/>
    </row>
    <row r="2" spans="1:18" s="510" customFormat="1" ht="21" customHeight="1">
      <c r="A2" s="3246" t="s">
        <v>552</v>
      </c>
      <c r="B2" s="3244" t="s">
        <v>61</v>
      </c>
      <c r="C2" s="3244" t="s">
        <v>342</v>
      </c>
      <c r="D2" s="3244" t="s">
        <v>599</v>
      </c>
      <c r="E2" s="3244"/>
      <c r="F2" s="3245"/>
    </row>
    <row r="3" spans="1:18" s="510" customFormat="1" ht="21" customHeight="1">
      <c r="A3" s="3253"/>
      <c r="B3" s="3254"/>
      <c r="C3" s="3254"/>
      <c r="D3" s="554" t="s">
        <v>33</v>
      </c>
      <c r="E3" s="554" t="s">
        <v>622</v>
      </c>
      <c r="F3" s="555" t="s">
        <v>34</v>
      </c>
    </row>
    <row r="4" spans="1:18" s="530" customFormat="1" ht="24" customHeight="1">
      <c r="A4" s="40" t="s">
        <v>680</v>
      </c>
      <c r="B4" s="2033">
        <v>1</v>
      </c>
      <c r="C4" s="2033">
        <v>1</v>
      </c>
      <c r="D4" s="2035">
        <v>11</v>
      </c>
      <c r="E4" s="2035">
        <v>8</v>
      </c>
      <c r="F4" s="2035">
        <v>3</v>
      </c>
      <c r="G4" s="107"/>
      <c r="H4" s="107"/>
      <c r="I4" s="107"/>
      <c r="K4" s="525"/>
      <c r="L4" s="2"/>
      <c r="M4" s="2"/>
      <c r="N4" s="2"/>
      <c r="O4" s="2"/>
      <c r="P4" s="2"/>
      <c r="Q4" s="2"/>
      <c r="R4" s="2"/>
    </row>
    <row r="5" spans="1:18" s="41" customFormat="1" ht="24" customHeight="1">
      <c r="A5" s="40" t="s">
        <v>219</v>
      </c>
      <c r="B5" s="2033">
        <v>0</v>
      </c>
      <c r="C5" s="2033">
        <v>0</v>
      </c>
      <c r="D5" s="2035">
        <v>0</v>
      </c>
      <c r="E5" s="2035">
        <v>0</v>
      </c>
      <c r="F5" s="2035">
        <v>0</v>
      </c>
      <c r="G5" s="107"/>
      <c r="H5" s="107"/>
      <c r="I5" s="107"/>
      <c r="K5" s="525"/>
      <c r="L5" s="3"/>
      <c r="M5" s="3"/>
      <c r="N5" s="3"/>
      <c r="O5" s="3"/>
      <c r="P5" s="3"/>
      <c r="Q5" s="3"/>
      <c r="R5" s="3"/>
    </row>
    <row r="6" spans="1:18" s="41" customFormat="1" ht="12.2" customHeight="1">
      <c r="A6" s="40" t="s">
        <v>220</v>
      </c>
      <c r="B6" s="2033">
        <v>2</v>
      </c>
      <c r="C6" s="2033">
        <v>3</v>
      </c>
      <c r="D6" s="2035">
        <v>58</v>
      </c>
      <c r="E6" s="2035">
        <v>31</v>
      </c>
      <c r="F6" s="2035">
        <v>27</v>
      </c>
      <c r="G6" s="107"/>
      <c r="H6" s="107"/>
      <c r="I6" s="107"/>
      <c r="K6" s="3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822</v>
      </c>
      <c r="B7" s="2033">
        <v>2</v>
      </c>
      <c r="C7" s="2033">
        <v>2</v>
      </c>
      <c r="D7" s="2035">
        <v>38</v>
      </c>
      <c r="E7" s="2035">
        <v>17</v>
      </c>
      <c r="F7" s="2035">
        <v>21</v>
      </c>
      <c r="G7" s="107"/>
      <c r="H7" s="107"/>
      <c r="I7" s="107"/>
      <c r="K7" s="530"/>
      <c r="L7" s="530"/>
      <c r="M7" s="530"/>
      <c r="N7" s="530"/>
      <c r="O7" s="530"/>
      <c r="P7" s="530"/>
      <c r="Q7" s="530"/>
      <c r="R7" s="530"/>
    </row>
    <row r="8" spans="1:18" s="41" customFormat="1" ht="12.2" customHeight="1">
      <c r="A8" s="40" t="s">
        <v>221</v>
      </c>
      <c r="B8" s="2033">
        <v>1</v>
      </c>
      <c r="C8" s="2033">
        <v>1</v>
      </c>
      <c r="D8" s="2035">
        <v>12</v>
      </c>
      <c r="E8" s="2035">
        <v>9</v>
      </c>
      <c r="F8" s="2035">
        <v>3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24" customHeight="1">
      <c r="A9" s="40" t="s">
        <v>235</v>
      </c>
      <c r="B9" s="2033">
        <v>4</v>
      </c>
      <c r="C9" s="2033">
        <v>4</v>
      </c>
      <c r="D9" s="2035">
        <v>110</v>
      </c>
      <c r="E9" s="2035">
        <v>59</v>
      </c>
      <c r="F9" s="2035">
        <v>51</v>
      </c>
      <c r="G9" s="107"/>
      <c r="H9" s="107"/>
      <c r="I9" s="107"/>
    </row>
    <row r="10" spans="1:18" s="41" customFormat="1" ht="24" customHeight="1">
      <c r="A10" s="40" t="s">
        <v>547</v>
      </c>
      <c r="B10" s="2033">
        <v>4</v>
      </c>
      <c r="C10" s="2033">
        <v>5</v>
      </c>
      <c r="D10" s="2035">
        <v>75</v>
      </c>
      <c r="E10" s="2035">
        <v>56</v>
      </c>
      <c r="F10" s="2035">
        <v>19</v>
      </c>
      <c r="G10" s="107"/>
      <c r="H10" s="107"/>
      <c r="I10" s="107"/>
    </row>
    <row r="11" spans="1:18" s="41" customFormat="1" ht="12.2" customHeight="1">
      <c r="A11" s="40" t="s">
        <v>222</v>
      </c>
      <c r="B11" s="2033">
        <v>2</v>
      </c>
      <c r="C11" s="2033">
        <v>2</v>
      </c>
      <c r="D11" s="2035">
        <v>28</v>
      </c>
      <c r="E11" s="2035">
        <v>28</v>
      </c>
      <c r="F11" s="2035">
        <v>0</v>
      </c>
      <c r="G11" s="107"/>
      <c r="H11" s="107"/>
      <c r="I11" s="107"/>
    </row>
    <row r="12" spans="1:18" s="41" customFormat="1" ht="12.2" customHeight="1">
      <c r="A12" s="40" t="s">
        <v>29</v>
      </c>
      <c r="B12" s="2033">
        <v>3</v>
      </c>
      <c r="C12" s="2033">
        <v>5</v>
      </c>
      <c r="D12" s="2035">
        <v>86</v>
      </c>
      <c r="E12" s="2035">
        <v>44</v>
      </c>
      <c r="F12" s="2035">
        <v>42</v>
      </c>
      <c r="G12" s="107"/>
      <c r="H12" s="107"/>
      <c r="I12" s="107"/>
    </row>
    <row r="13" spans="1:18" s="41" customFormat="1" ht="24" customHeight="1">
      <c r="A13" s="40" t="s">
        <v>223</v>
      </c>
      <c r="B13" s="2033">
        <v>2</v>
      </c>
      <c r="C13" s="2033">
        <v>4</v>
      </c>
      <c r="D13" s="2035">
        <v>67</v>
      </c>
      <c r="E13" s="2035">
        <v>42</v>
      </c>
      <c r="F13" s="2035">
        <v>25</v>
      </c>
      <c r="G13" s="107"/>
      <c r="H13" s="107"/>
      <c r="I13" s="107"/>
    </row>
    <row r="14" spans="1:18" s="41" customFormat="1" ht="24" customHeight="1">
      <c r="A14" s="40" t="s">
        <v>498</v>
      </c>
      <c r="B14" s="2033">
        <v>6</v>
      </c>
      <c r="C14" s="2033">
        <v>6</v>
      </c>
      <c r="D14" s="2035">
        <v>142</v>
      </c>
      <c r="E14" s="2035">
        <v>87</v>
      </c>
      <c r="F14" s="2035">
        <v>55</v>
      </c>
      <c r="G14" s="107"/>
      <c r="H14" s="107"/>
      <c r="I14" s="107"/>
    </row>
    <row r="15" spans="1:18" s="41" customFormat="1" ht="24" customHeight="1">
      <c r="A15" s="40" t="s">
        <v>470</v>
      </c>
      <c r="B15" s="2033">
        <v>3</v>
      </c>
      <c r="C15" s="2033">
        <v>3</v>
      </c>
      <c r="D15" s="2035">
        <v>73</v>
      </c>
      <c r="E15" s="2035">
        <v>28</v>
      </c>
      <c r="F15" s="2035">
        <v>45</v>
      </c>
      <c r="G15" s="107"/>
      <c r="H15" s="107"/>
      <c r="I15" s="107"/>
    </row>
    <row r="16" spans="1:18" s="41" customFormat="1" ht="12.2" customHeight="1">
      <c r="A16" s="40" t="s">
        <v>471</v>
      </c>
      <c r="B16" s="2033">
        <v>3</v>
      </c>
      <c r="C16" s="2033">
        <v>3</v>
      </c>
      <c r="D16" s="2035">
        <v>55</v>
      </c>
      <c r="E16" s="2035">
        <v>39</v>
      </c>
      <c r="F16" s="2035">
        <v>16</v>
      </c>
      <c r="G16" s="107"/>
      <c r="H16" s="107"/>
      <c r="I16" s="107"/>
    </row>
    <row r="17" spans="1:9" s="41" customFormat="1" ht="24" customHeight="1">
      <c r="A17" s="90" t="s">
        <v>226</v>
      </c>
      <c r="B17" s="2034">
        <v>33</v>
      </c>
      <c r="C17" s="2034">
        <v>39</v>
      </c>
      <c r="D17" s="2036">
        <v>755</v>
      </c>
      <c r="E17" s="2036">
        <v>448</v>
      </c>
      <c r="F17" s="2036">
        <v>307</v>
      </c>
      <c r="G17" s="514"/>
      <c r="H17" s="514"/>
      <c r="I17" s="514"/>
    </row>
    <row r="18" spans="1:9" s="21" customFormat="1" ht="21" customHeight="1">
      <c r="A18" s="21" t="s">
        <v>726</v>
      </c>
    </row>
    <row r="19" spans="1:9" s="21" customFormat="1" ht="12.2" customHeight="1">
      <c r="A19" s="21" t="s">
        <v>319</v>
      </c>
    </row>
  </sheetData>
  <mergeCells count="5">
    <mergeCell ref="A2:A3"/>
    <mergeCell ref="B2:B3"/>
    <mergeCell ref="C2:C3"/>
    <mergeCell ref="D2:F2"/>
    <mergeCell ref="A1:F1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89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3" enableFormatConditionsCalculation="0">
    <tabColor rgb="FF00B050"/>
  </sheetPr>
  <dimension ref="A1:R19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4.5703125" style="1" customWidth="1"/>
    <col min="2" max="6" width="12.42578125" style="1" customWidth="1"/>
    <col min="7" max="16384" width="11.42578125" style="1"/>
  </cols>
  <sheetData>
    <row r="1" spans="1:18" ht="36" customHeight="1">
      <c r="A1" s="3242" t="s">
        <v>1411</v>
      </c>
      <c r="B1" s="3242"/>
      <c r="C1" s="3242"/>
      <c r="D1" s="3242"/>
      <c r="E1" s="3242"/>
      <c r="F1" s="3242"/>
    </row>
    <row r="2" spans="1:18" s="510" customFormat="1" ht="21" customHeight="1">
      <c r="A2" s="3246" t="s">
        <v>552</v>
      </c>
      <c r="B2" s="3244" t="s">
        <v>61</v>
      </c>
      <c r="C2" s="3244" t="s">
        <v>342</v>
      </c>
      <c r="D2" s="3244" t="s">
        <v>599</v>
      </c>
      <c r="E2" s="3244"/>
      <c r="F2" s="3245"/>
    </row>
    <row r="3" spans="1:18" s="510" customFormat="1" ht="21" customHeight="1">
      <c r="A3" s="3253"/>
      <c r="B3" s="3254"/>
      <c r="C3" s="3254"/>
      <c r="D3" s="554" t="s">
        <v>33</v>
      </c>
      <c r="E3" s="554" t="s">
        <v>622</v>
      </c>
      <c r="F3" s="555" t="s">
        <v>34</v>
      </c>
    </row>
    <row r="4" spans="1:18" s="530" customFormat="1" ht="24" customHeight="1">
      <c r="A4" s="40" t="s">
        <v>680</v>
      </c>
      <c r="B4" s="2037">
        <v>2</v>
      </c>
      <c r="C4" s="2037">
        <v>1</v>
      </c>
      <c r="D4" s="2039">
        <v>50</v>
      </c>
      <c r="E4" s="2039">
        <v>23</v>
      </c>
      <c r="F4" s="2039">
        <v>27</v>
      </c>
      <c r="G4" s="107"/>
      <c r="H4" s="107"/>
      <c r="I4" s="107"/>
      <c r="K4" s="525"/>
      <c r="L4" s="2"/>
      <c r="M4" s="2"/>
      <c r="N4" s="2"/>
      <c r="O4" s="2"/>
      <c r="P4" s="2"/>
      <c r="Q4" s="2"/>
      <c r="R4" s="2"/>
    </row>
    <row r="5" spans="1:18" s="41" customFormat="1" ht="24" customHeight="1">
      <c r="A5" s="40" t="s">
        <v>219</v>
      </c>
      <c r="B5" s="2037">
        <v>0</v>
      </c>
      <c r="C5" s="2037">
        <v>0</v>
      </c>
      <c r="D5" s="2039">
        <v>0</v>
      </c>
      <c r="E5" s="2039">
        <v>0</v>
      </c>
      <c r="F5" s="2039">
        <v>0</v>
      </c>
      <c r="G5" s="107"/>
      <c r="H5" s="107"/>
      <c r="I5" s="107"/>
      <c r="K5" s="525"/>
      <c r="L5" s="3"/>
      <c r="M5" s="3"/>
      <c r="N5" s="3"/>
      <c r="O5" s="3"/>
      <c r="P5" s="3"/>
      <c r="Q5" s="3"/>
      <c r="R5" s="3"/>
    </row>
    <row r="6" spans="1:18" s="41" customFormat="1" ht="12.2" customHeight="1">
      <c r="A6" s="40" t="s">
        <v>220</v>
      </c>
      <c r="B6" s="2037">
        <v>0</v>
      </c>
      <c r="C6" s="2037">
        <v>0</v>
      </c>
      <c r="D6" s="2039">
        <v>0</v>
      </c>
      <c r="E6" s="2039">
        <v>0</v>
      </c>
      <c r="F6" s="2039">
        <v>0</v>
      </c>
      <c r="G6" s="107"/>
      <c r="H6" s="107"/>
      <c r="I6" s="107"/>
      <c r="K6" s="3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822</v>
      </c>
      <c r="B7" s="2037">
        <v>0</v>
      </c>
      <c r="C7" s="2037">
        <v>0</v>
      </c>
      <c r="D7" s="2039">
        <v>0</v>
      </c>
      <c r="E7" s="2039">
        <v>0</v>
      </c>
      <c r="F7" s="2039">
        <v>0</v>
      </c>
      <c r="G7" s="107"/>
      <c r="H7" s="107"/>
      <c r="I7" s="107"/>
      <c r="K7" s="530"/>
      <c r="L7" s="530"/>
      <c r="M7" s="530"/>
      <c r="N7" s="530"/>
      <c r="O7" s="530"/>
      <c r="P7" s="530"/>
      <c r="Q7" s="530"/>
      <c r="R7" s="530"/>
    </row>
    <row r="8" spans="1:18" s="41" customFormat="1" ht="12.2" customHeight="1">
      <c r="A8" s="40" t="s">
        <v>221</v>
      </c>
      <c r="B8" s="2037">
        <v>0</v>
      </c>
      <c r="C8" s="2037">
        <v>0</v>
      </c>
      <c r="D8" s="2039">
        <v>0</v>
      </c>
      <c r="E8" s="2039">
        <v>0</v>
      </c>
      <c r="F8" s="2039">
        <v>0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24" customHeight="1">
      <c r="A9" s="40" t="s">
        <v>235</v>
      </c>
      <c r="B9" s="2037">
        <v>2</v>
      </c>
      <c r="C9" s="2037">
        <v>1</v>
      </c>
      <c r="D9" s="2039">
        <v>33</v>
      </c>
      <c r="E9" s="2039">
        <v>9</v>
      </c>
      <c r="F9" s="2039">
        <v>24</v>
      </c>
      <c r="G9" s="107"/>
      <c r="H9" s="107"/>
      <c r="I9" s="107"/>
    </row>
    <row r="10" spans="1:18" s="41" customFormat="1" ht="24" customHeight="1">
      <c r="A10" s="40" t="s">
        <v>547</v>
      </c>
      <c r="B10" s="2037">
        <v>0</v>
      </c>
      <c r="C10" s="2037">
        <v>0</v>
      </c>
      <c r="D10" s="2039">
        <v>0</v>
      </c>
      <c r="E10" s="2039">
        <v>0</v>
      </c>
      <c r="F10" s="2039">
        <v>0</v>
      </c>
      <c r="G10" s="107"/>
      <c r="H10" s="107"/>
      <c r="I10" s="107"/>
    </row>
    <row r="11" spans="1:18" s="41" customFormat="1" ht="12.2" customHeight="1">
      <c r="A11" s="40" t="s">
        <v>222</v>
      </c>
      <c r="B11" s="2037">
        <v>0</v>
      </c>
      <c r="C11" s="2037">
        <v>0</v>
      </c>
      <c r="D11" s="2039">
        <v>0</v>
      </c>
      <c r="E11" s="2039">
        <v>0</v>
      </c>
      <c r="F11" s="2039">
        <v>0</v>
      </c>
      <c r="G11" s="107"/>
      <c r="H11" s="107"/>
      <c r="I11" s="107"/>
    </row>
    <row r="12" spans="1:18" s="41" customFormat="1" ht="12.2" customHeight="1">
      <c r="A12" s="40" t="s">
        <v>29</v>
      </c>
      <c r="B12" s="2037">
        <v>0</v>
      </c>
      <c r="C12" s="2037">
        <v>0</v>
      </c>
      <c r="D12" s="2039">
        <v>0</v>
      </c>
      <c r="E12" s="2039">
        <v>0</v>
      </c>
      <c r="F12" s="2039">
        <v>0</v>
      </c>
      <c r="G12" s="107"/>
      <c r="H12" s="107"/>
      <c r="I12" s="107"/>
    </row>
    <row r="13" spans="1:18" s="41" customFormat="1" ht="24" customHeight="1">
      <c r="A13" s="40" t="s">
        <v>223</v>
      </c>
      <c r="B13" s="2037">
        <v>0</v>
      </c>
      <c r="C13" s="2037">
        <v>0</v>
      </c>
      <c r="D13" s="2039">
        <v>0</v>
      </c>
      <c r="E13" s="2039">
        <v>0</v>
      </c>
      <c r="F13" s="2039">
        <v>0</v>
      </c>
      <c r="G13" s="107"/>
      <c r="H13" s="107"/>
      <c r="I13" s="107"/>
    </row>
    <row r="14" spans="1:18" s="41" customFormat="1" ht="24" customHeight="1">
      <c r="A14" s="40" t="s">
        <v>498</v>
      </c>
      <c r="B14" s="2037">
        <v>0</v>
      </c>
      <c r="C14" s="2037">
        <v>0</v>
      </c>
      <c r="D14" s="2039">
        <v>0</v>
      </c>
      <c r="E14" s="2039">
        <v>0</v>
      </c>
      <c r="F14" s="2039">
        <v>0</v>
      </c>
      <c r="G14" s="107"/>
      <c r="H14" s="107"/>
      <c r="I14" s="107"/>
    </row>
    <row r="15" spans="1:18" s="41" customFormat="1" ht="24" customHeight="1">
      <c r="A15" s="40" t="s">
        <v>470</v>
      </c>
      <c r="B15" s="2037">
        <v>1</v>
      </c>
      <c r="C15" s="2037">
        <v>1</v>
      </c>
      <c r="D15" s="2039">
        <v>2</v>
      </c>
      <c r="E15" s="2039">
        <v>2</v>
      </c>
      <c r="F15" s="2039">
        <v>0</v>
      </c>
      <c r="G15" s="107"/>
      <c r="H15" s="107"/>
      <c r="I15" s="107"/>
    </row>
    <row r="16" spans="1:18" s="41" customFormat="1" ht="12.2" customHeight="1">
      <c r="A16" s="40" t="s">
        <v>471</v>
      </c>
      <c r="B16" s="2037">
        <v>0</v>
      </c>
      <c r="C16" s="2037">
        <v>0</v>
      </c>
      <c r="D16" s="2039">
        <v>0</v>
      </c>
      <c r="E16" s="2039">
        <v>0</v>
      </c>
      <c r="F16" s="2039">
        <v>0</v>
      </c>
      <c r="G16" s="107"/>
      <c r="H16" s="107"/>
      <c r="I16" s="107"/>
    </row>
    <row r="17" spans="1:9" s="41" customFormat="1" ht="24" customHeight="1">
      <c r="A17" s="90" t="s">
        <v>226</v>
      </c>
      <c r="B17" s="2038">
        <v>5</v>
      </c>
      <c r="C17" s="2038">
        <v>3</v>
      </c>
      <c r="D17" s="2040">
        <v>85</v>
      </c>
      <c r="E17" s="2040">
        <v>34</v>
      </c>
      <c r="F17" s="2040">
        <v>51</v>
      </c>
      <c r="G17" s="514"/>
      <c r="H17" s="514"/>
      <c r="I17" s="514"/>
    </row>
    <row r="18" spans="1:9" s="21" customFormat="1" ht="21" customHeight="1">
      <c r="A18" s="21" t="s">
        <v>726</v>
      </c>
    </row>
    <row r="19" spans="1:9" s="21" customFormat="1" ht="12.2" customHeight="1">
      <c r="A19" s="21" t="s">
        <v>319</v>
      </c>
    </row>
  </sheetData>
  <mergeCells count="5">
    <mergeCell ref="A2:A3"/>
    <mergeCell ref="B2:B3"/>
    <mergeCell ref="C2:C3"/>
    <mergeCell ref="D2:F2"/>
    <mergeCell ref="A1:F1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90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105"/>
  <sheetViews>
    <sheetView showGridLines="0" zoomScaleNormal="100" workbookViewId="0">
      <selection sqref="A1:F1"/>
    </sheetView>
  </sheetViews>
  <sheetFormatPr baseColWidth="10" defaultColWidth="11.42578125" defaultRowHeight="12.75"/>
  <cols>
    <col min="1" max="1" width="36.85546875" style="3177" customWidth="1"/>
    <col min="2" max="4" width="16.7109375" style="3177" customWidth="1"/>
    <col min="5" max="5" width="7.7109375" style="3177" customWidth="1"/>
    <col min="6" max="16384" width="11.42578125" style="3177"/>
  </cols>
  <sheetData>
    <row r="1" spans="1:4" s="3179" customFormat="1" ht="36" customHeight="1">
      <c r="A1" s="3307" t="s">
        <v>1413</v>
      </c>
      <c r="B1" s="3307"/>
      <c r="C1" s="3307"/>
      <c r="D1" s="3307"/>
    </row>
    <row r="2" spans="1:4" s="3181" customFormat="1" ht="36" customHeight="1">
      <c r="A2" s="196" t="s">
        <v>700</v>
      </c>
      <c r="B2" s="548" t="s">
        <v>502</v>
      </c>
      <c r="C2" s="548" t="s">
        <v>621</v>
      </c>
      <c r="D2" s="549" t="s">
        <v>610</v>
      </c>
    </row>
    <row r="3" spans="1:4" s="3208" customFormat="1" ht="33" customHeight="1">
      <c r="A3" s="9"/>
      <c r="B3" s="3301" t="s">
        <v>837</v>
      </c>
      <c r="C3" s="3301"/>
      <c r="D3" s="3301"/>
    </row>
    <row r="4" spans="1:4" s="3208" customFormat="1" ht="12">
      <c r="A4" s="54" t="s">
        <v>201</v>
      </c>
      <c r="B4" s="2074">
        <v>48</v>
      </c>
      <c r="C4" s="2074">
        <v>28</v>
      </c>
      <c r="D4" s="2074">
        <v>20</v>
      </c>
    </row>
    <row r="5" spans="1:4" s="3208" customFormat="1" ht="12.2" customHeight="1">
      <c r="A5" s="54" t="s">
        <v>608</v>
      </c>
      <c r="B5" s="2074">
        <v>484</v>
      </c>
      <c r="C5" s="2074">
        <v>286</v>
      </c>
      <c r="D5" s="2074">
        <v>198</v>
      </c>
    </row>
    <row r="6" spans="1:4" s="3208" customFormat="1" ht="12.2" customHeight="1">
      <c r="A6" s="54" t="s">
        <v>747</v>
      </c>
      <c r="B6" s="2074">
        <v>30</v>
      </c>
      <c r="C6" s="2074">
        <v>13</v>
      </c>
      <c r="D6" s="2074">
        <v>17</v>
      </c>
    </row>
    <row r="7" spans="1:4" s="3208" customFormat="1" ht="12.2" customHeight="1">
      <c r="A7" s="3187" t="s">
        <v>202</v>
      </c>
      <c r="B7" s="2074">
        <v>265</v>
      </c>
      <c r="C7" s="2074">
        <v>151</v>
      </c>
      <c r="D7" s="2074">
        <v>114</v>
      </c>
    </row>
    <row r="8" spans="1:4" s="2" customFormat="1" ht="24">
      <c r="A8" s="3184" t="s">
        <v>1412</v>
      </c>
      <c r="B8" s="2074">
        <v>13</v>
      </c>
      <c r="C8" s="2074">
        <v>4</v>
      </c>
      <c r="D8" s="2074">
        <v>9</v>
      </c>
    </row>
    <row r="9" spans="1:4" s="3178" customFormat="1" ht="24" customHeight="1">
      <c r="A9" s="3188" t="s">
        <v>502</v>
      </c>
      <c r="B9" s="2075">
        <v>840</v>
      </c>
      <c r="C9" s="2075">
        <v>482</v>
      </c>
      <c r="D9" s="2075">
        <v>358</v>
      </c>
    </row>
    <row r="10" spans="1:4" s="3208" customFormat="1" ht="33" customHeight="1">
      <c r="B10" s="3250" t="s">
        <v>723</v>
      </c>
      <c r="C10" s="3250"/>
      <c r="D10" s="3250"/>
    </row>
    <row r="11" spans="1:4" s="3208" customFormat="1" ht="12.2" customHeight="1">
      <c r="A11" s="54" t="s">
        <v>466</v>
      </c>
      <c r="B11" s="2074">
        <v>787</v>
      </c>
      <c r="C11" s="2074">
        <v>452</v>
      </c>
      <c r="D11" s="2074">
        <v>335</v>
      </c>
    </row>
    <row r="12" spans="1:4" s="3208" customFormat="1" ht="12">
      <c r="A12" s="54" t="s">
        <v>216</v>
      </c>
      <c r="B12" s="2074">
        <v>48</v>
      </c>
      <c r="C12" s="2074">
        <v>29</v>
      </c>
      <c r="D12" s="2074">
        <v>19</v>
      </c>
    </row>
    <row r="13" spans="1:4" s="3208" customFormat="1" ht="24">
      <c r="A13" s="210" t="s">
        <v>1089</v>
      </c>
      <c r="B13" s="2074">
        <v>5</v>
      </c>
      <c r="C13" s="2074">
        <v>1</v>
      </c>
      <c r="D13" s="2074">
        <v>4</v>
      </c>
    </row>
    <row r="14" spans="1:4" s="3178" customFormat="1" ht="24" customHeight="1">
      <c r="A14" s="3188" t="s">
        <v>502</v>
      </c>
      <c r="B14" s="2075">
        <v>840</v>
      </c>
      <c r="C14" s="2075">
        <v>482</v>
      </c>
      <c r="D14" s="2075">
        <v>358</v>
      </c>
    </row>
    <row r="15" spans="1:4" s="3208" customFormat="1" ht="12.2" customHeight="1">
      <c r="A15" s="9"/>
      <c r="B15" s="3323"/>
      <c r="C15" s="3324"/>
      <c r="D15" s="3324"/>
    </row>
    <row r="16" spans="1:4" s="3208" customFormat="1" ht="12.2" customHeight="1">
      <c r="A16" s="9"/>
      <c r="B16" s="3205"/>
      <c r="C16" s="3206"/>
      <c r="D16" s="3206"/>
    </row>
    <row r="17" ht="12.2" customHeight="1"/>
    <row r="58" s="3208" customFormat="1" ht="12"/>
    <row r="59" s="3208" customFormat="1" ht="12"/>
    <row r="60" s="3208" customFormat="1" ht="12"/>
    <row r="61" s="3208" customFormat="1" ht="12"/>
    <row r="62" s="3208" customFormat="1" ht="12"/>
    <row r="77" s="3208" customFormat="1" ht="12"/>
    <row r="78" s="3208" customFormat="1" ht="12"/>
    <row r="79" s="3208" customFormat="1" ht="12"/>
    <row r="80" s="3208" customFormat="1" ht="12"/>
    <row r="81" s="3208" customFormat="1" ht="12"/>
    <row r="82" s="3208" customFormat="1" ht="12"/>
    <row r="83" s="3208" customFormat="1" ht="12"/>
    <row r="84" s="3208" customFormat="1" ht="12"/>
    <row r="85" s="3208" customFormat="1" ht="12"/>
    <row r="86" s="3208" customFormat="1" ht="12"/>
    <row r="87" s="3208" customFormat="1" ht="12"/>
    <row r="88" s="3208" customFormat="1" ht="12"/>
    <row r="89" s="3208" customFormat="1" ht="12"/>
    <row r="90" s="3208" customFormat="1" ht="12"/>
    <row r="91" s="3208" customFormat="1" ht="12"/>
    <row r="92" s="3208" customFormat="1" ht="12"/>
    <row r="93" s="3208" customFormat="1" ht="12"/>
    <row r="94" s="3208" customFormat="1" ht="12"/>
    <row r="95" s="3208" customFormat="1" ht="12"/>
    <row r="96" s="3208" customFormat="1" ht="12"/>
    <row r="97" s="3208" customFormat="1" ht="12"/>
    <row r="98" s="3208" customFormat="1" ht="12"/>
    <row r="99" s="3208" customFormat="1" ht="12"/>
    <row r="100" s="3208" customFormat="1" ht="12"/>
    <row r="101" s="3208" customFormat="1" ht="12"/>
    <row r="102" s="3208" customFormat="1" ht="12"/>
    <row r="103" s="3208" customFormat="1" ht="12"/>
    <row r="104" s="3208" customFormat="1" ht="12"/>
    <row r="105" s="3208" customFormat="1" ht="12"/>
  </sheetData>
  <mergeCells count="4">
    <mergeCell ref="A1:D1"/>
    <mergeCell ref="B3:D3"/>
    <mergeCell ref="B10:D10"/>
    <mergeCell ref="B15:D15"/>
  </mergeCells>
  <pageMargins left="0.78740157480314965" right="0.78740157480314965" top="0.98425196850393704" bottom="0.78740157480314965" header="0.51181102362204722" footer="0.39370078740157483"/>
  <pageSetup paperSize="9" firstPageNumber="291" orientation="portrait" useFirstPageNumber="1" horizontalDpi="4294967292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tabColor rgb="FF00B050"/>
  </sheetPr>
  <dimension ref="A1:D96"/>
  <sheetViews>
    <sheetView showGridLines="0" zoomScaleNormal="100" workbookViewId="0">
      <selection sqref="A1:F1"/>
    </sheetView>
  </sheetViews>
  <sheetFormatPr baseColWidth="10" defaultColWidth="11.42578125" defaultRowHeight="12.75"/>
  <cols>
    <col min="1" max="1" width="36.85546875" style="1" customWidth="1"/>
    <col min="2" max="4" width="16.7109375" style="1" customWidth="1"/>
    <col min="5" max="5" width="7.7109375" style="1" customWidth="1"/>
    <col min="6" max="16384" width="11.42578125" style="1"/>
  </cols>
  <sheetData>
    <row r="1" spans="1:4" ht="36" customHeight="1">
      <c r="A1" s="3242" t="s">
        <v>1414</v>
      </c>
      <c r="B1" s="3242"/>
      <c r="C1" s="3242"/>
      <c r="D1" s="3242"/>
    </row>
    <row r="2" spans="1:4" s="21" customFormat="1" ht="36" customHeight="1">
      <c r="A2" s="196" t="s">
        <v>550</v>
      </c>
      <c r="B2" s="548" t="s">
        <v>502</v>
      </c>
      <c r="C2" s="548" t="s">
        <v>621</v>
      </c>
      <c r="D2" s="549" t="s">
        <v>610</v>
      </c>
    </row>
    <row r="3" spans="1:4" s="4" customFormat="1" ht="24" customHeight="1">
      <c r="A3" s="12" t="s">
        <v>339</v>
      </c>
      <c r="B3" s="3167">
        <v>699</v>
      </c>
      <c r="C3" s="3167">
        <v>383</v>
      </c>
      <c r="D3" s="3167">
        <v>316</v>
      </c>
    </row>
    <row r="4" spans="1:4" s="4" customFormat="1" ht="12.2" customHeight="1">
      <c r="A4" s="12" t="s">
        <v>340</v>
      </c>
      <c r="B4" s="3167">
        <v>46</v>
      </c>
      <c r="C4" s="3167">
        <v>14</v>
      </c>
      <c r="D4" s="3167">
        <v>32</v>
      </c>
    </row>
    <row r="5" spans="1:4" s="21" customFormat="1" ht="24" customHeight="1">
      <c r="A5" s="33" t="s">
        <v>726</v>
      </c>
    </row>
    <row r="6" spans="1:4" s="21" customFormat="1" ht="12" customHeight="1">
      <c r="A6" s="33" t="s">
        <v>519</v>
      </c>
    </row>
    <row r="7" spans="1:4" ht="12.2" customHeight="1"/>
    <row r="8" spans="1:4" ht="12.2" customHeight="1"/>
    <row r="49" s="4" customFormat="1" ht="12"/>
    <row r="50" s="4" customFormat="1" ht="12"/>
    <row r="51" s="4" customFormat="1" ht="12"/>
    <row r="52" s="4" customFormat="1" ht="12"/>
    <row r="53" s="4" customFormat="1" ht="12"/>
    <row r="68" s="4" customFormat="1" ht="12"/>
    <row r="69" s="4" customFormat="1" ht="12"/>
    <row r="70" s="4" customFormat="1" ht="12"/>
    <row r="71" s="4" customFormat="1" ht="12"/>
    <row r="72" s="4" customFormat="1" ht="12"/>
    <row r="73" s="4" customFormat="1" ht="12"/>
    <row r="74" s="4" customFormat="1" ht="12"/>
    <row r="75" s="4" customFormat="1" ht="12"/>
    <row r="76" s="4" customFormat="1" ht="12"/>
    <row r="77" s="4" customFormat="1" ht="12"/>
    <row r="78" s="4" customFormat="1" ht="12"/>
    <row r="79" s="4" customFormat="1" ht="12"/>
    <row r="80" s="4" customFormat="1" ht="12"/>
    <row r="81" s="4" customFormat="1" ht="12"/>
    <row r="82" s="4" customFormat="1" ht="12"/>
    <row r="83" s="4" customFormat="1" ht="12"/>
    <row r="84" s="4" customFormat="1" ht="12"/>
    <row r="85" s="4" customFormat="1" ht="12"/>
    <row r="86" s="4" customFormat="1" ht="12"/>
    <row r="87" s="4" customFormat="1" ht="12"/>
    <row r="88" s="4" customFormat="1" ht="12"/>
    <row r="89" s="4" customFormat="1" ht="12"/>
    <row r="90" s="4" customFormat="1" ht="12"/>
    <row r="91" s="4" customFormat="1" ht="12"/>
    <row r="92" s="4" customFormat="1" ht="12"/>
    <row r="93" s="4" customFormat="1" ht="12"/>
    <row r="94" s="4" customFormat="1" ht="12"/>
    <row r="95" s="4" customFormat="1" ht="12"/>
    <row r="96" s="4" customFormat="1" ht="12"/>
  </sheetData>
  <customSheetViews>
    <customSheetView guid="{CD871849-AF88-40FB-A846-05CBB7D43A84}" showGridLines="0" showRuler="0">
      <selection activeCell="C43" sqref="C43"/>
      <pageMargins left="0.78740157480314965" right="0.78740157480314965" top="0.98425196850393704" bottom="0.78740157480314965" header="0.51181102362204722" footer="0.39370078740157483"/>
      <pageSetup paperSize="9" firstPageNumber="159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C43" sqref="C43"/>
      <pageMargins left="0.78740157480314965" right="0.78740157480314965" top="0.98425196850393704" bottom="0.78740157480314965" header="0.51181102362204722" footer="0.39370078740157483"/>
      <pageSetup paperSize="9" firstPageNumber="159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">
    <mergeCell ref="A1:D1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91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H35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36.7109375" style="3177" customWidth="1"/>
    <col min="2" max="2" width="16.85546875" style="3177" customWidth="1"/>
    <col min="3" max="4" width="16.7109375" style="3177" customWidth="1"/>
    <col min="5" max="5" width="11.42578125" style="3177"/>
    <col min="6" max="6" width="11.28515625" style="3177" customWidth="1"/>
    <col min="7" max="16384" width="11.42578125" style="3177"/>
  </cols>
  <sheetData>
    <row r="1" spans="1:8" s="3207" customFormat="1" ht="36" customHeight="1">
      <c r="A1" s="3309" t="s">
        <v>1435</v>
      </c>
      <c r="B1" s="3309"/>
      <c r="C1" s="3309"/>
      <c r="D1" s="3309"/>
    </row>
    <row r="2" spans="1:8" s="3181" customFormat="1" ht="36" customHeight="1">
      <c r="A2" s="196" t="s">
        <v>531</v>
      </c>
      <c r="B2" s="548" t="s">
        <v>502</v>
      </c>
      <c r="C2" s="548" t="s">
        <v>621</v>
      </c>
      <c r="D2" s="549" t="s">
        <v>610</v>
      </c>
    </row>
    <row r="3" spans="1:8" s="3208" customFormat="1" ht="24" customHeight="1">
      <c r="A3" s="27">
        <v>15</v>
      </c>
      <c r="B3" s="2074">
        <v>87</v>
      </c>
      <c r="C3" s="2074">
        <v>50</v>
      </c>
      <c r="D3" s="2074">
        <v>37</v>
      </c>
      <c r="E3" s="506"/>
      <c r="F3" s="506"/>
      <c r="G3" s="506"/>
      <c r="H3" s="506"/>
    </row>
    <row r="4" spans="1:8" s="3208" customFormat="1" ht="12.2" customHeight="1">
      <c r="A4" s="27">
        <v>16</v>
      </c>
      <c r="B4" s="2074">
        <v>271</v>
      </c>
      <c r="C4" s="2074">
        <v>160</v>
      </c>
      <c r="D4" s="2074">
        <v>111</v>
      </c>
      <c r="E4" s="506"/>
      <c r="F4" s="506"/>
      <c r="G4" s="506"/>
      <c r="H4" s="506"/>
    </row>
    <row r="5" spans="1:8" s="3208" customFormat="1" ht="12.2" customHeight="1">
      <c r="A5" s="27">
        <v>17</v>
      </c>
      <c r="B5" s="2074">
        <v>366</v>
      </c>
      <c r="C5" s="2074">
        <v>212</v>
      </c>
      <c r="D5" s="2074">
        <v>154</v>
      </c>
      <c r="E5" s="506"/>
      <c r="F5" s="506"/>
      <c r="G5" s="506"/>
      <c r="H5" s="506"/>
    </row>
    <row r="6" spans="1:8" s="3208" customFormat="1" ht="12.2" customHeight="1">
      <c r="A6" s="27">
        <v>18</v>
      </c>
      <c r="B6" s="2074">
        <v>82</v>
      </c>
      <c r="C6" s="2074">
        <v>43</v>
      </c>
      <c r="D6" s="2074">
        <v>39</v>
      </c>
      <c r="E6" s="506"/>
      <c r="F6" s="506"/>
      <c r="G6" s="506"/>
      <c r="H6" s="506"/>
    </row>
    <row r="7" spans="1:8" s="3208" customFormat="1" ht="12.2" customHeight="1">
      <c r="A7" s="27">
        <v>19</v>
      </c>
      <c r="B7" s="2074">
        <v>9</v>
      </c>
      <c r="C7" s="2074">
        <v>4</v>
      </c>
      <c r="D7" s="2074">
        <v>5</v>
      </c>
      <c r="E7" s="506"/>
      <c r="F7" s="506"/>
      <c r="G7" s="506"/>
      <c r="H7" s="506"/>
    </row>
    <row r="8" spans="1:8" s="3208" customFormat="1" ht="12.2" customHeight="1">
      <c r="A8" s="27" t="s">
        <v>624</v>
      </c>
      <c r="B8" s="2074">
        <v>815</v>
      </c>
      <c r="C8" s="2074">
        <v>469</v>
      </c>
      <c r="D8" s="2074">
        <v>346</v>
      </c>
      <c r="E8" s="506"/>
      <c r="F8" s="506"/>
      <c r="G8" s="506"/>
      <c r="H8" s="506"/>
    </row>
    <row r="9" spans="1:8" s="3208" customFormat="1" ht="24" customHeight="1">
      <c r="A9" s="27">
        <v>20</v>
      </c>
      <c r="B9" s="2074">
        <v>12</v>
      </c>
      <c r="C9" s="2074">
        <v>6</v>
      </c>
      <c r="D9" s="2074">
        <v>6</v>
      </c>
      <c r="E9" s="506"/>
      <c r="F9" s="506"/>
      <c r="G9" s="506"/>
      <c r="H9" s="506"/>
    </row>
    <row r="10" spans="1:8" s="3208" customFormat="1" ht="12.2" customHeight="1">
      <c r="A10" s="27">
        <v>21</v>
      </c>
      <c r="B10" s="2074">
        <v>3</v>
      </c>
      <c r="C10" s="2074">
        <v>2</v>
      </c>
      <c r="D10" s="2074">
        <v>1</v>
      </c>
      <c r="E10" s="506"/>
      <c r="F10" s="506"/>
      <c r="G10" s="506"/>
      <c r="H10" s="506"/>
    </row>
    <row r="11" spans="1:8" s="3208" customFormat="1" ht="12.2" customHeight="1">
      <c r="A11" s="27">
        <v>22</v>
      </c>
      <c r="B11" s="2074">
        <v>1</v>
      </c>
      <c r="C11" s="2074">
        <v>0</v>
      </c>
      <c r="D11" s="2074">
        <v>1</v>
      </c>
      <c r="E11" s="506"/>
      <c r="F11" s="506"/>
      <c r="G11" s="506"/>
      <c r="H11" s="506"/>
    </row>
    <row r="12" spans="1:8" s="3208" customFormat="1" ht="12.2" customHeight="1">
      <c r="A12" s="27">
        <v>23</v>
      </c>
      <c r="B12" s="2074">
        <v>2</v>
      </c>
      <c r="C12" s="2074">
        <v>1</v>
      </c>
      <c r="D12" s="2074">
        <v>1</v>
      </c>
      <c r="E12" s="506"/>
      <c r="F12" s="506"/>
      <c r="G12" s="506"/>
      <c r="H12" s="506"/>
    </row>
    <row r="13" spans="1:8" s="3208" customFormat="1" ht="12.2" customHeight="1">
      <c r="A13" s="27">
        <v>24</v>
      </c>
      <c r="B13" s="2074">
        <v>0</v>
      </c>
      <c r="C13" s="2074">
        <v>0</v>
      </c>
      <c r="D13" s="2074">
        <v>0</v>
      </c>
      <c r="E13" s="506"/>
      <c r="F13" s="506"/>
      <c r="G13" s="506"/>
      <c r="H13" s="506"/>
    </row>
    <row r="14" spans="1:8" s="3208" customFormat="1" ht="12.2" customHeight="1">
      <c r="A14" s="27" t="s">
        <v>624</v>
      </c>
      <c r="B14" s="2074">
        <v>18</v>
      </c>
      <c r="C14" s="2074">
        <v>9</v>
      </c>
      <c r="D14" s="2074">
        <v>9</v>
      </c>
      <c r="E14" s="506"/>
      <c r="F14" s="506"/>
      <c r="G14" s="506"/>
      <c r="H14" s="506"/>
    </row>
    <row r="15" spans="1:8" s="3208" customFormat="1" ht="24" customHeight="1">
      <c r="A15" s="27">
        <v>25</v>
      </c>
      <c r="B15" s="2074">
        <v>3</v>
      </c>
      <c r="C15" s="2074">
        <v>2</v>
      </c>
      <c r="D15" s="2074">
        <v>1</v>
      </c>
      <c r="E15" s="506"/>
      <c r="F15" s="506"/>
      <c r="G15" s="506"/>
      <c r="H15" s="506"/>
    </row>
    <row r="16" spans="1:8" s="3208" customFormat="1" ht="12.2" customHeight="1">
      <c r="A16" s="27">
        <v>26</v>
      </c>
      <c r="B16" s="2074">
        <v>1</v>
      </c>
      <c r="C16" s="2074">
        <v>0</v>
      </c>
      <c r="D16" s="2074">
        <v>1</v>
      </c>
      <c r="E16" s="506"/>
      <c r="F16" s="506"/>
      <c r="G16" s="506"/>
      <c r="H16" s="506"/>
    </row>
    <row r="17" spans="1:8" s="3208" customFormat="1" ht="12.2" customHeight="1">
      <c r="A17" s="27">
        <v>27</v>
      </c>
      <c r="B17" s="2074">
        <v>2</v>
      </c>
      <c r="C17" s="2074">
        <v>2</v>
      </c>
      <c r="D17" s="2074">
        <v>0</v>
      </c>
      <c r="E17" s="506"/>
      <c r="F17" s="506"/>
      <c r="G17" s="506"/>
      <c r="H17" s="506"/>
    </row>
    <row r="18" spans="1:8" s="3208" customFormat="1" ht="12.2" customHeight="1">
      <c r="A18" s="27">
        <v>28</v>
      </c>
      <c r="B18" s="2074">
        <v>1</v>
      </c>
      <c r="C18" s="2074">
        <v>0</v>
      </c>
      <c r="D18" s="2074">
        <v>1</v>
      </c>
      <c r="E18" s="506"/>
      <c r="F18" s="506"/>
      <c r="G18" s="506"/>
      <c r="H18" s="506"/>
    </row>
    <row r="19" spans="1:8" s="3208" customFormat="1" ht="12.2" customHeight="1">
      <c r="A19" s="285" t="s">
        <v>624</v>
      </c>
      <c r="B19" s="2074">
        <v>7</v>
      </c>
      <c r="C19" s="2074">
        <v>4</v>
      </c>
      <c r="D19" s="2074">
        <v>3</v>
      </c>
      <c r="E19" s="16"/>
      <c r="F19" s="16"/>
      <c r="G19" s="16"/>
    </row>
    <row r="20" spans="1:8" s="3179" customFormat="1" ht="24" customHeight="1">
      <c r="A20" s="25" t="s">
        <v>502</v>
      </c>
      <c r="B20" s="2075">
        <v>840</v>
      </c>
      <c r="C20" s="2075">
        <v>482</v>
      </c>
      <c r="D20" s="2075">
        <v>358</v>
      </c>
    </row>
    <row r="21" spans="1:8" s="3179" customFormat="1" ht="12.2" customHeight="1">
      <c r="A21" s="281"/>
      <c r="C21" s="305"/>
    </row>
    <row r="22" spans="1:8" s="3179" customFormat="1" ht="12.2" customHeight="1">
      <c r="A22" s="506"/>
      <c r="B22" s="506"/>
      <c r="C22" s="506"/>
      <c r="D22" s="506"/>
    </row>
    <row r="23" spans="1:8" s="3179" customFormat="1" ht="12.2" customHeight="1">
      <c r="A23" s="506"/>
      <c r="B23" s="506"/>
      <c r="C23" s="506"/>
      <c r="D23" s="506"/>
    </row>
    <row r="24" spans="1:8" ht="12.2" customHeight="1">
      <c r="A24" s="506"/>
      <c r="B24" s="506"/>
      <c r="C24" s="506"/>
      <c r="D24" s="506"/>
    </row>
    <row r="25" spans="1:8" ht="12.2" customHeight="1">
      <c r="A25" s="506"/>
      <c r="B25" s="506"/>
      <c r="C25" s="506"/>
      <c r="D25" s="506"/>
    </row>
    <row r="26" spans="1:8" ht="12.2" customHeight="1">
      <c r="A26" s="506"/>
      <c r="B26" s="506"/>
      <c r="C26" s="506"/>
      <c r="D26" s="506"/>
    </row>
    <row r="27" spans="1:8" ht="12.2" customHeight="1">
      <c r="A27" s="506"/>
      <c r="B27" s="506"/>
      <c r="C27" s="506"/>
      <c r="D27" s="506"/>
    </row>
    <row r="28" spans="1:8" ht="12.2" customHeight="1">
      <c r="A28" s="506"/>
      <c r="B28" s="506"/>
      <c r="C28" s="506"/>
      <c r="D28" s="506"/>
    </row>
    <row r="29" spans="1:8" ht="12.2" customHeight="1">
      <c r="A29" s="506"/>
      <c r="B29" s="506"/>
      <c r="C29" s="506"/>
      <c r="D29" s="506"/>
    </row>
    <row r="30" spans="1:8" ht="12.2" customHeight="1">
      <c r="A30" s="506"/>
      <c r="B30" s="506"/>
      <c r="C30" s="506"/>
      <c r="D30" s="506"/>
    </row>
    <row r="31" spans="1:8" ht="12.2" customHeight="1">
      <c r="A31" s="506"/>
      <c r="B31" s="506"/>
      <c r="C31" s="506"/>
      <c r="D31" s="506"/>
    </row>
    <row r="32" spans="1:8" ht="12.2" customHeight="1">
      <c r="A32" s="506"/>
      <c r="B32" s="506"/>
      <c r="C32" s="506"/>
      <c r="D32" s="506"/>
    </row>
    <row r="33" spans="1:4" ht="12.2" customHeight="1">
      <c r="A33" s="506"/>
      <c r="B33" s="506"/>
      <c r="C33" s="506"/>
      <c r="D33" s="506"/>
    </row>
    <row r="34" spans="1:4" ht="12.2" customHeight="1">
      <c r="A34" s="506"/>
      <c r="B34" s="506"/>
      <c r="C34" s="506"/>
      <c r="D34" s="506"/>
    </row>
    <row r="35" spans="1:4" ht="12.2" customHeight="1">
      <c r="A35" s="506"/>
      <c r="B35" s="506"/>
      <c r="C35" s="506"/>
      <c r="D35" s="506"/>
    </row>
  </sheetData>
  <mergeCells count="1">
    <mergeCell ref="A1:D1"/>
  </mergeCells>
  <pageMargins left="0.78740157480314965" right="0.78740157480314965" top="0.98425196850393704" bottom="0.78740157480314965" header="0.51181102362204722" footer="0.39370078740157483"/>
  <pageSetup paperSize="9" firstPageNumber="292" orientation="portrait" useFirstPageNumber="1" horizontalDpi="4294967292" verticalDpi="4294967292" r:id="rId1"/>
  <headerFooter alignWithMargins="0">
    <oddHeader>&amp;C&amp;"Arial,Standard"&amp;9&amp;P</oddHeader>
    <oddFooter>&amp;L&amp;8 &amp;C&amp;"Arial,Standard"&amp;6© Statistisches Landesamt des Freistaates Sachsen - B II 1 - j/15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>
    <tabColor rgb="FF00B050"/>
  </sheetPr>
  <dimension ref="A1:D29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36.7109375" style="1" customWidth="1"/>
    <col min="2" max="2" width="16.85546875" style="1" customWidth="1"/>
    <col min="3" max="4" width="16.7109375" style="1" customWidth="1"/>
    <col min="5" max="5" width="11.42578125" style="1"/>
    <col min="6" max="6" width="11.28515625" style="1" customWidth="1"/>
    <col min="7" max="16384" width="11.42578125" style="1"/>
  </cols>
  <sheetData>
    <row r="1" spans="1:4" ht="36" customHeight="1">
      <c r="A1" s="3242" t="s">
        <v>1434</v>
      </c>
      <c r="B1" s="3242"/>
      <c r="C1" s="3242"/>
      <c r="D1" s="3242"/>
    </row>
    <row r="2" spans="1:4" s="21" customFormat="1" ht="36" customHeight="1">
      <c r="A2" s="196" t="s">
        <v>549</v>
      </c>
      <c r="B2" s="548" t="s">
        <v>502</v>
      </c>
      <c r="C2" s="548" t="s">
        <v>621</v>
      </c>
      <c r="D2" s="549" t="s">
        <v>610</v>
      </c>
    </row>
    <row r="3" spans="1:4" s="2" customFormat="1" ht="24" customHeight="1">
      <c r="A3" s="511" t="s">
        <v>490</v>
      </c>
      <c r="B3" s="2042">
        <v>2</v>
      </c>
      <c r="C3" s="2042">
        <v>2</v>
      </c>
      <c r="D3" s="2042">
        <v>0</v>
      </c>
    </row>
    <row r="4" spans="1:4" s="4" customFormat="1" ht="36">
      <c r="A4" s="83" t="s">
        <v>1015</v>
      </c>
      <c r="B4" s="2042">
        <v>46</v>
      </c>
      <c r="C4" s="2042">
        <v>15</v>
      </c>
      <c r="D4" s="2042">
        <v>31</v>
      </c>
    </row>
    <row r="5" spans="1:4" s="1511" customFormat="1" ht="24">
      <c r="A5" s="1902" t="s">
        <v>1628</v>
      </c>
      <c r="B5" s="2042">
        <v>14</v>
      </c>
      <c r="C5" s="2042">
        <v>1</v>
      </c>
      <c r="D5" s="2042">
        <v>13</v>
      </c>
    </row>
    <row r="6" spans="1:4" s="4" customFormat="1" ht="12">
      <c r="A6" s="83" t="s">
        <v>491</v>
      </c>
      <c r="B6" s="2042">
        <v>35</v>
      </c>
      <c r="C6" s="2042">
        <v>34</v>
      </c>
      <c r="D6" s="2042">
        <v>1</v>
      </c>
    </row>
    <row r="7" spans="1:4" s="4" customFormat="1" ht="24">
      <c r="A7" s="83" t="s">
        <v>1016</v>
      </c>
      <c r="B7" s="2042">
        <v>165</v>
      </c>
      <c r="C7" s="2042">
        <v>59</v>
      </c>
      <c r="D7" s="2042">
        <v>106</v>
      </c>
    </row>
    <row r="8" spans="1:4" s="4" customFormat="1" ht="12">
      <c r="A8" s="83" t="s">
        <v>492</v>
      </c>
      <c r="B8" s="2042">
        <v>36</v>
      </c>
      <c r="C8" s="2042">
        <v>31</v>
      </c>
      <c r="D8" s="2042">
        <v>5</v>
      </c>
    </row>
    <row r="9" spans="1:4" s="4" customFormat="1" ht="12">
      <c r="A9" s="83" t="s">
        <v>493</v>
      </c>
      <c r="B9" s="2042">
        <v>46</v>
      </c>
      <c r="C9" s="2042">
        <v>27</v>
      </c>
      <c r="D9" s="2042">
        <v>19</v>
      </c>
    </row>
    <row r="10" spans="1:4" s="4" customFormat="1" ht="12">
      <c r="A10" s="83" t="s">
        <v>494</v>
      </c>
      <c r="B10" s="2042">
        <v>83</v>
      </c>
      <c r="C10" s="2042">
        <v>70</v>
      </c>
      <c r="D10" s="2042">
        <v>13</v>
      </c>
    </row>
    <row r="11" spans="1:4" s="4" customFormat="1" ht="12">
      <c r="A11" s="83" t="s">
        <v>495</v>
      </c>
      <c r="B11" s="2042">
        <v>41</v>
      </c>
      <c r="C11" s="2042">
        <v>1</v>
      </c>
      <c r="D11" s="2042">
        <v>40</v>
      </c>
    </row>
    <row r="12" spans="1:4" s="4" customFormat="1" ht="12">
      <c r="A12" s="83" t="s">
        <v>496</v>
      </c>
      <c r="B12" s="2042">
        <v>171</v>
      </c>
      <c r="C12" s="2042">
        <v>155</v>
      </c>
      <c r="D12" s="2042">
        <v>16</v>
      </c>
    </row>
    <row r="13" spans="1:4" s="4" customFormat="1" ht="12">
      <c r="A13" s="78" t="s">
        <v>488</v>
      </c>
      <c r="B13" s="2042">
        <v>201</v>
      </c>
      <c r="C13" s="2042">
        <v>87</v>
      </c>
      <c r="D13" s="2042">
        <v>114</v>
      </c>
    </row>
    <row r="14" spans="1:4" s="6" customFormat="1" ht="24" customHeight="1">
      <c r="A14" s="7" t="s">
        <v>502</v>
      </c>
      <c r="B14" s="2043">
        <v>840</v>
      </c>
      <c r="C14" s="2043">
        <v>482</v>
      </c>
      <c r="D14" s="2043">
        <v>358</v>
      </c>
    </row>
    <row r="15" spans="1:4" s="6" customFormat="1" ht="12.2" customHeight="1">
      <c r="A15" s="13"/>
      <c r="C15" s="8"/>
    </row>
    <row r="16" spans="1:4" s="6" customFormat="1" ht="12.2" customHeight="1">
      <c r="A16"/>
      <c r="B16"/>
      <c r="C16"/>
      <c r="D16"/>
    </row>
    <row r="17" spans="1:4" s="6" customFormat="1" ht="12.2" customHeight="1">
      <c r="A17"/>
      <c r="B17"/>
      <c r="C17"/>
      <c r="D17"/>
    </row>
    <row r="18" spans="1:4" ht="12.2" customHeight="1">
      <c r="A18"/>
      <c r="B18"/>
      <c r="C18"/>
      <c r="D18"/>
    </row>
    <row r="19" spans="1:4" ht="12.2" customHeight="1">
      <c r="A19"/>
      <c r="B19"/>
      <c r="C19"/>
      <c r="D19"/>
    </row>
    <row r="20" spans="1:4" ht="12.2" customHeight="1">
      <c r="A20"/>
      <c r="B20"/>
      <c r="C20"/>
      <c r="D20"/>
    </row>
    <row r="21" spans="1:4" ht="12.2" customHeight="1">
      <c r="A21"/>
      <c r="B21"/>
      <c r="C21"/>
      <c r="D21"/>
    </row>
    <row r="22" spans="1:4" ht="12.2" customHeight="1">
      <c r="A22"/>
      <c r="B22"/>
      <c r="C22"/>
      <c r="D22"/>
    </row>
    <row r="23" spans="1:4" ht="12.2" customHeight="1">
      <c r="A23"/>
      <c r="B23"/>
      <c r="C23"/>
      <c r="D23"/>
    </row>
    <row r="24" spans="1:4" ht="12.2" customHeight="1">
      <c r="A24"/>
      <c r="B24"/>
      <c r="C24"/>
      <c r="D24"/>
    </row>
    <row r="25" spans="1:4" ht="12.2" customHeight="1">
      <c r="A25"/>
      <c r="B25"/>
      <c r="C25"/>
      <c r="D25"/>
    </row>
    <row r="26" spans="1:4" ht="12.2" customHeight="1">
      <c r="A26"/>
      <c r="B26"/>
      <c r="C26"/>
      <c r="D26"/>
    </row>
    <row r="27" spans="1:4" ht="12.2" customHeight="1">
      <c r="A27"/>
      <c r="B27"/>
      <c r="C27"/>
      <c r="D27"/>
    </row>
    <row r="28" spans="1:4" ht="12.2" customHeight="1">
      <c r="A28"/>
      <c r="B28"/>
      <c r="C28"/>
      <c r="D28"/>
    </row>
    <row r="29" spans="1:4" ht="12.2" customHeight="1">
      <c r="A29"/>
      <c r="B29"/>
      <c r="C29"/>
      <c r="D29"/>
    </row>
  </sheetData>
  <customSheetViews>
    <customSheetView guid="{CD871849-AF88-40FB-A846-05CBB7D43A84}" showGridLines="0" showRuler="0">
      <selection activeCell="F55" sqref="F55"/>
      <pageMargins left="0.78740157480314965" right="0.78740157480314965" top="0.98425196850393704" bottom="0.78740157480314965" header="0.51181102362204722" footer="0.39370078740157483"/>
      <pageSetup paperSize="9" firstPageNumber="160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55" sqref="F55"/>
      <pageMargins left="0.78740157480314965" right="0.78740157480314965" top="0.98425196850393704" bottom="0.78740157480314965" header="0.51181102362204722" footer="0.39370078740157483"/>
      <pageSetup paperSize="9" firstPageNumber="160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">
    <mergeCell ref="A1:D1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92" orientation="portrait" useFirstPageNumber="1" horizontalDpi="4294967292" verticalDpi="4294967292" r:id="rId3"/>
  <headerFooter alignWithMargins="0">
    <oddHeader>&amp;C&amp;"Arial,Standard"&amp;9&amp;P</oddHeader>
    <oddFooter>&amp;L&amp;8 &amp;C&amp;"Arial,Standard"&amp;6© Statistisches Landesamt des Freistaates Sachsen - B II 1 - j/15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tabColor rgb="FF00B050"/>
  </sheetPr>
  <dimension ref="A1:E29"/>
  <sheetViews>
    <sheetView showGridLines="0" zoomScaleNormal="100" workbookViewId="0">
      <selection sqref="A1:D1"/>
    </sheetView>
  </sheetViews>
  <sheetFormatPr baseColWidth="10" defaultColWidth="11.42578125" defaultRowHeight="12.75"/>
  <cols>
    <col min="1" max="1" width="36.7109375" style="1" customWidth="1"/>
    <col min="2" max="4" width="16.7109375" style="1" customWidth="1"/>
    <col min="5" max="16384" width="11.42578125" style="1"/>
  </cols>
  <sheetData>
    <row r="1" spans="1:4" ht="36" customHeight="1">
      <c r="A1" s="3242" t="s">
        <v>1436</v>
      </c>
      <c r="B1" s="3309"/>
      <c r="C1" s="3309"/>
      <c r="D1" s="3309"/>
    </row>
    <row r="2" spans="1:4" s="21" customFormat="1" ht="36" customHeight="1">
      <c r="A2" s="196" t="s">
        <v>458</v>
      </c>
      <c r="B2" s="548" t="s">
        <v>502</v>
      </c>
      <c r="C2" s="548" t="s">
        <v>621</v>
      </c>
      <c r="D2" s="549" t="s">
        <v>610</v>
      </c>
    </row>
    <row r="3" spans="1:4" s="39" customFormat="1" ht="24" customHeight="1">
      <c r="A3" s="474" t="s">
        <v>44</v>
      </c>
      <c r="B3" s="2048">
        <v>21</v>
      </c>
      <c r="C3" s="2048">
        <v>14</v>
      </c>
      <c r="D3" s="2049">
        <v>7</v>
      </c>
    </row>
    <row r="4" spans="1:4" s="39" customFormat="1">
      <c r="A4" s="576" t="s">
        <v>1271</v>
      </c>
      <c r="B4" s="2046">
        <v>1</v>
      </c>
      <c r="C4" s="2046">
        <v>1</v>
      </c>
      <c r="D4" s="2047">
        <v>0</v>
      </c>
    </row>
    <row r="5" spans="1:4" s="39" customFormat="1">
      <c r="A5" s="2044" t="s">
        <v>1272</v>
      </c>
      <c r="B5" s="2046">
        <v>1</v>
      </c>
      <c r="C5" s="2046">
        <v>1</v>
      </c>
      <c r="D5" s="2047">
        <v>0</v>
      </c>
    </row>
    <row r="6" spans="1:4" s="39" customFormat="1">
      <c r="A6" s="576" t="s">
        <v>1274</v>
      </c>
      <c r="B6" s="2046">
        <v>3</v>
      </c>
      <c r="C6" s="2046">
        <v>2</v>
      </c>
      <c r="D6" s="2047">
        <v>1</v>
      </c>
    </row>
    <row r="7" spans="1:4" s="39" customFormat="1">
      <c r="A7" s="576" t="s">
        <v>1278</v>
      </c>
      <c r="B7" s="2046">
        <v>1</v>
      </c>
      <c r="C7" s="2046">
        <v>0</v>
      </c>
      <c r="D7" s="2047">
        <v>1</v>
      </c>
    </row>
    <row r="8" spans="1:4" s="39" customFormat="1">
      <c r="A8" s="2045" t="s">
        <v>1282</v>
      </c>
      <c r="B8" s="2046">
        <v>1</v>
      </c>
      <c r="C8" s="2046">
        <v>0</v>
      </c>
      <c r="D8" s="2047">
        <v>1</v>
      </c>
    </row>
    <row r="9" spans="1:4" s="39" customFormat="1">
      <c r="A9" s="2045" t="s">
        <v>1285</v>
      </c>
      <c r="B9" s="2046">
        <v>1</v>
      </c>
      <c r="C9" s="2046">
        <v>1</v>
      </c>
      <c r="D9" s="2047">
        <v>0</v>
      </c>
    </row>
    <row r="10" spans="1:4" s="39" customFormat="1">
      <c r="A10" s="2045" t="s">
        <v>1289</v>
      </c>
      <c r="B10" s="2046">
        <v>2</v>
      </c>
      <c r="C10" s="2046">
        <v>2</v>
      </c>
      <c r="D10" s="2047">
        <v>0</v>
      </c>
    </row>
    <row r="11" spans="1:4" s="39" customFormat="1">
      <c r="A11" s="2045" t="s">
        <v>1470</v>
      </c>
      <c r="B11" s="2046">
        <v>1</v>
      </c>
      <c r="C11" s="2046">
        <v>1</v>
      </c>
      <c r="D11" s="2047">
        <v>0</v>
      </c>
    </row>
    <row r="12" spans="1:4" s="39" customFormat="1">
      <c r="A12" s="2045" t="s">
        <v>1292</v>
      </c>
      <c r="B12" s="2046">
        <v>2</v>
      </c>
      <c r="C12" s="2046">
        <v>1</v>
      </c>
      <c r="D12" s="2047">
        <v>1</v>
      </c>
    </row>
    <row r="13" spans="1:4" s="39" customFormat="1">
      <c r="A13" s="2045" t="s">
        <v>1295</v>
      </c>
      <c r="B13" s="2046">
        <v>1</v>
      </c>
      <c r="C13" s="2046">
        <v>1</v>
      </c>
      <c r="D13" s="2047">
        <v>0</v>
      </c>
    </row>
    <row r="14" spans="1:4" s="39" customFormat="1">
      <c r="A14" s="2045" t="s">
        <v>1300</v>
      </c>
      <c r="B14" s="2046">
        <v>2</v>
      </c>
      <c r="C14" s="2046">
        <v>1</v>
      </c>
      <c r="D14" s="2047">
        <v>1</v>
      </c>
    </row>
    <row r="15" spans="1:4" s="39" customFormat="1">
      <c r="A15" s="2045" t="s">
        <v>1301</v>
      </c>
      <c r="B15" s="2046">
        <v>3</v>
      </c>
      <c r="C15" s="2046">
        <v>1</v>
      </c>
      <c r="D15" s="2047">
        <v>2</v>
      </c>
    </row>
    <row r="16" spans="1:4" s="39" customFormat="1">
      <c r="A16" s="2045" t="s">
        <v>1302</v>
      </c>
      <c r="B16" s="2046">
        <v>2</v>
      </c>
      <c r="C16" s="2046">
        <v>2</v>
      </c>
      <c r="D16" s="2047">
        <v>0</v>
      </c>
    </row>
    <row r="17" spans="1:5" s="39" customFormat="1" ht="24" customHeight="1">
      <c r="A17" s="474" t="s">
        <v>500</v>
      </c>
      <c r="B17" s="2052">
        <v>1</v>
      </c>
      <c r="C17" s="2052">
        <v>1</v>
      </c>
      <c r="D17" s="2053">
        <v>0</v>
      </c>
    </row>
    <row r="18" spans="1:5" s="39" customFormat="1">
      <c r="A18" s="2041" t="s">
        <v>1342</v>
      </c>
      <c r="B18" s="2050">
        <v>1</v>
      </c>
      <c r="C18" s="2050">
        <v>1</v>
      </c>
      <c r="D18" s="2051">
        <v>0</v>
      </c>
    </row>
    <row r="19" spans="1:5" s="39" customFormat="1" ht="24" customHeight="1">
      <c r="A19" s="474" t="s">
        <v>501</v>
      </c>
      <c r="B19" s="2056">
        <v>4</v>
      </c>
      <c r="C19" s="2056">
        <v>3</v>
      </c>
      <c r="D19" s="2057">
        <v>1</v>
      </c>
    </row>
    <row r="20" spans="1:5" s="39" customFormat="1">
      <c r="A20" s="3219" t="s">
        <v>1348</v>
      </c>
      <c r="B20" s="2054">
        <v>2</v>
      </c>
      <c r="C20" s="2054">
        <v>1</v>
      </c>
      <c r="D20" s="2055">
        <v>1</v>
      </c>
    </row>
    <row r="21" spans="1:5" s="39" customFormat="1">
      <c r="A21" s="3219" t="s">
        <v>1350</v>
      </c>
      <c r="B21" s="2054">
        <v>1</v>
      </c>
      <c r="C21" s="2054">
        <v>1</v>
      </c>
      <c r="D21" s="2055">
        <v>0</v>
      </c>
    </row>
    <row r="22" spans="1:5" s="39" customFormat="1">
      <c r="A22" s="3219" t="s">
        <v>1375</v>
      </c>
      <c r="B22" s="2054">
        <v>1</v>
      </c>
      <c r="C22" s="2054">
        <v>1</v>
      </c>
      <c r="D22" s="2055">
        <v>0</v>
      </c>
    </row>
    <row r="23" spans="1:5" s="21" customFormat="1" ht="24" customHeight="1">
      <c r="A23" s="474" t="s">
        <v>502</v>
      </c>
      <c r="B23" s="2058">
        <v>26</v>
      </c>
      <c r="C23" s="2058">
        <v>18</v>
      </c>
      <c r="D23" s="2059">
        <v>8</v>
      </c>
    </row>
    <row r="24" spans="1:5" ht="24" customHeight="1">
      <c r="A24" s="33" t="s">
        <v>726</v>
      </c>
      <c r="B24" s="21"/>
      <c r="C24" s="21"/>
      <c r="D24" s="21"/>
    </row>
    <row r="25" spans="1:5" s="4" customFormat="1">
      <c r="A25" s="33" t="s">
        <v>582</v>
      </c>
      <c r="B25" s="1"/>
      <c r="C25" s="1"/>
      <c r="D25" s="1"/>
    </row>
    <row r="26" spans="1:5" ht="11.1" customHeight="1">
      <c r="B26" s="4"/>
      <c r="C26" s="4"/>
      <c r="D26" s="4"/>
    </row>
    <row r="27" spans="1:5">
      <c r="A27" s="4"/>
      <c r="B27"/>
      <c r="C27"/>
      <c r="D27"/>
      <c r="E27"/>
    </row>
    <row r="28" spans="1:5">
      <c r="A28"/>
      <c r="B28"/>
      <c r="C28"/>
      <c r="D28"/>
      <c r="E28"/>
    </row>
    <row r="29" spans="1:5">
      <c r="A29"/>
    </row>
  </sheetData>
  <customSheetViews>
    <customSheetView guid="{CD871849-AF88-40FB-A846-05CBB7D43A84}" showGridLines="0" showRuler="0">
      <selection activeCell="J52" sqref="J52"/>
      <pageMargins left="0.78740157480314965" right="0.78740157480314965" top="0.98425196850393704" bottom="0.78740157480314965" header="0.51181102362204722" footer="0.39370078740157483"/>
      <pageSetup paperSize="9" firstPageNumber="161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J52" sqref="J52"/>
      <pageMargins left="0.78740157480314965" right="0.78740157480314965" top="0.98425196850393704" bottom="0.78740157480314965" header="0.51181102362204722" footer="0.39370078740157483"/>
      <pageSetup paperSize="9" firstPageNumber="161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">
    <mergeCell ref="A1:D1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93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 enableFormatConditionsCalculation="0">
    <tabColor rgb="FF00B050"/>
  </sheetPr>
  <dimension ref="A1:D23"/>
  <sheetViews>
    <sheetView showGridLines="0" zoomScaleNormal="100" workbookViewId="0">
      <selection sqref="A1:F1"/>
    </sheetView>
  </sheetViews>
  <sheetFormatPr baseColWidth="10" defaultColWidth="11.42578125" defaultRowHeight="12.75"/>
  <cols>
    <col min="1" max="1" width="36.7109375" style="1" customWidth="1"/>
    <col min="2" max="4" width="16.7109375" style="1" customWidth="1"/>
    <col min="5" max="16384" width="11.42578125" style="1"/>
  </cols>
  <sheetData>
    <row r="1" spans="1:4" s="21" customFormat="1" ht="36" customHeight="1">
      <c r="A1" s="3242" t="s">
        <v>1437</v>
      </c>
      <c r="B1" s="3242"/>
      <c r="C1" s="3242"/>
      <c r="D1" s="3242"/>
    </row>
    <row r="2" spans="1:4" s="21" customFormat="1" ht="36" customHeight="1">
      <c r="A2" s="199" t="s">
        <v>347</v>
      </c>
      <c r="B2" s="197" t="s">
        <v>502</v>
      </c>
      <c r="C2" s="197" t="s">
        <v>621</v>
      </c>
      <c r="D2" s="198" t="s">
        <v>610</v>
      </c>
    </row>
    <row r="3" spans="1:4" s="4" customFormat="1" ht="33" customHeight="1">
      <c r="A3" s="9"/>
      <c r="B3" s="3301" t="s">
        <v>502</v>
      </c>
      <c r="C3" s="3301"/>
      <c r="D3" s="3301"/>
    </row>
    <row r="4" spans="1:4" s="4" customFormat="1" ht="24">
      <c r="A4" s="40" t="s">
        <v>748</v>
      </c>
      <c r="B4" s="2060">
        <v>293</v>
      </c>
      <c r="C4" s="2060">
        <v>184</v>
      </c>
      <c r="D4" s="2060">
        <v>109</v>
      </c>
    </row>
    <row r="5" spans="1:4" s="4" customFormat="1" ht="33" customHeight="1">
      <c r="A5" s="40" t="s">
        <v>211</v>
      </c>
      <c r="B5" s="2060">
        <v>568</v>
      </c>
      <c r="C5" s="2060">
        <v>337</v>
      </c>
      <c r="D5" s="2060">
        <v>231</v>
      </c>
    </row>
    <row r="6" spans="1:4" s="4" customFormat="1" ht="12">
      <c r="A6" s="40" t="s">
        <v>445</v>
      </c>
      <c r="B6" s="2060">
        <v>319</v>
      </c>
      <c r="C6" s="2060">
        <v>187</v>
      </c>
      <c r="D6" s="2060">
        <v>132</v>
      </c>
    </row>
    <row r="7" spans="1:4" s="4" customFormat="1" ht="12">
      <c r="A7" s="40" t="s">
        <v>446</v>
      </c>
      <c r="B7" s="2060">
        <v>6</v>
      </c>
      <c r="C7" s="2060">
        <v>3</v>
      </c>
      <c r="D7" s="2060">
        <v>3</v>
      </c>
    </row>
    <row r="8" spans="1:4" s="4" customFormat="1" ht="12">
      <c r="A8" s="40" t="s">
        <v>429</v>
      </c>
      <c r="B8" s="2060">
        <v>243</v>
      </c>
      <c r="C8" s="2060">
        <v>147</v>
      </c>
      <c r="D8" s="2060">
        <v>96</v>
      </c>
    </row>
    <row r="9" spans="1:4" s="4" customFormat="1" ht="24" customHeight="1">
      <c r="A9" s="7" t="s">
        <v>502</v>
      </c>
      <c r="B9" s="2061">
        <v>861</v>
      </c>
      <c r="C9" s="2061">
        <v>521</v>
      </c>
      <c r="D9" s="2061">
        <v>340</v>
      </c>
    </row>
    <row r="10" spans="1:4" s="4" customFormat="1" ht="33" customHeight="1">
      <c r="A10" s="9"/>
      <c r="B10" s="3301" t="s">
        <v>548</v>
      </c>
      <c r="C10" s="3301"/>
      <c r="D10" s="3301"/>
    </row>
    <row r="11" spans="1:4" s="4" customFormat="1" ht="24">
      <c r="A11" s="40" t="s">
        <v>748</v>
      </c>
      <c r="B11" s="2062">
        <v>267</v>
      </c>
      <c r="C11" s="2062">
        <v>174</v>
      </c>
      <c r="D11" s="2062">
        <v>93</v>
      </c>
    </row>
    <row r="12" spans="1:4" s="4" customFormat="1" ht="33" customHeight="1">
      <c r="A12" s="40" t="s">
        <v>211</v>
      </c>
      <c r="B12" s="2062">
        <v>519</v>
      </c>
      <c r="C12" s="2062">
        <v>312</v>
      </c>
      <c r="D12" s="2062">
        <v>207</v>
      </c>
    </row>
    <row r="13" spans="1:4" s="4" customFormat="1" ht="12">
      <c r="A13" s="40" t="s">
        <v>445</v>
      </c>
      <c r="B13" s="2062">
        <v>302</v>
      </c>
      <c r="C13" s="2062">
        <v>178</v>
      </c>
      <c r="D13" s="2062">
        <v>124</v>
      </c>
    </row>
    <row r="14" spans="1:4" s="4" customFormat="1" ht="12">
      <c r="A14" s="40" t="s">
        <v>446</v>
      </c>
      <c r="B14" s="2062">
        <v>6</v>
      </c>
      <c r="C14" s="2062">
        <v>3</v>
      </c>
      <c r="D14" s="2062">
        <v>3</v>
      </c>
    </row>
    <row r="15" spans="1:4" s="4" customFormat="1" ht="12">
      <c r="A15" s="40" t="s">
        <v>429</v>
      </c>
      <c r="B15" s="2062">
        <v>211</v>
      </c>
      <c r="C15" s="2062">
        <v>131</v>
      </c>
      <c r="D15" s="2062">
        <v>80</v>
      </c>
    </row>
    <row r="16" spans="1:4" ht="24" customHeight="1">
      <c r="A16" s="7" t="s">
        <v>624</v>
      </c>
      <c r="B16" s="2063">
        <v>786</v>
      </c>
      <c r="C16" s="2063">
        <v>486</v>
      </c>
      <c r="D16" s="2063">
        <v>300</v>
      </c>
    </row>
    <row r="17" spans="1:4" s="4" customFormat="1" ht="33" customHeight="1">
      <c r="A17" s="9"/>
      <c r="B17" s="3301" t="s">
        <v>208</v>
      </c>
      <c r="C17" s="3301"/>
      <c r="D17" s="3301"/>
    </row>
    <row r="18" spans="1:4" s="4" customFormat="1" ht="24">
      <c r="A18" s="40" t="s">
        <v>748</v>
      </c>
      <c r="B18" s="2064">
        <v>26</v>
      </c>
      <c r="C18" s="2064">
        <v>10</v>
      </c>
      <c r="D18" s="2064">
        <v>16</v>
      </c>
    </row>
    <row r="19" spans="1:4" s="4" customFormat="1" ht="33" customHeight="1">
      <c r="A19" s="40" t="s">
        <v>211</v>
      </c>
      <c r="B19" s="2064">
        <v>49</v>
      </c>
      <c r="C19" s="2064">
        <v>25</v>
      </c>
      <c r="D19" s="2064">
        <v>24</v>
      </c>
    </row>
    <row r="20" spans="1:4" s="4" customFormat="1" ht="12">
      <c r="A20" s="40" t="s">
        <v>445</v>
      </c>
      <c r="B20" s="2064">
        <v>17</v>
      </c>
      <c r="C20" s="2064">
        <v>9</v>
      </c>
      <c r="D20" s="2064">
        <v>8</v>
      </c>
    </row>
    <row r="21" spans="1:4" s="4" customFormat="1" ht="12">
      <c r="A21" s="40" t="s">
        <v>446</v>
      </c>
      <c r="B21" s="2064">
        <v>0</v>
      </c>
      <c r="C21" s="2064">
        <v>0</v>
      </c>
      <c r="D21" s="2064">
        <v>0</v>
      </c>
    </row>
    <row r="22" spans="1:4" s="4" customFormat="1" ht="12">
      <c r="A22" s="40" t="s">
        <v>429</v>
      </c>
      <c r="B22" s="2064">
        <v>32</v>
      </c>
      <c r="C22" s="2064">
        <v>16</v>
      </c>
      <c r="D22" s="2064">
        <v>16</v>
      </c>
    </row>
    <row r="23" spans="1:4" ht="24" customHeight="1">
      <c r="A23" s="7" t="s">
        <v>624</v>
      </c>
      <c r="B23" s="2065">
        <v>75</v>
      </c>
      <c r="C23" s="2065">
        <v>35</v>
      </c>
      <c r="D23" s="2065">
        <v>40</v>
      </c>
    </row>
  </sheetData>
  <mergeCells count="4">
    <mergeCell ref="A1:D1"/>
    <mergeCell ref="B3:D3"/>
    <mergeCell ref="B10:D10"/>
    <mergeCell ref="B17:D17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94" orientation="portrait" useFirstPageNumber="1" horizontalDpi="4294967292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tabColor rgb="FF00B050"/>
  </sheetPr>
  <dimension ref="A1:BK590"/>
  <sheetViews>
    <sheetView showGridLines="0" zoomScaleNormal="100" workbookViewId="0">
      <selection sqref="A1:F1"/>
    </sheetView>
  </sheetViews>
  <sheetFormatPr baseColWidth="10" defaultColWidth="11.42578125" defaultRowHeight="12.75"/>
  <cols>
    <col min="1" max="1" width="32.28515625" style="207" customWidth="1"/>
    <col min="2" max="2" width="7.28515625" style="77" customWidth="1"/>
    <col min="3" max="6" width="6.85546875" style="77" customWidth="1"/>
    <col min="7" max="7" width="6.42578125" style="77" customWidth="1"/>
    <col min="8" max="9" width="6.85546875" style="77" customWidth="1"/>
    <col min="10" max="10" width="7.7109375" style="77" customWidth="1"/>
    <col min="11" max="11" width="24.7109375" style="75" customWidth="1"/>
    <col min="12" max="12" width="7.140625" style="75" customWidth="1"/>
    <col min="13" max="13" width="6.28515625" style="75" customWidth="1"/>
    <col min="14" max="21" width="6.7109375" style="75" customWidth="1"/>
    <col min="22" max="16384" width="11.42578125" style="75"/>
  </cols>
  <sheetData>
    <row r="1" spans="1:63" ht="36" customHeight="1">
      <c r="A1" s="3243" t="s">
        <v>1438</v>
      </c>
      <c r="B1" s="3243"/>
      <c r="C1" s="3243"/>
      <c r="D1" s="3243"/>
      <c r="E1" s="3243"/>
      <c r="F1" s="3243"/>
      <c r="G1" s="3243"/>
      <c r="H1" s="3243"/>
      <c r="I1" s="324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</row>
    <row r="2" spans="1:63" s="21" customFormat="1" ht="15" customHeight="1">
      <c r="A2" s="3282" t="s">
        <v>549</v>
      </c>
      <c r="B2" s="3313" t="s">
        <v>793</v>
      </c>
      <c r="C2" s="3313" t="s">
        <v>628</v>
      </c>
      <c r="D2" s="3313" t="s">
        <v>629</v>
      </c>
      <c r="E2" s="3313" t="s">
        <v>215</v>
      </c>
      <c r="F2" s="3313"/>
      <c r="G2" s="3313"/>
      <c r="H2" s="3313"/>
      <c r="I2" s="3314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</row>
    <row r="3" spans="1:63" s="21" customFormat="1" ht="25.5" customHeight="1">
      <c r="A3" s="3283"/>
      <c r="B3" s="3317"/>
      <c r="C3" s="3317"/>
      <c r="D3" s="3317"/>
      <c r="E3" s="3315" t="s">
        <v>1082</v>
      </c>
      <c r="F3" s="3315" t="s">
        <v>803</v>
      </c>
      <c r="G3" s="3319" t="s">
        <v>527</v>
      </c>
      <c r="H3" s="3327"/>
      <c r="I3" s="3325" t="s">
        <v>142</v>
      </c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</row>
    <row r="4" spans="1:63" s="21" customFormat="1" ht="60" customHeight="1">
      <c r="A4" s="3284"/>
      <c r="B4" s="3318"/>
      <c r="C4" s="3318"/>
      <c r="D4" s="3318"/>
      <c r="E4" s="3316"/>
      <c r="F4" s="3316"/>
      <c r="G4" s="181" t="s">
        <v>430</v>
      </c>
      <c r="H4" s="181" t="s">
        <v>431</v>
      </c>
      <c r="I4" s="3326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</row>
    <row r="5" spans="1:63" s="556" customFormat="1" ht="24" customHeight="1">
      <c r="A5" s="511" t="s">
        <v>490</v>
      </c>
      <c r="B5" s="2066">
        <v>4</v>
      </c>
      <c r="C5" s="2066">
        <v>4</v>
      </c>
      <c r="D5" s="2066">
        <v>0</v>
      </c>
      <c r="E5" s="2066">
        <v>4</v>
      </c>
      <c r="F5" s="2066">
        <v>0</v>
      </c>
      <c r="G5" s="2066">
        <v>0</v>
      </c>
      <c r="H5" s="2068">
        <v>0</v>
      </c>
      <c r="I5" s="2066">
        <v>0</v>
      </c>
      <c r="J5" s="564"/>
      <c r="K5" s="564"/>
      <c r="L5" s="564"/>
      <c r="M5" s="564"/>
      <c r="N5" s="564"/>
      <c r="O5" s="564"/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4"/>
      <c r="AE5" s="564"/>
      <c r="AF5" s="564"/>
      <c r="AG5" s="564"/>
      <c r="AH5" s="564"/>
      <c r="AI5" s="564"/>
      <c r="AJ5" s="564"/>
      <c r="AK5" s="564"/>
      <c r="AL5" s="564"/>
      <c r="AM5" s="564"/>
      <c r="AN5" s="564"/>
      <c r="AO5" s="564"/>
      <c r="AP5" s="564"/>
      <c r="AQ5" s="564"/>
      <c r="AR5" s="564"/>
      <c r="AS5" s="564"/>
      <c r="AT5" s="564"/>
      <c r="AU5" s="564"/>
      <c r="AV5" s="564"/>
      <c r="AW5" s="564"/>
      <c r="AX5" s="564"/>
      <c r="AY5" s="564"/>
      <c r="AZ5" s="564"/>
      <c r="BA5" s="564"/>
      <c r="BB5" s="564"/>
      <c r="BC5" s="564"/>
      <c r="BD5" s="564"/>
      <c r="BE5" s="564"/>
      <c r="BF5" s="564"/>
      <c r="BG5" s="564"/>
      <c r="BH5" s="564"/>
      <c r="BI5" s="564"/>
      <c r="BJ5" s="564"/>
      <c r="BK5" s="564"/>
    </row>
    <row r="6" spans="1:63" ht="36" customHeight="1">
      <c r="A6" s="83" t="s">
        <v>1017</v>
      </c>
      <c r="B6" s="2066">
        <v>62</v>
      </c>
      <c r="C6" s="2066">
        <v>28</v>
      </c>
      <c r="D6" s="2066">
        <v>34</v>
      </c>
      <c r="E6" s="2066">
        <v>20</v>
      </c>
      <c r="F6" s="2066">
        <v>42</v>
      </c>
      <c r="G6" s="2066">
        <v>14</v>
      </c>
      <c r="H6" s="2068">
        <v>0</v>
      </c>
      <c r="I6" s="2066">
        <v>28</v>
      </c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</row>
    <row r="7" spans="1:63">
      <c r="A7" s="83" t="s">
        <v>491</v>
      </c>
      <c r="B7" s="2066">
        <v>19</v>
      </c>
      <c r="C7" s="2066">
        <v>19</v>
      </c>
      <c r="D7" s="2066">
        <v>0</v>
      </c>
      <c r="E7" s="2066">
        <v>6</v>
      </c>
      <c r="F7" s="2066">
        <v>13</v>
      </c>
      <c r="G7" s="2066">
        <v>9</v>
      </c>
      <c r="H7" s="2068">
        <v>0</v>
      </c>
      <c r="I7" s="2066">
        <v>4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</row>
    <row r="8" spans="1:63" ht="24">
      <c r="A8" s="83" t="s">
        <v>1018</v>
      </c>
      <c r="B8" s="2066">
        <v>149</v>
      </c>
      <c r="C8" s="2066">
        <v>49</v>
      </c>
      <c r="D8" s="2066">
        <v>100</v>
      </c>
      <c r="E8" s="2066">
        <v>35</v>
      </c>
      <c r="F8" s="2066">
        <v>114</v>
      </c>
      <c r="G8" s="2066">
        <v>85</v>
      </c>
      <c r="H8" s="2068">
        <v>2</v>
      </c>
      <c r="I8" s="2066">
        <v>27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</row>
    <row r="9" spans="1:63">
      <c r="A9" s="83" t="s">
        <v>492</v>
      </c>
      <c r="B9" s="2066">
        <v>66</v>
      </c>
      <c r="C9" s="2066">
        <v>59</v>
      </c>
      <c r="D9" s="2066">
        <v>7</v>
      </c>
      <c r="E9" s="2066">
        <v>34</v>
      </c>
      <c r="F9" s="2066">
        <v>32</v>
      </c>
      <c r="G9" s="2066">
        <v>15</v>
      </c>
      <c r="H9" s="2068">
        <v>3</v>
      </c>
      <c r="I9" s="2066">
        <v>14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</row>
    <row r="10" spans="1:63">
      <c r="A10" s="83" t="s">
        <v>493</v>
      </c>
      <c r="B10" s="2066">
        <v>52</v>
      </c>
      <c r="C10" s="2066">
        <v>35</v>
      </c>
      <c r="D10" s="2066">
        <v>17</v>
      </c>
      <c r="E10" s="2066">
        <v>17</v>
      </c>
      <c r="F10" s="2066">
        <v>35</v>
      </c>
      <c r="G10" s="2066">
        <v>27</v>
      </c>
      <c r="H10" s="2068">
        <v>0</v>
      </c>
      <c r="I10" s="2066">
        <v>8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</row>
    <row r="11" spans="1:63">
      <c r="A11" s="83" t="s">
        <v>494</v>
      </c>
      <c r="B11" s="2066">
        <v>81</v>
      </c>
      <c r="C11" s="2066">
        <v>76</v>
      </c>
      <c r="D11" s="2066">
        <v>5</v>
      </c>
      <c r="E11" s="2066">
        <v>36</v>
      </c>
      <c r="F11" s="2066">
        <v>45</v>
      </c>
      <c r="G11" s="2066">
        <v>19</v>
      </c>
      <c r="H11" s="2068">
        <v>1</v>
      </c>
      <c r="I11" s="2066">
        <v>25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</row>
    <row r="12" spans="1:63">
      <c r="A12" s="83" t="s">
        <v>495</v>
      </c>
      <c r="B12" s="2066">
        <v>52</v>
      </c>
      <c r="C12" s="2066">
        <v>4</v>
      </c>
      <c r="D12" s="2066">
        <v>48</v>
      </c>
      <c r="E12" s="2066">
        <v>27</v>
      </c>
      <c r="F12" s="2066">
        <v>25</v>
      </c>
      <c r="G12" s="2066">
        <v>12</v>
      </c>
      <c r="H12" s="2068">
        <v>0</v>
      </c>
      <c r="I12" s="2066">
        <v>13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</row>
    <row r="13" spans="1:63">
      <c r="A13" s="83" t="s">
        <v>496</v>
      </c>
      <c r="B13" s="2066">
        <v>169</v>
      </c>
      <c r="C13" s="2066">
        <v>152</v>
      </c>
      <c r="D13" s="2066">
        <v>17</v>
      </c>
      <c r="E13" s="2066">
        <v>42</v>
      </c>
      <c r="F13" s="2066">
        <v>127</v>
      </c>
      <c r="G13" s="2066">
        <v>85</v>
      </c>
      <c r="H13" s="2068">
        <v>0</v>
      </c>
      <c r="I13" s="2066">
        <v>42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</row>
    <row r="14" spans="1:63" ht="24">
      <c r="A14" s="1902" t="s">
        <v>1629</v>
      </c>
      <c r="B14" s="2066">
        <v>2</v>
      </c>
      <c r="C14" s="2066">
        <v>1</v>
      </c>
      <c r="D14" s="2066">
        <v>1</v>
      </c>
      <c r="E14" s="2066">
        <v>1</v>
      </c>
      <c r="F14" s="2066">
        <v>1</v>
      </c>
      <c r="G14" s="2066">
        <v>0</v>
      </c>
      <c r="H14" s="2068">
        <v>0</v>
      </c>
      <c r="I14" s="2066">
        <v>1</v>
      </c>
      <c r="J14" s="506"/>
      <c r="K14" s="506"/>
      <c r="L14" s="506"/>
      <c r="M14" s="506"/>
      <c r="N14" s="506"/>
      <c r="O14" s="506"/>
      <c r="P14" s="506"/>
      <c r="Q14" s="506"/>
      <c r="R14" s="506"/>
      <c r="S14" s="506"/>
      <c r="T14" s="506"/>
      <c r="U14" s="506"/>
      <c r="V14" s="506"/>
      <c r="W14" s="506"/>
      <c r="X14" s="506"/>
      <c r="Y14" s="506"/>
      <c r="Z14" s="506"/>
      <c r="AA14" s="506"/>
      <c r="AB14" s="506"/>
      <c r="AC14" s="506"/>
      <c r="AD14" s="506"/>
      <c r="AE14" s="506"/>
      <c r="AF14" s="506"/>
      <c r="AG14" s="506"/>
      <c r="AH14" s="506"/>
      <c r="AI14" s="506"/>
      <c r="AJ14" s="506"/>
      <c r="AK14" s="506"/>
      <c r="AL14" s="506"/>
      <c r="AM14" s="506"/>
      <c r="AN14" s="506"/>
      <c r="AO14" s="506"/>
      <c r="AP14" s="506"/>
      <c r="AQ14" s="506"/>
      <c r="AR14" s="506"/>
      <c r="AS14" s="506"/>
      <c r="AT14" s="506"/>
      <c r="AU14" s="506"/>
      <c r="AV14" s="506"/>
      <c r="AW14" s="506"/>
      <c r="AX14" s="506"/>
      <c r="AY14" s="506"/>
      <c r="AZ14" s="506"/>
      <c r="BA14" s="506"/>
      <c r="BB14" s="506"/>
      <c r="BC14" s="506"/>
      <c r="BD14" s="506"/>
      <c r="BE14" s="506"/>
      <c r="BF14" s="506"/>
      <c r="BG14" s="506"/>
      <c r="BH14" s="506"/>
      <c r="BI14" s="506"/>
      <c r="BJ14" s="506"/>
      <c r="BK14" s="506"/>
    </row>
    <row r="15" spans="1:63">
      <c r="A15" s="78" t="s">
        <v>488</v>
      </c>
      <c r="B15" s="2066">
        <v>205</v>
      </c>
      <c r="C15" s="2066">
        <v>94</v>
      </c>
      <c r="D15" s="2066">
        <v>111</v>
      </c>
      <c r="E15" s="2066">
        <v>71</v>
      </c>
      <c r="F15" s="2066">
        <v>134</v>
      </c>
      <c r="G15" s="2066">
        <v>53</v>
      </c>
      <c r="H15" s="2068">
        <v>0</v>
      </c>
      <c r="I15" s="2066">
        <v>81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</row>
    <row r="16" spans="1:63" s="280" customFormat="1" ht="24" customHeight="1">
      <c r="A16" s="7" t="s">
        <v>502</v>
      </c>
      <c r="B16" s="2067">
        <v>861</v>
      </c>
      <c r="C16" s="2067">
        <v>521</v>
      </c>
      <c r="D16" s="2067">
        <v>340</v>
      </c>
      <c r="E16" s="2067">
        <v>293</v>
      </c>
      <c r="F16" s="2067">
        <v>568</v>
      </c>
      <c r="G16" s="2067">
        <v>319</v>
      </c>
      <c r="H16" s="2069">
        <v>6</v>
      </c>
      <c r="I16" s="2067">
        <v>243</v>
      </c>
      <c r="J16" s="282"/>
      <c r="K16" s="282"/>
      <c r="L16" s="282"/>
      <c r="M16" s="282"/>
      <c r="N16" s="282"/>
      <c r="O16" s="282"/>
      <c r="P16" s="282"/>
      <c r="Q16" s="282"/>
      <c r="R16" s="282"/>
      <c r="S16" s="282"/>
      <c r="T16" s="282"/>
      <c r="U16" s="282"/>
      <c r="V16" s="282"/>
      <c r="W16" s="282"/>
      <c r="X16" s="282"/>
      <c r="Y16" s="282"/>
      <c r="Z16" s="282"/>
      <c r="AA16" s="282"/>
      <c r="AB16" s="282"/>
      <c r="AC16" s="282"/>
      <c r="AD16" s="282"/>
      <c r="AE16" s="282"/>
      <c r="AF16" s="282"/>
      <c r="AG16" s="282"/>
      <c r="AH16" s="282"/>
      <c r="AI16" s="282"/>
      <c r="AJ16" s="282"/>
      <c r="AK16" s="282"/>
      <c r="AL16" s="282"/>
      <c r="AM16" s="282"/>
      <c r="AN16" s="282"/>
      <c r="AO16" s="282"/>
      <c r="AP16" s="282"/>
      <c r="AQ16" s="282"/>
      <c r="AR16" s="282"/>
      <c r="AS16" s="282"/>
      <c r="AT16" s="282"/>
      <c r="AU16" s="282"/>
      <c r="AV16" s="282"/>
      <c r="AW16" s="282"/>
      <c r="AX16" s="282"/>
      <c r="AY16" s="282"/>
      <c r="AZ16" s="282"/>
      <c r="BA16" s="282"/>
      <c r="BB16" s="282"/>
      <c r="BC16" s="282"/>
      <c r="BD16" s="282"/>
      <c r="BE16" s="282"/>
      <c r="BF16" s="282"/>
      <c r="BG16" s="282"/>
      <c r="BH16" s="282"/>
      <c r="BI16" s="282"/>
      <c r="BJ16" s="282"/>
      <c r="BK16" s="282"/>
    </row>
    <row r="17" spans="1:63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</row>
    <row r="18" spans="1:63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</row>
    <row r="19" spans="1:63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</row>
    <row r="20" spans="1:63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</row>
    <row r="21" spans="1:63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</row>
    <row r="22" spans="1:63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</row>
    <row r="23" spans="1:63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</row>
    <row r="24" spans="1:63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</row>
    <row r="25" spans="1:63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</row>
    <row r="26" spans="1:63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</row>
    <row r="27" spans="1:63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</row>
    <row r="28" spans="1:63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</row>
    <row r="29" spans="1:63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</row>
    <row r="30" spans="1:63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</row>
    <row r="31" spans="1:63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</row>
    <row r="32" spans="1:63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</row>
    <row r="33" spans="1:63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</row>
    <row r="34" spans="1:63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</row>
    <row r="35" spans="1:63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</row>
    <row r="36" spans="1:63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</row>
    <row r="37" spans="1:63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</row>
    <row r="38" spans="1:63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</row>
    <row r="39" spans="1:63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</row>
    <row r="40" spans="1:63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</row>
    <row r="41" spans="1:63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</row>
    <row r="42" spans="1:63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</row>
    <row r="43" spans="1:63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</row>
    <row r="44" spans="1:63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</row>
    <row r="45" spans="1:63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</row>
    <row r="46" spans="1:63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</row>
    <row r="47" spans="1:63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</row>
    <row r="48" spans="1:63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</row>
    <row r="49" spans="1:63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</row>
    <row r="50" spans="1:63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</row>
    <row r="51" spans="1:63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</row>
    <row r="52" spans="1:63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</row>
    <row r="53" spans="1:63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</row>
    <row r="54" spans="1:63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</row>
    <row r="55" spans="1:63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</row>
    <row r="56" spans="1:63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</row>
    <row r="57" spans="1:63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</row>
    <row r="58" spans="1:63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</row>
    <row r="59" spans="1:63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</row>
    <row r="60" spans="1:63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</row>
    <row r="61" spans="1:63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</row>
    <row r="62" spans="1:63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</row>
    <row r="63" spans="1:63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</row>
    <row r="64" spans="1:63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</row>
    <row r="65" spans="1:63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</row>
    <row r="66" spans="1:63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</row>
    <row r="67" spans="1:63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</row>
    <row r="68" spans="1:63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</row>
    <row r="70" spans="1:63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</row>
    <row r="71" spans="1:63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</row>
    <row r="72" spans="1:63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</row>
    <row r="73" spans="1:63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</row>
    <row r="74" spans="1:63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</row>
    <row r="75" spans="1:63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</row>
    <row r="76" spans="1:63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</row>
    <row r="77" spans="1:63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</row>
    <row r="78" spans="1:63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</row>
    <row r="79" spans="1:63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</row>
    <row r="80" spans="1:63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</row>
    <row r="81" spans="1:4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</row>
    <row r="82" spans="1:4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</row>
    <row r="83" spans="1:4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</row>
    <row r="84" spans="1:4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</row>
    <row r="85" spans="1:4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</row>
    <row r="86" spans="1:4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</row>
    <row r="87" spans="1:4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</row>
    <row r="88" spans="1:4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</row>
    <row r="89" spans="1:4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</row>
    <row r="90" spans="1:46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</row>
    <row r="91" spans="1:46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</row>
    <row r="92" spans="1:46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</row>
    <row r="93" spans="1:46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</row>
    <row r="94" spans="1:46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</row>
    <row r="95" spans="1:46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</row>
    <row r="96" spans="1:46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</row>
    <row r="97" spans="1:46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</row>
    <row r="98" spans="1:46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</row>
    <row r="99" spans="1:46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</row>
    <row r="100" spans="1:46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</row>
    <row r="101" spans="1:46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</row>
    <row r="102" spans="1:46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</row>
    <row r="103" spans="1:46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</row>
    <row r="104" spans="1:46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</row>
    <row r="105" spans="1:46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</row>
    <row r="106" spans="1:46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</row>
    <row r="107" spans="1:46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</row>
    <row r="108" spans="1:46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</row>
    <row r="109" spans="1:46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</row>
    <row r="110" spans="1:46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</row>
    <row r="111" spans="1:46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</row>
    <row r="112" spans="1:46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</row>
    <row r="113" spans="1:46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</row>
    <row r="114" spans="1:46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</row>
    <row r="115" spans="1:46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</row>
    <row r="116" spans="1:46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</row>
    <row r="117" spans="1:46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</row>
    <row r="118" spans="1:46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</row>
    <row r="119" spans="1:46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</row>
    <row r="120" spans="1:46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</row>
    <row r="121" spans="1:46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</row>
    <row r="122" spans="1:46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</row>
    <row r="123" spans="1:46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</row>
    <row r="124" spans="1:46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</row>
    <row r="125" spans="1:46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</row>
    <row r="126" spans="1:46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</row>
    <row r="127" spans="1:46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</row>
    <row r="128" spans="1:46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</row>
    <row r="129" spans="1:46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</row>
    <row r="130" spans="1:46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</row>
    <row r="131" spans="1:46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</row>
    <row r="132" spans="1:46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</row>
    <row r="133" spans="1:46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</row>
    <row r="134" spans="1:46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</row>
    <row r="135" spans="1:46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</row>
    <row r="136" spans="1:46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</row>
    <row r="137" spans="1:46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</row>
    <row r="138" spans="1:46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</row>
    <row r="139" spans="1:46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</row>
    <row r="140" spans="1:46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</row>
    <row r="141" spans="1:46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</row>
    <row r="142" spans="1:46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</row>
    <row r="143" spans="1:46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</row>
    <row r="144" spans="1:46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</row>
    <row r="145" spans="1:46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</row>
    <row r="146" spans="1:46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</row>
    <row r="147" spans="1:46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</row>
    <row r="148" spans="1:46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</row>
    <row r="149" spans="1:46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</row>
    <row r="150" spans="1:46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</row>
    <row r="151" spans="1:46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</row>
    <row r="152" spans="1:46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</row>
    <row r="153" spans="1:46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</row>
    <row r="154" spans="1:46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</row>
    <row r="155" spans="1:46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</row>
    <row r="156" spans="1:46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</row>
    <row r="157" spans="1:46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</row>
    <row r="158" spans="1:46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</row>
    <row r="159" spans="1:46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</row>
    <row r="160" spans="1:46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</row>
    <row r="161" spans="1:46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</row>
    <row r="162" spans="1:46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</row>
    <row r="163" spans="1:46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</row>
    <row r="164" spans="1:46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</row>
    <row r="165" spans="1:46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</row>
    <row r="166" spans="1:46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</row>
    <row r="167" spans="1:46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</row>
    <row r="168" spans="1:46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</row>
    <row r="169" spans="1:46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</row>
    <row r="170" spans="1:46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</row>
    <row r="171" spans="1:46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</row>
    <row r="172" spans="1:46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</row>
    <row r="173" spans="1:46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</row>
    <row r="174" spans="1:46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</row>
    <row r="175" spans="1:46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</row>
    <row r="176" spans="1:46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</row>
    <row r="177" spans="1:46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</row>
    <row r="178" spans="1:46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</row>
    <row r="179" spans="1:46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</row>
    <row r="180" spans="1:46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</row>
    <row r="181" spans="1:46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</row>
    <row r="182" spans="1:46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</row>
    <row r="183" spans="1:46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</row>
    <row r="184" spans="1:46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</row>
    <row r="185" spans="1:46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</row>
    <row r="186" spans="1:46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</row>
    <row r="187" spans="1:46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</row>
    <row r="188" spans="1:46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</row>
    <row r="189" spans="1:46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</row>
    <row r="190" spans="1:46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</row>
    <row r="191" spans="1:46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</row>
    <row r="192" spans="1:46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</row>
    <row r="193" spans="1:46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</row>
    <row r="194" spans="1:46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</row>
    <row r="195" spans="1:46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</row>
    <row r="196" spans="1:46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</row>
    <row r="197" spans="1:46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</row>
    <row r="198" spans="1:46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</row>
    <row r="199" spans="1:46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</row>
    <row r="200" spans="1:46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</row>
    <row r="201" spans="1:46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</row>
    <row r="202" spans="1:46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</row>
    <row r="203" spans="1:46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</row>
    <row r="204" spans="1:46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</row>
    <row r="205" spans="1:46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</row>
    <row r="206" spans="1:46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</row>
    <row r="207" spans="1:46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</row>
    <row r="208" spans="1:46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</row>
    <row r="209" spans="1:46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</row>
    <row r="210" spans="1:46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</row>
    <row r="211" spans="1:46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</row>
    <row r="212" spans="1:46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</row>
    <row r="213" spans="1:46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</row>
    <row r="214" spans="1:46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</row>
    <row r="215" spans="1:46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</row>
    <row r="216" spans="1:46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</row>
    <row r="217" spans="1:46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</row>
    <row r="218" spans="1:46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</row>
    <row r="219" spans="1:46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</row>
    <row r="220" spans="1:46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</row>
    <row r="221" spans="1:46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</row>
    <row r="222" spans="1:46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</row>
    <row r="223" spans="1:46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</row>
    <row r="224" spans="1:46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</row>
    <row r="225" spans="1:46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</row>
    <row r="226" spans="1:46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</row>
    <row r="227" spans="1:46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</row>
    <row r="228" spans="1:46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</row>
    <row r="229" spans="1:46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</row>
    <row r="230" spans="1:4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</row>
    <row r="231" spans="1:46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</row>
    <row r="232" spans="1:46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</row>
    <row r="233" spans="1:46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</row>
    <row r="234" spans="1:46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</row>
    <row r="235" spans="1:46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</row>
    <row r="236" spans="1:46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</row>
    <row r="237" spans="1:46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</row>
    <row r="238" spans="1:46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</row>
    <row r="239" spans="1:46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</row>
    <row r="240" spans="1:46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</row>
    <row r="241" spans="1:46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</row>
    <row r="242" spans="1:46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</row>
    <row r="243" spans="1:46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</row>
    <row r="244" spans="1:46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</row>
    <row r="245" spans="1:46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</row>
    <row r="246" spans="1:46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</row>
    <row r="247" spans="1:46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</row>
    <row r="248" spans="1:46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</row>
    <row r="249" spans="1:46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</row>
    <row r="250" spans="1:46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</row>
    <row r="251" spans="1:46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</row>
    <row r="252" spans="1:46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</row>
    <row r="253" spans="1:46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</row>
    <row r="254" spans="1:46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</row>
    <row r="255" spans="1:46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</row>
    <row r="256" spans="1:46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</row>
    <row r="257" spans="1:46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</row>
    <row r="258" spans="1:46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</row>
    <row r="259" spans="1:46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</row>
    <row r="260" spans="1:46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</row>
    <row r="261" spans="1:46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</row>
    <row r="262" spans="1:46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</row>
    <row r="263" spans="1:46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</row>
    <row r="264" spans="1:46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</row>
    <row r="265" spans="1:46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</row>
    <row r="266" spans="1:46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</row>
    <row r="267" spans="1:46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</row>
    <row r="268" spans="1:46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</row>
    <row r="269" spans="1:46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</row>
    <row r="270" spans="1:46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</row>
    <row r="271" spans="1:46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</row>
    <row r="272" spans="1:46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</row>
    <row r="273" spans="1:46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</row>
    <row r="274" spans="1:46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</row>
    <row r="275" spans="1:46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</row>
    <row r="276" spans="1:46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</row>
    <row r="277" spans="1:46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</row>
    <row r="278" spans="1:46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</row>
    <row r="279" spans="1:46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</row>
    <row r="280" spans="1:46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</row>
    <row r="281" spans="1:46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</row>
    <row r="282" spans="1:46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</row>
    <row r="283" spans="1:46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</row>
    <row r="284" spans="1:46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</row>
    <row r="285" spans="1:46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</row>
    <row r="286" spans="1:46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</row>
    <row r="287" spans="1:46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</row>
    <row r="288" spans="1:46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</row>
    <row r="289" spans="1:46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</row>
    <row r="290" spans="1:46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</row>
    <row r="291" spans="1:46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</row>
    <row r="292" spans="1:46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</row>
    <row r="293" spans="1:46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</row>
    <row r="294" spans="1:46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</row>
    <row r="295" spans="1:46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</row>
    <row r="296" spans="1:46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</row>
    <row r="297" spans="1:46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</row>
    <row r="298" spans="1:46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</row>
    <row r="299" spans="1:46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</row>
    <row r="300" spans="1:46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</row>
    <row r="301" spans="1:46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</row>
    <row r="302" spans="1:46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</row>
    <row r="303" spans="1:46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</row>
    <row r="304" spans="1:46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</row>
    <row r="305" spans="1:46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</row>
    <row r="306" spans="1:46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</row>
    <row r="307" spans="1:46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</row>
    <row r="308" spans="1:46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</row>
    <row r="309" spans="1:46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</row>
    <row r="310" spans="1:46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</row>
    <row r="311" spans="1:46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</row>
    <row r="312" spans="1:46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</row>
    <row r="313" spans="1:46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</row>
    <row r="314" spans="1:46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</row>
    <row r="315" spans="1:46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</row>
    <row r="316" spans="1:46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</row>
    <row r="317" spans="1:46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</row>
    <row r="318" spans="1:46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</row>
    <row r="319" spans="1:46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</row>
    <row r="320" spans="1:46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</row>
    <row r="321" spans="1:46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</row>
    <row r="322" spans="1:46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</row>
    <row r="323" spans="1:46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</row>
    <row r="324" spans="1:46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</row>
    <row r="325" spans="1:46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</row>
    <row r="326" spans="1:46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</row>
    <row r="327" spans="1:46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</row>
    <row r="328" spans="1:46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</row>
    <row r="329" spans="1:46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</row>
    <row r="330" spans="1:46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</row>
    <row r="331" spans="1:46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</row>
    <row r="332" spans="1:46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</row>
    <row r="333" spans="1:46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</row>
    <row r="334" spans="1:46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</row>
    <row r="335" spans="1:46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</row>
    <row r="336" spans="1:46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</row>
    <row r="337" spans="1:46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</row>
    <row r="338" spans="1:46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</row>
    <row r="339" spans="1:46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</row>
    <row r="340" spans="1:46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</row>
    <row r="341" spans="1:46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</row>
    <row r="342" spans="1:46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</row>
    <row r="343" spans="1:46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</row>
    <row r="344" spans="1:46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</row>
    <row r="345" spans="1:46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</row>
    <row r="346" spans="1:46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</row>
    <row r="347" spans="1:46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</row>
    <row r="348" spans="1:46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</row>
    <row r="349" spans="1:46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</row>
    <row r="350" spans="1:46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</row>
    <row r="351" spans="1:46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</row>
    <row r="352" spans="1:46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</row>
    <row r="353" spans="1:46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</row>
    <row r="354" spans="1:46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</row>
    <row r="355" spans="1:46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</row>
    <row r="356" spans="1:46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</row>
    <row r="357" spans="1:46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</row>
    <row r="358" spans="1:46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</row>
    <row r="359" spans="1:46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</row>
    <row r="360" spans="1:46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</row>
    <row r="361" spans="1:46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</row>
    <row r="362" spans="1:46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</row>
    <row r="363" spans="1:46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</row>
    <row r="364" spans="1:46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</row>
    <row r="365" spans="1:46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</row>
    <row r="366" spans="1:46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</row>
    <row r="367" spans="1:46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</row>
    <row r="368" spans="1:46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</row>
    <row r="369" spans="1:46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</row>
    <row r="370" spans="1:46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</row>
    <row r="371" spans="1:46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</row>
    <row r="372" spans="1:46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</row>
    <row r="373" spans="1:46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</row>
    <row r="374" spans="1:46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</row>
    <row r="375" spans="1:46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</row>
    <row r="376" spans="1:46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</row>
    <row r="377" spans="1:46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</row>
    <row r="378" spans="1:46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</row>
    <row r="379" spans="1:46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</row>
    <row r="380" spans="1:46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</row>
    <row r="381" spans="1:46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</row>
    <row r="382" spans="1:46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</row>
    <row r="383" spans="1:46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</row>
    <row r="384" spans="1:46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</row>
    <row r="385" spans="1:46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</row>
    <row r="386" spans="1:46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</row>
    <row r="387" spans="1:46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</row>
    <row r="388" spans="1:46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</row>
    <row r="389" spans="1:46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</row>
    <row r="390" spans="1:46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</row>
    <row r="391" spans="1:46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</row>
    <row r="392" spans="1:46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</row>
    <row r="393" spans="1:46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</row>
    <row r="394" spans="1:46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</row>
    <row r="395" spans="1:46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</row>
    <row r="396" spans="1:46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</row>
    <row r="397" spans="1:46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</row>
    <row r="398" spans="1:46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</row>
    <row r="399" spans="1:46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</row>
    <row r="400" spans="1:46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</row>
    <row r="401" spans="1:46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</row>
    <row r="402" spans="1:46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</row>
    <row r="403" spans="1:46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</row>
    <row r="404" spans="1:46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</row>
    <row r="405" spans="1:46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</row>
    <row r="406" spans="1:46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</row>
    <row r="407" spans="1:46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</row>
    <row r="408" spans="1:46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</row>
    <row r="409" spans="1:46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</row>
    <row r="410" spans="1:46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</row>
    <row r="411" spans="1:46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</row>
    <row r="412" spans="1:46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</row>
    <row r="413" spans="1:46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</row>
    <row r="414" spans="1:46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</row>
    <row r="415" spans="1:46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</row>
    <row r="416" spans="1:46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</row>
    <row r="417" spans="1:46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</row>
    <row r="418" spans="1:46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</row>
    <row r="419" spans="1:46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</row>
    <row r="420" spans="1:46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</row>
    <row r="421" spans="1:46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</row>
    <row r="422" spans="1:46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</row>
    <row r="423" spans="1:46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</row>
    <row r="424" spans="1:46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</row>
    <row r="425" spans="1:46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</row>
    <row r="426" spans="1:46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</row>
    <row r="427" spans="1:46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</row>
    <row r="428" spans="1:46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</row>
    <row r="429" spans="1:46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</row>
    <row r="430" spans="1:46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</row>
    <row r="431" spans="1:46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</row>
    <row r="432" spans="1:46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</row>
    <row r="433" spans="1:46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</row>
    <row r="434" spans="1:46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</row>
    <row r="435" spans="1:46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</row>
    <row r="436" spans="1:46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</row>
    <row r="437" spans="1:46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</row>
    <row r="438" spans="1:46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</row>
    <row r="439" spans="1:46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</row>
    <row r="440" spans="1:46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</row>
    <row r="441" spans="1:46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</row>
    <row r="442" spans="1:46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</row>
    <row r="443" spans="1:46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</row>
    <row r="444" spans="1:46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</row>
    <row r="445" spans="1:46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</row>
    <row r="446" spans="1:46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</row>
    <row r="447" spans="1:46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</row>
    <row r="448" spans="1:46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</row>
    <row r="449" spans="1:46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</row>
    <row r="450" spans="1:46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</row>
    <row r="451" spans="1:46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</row>
    <row r="452" spans="1:46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</row>
    <row r="453" spans="1:46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</row>
    <row r="454" spans="1:46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</row>
    <row r="455" spans="1:46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</row>
    <row r="456" spans="1:46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</row>
    <row r="457" spans="1:46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</row>
    <row r="458" spans="1:46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</row>
    <row r="459" spans="1:46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</row>
    <row r="460" spans="1:46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</row>
    <row r="461" spans="1:46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</row>
    <row r="462" spans="1:46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</row>
    <row r="463" spans="1:46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</row>
    <row r="464" spans="1:46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</row>
    <row r="465" spans="1:46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</row>
    <row r="466" spans="1:46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</row>
    <row r="467" spans="1:46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</row>
    <row r="468" spans="1:46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</row>
    <row r="469" spans="1:46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</row>
    <row r="470" spans="1:46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</row>
    <row r="471" spans="1:46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</row>
    <row r="472" spans="1:46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</row>
    <row r="473" spans="1:46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</row>
    <row r="474" spans="1:46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</row>
    <row r="475" spans="1:46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</row>
    <row r="476" spans="1:46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</row>
    <row r="477" spans="1:46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</row>
    <row r="478" spans="1:46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</row>
    <row r="479" spans="1:46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</row>
    <row r="480" spans="1:46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</row>
    <row r="481" spans="1:46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</row>
    <row r="482" spans="1:46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</row>
    <row r="483" spans="1:46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</row>
    <row r="484" spans="1:46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</row>
    <row r="485" spans="1:46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</row>
    <row r="486" spans="1:46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</row>
    <row r="487" spans="1:46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</row>
    <row r="488" spans="1:46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</row>
    <row r="489" spans="1:46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</row>
    <row r="490" spans="1:46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</row>
    <row r="491" spans="1:46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</row>
    <row r="492" spans="1:46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</row>
    <row r="493" spans="1:46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</row>
    <row r="494" spans="1:46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</row>
    <row r="495" spans="1:46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</row>
    <row r="496" spans="1:46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</row>
    <row r="497" spans="1:46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</row>
    <row r="498" spans="1:46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</row>
    <row r="499" spans="1:46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</row>
    <row r="500" spans="1:46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</row>
    <row r="501" spans="1:46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</row>
    <row r="502" spans="1:46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</row>
    <row r="503" spans="1:46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</row>
    <row r="504" spans="1:46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</row>
    <row r="505" spans="1:46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</row>
    <row r="506" spans="1:46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</row>
    <row r="507" spans="1:46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</row>
    <row r="508" spans="1:46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</row>
    <row r="509" spans="1:46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</row>
    <row r="510" spans="1:46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</row>
    <row r="511" spans="1:46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</row>
    <row r="512" spans="1:46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</row>
    <row r="513" spans="1:46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</row>
    <row r="514" spans="1:46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</row>
    <row r="515" spans="1:46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</row>
    <row r="516" spans="1:46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</row>
    <row r="517" spans="1:46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</row>
    <row r="518" spans="1:46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</row>
    <row r="519" spans="1:46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</row>
    <row r="520" spans="1:46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</row>
    <row r="521" spans="1:46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</row>
    <row r="522" spans="1:46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</row>
    <row r="523" spans="1:46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</row>
    <row r="524" spans="1:46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</row>
    <row r="525" spans="1:46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</row>
    <row r="526" spans="1:46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</row>
    <row r="527" spans="1:46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</row>
    <row r="528" spans="1:46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</row>
    <row r="529" spans="1:46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</row>
    <row r="530" spans="1:46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</row>
    <row r="531" spans="1:46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</row>
    <row r="532" spans="1:46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</row>
    <row r="533" spans="1:46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</row>
    <row r="534" spans="1:46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</row>
    <row r="535" spans="1:46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</row>
    <row r="536" spans="1:46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</row>
    <row r="537" spans="1:46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</row>
    <row r="538" spans="1:46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</row>
    <row r="539" spans="1:46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</row>
    <row r="540" spans="1:46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</row>
    <row r="541" spans="1:46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</row>
    <row r="542" spans="1:46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</row>
    <row r="543" spans="1:46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</row>
    <row r="544" spans="1:46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</row>
    <row r="545" spans="1:46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</row>
    <row r="546" spans="1:46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</row>
    <row r="547" spans="1:46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</row>
    <row r="548" spans="1:46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</row>
    <row r="549" spans="1:46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</row>
    <row r="550" spans="1:46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</row>
    <row r="551" spans="1:46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</row>
    <row r="552" spans="1:46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</row>
    <row r="553" spans="1:46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</row>
    <row r="554" spans="1:46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</row>
    <row r="555" spans="1:46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</row>
    <row r="556" spans="1:46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</row>
    <row r="557" spans="1:46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</row>
    <row r="558" spans="1:46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</row>
    <row r="559" spans="1:46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</row>
    <row r="560" spans="1:46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</row>
    <row r="561" spans="1:46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</row>
    <row r="562" spans="1:46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</row>
    <row r="563" spans="1:46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</row>
    <row r="564" spans="1:46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</row>
    <row r="565" spans="1:46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</row>
    <row r="566" spans="1:46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</row>
    <row r="567" spans="1:46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</row>
    <row r="568" spans="1:46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</row>
    <row r="569" spans="1:46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</row>
    <row r="570" spans="1:46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</row>
    <row r="571" spans="1:46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</row>
    <row r="572" spans="1:46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</row>
    <row r="573" spans="1:46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</row>
    <row r="574" spans="1:46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</row>
    <row r="575" spans="1:46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</row>
    <row r="576" spans="1:46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</row>
    <row r="577" spans="1:46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</row>
    <row r="578" spans="1:46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</row>
    <row r="579" spans="1:46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</row>
    <row r="580" spans="1:46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</row>
    <row r="581" spans="1:46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</row>
    <row r="582" spans="1:46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</row>
    <row r="583" spans="1:46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</row>
    <row r="584" spans="1:46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</row>
    <row r="585" spans="1:46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</row>
    <row r="586" spans="1:46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</row>
    <row r="587" spans="1:46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</row>
    <row r="588" spans="1:46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</row>
    <row r="589" spans="1:46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</row>
    <row r="590" spans="1:46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</row>
  </sheetData>
  <mergeCells count="10">
    <mergeCell ref="I3:I4"/>
    <mergeCell ref="A1:I1"/>
    <mergeCell ref="E2:I2"/>
    <mergeCell ref="E3:E4"/>
    <mergeCell ref="F3:F4"/>
    <mergeCell ref="A2:A4"/>
    <mergeCell ref="B2:B4"/>
    <mergeCell ref="C2:C4"/>
    <mergeCell ref="D2:D4"/>
    <mergeCell ref="G3:H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95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K554"/>
  <sheetViews>
    <sheetView showGridLines="0" zoomScaleNormal="100" workbookViewId="0">
      <selection sqref="A1:I1"/>
    </sheetView>
  </sheetViews>
  <sheetFormatPr baseColWidth="10" defaultColWidth="11.42578125" defaultRowHeight="12.75"/>
  <cols>
    <col min="1" max="1" width="32.28515625" style="3204" customWidth="1"/>
    <col min="2" max="2" width="7.28515625" style="77" customWidth="1"/>
    <col min="3" max="6" width="6.85546875" style="77" customWidth="1"/>
    <col min="7" max="7" width="6.42578125" style="77" customWidth="1"/>
    <col min="8" max="9" width="6.85546875" style="77" customWidth="1"/>
    <col min="10" max="10" width="7.7109375" style="77" customWidth="1"/>
    <col min="11" max="11" width="25.85546875" style="75" customWidth="1"/>
    <col min="12" max="12" width="6.7109375" style="75" customWidth="1"/>
    <col min="13" max="13" width="6" style="75" customWidth="1"/>
    <col min="14" max="21" width="6.7109375" style="75" customWidth="1"/>
    <col min="22" max="16384" width="11.42578125" style="75"/>
  </cols>
  <sheetData>
    <row r="1" spans="1:63" ht="36" customHeight="1">
      <c r="A1" s="3243" t="s">
        <v>1440</v>
      </c>
      <c r="B1" s="3243"/>
      <c r="C1" s="3243"/>
      <c r="D1" s="3243"/>
      <c r="E1" s="3243"/>
      <c r="F1" s="3243"/>
      <c r="G1" s="3243"/>
      <c r="H1" s="3243"/>
      <c r="I1" s="3243"/>
      <c r="J1" s="506"/>
      <c r="K1" s="506"/>
      <c r="L1" s="506"/>
      <c r="M1" s="506"/>
      <c r="N1" s="506"/>
      <c r="O1" s="506"/>
      <c r="P1" s="506"/>
      <c r="Q1" s="506"/>
      <c r="R1" s="506"/>
      <c r="S1" s="506"/>
      <c r="T1" s="506"/>
      <c r="U1" s="506"/>
      <c r="V1" s="506"/>
      <c r="W1" s="506"/>
      <c r="X1" s="506"/>
      <c r="Y1" s="506"/>
      <c r="Z1" s="506"/>
      <c r="AA1" s="506"/>
      <c r="AB1" s="506"/>
      <c r="AC1" s="506"/>
      <c r="AD1" s="506"/>
      <c r="AE1" s="506"/>
      <c r="AF1" s="506"/>
      <c r="AG1" s="506"/>
      <c r="AH1" s="506"/>
      <c r="AI1" s="506"/>
      <c r="AJ1" s="506"/>
      <c r="AK1" s="506"/>
      <c r="AL1" s="506"/>
      <c r="AM1" s="506"/>
      <c r="AN1" s="506"/>
      <c r="AO1" s="506"/>
      <c r="AP1" s="506"/>
      <c r="AQ1" s="506"/>
      <c r="AR1" s="506"/>
      <c r="AS1" s="506"/>
      <c r="AT1" s="506"/>
      <c r="AU1" s="506"/>
      <c r="AV1" s="506"/>
      <c r="AW1" s="506"/>
      <c r="AX1" s="506"/>
      <c r="AY1" s="506"/>
      <c r="AZ1" s="506"/>
      <c r="BA1" s="506"/>
      <c r="BB1" s="506"/>
      <c r="BC1" s="506"/>
      <c r="BD1" s="506"/>
      <c r="BE1" s="506"/>
      <c r="BF1" s="506"/>
      <c r="BG1" s="506"/>
      <c r="BH1" s="506"/>
      <c r="BI1" s="506"/>
      <c r="BJ1" s="506"/>
      <c r="BK1" s="506"/>
    </row>
    <row r="2" spans="1:63" s="3181" customFormat="1" ht="15" customHeight="1">
      <c r="A2" s="3282" t="s">
        <v>549</v>
      </c>
      <c r="B2" s="3313" t="s">
        <v>793</v>
      </c>
      <c r="C2" s="3313" t="s">
        <v>628</v>
      </c>
      <c r="D2" s="3313" t="s">
        <v>629</v>
      </c>
      <c r="E2" s="3313" t="s">
        <v>215</v>
      </c>
      <c r="F2" s="3313"/>
      <c r="G2" s="3313"/>
      <c r="H2" s="3313"/>
      <c r="I2" s="3314"/>
      <c r="J2" s="506"/>
      <c r="K2" s="506"/>
      <c r="L2" s="506"/>
      <c r="M2" s="506"/>
      <c r="N2" s="506"/>
      <c r="O2" s="506"/>
      <c r="P2" s="506"/>
      <c r="Q2" s="506"/>
      <c r="R2" s="506"/>
      <c r="S2" s="506"/>
      <c r="T2" s="506"/>
      <c r="U2" s="506"/>
      <c r="V2" s="506"/>
      <c r="W2" s="506"/>
      <c r="X2" s="506"/>
      <c r="Y2" s="506"/>
      <c r="Z2" s="506"/>
      <c r="AA2" s="506"/>
      <c r="AB2" s="506"/>
      <c r="AC2" s="506"/>
      <c r="AD2" s="506"/>
      <c r="AE2" s="506"/>
      <c r="AF2" s="506"/>
      <c r="AG2" s="506"/>
      <c r="AH2" s="506"/>
      <c r="AI2" s="506"/>
      <c r="AJ2" s="506"/>
      <c r="AK2" s="506"/>
      <c r="AL2" s="506"/>
      <c r="AM2" s="506"/>
      <c r="AN2" s="506"/>
      <c r="AO2" s="506"/>
      <c r="AP2" s="506"/>
      <c r="AQ2" s="506"/>
      <c r="AR2" s="506"/>
      <c r="AS2" s="506"/>
      <c r="AT2" s="506"/>
      <c r="AU2" s="506"/>
      <c r="AV2" s="506"/>
      <c r="AW2" s="506"/>
      <c r="AX2" s="506"/>
      <c r="AY2" s="506"/>
      <c r="AZ2" s="506"/>
      <c r="BA2" s="506"/>
      <c r="BB2" s="506"/>
      <c r="BC2" s="506"/>
      <c r="BD2" s="506"/>
      <c r="BE2" s="506"/>
      <c r="BF2" s="506"/>
      <c r="BG2" s="506"/>
      <c r="BH2" s="506"/>
      <c r="BI2" s="506"/>
      <c r="BJ2" s="506"/>
      <c r="BK2" s="506"/>
    </row>
    <row r="3" spans="1:63" s="3181" customFormat="1" ht="25.5" customHeight="1">
      <c r="A3" s="3283"/>
      <c r="B3" s="3317"/>
      <c r="C3" s="3317"/>
      <c r="D3" s="3317"/>
      <c r="E3" s="3315" t="s">
        <v>1082</v>
      </c>
      <c r="F3" s="3315" t="s">
        <v>803</v>
      </c>
      <c r="G3" s="3319" t="s">
        <v>527</v>
      </c>
      <c r="H3" s="3327"/>
      <c r="I3" s="3325" t="s">
        <v>142</v>
      </c>
      <c r="J3" s="506"/>
      <c r="K3" s="506"/>
      <c r="L3" s="506"/>
      <c r="M3" s="506"/>
      <c r="N3" s="506"/>
      <c r="O3" s="506"/>
      <c r="P3" s="506"/>
      <c r="Q3" s="506"/>
      <c r="R3" s="506"/>
      <c r="S3" s="506"/>
      <c r="T3" s="506"/>
      <c r="U3" s="506"/>
      <c r="V3" s="506"/>
      <c r="W3" s="506"/>
      <c r="X3" s="506"/>
      <c r="Y3" s="506"/>
      <c r="Z3" s="506"/>
      <c r="AA3" s="506"/>
      <c r="AB3" s="506"/>
      <c r="AC3" s="506"/>
      <c r="AD3" s="506"/>
      <c r="AE3" s="506"/>
      <c r="AF3" s="506"/>
      <c r="AG3" s="506"/>
      <c r="AH3" s="506"/>
      <c r="AI3" s="506"/>
      <c r="AJ3" s="506"/>
      <c r="AK3" s="506"/>
      <c r="AL3" s="506"/>
      <c r="AM3" s="506"/>
      <c r="AN3" s="506"/>
      <c r="AO3" s="506"/>
      <c r="AP3" s="506"/>
      <c r="AQ3" s="506"/>
      <c r="AR3" s="506"/>
      <c r="AS3" s="506"/>
      <c r="AT3" s="506"/>
      <c r="AU3" s="506"/>
      <c r="AV3" s="506"/>
      <c r="AW3" s="506"/>
      <c r="AX3" s="506"/>
      <c r="AY3" s="506"/>
      <c r="AZ3" s="506"/>
      <c r="BA3" s="506"/>
      <c r="BB3" s="506"/>
      <c r="BC3" s="506"/>
      <c r="BD3" s="506"/>
      <c r="BE3" s="506"/>
      <c r="BF3" s="506"/>
      <c r="BG3" s="506"/>
      <c r="BH3" s="506"/>
      <c r="BI3" s="506"/>
      <c r="BJ3" s="506"/>
      <c r="BK3" s="506"/>
    </row>
    <row r="4" spans="1:63" s="3181" customFormat="1" ht="60" customHeight="1">
      <c r="A4" s="3284"/>
      <c r="B4" s="3318"/>
      <c r="C4" s="3318"/>
      <c r="D4" s="3318"/>
      <c r="E4" s="3316"/>
      <c r="F4" s="3316"/>
      <c r="G4" s="3203" t="s">
        <v>430</v>
      </c>
      <c r="H4" s="3203" t="s">
        <v>431</v>
      </c>
      <c r="I4" s="3326"/>
      <c r="J4" s="506"/>
      <c r="K4" s="506"/>
      <c r="L4" s="506"/>
      <c r="M4" s="506"/>
      <c r="N4" s="506"/>
      <c r="O4" s="506"/>
      <c r="P4" s="506"/>
      <c r="Q4" s="506"/>
      <c r="R4" s="506"/>
      <c r="S4" s="506"/>
      <c r="T4" s="506"/>
      <c r="U4" s="506"/>
      <c r="V4" s="506"/>
      <c r="W4" s="506"/>
      <c r="X4" s="506"/>
      <c r="Y4" s="506"/>
      <c r="Z4" s="506"/>
      <c r="AA4" s="506"/>
      <c r="AB4" s="506"/>
      <c r="AC4" s="506"/>
      <c r="AD4" s="506"/>
      <c r="AE4" s="506"/>
      <c r="AF4" s="506"/>
      <c r="AG4" s="506"/>
      <c r="AH4" s="506"/>
      <c r="AI4" s="506"/>
      <c r="AJ4" s="506"/>
      <c r="AK4" s="506"/>
      <c r="AL4" s="506"/>
      <c r="AM4" s="506"/>
      <c r="AN4" s="506"/>
      <c r="AO4" s="506"/>
      <c r="AP4" s="506"/>
      <c r="AQ4" s="506"/>
      <c r="AR4" s="506"/>
      <c r="AS4" s="506"/>
      <c r="AT4" s="506"/>
      <c r="AU4" s="506"/>
      <c r="AV4" s="506"/>
      <c r="AW4" s="506"/>
      <c r="AX4" s="506"/>
      <c r="AY4" s="506"/>
      <c r="AZ4" s="506"/>
      <c r="BA4" s="506"/>
      <c r="BB4" s="506"/>
      <c r="BC4" s="506"/>
      <c r="BD4" s="506"/>
      <c r="BE4" s="506"/>
      <c r="BF4" s="506"/>
      <c r="BG4" s="506"/>
      <c r="BH4" s="506"/>
      <c r="BI4" s="506"/>
      <c r="BJ4" s="506"/>
      <c r="BK4" s="506"/>
    </row>
    <row r="5" spans="1:63" s="556" customFormat="1" ht="24" customHeight="1">
      <c r="A5" s="3184" t="s">
        <v>490</v>
      </c>
      <c r="B5" s="2074">
        <v>4</v>
      </c>
      <c r="C5" s="2074">
        <v>4</v>
      </c>
      <c r="D5" s="2074">
        <v>0</v>
      </c>
      <c r="E5" s="2074">
        <v>4</v>
      </c>
      <c r="F5" s="2074">
        <v>0</v>
      </c>
      <c r="G5" s="2074">
        <v>0</v>
      </c>
      <c r="H5" s="2072">
        <v>0</v>
      </c>
      <c r="I5" s="2074">
        <v>0</v>
      </c>
      <c r="J5" s="564"/>
      <c r="K5" s="564"/>
      <c r="L5" s="564"/>
      <c r="M5" s="564"/>
      <c r="N5" s="564"/>
      <c r="O5" s="564"/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4"/>
      <c r="AE5" s="564"/>
      <c r="AF5" s="564"/>
      <c r="AG5" s="564"/>
      <c r="AH5" s="564"/>
      <c r="AI5" s="564"/>
      <c r="AJ5" s="564"/>
      <c r="AK5" s="564"/>
      <c r="AL5" s="564"/>
      <c r="AM5" s="564"/>
      <c r="AN5" s="564"/>
      <c r="AO5" s="564"/>
      <c r="AP5" s="564"/>
      <c r="AQ5" s="564"/>
      <c r="AR5" s="564"/>
      <c r="AS5" s="564"/>
      <c r="AT5" s="564"/>
      <c r="AU5" s="564"/>
      <c r="AV5" s="564"/>
      <c r="AW5" s="564"/>
      <c r="AX5" s="564"/>
      <c r="AY5" s="564"/>
      <c r="AZ5" s="564"/>
      <c r="BA5" s="564"/>
      <c r="BB5" s="564"/>
      <c r="BC5" s="564"/>
      <c r="BD5" s="564"/>
      <c r="BE5" s="564"/>
      <c r="BF5" s="564"/>
      <c r="BG5" s="564"/>
      <c r="BH5" s="564"/>
      <c r="BI5" s="564"/>
      <c r="BJ5" s="564"/>
      <c r="BK5" s="564"/>
    </row>
    <row r="6" spans="1:63" ht="36" customHeight="1">
      <c r="A6" s="83" t="s">
        <v>1017</v>
      </c>
      <c r="B6" s="2074">
        <v>39</v>
      </c>
      <c r="C6" s="2074">
        <v>16</v>
      </c>
      <c r="D6" s="2074">
        <v>23</v>
      </c>
      <c r="E6" s="2074">
        <v>15</v>
      </c>
      <c r="F6" s="2074">
        <v>24</v>
      </c>
      <c r="G6" s="2074">
        <v>14</v>
      </c>
      <c r="H6" s="2072">
        <v>0</v>
      </c>
      <c r="I6" s="2074">
        <v>10</v>
      </c>
      <c r="J6" s="506"/>
      <c r="K6" s="506"/>
      <c r="L6" s="506"/>
      <c r="M6" s="506"/>
      <c r="N6" s="506"/>
      <c r="O6" s="506"/>
      <c r="P6" s="506"/>
      <c r="Q6" s="506"/>
      <c r="R6" s="506"/>
      <c r="S6" s="506"/>
      <c r="T6" s="506"/>
      <c r="U6" s="506"/>
      <c r="V6" s="506"/>
      <c r="W6" s="506"/>
      <c r="X6" s="506"/>
      <c r="Y6" s="506"/>
      <c r="Z6" s="506"/>
      <c r="AA6" s="506"/>
      <c r="AB6" s="506"/>
      <c r="AC6" s="506"/>
      <c r="AD6" s="506"/>
      <c r="AE6" s="506"/>
      <c r="AF6" s="506"/>
      <c r="AG6" s="506"/>
      <c r="AH6" s="506"/>
      <c r="AI6" s="506"/>
      <c r="AJ6" s="506"/>
      <c r="AK6" s="506"/>
      <c r="AL6" s="506"/>
      <c r="AM6" s="506"/>
      <c r="AN6" s="506"/>
      <c r="AO6" s="506"/>
      <c r="AP6" s="506"/>
      <c r="AQ6" s="506"/>
      <c r="AR6" s="506"/>
      <c r="AS6" s="506"/>
      <c r="AT6" s="506"/>
      <c r="AU6" s="506"/>
      <c r="AV6" s="506"/>
      <c r="AW6" s="506"/>
      <c r="AX6" s="506"/>
      <c r="AY6" s="506"/>
      <c r="AZ6" s="506"/>
      <c r="BA6" s="506"/>
      <c r="BB6" s="506"/>
      <c r="BC6" s="506"/>
      <c r="BD6" s="506"/>
      <c r="BE6" s="506"/>
      <c r="BF6" s="506"/>
      <c r="BG6" s="506"/>
      <c r="BH6" s="506"/>
      <c r="BI6" s="506"/>
      <c r="BJ6" s="506"/>
      <c r="BK6" s="506"/>
    </row>
    <row r="7" spans="1:63">
      <c r="A7" s="83" t="s">
        <v>491</v>
      </c>
      <c r="B7" s="2074">
        <v>19</v>
      </c>
      <c r="C7" s="2074">
        <v>19</v>
      </c>
      <c r="D7" s="2074">
        <v>0</v>
      </c>
      <c r="E7" s="2074">
        <v>6</v>
      </c>
      <c r="F7" s="2074">
        <v>13</v>
      </c>
      <c r="G7" s="2074">
        <v>9</v>
      </c>
      <c r="H7" s="2072">
        <v>0</v>
      </c>
      <c r="I7" s="2074">
        <v>4</v>
      </c>
      <c r="J7" s="506"/>
      <c r="K7" s="506"/>
      <c r="L7" s="506"/>
      <c r="M7" s="506"/>
      <c r="N7" s="506"/>
      <c r="O7" s="506"/>
      <c r="P7" s="506"/>
      <c r="Q7" s="506"/>
      <c r="R7" s="506"/>
      <c r="S7" s="506"/>
      <c r="T7" s="506"/>
      <c r="U7" s="506"/>
      <c r="V7" s="506"/>
      <c r="W7" s="506"/>
      <c r="X7" s="506"/>
      <c r="Y7" s="506"/>
      <c r="Z7" s="506"/>
      <c r="AA7" s="506"/>
      <c r="AB7" s="506"/>
      <c r="AC7" s="506"/>
      <c r="AD7" s="506"/>
      <c r="AE7" s="506"/>
      <c r="AF7" s="506"/>
      <c r="AG7" s="506"/>
      <c r="AH7" s="506"/>
      <c r="AI7" s="506"/>
      <c r="AJ7" s="506"/>
      <c r="AK7" s="506"/>
      <c r="AL7" s="506"/>
      <c r="AM7" s="506"/>
      <c r="AN7" s="506"/>
      <c r="AO7" s="506"/>
      <c r="AP7" s="506"/>
      <c r="AQ7" s="506"/>
      <c r="AR7" s="506"/>
      <c r="AS7" s="506"/>
      <c r="AT7" s="506"/>
      <c r="AU7" s="506"/>
      <c r="AV7" s="506"/>
      <c r="AW7" s="506"/>
      <c r="AX7" s="506"/>
      <c r="AY7" s="506"/>
      <c r="AZ7" s="506"/>
      <c r="BA7" s="506"/>
      <c r="BB7" s="506"/>
      <c r="BC7" s="506"/>
      <c r="BD7" s="506"/>
      <c r="BE7" s="506"/>
      <c r="BF7" s="506"/>
      <c r="BG7" s="506"/>
      <c r="BH7" s="506"/>
      <c r="BI7" s="506"/>
      <c r="BJ7" s="506"/>
      <c r="BK7" s="506"/>
    </row>
    <row r="8" spans="1:63" ht="24">
      <c r="A8" s="83" t="s">
        <v>1018</v>
      </c>
      <c r="B8" s="2074">
        <v>149</v>
      </c>
      <c r="C8" s="2074">
        <v>49</v>
      </c>
      <c r="D8" s="2074">
        <v>100</v>
      </c>
      <c r="E8" s="2074">
        <v>35</v>
      </c>
      <c r="F8" s="2074">
        <v>114</v>
      </c>
      <c r="G8" s="2074">
        <v>85</v>
      </c>
      <c r="H8" s="2072">
        <v>2</v>
      </c>
      <c r="I8" s="2074">
        <v>27</v>
      </c>
      <c r="J8" s="506"/>
      <c r="K8" s="506"/>
      <c r="L8" s="506"/>
      <c r="M8" s="506"/>
      <c r="N8" s="506"/>
      <c r="O8" s="506"/>
      <c r="P8" s="506"/>
      <c r="Q8" s="506"/>
      <c r="R8" s="506"/>
      <c r="S8" s="506"/>
      <c r="T8" s="506"/>
      <c r="U8" s="506"/>
      <c r="V8" s="506"/>
      <c r="W8" s="506"/>
      <c r="X8" s="506"/>
      <c r="Y8" s="506"/>
      <c r="Z8" s="506"/>
      <c r="AA8" s="506"/>
      <c r="AB8" s="506"/>
      <c r="AC8" s="506"/>
      <c r="AD8" s="506"/>
      <c r="AE8" s="506"/>
      <c r="AF8" s="506"/>
      <c r="AG8" s="506"/>
      <c r="AH8" s="506"/>
      <c r="AI8" s="506"/>
      <c r="AJ8" s="506"/>
      <c r="AK8" s="506"/>
      <c r="AL8" s="506"/>
      <c r="AM8" s="506"/>
      <c r="AN8" s="506"/>
      <c r="AO8" s="506"/>
      <c r="AP8" s="506"/>
      <c r="AQ8" s="506"/>
      <c r="AR8" s="506"/>
      <c r="AS8" s="506"/>
      <c r="AT8" s="506"/>
      <c r="AU8" s="506"/>
      <c r="AV8" s="506"/>
      <c r="AW8" s="506"/>
      <c r="AX8" s="506"/>
      <c r="AY8" s="506"/>
      <c r="AZ8" s="506"/>
      <c r="BA8" s="506"/>
      <c r="BB8" s="506"/>
      <c r="BC8" s="506"/>
      <c r="BD8" s="506"/>
      <c r="BE8" s="506"/>
      <c r="BF8" s="506"/>
      <c r="BG8" s="506"/>
      <c r="BH8" s="506"/>
      <c r="BI8" s="506"/>
      <c r="BJ8" s="506"/>
      <c r="BK8" s="506"/>
    </row>
    <row r="9" spans="1:63">
      <c r="A9" s="83" t="s">
        <v>492</v>
      </c>
      <c r="B9" s="2074">
        <v>66</v>
      </c>
      <c r="C9" s="2074">
        <v>59</v>
      </c>
      <c r="D9" s="2074">
        <v>7</v>
      </c>
      <c r="E9" s="2074">
        <v>34</v>
      </c>
      <c r="F9" s="2074">
        <v>32</v>
      </c>
      <c r="G9" s="2074">
        <v>15</v>
      </c>
      <c r="H9" s="2072">
        <v>3</v>
      </c>
      <c r="I9" s="2074">
        <v>14</v>
      </c>
      <c r="J9" s="506"/>
      <c r="K9" s="506"/>
      <c r="L9" s="506"/>
      <c r="M9" s="506"/>
      <c r="N9" s="506"/>
      <c r="O9" s="506"/>
      <c r="P9" s="506"/>
      <c r="Q9" s="506"/>
      <c r="R9" s="506"/>
      <c r="S9" s="506"/>
      <c r="T9" s="506"/>
      <c r="U9" s="506"/>
      <c r="V9" s="506"/>
      <c r="W9" s="506"/>
      <c r="X9" s="506"/>
      <c r="Y9" s="506"/>
      <c r="Z9" s="506"/>
      <c r="AA9" s="506"/>
      <c r="AB9" s="506"/>
      <c r="AC9" s="506"/>
      <c r="AD9" s="506"/>
      <c r="AE9" s="506"/>
      <c r="AF9" s="506"/>
      <c r="AG9" s="506"/>
      <c r="AH9" s="506"/>
      <c r="AI9" s="506"/>
      <c r="AJ9" s="506"/>
      <c r="AK9" s="506"/>
      <c r="AL9" s="506"/>
      <c r="AM9" s="506"/>
      <c r="AN9" s="506"/>
      <c r="AO9" s="506"/>
      <c r="AP9" s="506"/>
      <c r="AQ9" s="506"/>
      <c r="AR9" s="506"/>
      <c r="AS9" s="506"/>
      <c r="AT9" s="506"/>
      <c r="AU9" s="506"/>
      <c r="AV9" s="506"/>
      <c r="AW9" s="506"/>
      <c r="AX9" s="506"/>
      <c r="AY9" s="506"/>
      <c r="AZ9" s="506"/>
      <c r="BA9" s="506"/>
      <c r="BB9" s="506"/>
      <c r="BC9" s="506"/>
      <c r="BD9" s="506"/>
      <c r="BE9" s="506"/>
      <c r="BF9" s="506"/>
      <c r="BG9" s="506"/>
      <c r="BH9" s="506"/>
      <c r="BI9" s="506"/>
      <c r="BJ9" s="506"/>
      <c r="BK9" s="506"/>
    </row>
    <row r="10" spans="1:63">
      <c r="A10" s="83" t="s">
        <v>493</v>
      </c>
      <c r="B10" s="2074">
        <v>52</v>
      </c>
      <c r="C10" s="2074">
        <v>35</v>
      </c>
      <c r="D10" s="2074">
        <v>17</v>
      </c>
      <c r="E10" s="2074">
        <v>17</v>
      </c>
      <c r="F10" s="2074">
        <v>35</v>
      </c>
      <c r="G10" s="2074">
        <v>27</v>
      </c>
      <c r="H10" s="2072">
        <v>0</v>
      </c>
      <c r="I10" s="2074">
        <v>8</v>
      </c>
      <c r="J10" s="506"/>
      <c r="K10" s="506"/>
      <c r="L10" s="506"/>
      <c r="M10" s="506"/>
      <c r="N10" s="506"/>
      <c r="O10" s="506"/>
      <c r="P10" s="506"/>
      <c r="Q10" s="506"/>
      <c r="R10" s="506"/>
      <c r="S10" s="506"/>
      <c r="T10" s="506"/>
      <c r="U10" s="506"/>
      <c r="V10" s="506"/>
      <c r="W10" s="506"/>
      <c r="X10" s="506"/>
      <c r="Y10" s="506"/>
      <c r="Z10" s="506"/>
      <c r="AA10" s="506"/>
      <c r="AB10" s="506"/>
      <c r="AC10" s="506"/>
      <c r="AD10" s="506"/>
      <c r="AE10" s="506"/>
      <c r="AF10" s="506"/>
      <c r="AG10" s="506"/>
      <c r="AH10" s="506"/>
      <c r="AI10" s="506"/>
      <c r="AJ10" s="506"/>
      <c r="AK10" s="506"/>
      <c r="AL10" s="506"/>
      <c r="AM10" s="506"/>
      <c r="AN10" s="506"/>
      <c r="AO10" s="506"/>
      <c r="AP10" s="506"/>
      <c r="AQ10" s="506"/>
      <c r="AR10" s="506"/>
      <c r="AS10" s="506"/>
      <c r="AT10" s="506"/>
      <c r="AU10" s="506"/>
      <c r="AV10" s="506"/>
      <c r="AW10" s="506"/>
      <c r="AX10" s="506"/>
      <c r="AY10" s="506"/>
      <c r="AZ10" s="506"/>
      <c r="BA10" s="506"/>
      <c r="BB10" s="506"/>
      <c r="BC10" s="506"/>
      <c r="BD10" s="506"/>
      <c r="BE10" s="506"/>
      <c r="BF10" s="506"/>
      <c r="BG10" s="506"/>
      <c r="BH10" s="506"/>
      <c r="BI10" s="506"/>
      <c r="BJ10" s="506"/>
      <c r="BK10" s="506"/>
    </row>
    <row r="11" spans="1:63">
      <c r="A11" s="83" t="s">
        <v>494</v>
      </c>
      <c r="B11" s="2074">
        <v>81</v>
      </c>
      <c r="C11" s="2074">
        <v>76</v>
      </c>
      <c r="D11" s="2074">
        <v>5</v>
      </c>
      <c r="E11" s="2074">
        <v>36</v>
      </c>
      <c r="F11" s="2074">
        <v>45</v>
      </c>
      <c r="G11" s="2074">
        <v>19</v>
      </c>
      <c r="H11" s="2072">
        <v>1</v>
      </c>
      <c r="I11" s="2074">
        <v>25</v>
      </c>
      <c r="J11" s="506"/>
      <c r="K11" s="506"/>
      <c r="L11" s="506"/>
      <c r="M11" s="506"/>
      <c r="N11" s="506"/>
      <c r="O11" s="506"/>
      <c r="P11" s="506"/>
      <c r="Q11" s="506"/>
      <c r="R11" s="506"/>
      <c r="S11" s="506"/>
      <c r="T11" s="506"/>
      <c r="U11" s="506"/>
      <c r="V11" s="506"/>
      <c r="W11" s="506"/>
      <c r="X11" s="506"/>
      <c r="Y11" s="506"/>
      <c r="Z11" s="506"/>
      <c r="AA11" s="506"/>
      <c r="AB11" s="506"/>
      <c r="AC11" s="506"/>
      <c r="AD11" s="506"/>
      <c r="AE11" s="506"/>
      <c r="AF11" s="506"/>
      <c r="AG11" s="506"/>
      <c r="AH11" s="506"/>
      <c r="AI11" s="506"/>
      <c r="AJ11" s="506"/>
      <c r="AK11" s="506"/>
      <c r="AL11" s="506"/>
      <c r="AM11" s="506"/>
      <c r="AN11" s="506"/>
      <c r="AO11" s="506"/>
      <c r="AP11" s="506"/>
      <c r="AQ11" s="506"/>
      <c r="AR11" s="506"/>
      <c r="AS11" s="506"/>
      <c r="AT11" s="506"/>
      <c r="AU11" s="506"/>
      <c r="AV11" s="506"/>
      <c r="AW11" s="506"/>
      <c r="AX11" s="506"/>
      <c r="AY11" s="506"/>
      <c r="AZ11" s="506"/>
      <c r="BA11" s="506"/>
      <c r="BB11" s="506"/>
      <c r="BC11" s="506"/>
      <c r="BD11" s="506"/>
      <c r="BE11" s="506"/>
      <c r="BF11" s="506"/>
      <c r="BG11" s="506"/>
      <c r="BH11" s="506"/>
      <c r="BI11" s="506"/>
      <c r="BJ11" s="506"/>
      <c r="BK11" s="506"/>
    </row>
    <row r="12" spans="1:63">
      <c r="A12" s="83" t="s">
        <v>495</v>
      </c>
      <c r="B12" s="2074">
        <v>42</v>
      </c>
      <c r="C12" s="2074">
        <v>4</v>
      </c>
      <c r="D12" s="2074">
        <v>38</v>
      </c>
      <c r="E12" s="2074">
        <v>25</v>
      </c>
      <c r="F12" s="2074">
        <v>17</v>
      </c>
      <c r="G12" s="2074">
        <v>9</v>
      </c>
      <c r="H12" s="2072">
        <v>0</v>
      </c>
      <c r="I12" s="2074">
        <v>8</v>
      </c>
      <c r="J12" s="506"/>
      <c r="K12" s="506"/>
      <c r="L12" s="506"/>
      <c r="M12" s="506"/>
      <c r="N12" s="506"/>
      <c r="O12" s="506"/>
      <c r="P12" s="506"/>
      <c r="Q12" s="506"/>
      <c r="R12" s="506"/>
      <c r="S12" s="506"/>
      <c r="T12" s="506"/>
      <c r="U12" s="506"/>
      <c r="V12" s="506"/>
      <c r="W12" s="506"/>
      <c r="X12" s="506"/>
      <c r="Y12" s="506"/>
      <c r="Z12" s="506"/>
      <c r="AA12" s="506"/>
      <c r="AB12" s="506"/>
      <c r="AC12" s="506"/>
      <c r="AD12" s="506"/>
      <c r="AE12" s="506"/>
      <c r="AF12" s="506"/>
      <c r="AG12" s="506"/>
      <c r="AH12" s="506"/>
      <c r="AI12" s="506"/>
      <c r="AJ12" s="506"/>
      <c r="AK12" s="506"/>
      <c r="AL12" s="506"/>
      <c r="AM12" s="506"/>
      <c r="AN12" s="506"/>
      <c r="AO12" s="506"/>
      <c r="AP12" s="506"/>
      <c r="AQ12" s="506"/>
      <c r="AR12" s="506"/>
      <c r="AS12" s="506"/>
      <c r="AT12" s="506"/>
      <c r="AU12" s="506"/>
      <c r="AV12" s="506"/>
      <c r="AW12" s="506"/>
      <c r="AX12" s="506"/>
      <c r="AY12" s="506"/>
      <c r="AZ12" s="506"/>
      <c r="BA12" s="506"/>
      <c r="BB12" s="506"/>
      <c r="BC12" s="506"/>
      <c r="BD12" s="506"/>
      <c r="BE12" s="506"/>
      <c r="BF12" s="506"/>
      <c r="BG12" s="506"/>
      <c r="BH12" s="506"/>
      <c r="BI12" s="506"/>
      <c r="BJ12" s="506"/>
      <c r="BK12" s="506"/>
    </row>
    <row r="13" spans="1:63">
      <c r="A13" s="83" t="s">
        <v>496</v>
      </c>
      <c r="B13" s="2074">
        <v>165</v>
      </c>
      <c r="C13" s="2074">
        <v>148</v>
      </c>
      <c r="D13" s="2074">
        <v>17</v>
      </c>
      <c r="E13" s="2074">
        <v>41</v>
      </c>
      <c r="F13" s="2074">
        <v>124</v>
      </c>
      <c r="G13" s="2074">
        <v>82</v>
      </c>
      <c r="H13" s="2072">
        <v>0</v>
      </c>
      <c r="I13" s="2074">
        <v>42</v>
      </c>
      <c r="J13" s="506"/>
      <c r="K13" s="506"/>
      <c r="L13" s="506"/>
      <c r="M13" s="506"/>
      <c r="N13" s="506"/>
      <c r="O13" s="506"/>
      <c r="P13" s="506"/>
      <c r="Q13" s="506"/>
      <c r="R13" s="506"/>
      <c r="S13" s="506"/>
      <c r="T13" s="506"/>
      <c r="U13" s="506"/>
      <c r="V13" s="506"/>
      <c r="W13" s="506"/>
      <c r="X13" s="506"/>
      <c r="Y13" s="506"/>
      <c r="Z13" s="506"/>
      <c r="AA13" s="506"/>
      <c r="AB13" s="506"/>
      <c r="AC13" s="506"/>
      <c r="AD13" s="506"/>
      <c r="AE13" s="506"/>
      <c r="AF13" s="506"/>
      <c r="AG13" s="506"/>
      <c r="AH13" s="506"/>
      <c r="AI13" s="506"/>
      <c r="AJ13" s="506"/>
      <c r="AK13" s="506"/>
      <c r="AL13" s="506"/>
      <c r="AM13" s="506"/>
      <c r="AN13" s="506"/>
      <c r="AO13" s="506"/>
      <c r="AP13" s="506"/>
      <c r="AQ13" s="506"/>
      <c r="AR13" s="506"/>
      <c r="AS13" s="506"/>
      <c r="AT13" s="506"/>
      <c r="AU13" s="506"/>
      <c r="AV13" s="506"/>
      <c r="AW13" s="506"/>
      <c r="AX13" s="506"/>
      <c r="AY13" s="506"/>
      <c r="AZ13" s="506"/>
      <c r="BA13" s="506"/>
      <c r="BB13" s="506"/>
      <c r="BC13" s="506"/>
      <c r="BD13" s="506"/>
      <c r="BE13" s="506"/>
      <c r="BF13" s="506"/>
      <c r="BG13" s="506"/>
      <c r="BH13" s="506"/>
      <c r="BI13" s="506"/>
      <c r="BJ13" s="506"/>
      <c r="BK13" s="506"/>
    </row>
    <row r="14" spans="1:63" ht="24">
      <c r="A14" s="1902" t="s">
        <v>1629</v>
      </c>
      <c r="B14" s="2074">
        <v>2</v>
      </c>
      <c r="C14" s="2074">
        <v>1</v>
      </c>
      <c r="D14" s="2074">
        <v>1</v>
      </c>
      <c r="E14" s="2074">
        <v>1</v>
      </c>
      <c r="F14" s="2074">
        <v>1</v>
      </c>
      <c r="G14" s="2074">
        <v>0</v>
      </c>
      <c r="H14" s="2072">
        <v>0</v>
      </c>
      <c r="I14" s="2074">
        <v>1</v>
      </c>
      <c r="J14" s="506"/>
      <c r="K14" s="506"/>
      <c r="L14" s="506"/>
      <c r="M14" s="506"/>
      <c r="N14" s="506"/>
      <c r="O14" s="506"/>
      <c r="P14" s="506"/>
      <c r="Q14" s="506"/>
      <c r="R14" s="506"/>
      <c r="S14" s="506"/>
      <c r="T14" s="506"/>
      <c r="U14" s="506"/>
      <c r="V14" s="506"/>
      <c r="W14" s="506"/>
      <c r="X14" s="506"/>
      <c r="Y14" s="506"/>
      <c r="Z14" s="506"/>
      <c r="AA14" s="506"/>
      <c r="AB14" s="506"/>
      <c r="AC14" s="506"/>
      <c r="AD14" s="506"/>
      <c r="AE14" s="506"/>
      <c r="AF14" s="506"/>
      <c r="AG14" s="506"/>
      <c r="AH14" s="506"/>
      <c r="AI14" s="506"/>
      <c r="AJ14" s="506"/>
      <c r="AK14" s="506"/>
      <c r="AL14" s="506"/>
      <c r="AM14" s="506"/>
      <c r="AN14" s="506"/>
      <c r="AO14" s="506"/>
      <c r="AP14" s="506"/>
      <c r="AQ14" s="506"/>
      <c r="AR14" s="506"/>
      <c r="AS14" s="506"/>
      <c r="AT14" s="506"/>
      <c r="AU14" s="506"/>
      <c r="AV14" s="506"/>
      <c r="AW14" s="506"/>
      <c r="AX14" s="506"/>
      <c r="AY14" s="506"/>
      <c r="AZ14" s="506"/>
      <c r="BA14" s="506"/>
      <c r="BB14" s="506"/>
      <c r="BC14" s="506"/>
      <c r="BD14" s="506"/>
      <c r="BE14" s="506"/>
      <c r="BF14" s="506"/>
      <c r="BG14" s="506"/>
      <c r="BH14" s="506"/>
      <c r="BI14" s="506"/>
      <c r="BJ14" s="506"/>
      <c r="BK14" s="506"/>
    </row>
    <row r="15" spans="1:63">
      <c r="A15" s="3184" t="s">
        <v>488</v>
      </c>
      <c r="B15" s="2074">
        <v>167</v>
      </c>
      <c r="C15" s="2074">
        <v>75</v>
      </c>
      <c r="D15" s="2074">
        <v>92</v>
      </c>
      <c r="E15" s="2074">
        <v>53</v>
      </c>
      <c r="F15" s="2074">
        <v>114</v>
      </c>
      <c r="G15" s="2074">
        <v>42</v>
      </c>
      <c r="H15" s="2072">
        <v>0</v>
      </c>
      <c r="I15" s="2074">
        <v>72</v>
      </c>
      <c r="J15" s="506"/>
      <c r="K15" s="506"/>
      <c r="L15" s="506"/>
      <c r="M15" s="506"/>
      <c r="N15" s="506"/>
      <c r="O15" s="506"/>
      <c r="P15" s="506"/>
      <c r="Q15" s="506"/>
      <c r="R15" s="506"/>
      <c r="S15" s="506"/>
      <c r="T15" s="506"/>
      <c r="U15" s="506"/>
      <c r="V15" s="506"/>
      <c r="W15" s="506"/>
      <c r="X15" s="506"/>
      <c r="Y15" s="506"/>
      <c r="Z15" s="506"/>
      <c r="AA15" s="506"/>
      <c r="AB15" s="506"/>
      <c r="AC15" s="506"/>
      <c r="AD15" s="506"/>
      <c r="AE15" s="506"/>
      <c r="AF15" s="506"/>
      <c r="AG15" s="506"/>
      <c r="AH15" s="506"/>
      <c r="AI15" s="506"/>
      <c r="AJ15" s="506"/>
      <c r="AK15" s="506"/>
      <c r="AL15" s="506"/>
      <c r="AM15" s="506"/>
      <c r="AN15" s="506"/>
      <c r="AO15" s="506"/>
      <c r="AP15" s="506"/>
      <c r="AQ15" s="506"/>
      <c r="AR15" s="506"/>
      <c r="AS15" s="506"/>
      <c r="AT15" s="506"/>
      <c r="AU15" s="506"/>
      <c r="AV15" s="506"/>
      <c r="AW15" s="506"/>
      <c r="AX15" s="506"/>
      <c r="AY15" s="506"/>
      <c r="AZ15" s="506"/>
      <c r="BA15" s="506"/>
      <c r="BB15" s="506"/>
      <c r="BC15" s="506"/>
      <c r="BD15" s="506"/>
      <c r="BE15" s="506"/>
      <c r="BF15" s="506"/>
      <c r="BG15" s="506"/>
      <c r="BH15" s="506"/>
      <c r="BI15" s="506"/>
      <c r="BJ15" s="506"/>
      <c r="BK15" s="506"/>
    </row>
    <row r="16" spans="1:63" s="566" customFormat="1" ht="24" customHeight="1">
      <c r="A16" s="3188" t="s">
        <v>502</v>
      </c>
      <c r="B16" s="2075">
        <v>786</v>
      </c>
      <c r="C16" s="2075">
        <v>486</v>
      </c>
      <c r="D16" s="2075">
        <v>300</v>
      </c>
      <c r="E16" s="2075">
        <v>267</v>
      </c>
      <c r="F16" s="2075">
        <v>519</v>
      </c>
      <c r="G16" s="2075">
        <v>302</v>
      </c>
      <c r="H16" s="2073">
        <v>6</v>
      </c>
      <c r="I16" s="2075">
        <v>211</v>
      </c>
      <c r="J16" s="565"/>
      <c r="K16" s="565"/>
      <c r="L16" s="565"/>
      <c r="M16" s="565"/>
      <c r="N16" s="565"/>
      <c r="O16" s="565"/>
      <c r="P16" s="565"/>
      <c r="Q16" s="565"/>
      <c r="R16" s="565"/>
      <c r="S16" s="565"/>
      <c r="T16" s="565"/>
      <c r="U16" s="565"/>
      <c r="V16" s="565"/>
      <c r="W16" s="565"/>
      <c r="X16" s="565"/>
      <c r="Y16" s="565"/>
      <c r="Z16" s="565"/>
      <c r="AA16" s="565"/>
      <c r="AB16" s="565"/>
      <c r="AC16" s="565"/>
      <c r="AD16" s="565"/>
      <c r="AE16" s="565"/>
      <c r="AF16" s="565"/>
      <c r="AG16" s="565"/>
      <c r="AH16" s="565"/>
      <c r="AI16" s="565"/>
      <c r="AJ16" s="565"/>
      <c r="AK16" s="565"/>
      <c r="AL16" s="565"/>
      <c r="AM16" s="565"/>
      <c r="AN16" s="565"/>
      <c r="AO16" s="565"/>
      <c r="AP16" s="565"/>
      <c r="AQ16" s="565"/>
      <c r="AR16" s="565"/>
      <c r="AS16" s="565"/>
      <c r="AT16" s="565"/>
      <c r="AU16" s="565"/>
      <c r="AV16" s="565"/>
      <c r="AW16" s="565"/>
      <c r="AX16" s="565"/>
      <c r="AY16" s="565"/>
      <c r="AZ16" s="565"/>
      <c r="BA16" s="565"/>
      <c r="BB16" s="565"/>
      <c r="BC16" s="565"/>
      <c r="BD16" s="565"/>
      <c r="BE16" s="565"/>
      <c r="BF16" s="565"/>
      <c r="BG16" s="565"/>
      <c r="BH16" s="565"/>
      <c r="BI16" s="565"/>
      <c r="BJ16" s="565"/>
      <c r="BK16" s="565"/>
    </row>
    <row r="17" spans="1:63">
      <c r="A17" s="506"/>
      <c r="B17" s="506"/>
      <c r="C17" s="506"/>
      <c r="D17" s="506"/>
      <c r="E17" s="506"/>
      <c r="F17" s="506"/>
      <c r="G17" s="506"/>
      <c r="H17" s="506"/>
      <c r="I17" s="506"/>
      <c r="J17" s="506"/>
      <c r="K17" s="506"/>
      <c r="L17" s="506"/>
      <c r="M17" s="506"/>
      <c r="N17" s="506"/>
      <c r="O17" s="506"/>
      <c r="P17" s="506"/>
      <c r="Q17" s="506"/>
      <c r="R17" s="506"/>
      <c r="S17" s="506"/>
      <c r="T17" s="506"/>
      <c r="U17" s="506"/>
      <c r="V17" s="506"/>
      <c r="W17" s="506"/>
      <c r="X17" s="506"/>
      <c r="Y17" s="506"/>
      <c r="Z17" s="506"/>
      <c r="AA17" s="506"/>
      <c r="AB17" s="506"/>
      <c r="AC17" s="506"/>
      <c r="AD17" s="506"/>
      <c r="AE17" s="506"/>
      <c r="AF17" s="506"/>
      <c r="AG17" s="506"/>
      <c r="AH17" s="506"/>
      <c r="AI17" s="506"/>
      <c r="AJ17" s="506"/>
      <c r="AK17" s="506"/>
      <c r="AL17" s="506"/>
      <c r="AM17" s="506"/>
      <c r="AN17" s="506"/>
      <c r="AO17" s="506"/>
      <c r="AP17" s="506"/>
      <c r="AQ17" s="506"/>
      <c r="AR17" s="506"/>
      <c r="AS17" s="506"/>
      <c r="AT17" s="506"/>
      <c r="AU17" s="506"/>
      <c r="AV17" s="506"/>
      <c r="AW17" s="506"/>
      <c r="AX17" s="506"/>
      <c r="AY17" s="506"/>
      <c r="AZ17" s="506"/>
      <c r="BA17" s="506"/>
      <c r="BB17" s="506"/>
      <c r="BC17" s="506"/>
      <c r="BD17" s="506"/>
      <c r="BE17" s="506"/>
      <c r="BF17" s="506"/>
      <c r="BG17" s="506"/>
      <c r="BH17" s="506"/>
      <c r="BI17" s="506"/>
      <c r="BJ17" s="506"/>
      <c r="BK17" s="506"/>
    </row>
    <row r="18" spans="1:63">
      <c r="A18" s="506"/>
      <c r="B18" s="506"/>
      <c r="C18" s="506"/>
      <c r="D18" s="506"/>
      <c r="E18" s="506"/>
      <c r="F18" s="506"/>
      <c r="G18" s="506"/>
      <c r="H18" s="506"/>
      <c r="I18" s="506"/>
      <c r="J18" s="506"/>
      <c r="K18" s="506"/>
      <c r="L18" s="506"/>
      <c r="M18" s="506"/>
      <c r="N18" s="506"/>
      <c r="O18" s="506"/>
      <c r="P18" s="506"/>
      <c r="Q18" s="506"/>
      <c r="R18" s="506"/>
      <c r="S18" s="506"/>
      <c r="T18" s="506"/>
      <c r="U18" s="506"/>
      <c r="V18" s="506"/>
      <c r="W18" s="506"/>
      <c r="X18" s="506"/>
      <c r="Y18" s="506"/>
      <c r="Z18" s="506"/>
      <c r="AA18" s="506"/>
      <c r="AB18" s="506"/>
      <c r="AC18" s="506"/>
      <c r="AD18" s="506"/>
      <c r="AE18" s="506"/>
      <c r="AF18" s="506"/>
      <c r="AG18" s="506"/>
      <c r="AH18" s="506"/>
      <c r="AI18" s="506"/>
      <c r="AJ18" s="506"/>
      <c r="AK18" s="506"/>
      <c r="AL18" s="506"/>
      <c r="AM18" s="506"/>
      <c r="AN18" s="506"/>
      <c r="AO18" s="506"/>
      <c r="AP18" s="506"/>
      <c r="AQ18" s="506"/>
      <c r="AR18" s="506"/>
      <c r="AS18" s="506"/>
      <c r="AT18" s="506"/>
      <c r="AU18" s="506"/>
      <c r="AV18" s="506"/>
      <c r="AW18" s="506"/>
      <c r="AX18" s="506"/>
      <c r="AY18" s="506"/>
      <c r="AZ18" s="506"/>
      <c r="BA18" s="506"/>
      <c r="BB18" s="506"/>
      <c r="BC18" s="506"/>
      <c r="BD18" s="506"/>
      <c r="BE18" s="506"/>
      <c r="BF18" s="506"/>
      <c r="BG18" s="506"/>
      <c r="BH18" s="506"/>
      <c r="BI18" s="506"/>
      <c r="BJ18" s="506"/>
      <c r="BK18" s="506"/>
    </row>
    <row r="19" spans="1:63">
      <c r="A19" s="506"/>
      <c r="B19" s="506"/>
      <c r="C19" s="506"/>
      <c r="D19" s="506"/>
      <c r="E19" s="506"/>
      <c r="F19" s="506"/>
      <c r="G19" s="506"/>
      <c r="H19" s="506"/>
      <c r="I19" s="506"/>
      <c r="J19" s="506"/>
      <c r="K19" s="506"/>
      <c r="L19" s="506"/>
      <c r="M19" s="506"/>
      <c r="N19" s="506"/>
      <c r="O19" s="506"/>
      <c r="P19" s="506"/>
      <c r="Q19" s="506"/>
      <c r="R19" s="506"/>
      <c r="S19" s="506"/>
      <c r="T19" s="506"/>
      <c r="U19" s="506"/>
      <c r="V19" s="506"/>
      <c r="W19" s="506"/>
      <c r="X19" s="506"/>
      <c r="Y19" s="506"/>
      <c r="Z19" s="506"/>
      <c r="AA19" s="506"/>
      <c r="AB19" s="506"/>
      <c r="AC19" s="506"/>
      <c r="AD19" s="506"/>
      <c r="AE19" s="506"/>
      <c r="AF19" s="506"/>
      <c r="AG19" s="506"/>
      <c r="AH19" s="506"/>
      <c r="AI19" s="506"/>
      <c r="AJ19" s="506"/>
      <c r="AK19" s="506"/>
      <c r="AL19" s="506"/>
      <c r="AM19" s="506"/>
      <c r="AN19" s="506"/>
      <c r="AO19" s="506"/>
      <c r="AP19" s="506"/>
      <c r="AQ19" s="506"/>
      <c r="AR19" s="506"/>
      <c r="AS19" s="506"/>
      <c r="AT19" s="506"/>
      <c r="AU19" s="506"/>
      <c r="AV19" s="506"/>
      <c r="AW19" s="506"/>
      <c r="AX19" s="506"/>
      <c r="AY19" s="506"/>
      <c r="AZ19" s="506"/>
      <c r="BA19" s="506"/>
      <c r="BB19" s="506"/>
      <c r="BC19" s="506"/>
      <c r="BD19" s="506"/>
      <c r="BE19" s="506"/>
      <c r="BF19" s="506"/>
      <c r="BG19" s="506"/>
      <c r="BH19" s="506"/>
      <c r="BI19" s="506"/>
      <c r="BJ19" s="506"/>
      <c r="BK19" s="506"/>
    </row>
    <row r="20" spans="1:63">
      <c r="A20" s="506"/>
      <c r="B20" s="506"/>
      <c r="C20" s="506"/>
      <c r="D20" s="506"/>
      <c r="E20" s="506"/>
      <c r="F20" s="506"/>
      <c r="G20" s="506"/>
      <c r="H20" s="506"/>
      <c r="I20" s="506"/>
      <c r="J20" s="506"/>
      <c r="K20" s="506"/>
      <c r="L20" s="506"/>
      <c r="M20" s="506"/>
      <c r="N20" s="506"/>
      <c r="O20" s="506"/>
      <c r="P20" s="506"/>
      <c r="Q20" s="506"/>
      <c r="R20" s="506"/>
      <c r="S20" s="506"/>
      <c r="T20" s="506"/>
      <c r="U20" s="506"/>
      <c r="V20" s="506"/>
      <c r="W20" s="506"/>
      <c r="X20" s="506"/>
      <c r="Y20" s="506"/>
      <c r="Z20" s="506"/>
      <c r="AA20" s="506"/>
      <c r="AB20" s="506"/>
      <c r="AC20" s="506"/>
      <c r="AD20" s="506"/>
      <c r="AE20" s="506"/>
      <c r="AF20" s="506"/>
      <c r="AG20" s="506"/>
      <c r="AH20" s="506"/>
      <c r="AI20" s="506"/>
      <c r="AJ20" s="506"/>
      <c r="AK20" s="506"/>
      <c r="AL20" s="506"/>
      <c r="AM20" s="506"/>
      <c r="AN20" s="506"/>
      <c r="AO20" s="506"/>
      <c r="AP20" s="506"/>
      <c r="AQ20" s="506"/>
      <c r="AR20" s="506"/>
      <c r="AS20" s="506"/>
      <c r="AT20" s="506"/>
      <c r="AU20" s="506"/>
      <c r="AV20" s="506"/>
      <c r="AW20" s="506"/>
      <c r="AX20" s="506"/>
      <c r="AY20" s="506"/>
      <c r="AZ20" s="506"/>
      <c r="BA20" s="506"/>
      <c r="BB20" s="506"/>
      <c r="BC20" s="506"/>
      <c r="BD20" s="506"/>
      <c r="BE20" s="506"/>
      <c r="BF20" s="506"/>
      <c r="BG20" s="506"/>
      <c r="BH20" s="506"/>
      <c r="BI20" s="506"/>
      <c r="BJ20" s="506"/>
      <c r="BK20" s="506"/>
    </row>
    <row r="21" spans="1:63">
      <c r="A21" s="506"/>
      <c r="B21" s="506"/>
      <c r="C21" s="506"/>
      <c r="D21" s="506"/>
      <c r="E21" s="506"/>
      <c r="F21" s="506"/>
      <c r="G21" s="506"/>
      <c r="H21" s="506"/>
      <c r="I21" s="506"/>
      <c r="J21" s="506"/>
      <c r="K21" s="506"/>
      <c r="L21" s="506"/>
      <c r="M21" s="506"/>
      <c r="N21" s="506"/>
      <c r="O21" s="506"/>
      <c r="P21" s="506"/>
      <c r="Q21" s="506"/>
      <c r="R21" s="506"/>
      <c r="S21" s="506"/>
      <c r="T21" s="506"/>
      <c r="U21" s="506"/>
      <c r="V21" s="506"/>
      <c r="W21" s="506"/>
      <c r="X21" s="506"/>
      <c r="Y21" s="506"/>
      <c r="Z21" s="506"/>
      <c r="AA21" s="506"/>
      <c r="AB21" s="506"/>
      <c r="AC21" s="506"/>
      <c r="AD21" s="506"/>
      <c r="AE21" s="506"/>
      <c r="AF21" s="506"/>
      <c r="AG21" s="506"/>
      <c r="AH21" s="506"/>
      <c r="AI21" s="506"/>
      <c r="AJ21" s="506"/>
      <c r="AK21" s="506"/>
      <c r="AL21" s="506"/>
      <c r="AM21" s="506"/>
      <c r="AN21" s="506"/>
      <c r="AO21" s="506"/>
      <c r="AP21" s="506"/>
      <c r="AQ21" s="506"/>
      <c r="AR21" s="506"/>
      <c r="AS21" s="506"/>
      <c r="AT21" s="506"/>
      <c r="AU21" s="506"/>
      <c r="AV21" s="506"/>
      <c r="AW21" s="506"/>
      <c r="AX21" s="506"/>
      <c r="AY21" s="506"/>
      <c r="AZ21" s="506"/>
      <c r="BA21" s="506"/>
      <c r="BB21" s="506"/>
      <c r="BC21" s="506"/>
      <c r="BD21" s="506"/>
      <c r="BE21" s="506"/>
      <c r="BF21" s="506"/>
      <c r="BG21" s="506"/>
      <c r="BH21" s="506"/>
      <c r="BI21" s="506"/>
      <c r="BJ21" s="506"/>
      <c r="BK21" s="506"/>
    </row>
    <row r="22" spans="1:63">
      <c r="A22" s="506"/>
      <c r="B22" s="506"/>
      <c r="C22" s="506"/>
      <c r="D22" s="506"/>
      <c r="E22" s="506"/>
      <c r="F22" s="506"/>
      <c r="G22" s="506"/>
      <c r="H22" s="506"/>
      <c r="I22" s="506"/>
      <c r="J22" s="506"/>
      <c r="K22" s="506"/>
      <c r="L22" s="506"/>
      <c r="M22" s="506"/>
      <c r="N22" s="506"/>
      <c r="O22" s="506"/>
      <c r="P22" s="506"/>
      <c r="Q22" s="506"/>
      <c r="R22" s="506"/>
      <c r="S22" s="506"/>
      <c r="T22" s="506"/>
      <c r="U22" s="506"/>
      <c r="V22" s="506"/>
      <c r="W22" s="506"/>
      <c r="X22" s="506"/>
      <c r="Y22" s="506"/>
      <c r="Z22" s="506"/>
      <c r="AA22" s="506"/>
      <c r="AB22" s="506"/>
      <c r="AC22" s="506"/>
      <c r="AD22" s="506"/>
      <c r="AE22" s="506"/>
      <c r="AF22" s="506"/>
      <c r="AG22" s="506"/>
      <c r="AH22" s="506"/>
      <c r="AI22" s="506"/>
      <c r="AJ22" s="506"/>
      <c r="AK22" s="506"/>
      <c r="AL22" s="506"/>
      <c r="AM22" s="506"/>
      <c r="AN22" s="506"/>
      <c r="AO22" s="506"/>
      <c r="AP22" s="506"/>
      <c r="AQ22" s="506"/>
      <c r="AR22" s="506"/>
      <c r="AS22" s="506"/>
      <c r="AT22" s="506"/>
      <c r="AU22" s="506"/>
      <c r="AV22" s="506"/>
      <c r="AW22" s="506"/>
      <c r="AX22" s="506"/>
      <c r="AY22" s="506"/>
      <c r="AZ22" s="506"/>
      <c r="BA22" s="506"/>
      <c r="BB22" s="506"/>
      <c r="BC22" s="506"/>
      <c r="BD22" s="506"/>
      <c r="BE22" s="506"/>
      <c r="BF22" s="506"/>
      <c r="BG22" s="506"/>
      <c r="BH22" s="506"/>
      <c r="BI22" s="506"/>
      <c r="BJ22" s="506"/>
      <c r="BK22" s="506"/>
    </row>
    <row r="23" spans="1:63">
      <c r="A23" s="506"/>
      <c r="B23" s="506"/>
      <c r="C23" s="506"/>
      <c r="D23" s="506"/>
      <c r="E23" s="506"/>
      <c r="F23" s="506"/>
      <c r="G23" s="506"/>
      <c r="H23" s="506"/>
      <c r="I23" s="506"/>
      <c r="J23" s="506"/>
      <c r="K23" s="506"/>
      <c r="L23" s="506"/>
      <c r="M23" s="506"/>
      <c r="N23" s="506"/>
      <c r="O23" s="506"/>
      <c r="P23" s="506"/>
      <c r="Q23" s="506"/>
      <c r="R23" s="506"/>
      <c r="S23" s="506"/>
      <c r="T23" s="506"/>
      <c r="U23" s="506"/>
      <c r="V23" s="506"/>
      <c r="W23" s="506"/>
      <c r="X23" s="506"/>
      <c r="Y23" s="506"/>
      <c r="Z23" s="506"/>
      <c r="AA23" s="506"/>
      <c r="AB23" s="506"/>
      <c r="AC23" s="506"/>
      <c r="AD23" s="506"/>
      <c r="AE23" s="506"/>
      <c r="AF23" s="506"/>
      <c r="AG23" s="506"/>
      <c r="AH23" s="506"/>
      <c r="AI23" s="506"/>
      <c r="AJ23" s="506"/>
      <c r="AK23" s="506"/>
      <c r="AL23" s="506"/>
      <c r="AM23" s="506"/>
      <c r="AN23" s="506"/>
      <c r="AO23" s="506"/>
      <c r="AP23" s="506"/>
      <c r="AQ23" s="506"/>
      <c r="AR23" s="506"/>
      <c r="AS23" s="506"/>
      <c r="AT23" s="506"/>
      <c r="AU23" s="506"/>
      <c r="AV23" s="506"/>
      <c r="AW23" s="506"/>
      <c r="AX23" s="506"/>
      <c r="AY23" s="506"/>
      <c r="AZ23" s="506"/>
      <c r="BA23" s="506"/>
      <c r="BB23" s="506"/>
      <c r="BC23" s="506"/>
      <c r="BD23" s="506"/>
      <c r="BE23" s="506"/>
      <c r="BF23" s="506"/>
      <c r="BG23" s="506"/>
      <c r="BH23" s="506"/>
      <c r="BI23" s="506"/>
      <c r="BJ23" s="506"/>
      <c r="BK23" s="506"/>
    </row>
    <row r="24" spans="1:63">
      <c r="A24" s="506"/>
      <c r="B24" s="506"/>
      <c r="C24" s="506"/>
      <c r="D24" s="506"/>
      <c r="E24" s="506"/>
      <c r="F24" s="506"/>
      <c r="G24" s="506"/>
      <c r="H24" s="506"/>
      <c r="I24" s="506"/>
      <c r="J24" s="506"/>
      <c r="K24" s="506"/>
      <c r="L24" s="506"/>
      <c r="M24" s="506"/>
      <c r="N24" s="506"/>
      <c r="O24" s="506"/>
      <c r="P24" s="506"/>
      <c r="Q24" s="506"/>
      <c r="R24" s="506"/>
      <c r="S24" s="506"/>
      <c r="T24" s="506"/>
      <c r="U24" s="506"/>
      <c r="V24" s="506"/>
      <c r="W24" s="506"/>
      <c r="X24" s="506"/>
      <c r="Y24" s="506"/>
      <c r="Z24" s="506"/>
      <c r="AA24" s="506"/>
      <c r="AB24" s="506"/>
      <c r="AC24" s="506"/>
      <c r="AD24" s="506"/>
      <c r="AE24" s="506"/>
      <c r="AF24" s="506"/>
      <c r="AG24" s="506"/>
      <c r="AH24" s="506"/>
      <c r="AI24" s="506"/>
      <c r="AJ24" s="506"/>
      <c r="AK24" s="506"/>
      <c r="AL24" s="506"/>
      <c r="AM24" s="506"/>
      <c r="AN24" s="506"/>
      <c r="AO24" s="506"/>
      <c r="AP24" s="506"/>
      <c r="AQ24" s="506"/>
      <c r="AR24" s="506"/>
      <c r="AS24" s="506"/>
      <c r="AT24" s="506"/>
      <c r="AU24" s="506"/>
      <c r="AV24" s="506"/>
      <c r="AW24" s="506"/>
      <c r="AX24" s="506"/>
      <c r="AY24" s="506"/>
      <c r="AZ24" s="506"/>
      <c r="BA24" s="506"/>
      <c r="BB24" s="506"/>
      <c r="BC24" s="506"/>
      <c r="BD24" s="506"/>
      <c r="BE24" s="506"/>
      <c r="BF24" s="506"/>
      <c r="BG24" s="506"/>
      <c r="BH24" s="506"/>
      <c r="BI24" s="506"/>
      <c r="BJ24" s="506"/>
      <c r="BK24" s="506"/>
    </row>
    <row r="25" spans="1:63">
      <c r="A25" s="506"/>
      <c r="B25" s="506"/>
      <c r="C25" s="506"/>
      <c r="D25" s="506"/>
      <c r="E25" s="506"/>
      <c r="F25" s="506"/>
      <c r="G25" s="506"/>
      <c r="H25" s="506"/>
      <c r="I25" s="506"/>
      <c r="J25" s="506"/>
      <c r="K25" s="506"/>
      <c r="L25" s="506"/>
      <c r="M25" s="506"/>
      <c r="N25" s="506"/>
      <c r="O25" s="506"/>
      <c r="P25" s="506"/>
      <c r="Q25" s="506"/>
      <c r="R25" s="506"/>
      <c r="S25" s="506"/>
      <c r="T25" s="506"/>
      <c r="U25" s="506"/>
      <c r="V25" s="506"/>
      <c r="W25" s="506"/>
      <c r="X25" s="506"/>
      <c r="Y25" s="506"/>
      <c r="Z25" s="506"/>
      <c r="AA25" s="506"/>
      <c r="AB25" s="506"/>
      <c r="AC25" s="506"/>
      <c r="AD25" s="506"/>
      <c r="AE25" s="506"/>
      <c r="AF25" s="506"/>
      <c r="AG25" s="506"/>
      <c r="AH25" s="506"/>
      <c r="AI25" s="506"/>
      <c r="AJ25" s="506"/>
      <c r="AK25" s="506"/>
      <c r="AL25" s="506"/>
      <c r="AM25" s="506"/>
      <c r="AN25" s="506"/>
      <c r="AO25" s="506"/>
      <c r="AP25" s="506"/>
      <c r="AQ25" s="506"/>
      <c r="AR25" s="506"/>
      <c r="AS25" s="506"/>
      <c r="AT25" s="506"/>
      <c r="AU25" s="506"/>
      <c r="AV25" s="506"/>
      <c r="AW25" s="506"/>
      <c r="AX25" s="506"/>
      <c r="AY25" s="506"/>
      <c r="AZ25" s="506"/>
      <c r="BA25" s="506"/>
      <c r="BB25" s="506"/>
      <c r="BC25" s="506"/>
      <c r="BD25" s="506"/>
      <c r="BE25" s="506"/>
      <c r="BF25" s="506"/>
      <c r="BG25" s="506"/>
      <c r="BH25" s="506"/>
      <c r="BI25" s="506"/>
      <c r="BJ25" s="506"/>
      <c r="BK25" s="506"/>
    </row>
    <row r="26" spans="1:63">
      <c r="A26" s="506"/>
      <c r="B26" s="506"/>
      <c r="C26" s="506"/>
      <c r="D26" s="506"/>
      <c r="E26" s="506"/>
      <c r="F26" s="506"/>
      <c r="G26" s="506"/>
      <c r="H26" s="506"/>
      <c r="I26" s="506"/>
      <c r="J26" s="506"/>
      <c r="K26" s="506"/>
      <c r="L26" s="506"/>
      <c r="M26" s="506"/>
      <c r="N26" s="506"/>
      <c r="O26" s="506"/>
      <c r="P26" s="506"/>
      <c r="Q26" s="506"/>
      <c r="R26" s="506"/>
      <c r="S26" s="506"/>
      <c r="T26" s="506"/>
      <c r="U26" s="506"/>
      <c r="V26" s="506"/>
      <c r="W26" s="506"/>
      <c r="X26" s="506"/>
      <c r="Y26" s="506"/>
      <c r="Z26" s="506"/>
      <c r="AA26" s="506"/>
      <c r="AB26" s="506"/>
      <c r="AC26" s="506"/>
      <c r="AD26" s="506"/>
      <c r="AE26" s="506"/>
      <c r="AF26" s="506"/>
      <c r="AG26" s="506"/>
      <c r="AH26" s="506"/>
      <c r="AI26" s="506"/>
      <c r="AJ26" s="506"/>
      <c r="AK26" s="506"/>
      <c r="AL26" s="506"/>
      <c r="AM26" s="506"/>
      <c r="AN26" s="506"/>
      <c r="AO26" s="506"/>
      <c r="AP26" s="506"/>
      <c r="AQ26" s="506"/>
      <c r="AR26" s="506"/>
      <c r="AS26" s="506"/>
      <c r="AT26" s="506"/>
      <c r="AU26" s="506"/>
      <c r="AV26" s="506"/>
      <c r="AW26" s="506"/>
      <c r="AX26" s="506"/>
      <c r="AY26" s="506"/>
      <c r="AZ26" s="506"/>
      <c r="BA26" s="506"/>
      <c r="BB26" s="506"/>
      <c r="BC26" s="506"/>
      <c r="BD26" s="506"/>
      <c r="BE26" s="506"/>
      <c r="BF26" s="506"/>
      <c r="BG26" s="506"/>
      <c r="BH26" s="506"/>
      <c r="BI26" s="506"/>
      <c r="BJ26" s="506"/>
      <c r="BK26" s="506"/>
    </row>
    <row r="27" spans="1:63">
      <c r="A27" s="506"/>
      <c r="B27" s="506"/>
      <c r="C27" s="506"/>
      <c r="D27" s="506"/>
      <c r="E27" s="506"/>
      <c r="F27" s="506"/>
      <c r="G27" s="506"/>
      <c r="H27" s="506"/>
      <c r="I27" s="506"/>
      <c r="J27" s="506"/>
      <c r="K27" s="506"/>
      <c r="L27" s="506"/>
      <c r="M27" s="506"/>
      <c r="N27" s="506"/>
      <c r="O27" s="506"/>
      <c r="P27" s="506"/>
      <c r="Q27" s="506"/>
      <c r="R27" s="506"/>
      <c r="S27" s="506"/>
      <c r="T27" s="506"/>
      <c r="U27" s="506"/>
      <c r="V27" s="506"/>
      <c r="W27" s="506"/>
      <c r="X27" s="506"/>
      <c r="Y27" s="506"/>
      <c r="Z27" s="506"/>
      <c r="AA27" s="506"/>
      <c r="AB27" s="506"/>
      <c r="AC27" s="506"/>
      <c r="AD27" s="506"/>
      <c r="AE27" s="506"/>
      <c r="AF27" s="506"/>
      <c r="AG27" s="506"/>
      <c r="AH27" s="506"/>
      <c r="AI27" s="506"/>
      <c r="AJ27" s="506"/>
      <c r="AK27" s="506"/>
      <c r="AL27" s="506"/>
      <c r="AM27" s="506"/>
      <c r="AN27" s="506"/>
      <c r="AO27" s="506"/>
      <c r="AP27" s="506"/>
      <c r="AQ27" s="506"/>
      <c r="AR27" s="506"/>
      <c r="AS27" s="506"/>
      <c r="AT27" s="506"/>
      <c r="AU27" s="506"/>
      <c r="AV27" s="506"/>
      <c r="AW27" s="506"/>
      <c r="AX27" s="506"/>
      <c r="AY27" s="506"/>
      <c r="AZ27" s="506"/>
      <c r="BA27" s="506"/>
      <c r="BB27" s="506"/>
      <c r="BC27" s="506"/>
      <c r="BD27" s="506"/>
      <c r="BE27" s="506"/>
      <c r="BF27" s="506"/>
      <c r="BG27" s="506"/>
      <c r="BH27" s="506"/>
      <c r="BI27" s="506"/>
      <c r="BJ27" s="506"/>
      <c r="BK27" s="506"/>
    </row>
    <row r="28" spans="1:63">
      <c r="A28" s="506"/>
      <c r="B28" s="506"/>
      <c r="C28" s="506"/>
      <c r="D28" s="506"/>
      <c r="E28" s="506"/>
      <c r="F28" s="506"/>
      <c r="G28" s="506"/>
      <c r="H28" s="506"/>
      <c r="I28" s="506"/>
      <c r="J28" s="506"/>
      <c r="K28" s="506"/>
      <c r="L28" s="506"/>
      <c r="M28" s="506"/>
      <c r="N28" s="506"/>
      <c r="O28" s="506"/>
      <c r="P28" s="506"/>
      <c r="Q28" s="506"/>
      <c r="R28" s="506"/>
      <c r="S28" s="506"/>
      <c r="T28" s="506"/>
      <c r="U28" s="506"/>
      <c r="V28" s="506"/>
      <c r="W28" s="506"/>
      <c r="X28" s="506"/>
      <c r="Y28" s="506"/>
      <c r="Z28" s="506"/>
      <c r="AA28" s="506"/>
      <c r="AB28" s="506"/>
      <c r="AC28" s="506"/>
      <c r="AD28" s="506"/>
      <c r="AE28" s="506"/>
      <c r="AF28" s="506"/>
      <c r="AG28" s="506"/>
      <c r="AH28" s="506"/>
      <c r="AI28" s="506"/>
      <c r="AJ28" s="506"/>
      <c r="AK28" s="506"/>
      <c r="AL28" s="506"/>
      <c r="AM28" s="506"/>
      <c r="AN28" s="506"/>
      <c r="AO28" s="506"/>
      <c r="AP28" s="506"/>
      <c r="AQ28" s="506"/>
      <c r="AR28" s="506"/>
      <c r="AS28" s="506"/>
      <c r="AT28" s="506"/>
      <c r="AU28" s="506"/>
      <c r="AV28" s="506"/>
      <c r="AW28" s="506"/>
      <c r="AX28" s="506"/>
      <c r="AY28" s="506"/>
      <c r="AZ28" s="506"/>
      <c r="BA28" s="506"/>
      <c r="BB28" s="506"/>
      <c r="BC28" s="506"/>
      <c r="BD28" s="506"/>
      <c r="BE28" s="506"/>
      <c r="BF28" s="506"/>
      <c r="BG28" s="506"/>
      <c r="BH28" s="506"/>
      <c r="BI28" s="506"/>
      <c r="BJ28" s="506"/>
      <c r="BK28" s="506"/>
    </row>
    <row r="29" spans="1:63">
      <c r="A29" s="506"/>
      <c r="B29" s="506"/>
      <c r="C29" s="506"/>
      <c r="D29" s="506"/>
      <c r="E29" s="506"/>
      <c r="F29" s="506"/>
      <c r="G29" s="506"/>
      <c r="H29" s="506"/>
      <c r="I29" s="506"/>
      <c r="J29" s="506"/>
      <c r="K29" s="506"/>
      <c r="L29" s="506"/>
      <c r="M29" s="506"/>
      <c r="N29" s="506"/>
      <c r="O29" s="506"/>
      <c r="P29" s="506"/>
      <c r="Q29" s="506"/>
      <c r="R29" s="506"/>
      <c r="S29" s="506"/>
      <c r="T29" s="506"/>
      <c r="U29" s="506"/>
      <c r="V29" s="506"/>
      <c r="W29" s="506"/>
      <c r="X29" s="506"/>
      <c r="Y29" s="506"/>
      <c r="Z29" s="506"/>
      <c r="AA29" s="506"/>
      <c r="AB29" s="506"/>
      <c r="AC29" s="506"/>
      <c r="AD29" s="506"/>
      <c r="AE29" s="506"/>
      <c r="AF29" s="506"/>
      <c r="AG29" s="506"/>
      <c r="AH29" s="506"/>
      <c r="AI29" s="506"/>
      <c r="AJ29" s="506"/>
      <c r="AK29" s="506"/>
      <c r="AL29" s="506"/>
      <c r="AM29" s="506"/>
      <c r="AN29" s="506"/>
      <c r="AO29" s="506"/>
      <c r="AP29" s="506"/>
      <c r="AQ29" s="506"/>
      <c r="AR29" s="506"/>
      <c r="AS29" s="506"/>
      <c r="AT29" s="506"/>
      <c r="AU29" s="506"/>
      <c r="AV29" s="506"/>
      <c r="AW29" s="506"/>
      <c r="AX29" s="506"/>
      <c r="AY29" s="506"/>
      <c r="AZ29" s="506"/>
      <c r="BA29" s="506"/>
      <c r="BB29" s="506"/>
      <c r="BC29" s="506"/>
      <c r="BD29" s="506"/>
      <c r="BE29" s="506"/>
      <c r="BF29" s="506"/>
      <c r="BG29" s="506"/>
      <c r="BH29" s="506"/>
      <c r="BI29" s="506"/>
      <c r="BJ29" s="506"/>
      <c r="BK29" s="506"/>
    </row>
    <row r="30" spans="1:63">
      <c r="A30" s="506"/>
      <c r="B30" s="506"/>
      <c r="C30" s="506"/>
      <c r="D30" s="506"/>
      <c r="E30" s="506"/>
      <c r="F30" s="506"/>
      <c r="G30" s="506"/>
      <c r="H30" s="506"/>
      <c r="I30" s="506"/>
      <c r="J30" s="506"/>
      <c r="K30" s="506"/>
      <c r="L30" s="506"/>
      <c r="M30" s="506"/>
      <c r="N30" s="506"/>
      <c r="O30" s="506"/>
      <c r="P30" s="506"/>
      <c r="Q30" s="506"/>
      <c r="R30" s="506"/>
      <c r="S30" s="506"/>
      <c r="T30" s="506"/>
      <c r="U30" s="506"/>
      <c r="V30" s="506"/>
      <c r="W30" s="506"/>
      <c r="X30" s="506"/>
      <c r="Y30" s="506"/>
      <c r="Z30" s="506"/>
      <c r="AA30" s="506"/>
      <c r="AB30" s="506"/>
      <c r="AC30" s="506"/>
      <c r="AD30" s="506"/>
      <c r="AE30" s="506"/>
      <c r="AF30" s="506"/>
      <c r="AG30" s="506"/>
      <c r="AH30" s="506"/>
      <c r="AI30" s="506"/>
      <c r="AJ30" s="506"/>
      <c r="AK30" s="506"/>
      <c r="AL30" s="506"/>
      <c r="AM30" s="506"/>
      <c r="AN30" s="506"/>
      <c r="AO30" s="506"/>
      <c r="AP30" s="506"/>
      <c r="AQ30" s="506"/>
      <c r="AR30" s="506"/>
      <c r="AS30" s="506"/>
      <c r="AT30" s="506"/>
      <c r="AU30" s="506"/>
      <c r="AV30" s="506"/>
      <c r="AW30" s="506"/>
      <c r="AX30" s="506"/>
      <c r="AY30" s="506"/>
      <c r="AZ30" s="506"/>
      <c r="BA30" s="506"/>
      <c r="BB30" s="506"/>
      <c r="BC30" s="506"/>
      <c r="BD30" s="506"/>
      <c r="BE30" s="506"/>
      <c r="BF30" s="506"/>
      <c r="BG30" s="506"/>
      <c r="BH30" s="506"/>
      <c r="BI30" s="506"/>
      <c r="BJ30" s="506"/>
      <c r="BK30" s="506"/>
    </row>
    <row r="31" spans="1:63">
      <c r="A31" s="506"/>
      <c r="B31" s="506"/>
      <c r="C31" s="506"/>
      <c r="D31" s="506"/>
      <c r="E31" s="506"/>
      <c r="F31" s="506"/>
      <c r="G31" s="506"/>
      <c r="H31" s="506"/>
      <c r="I31" s="506"/>
      <c r="J31" s="506"/>
      <c r="K31" s="506"/>
      <c r="L31" s="506"/>
      <c r="M31" s="506"/>
      <c r="N31" s="506"/>
      <c r="O31" s="506"/>
      <c r="P31" s="506"/>
      <c r="Q31" s="506"/>
      <c r="R31" s="506"/>
      <c r="S31" s="506"/>
      <c r="T31" s="506"/>
      <c r="U31" s="506"/>
      <c r="V31" s="506"/>
      <c r="W31" s="506"/>
      <c r="X31" s="506"/>
      <c r="Y31" s="506"/>
      <c r="Z31" s="506"/>
      <c r="AA31" s="506"/>
      <c r="AB31" s="506"/>
      <c r="AC31" s="506"/>
      <c r="AD31" s="506"/>
      <c r="AE31" s="506"/>
      <c r="AF31" s="506"/>
      <c r="AG31" s="506"/>
      <c r="AH31" s="506"/>
      <c r="AI31" s="506"/>
      <c r="AJ31" s="506"/>
      <c r="AK31" s="506"/>
      <c r="AL31" s="506"/>
      <c r="AM31" s="506"/>
      <c r="AN31" s="506"/>
      <c r="AO31" s="506"/>
      <c r="AP31" s="506"/>
      <c r="AQ31" s="506"/>
      <c r="AR31" s="506"/>
      <c r="AS31" s="506"/>
      <c r="AT31" s="506"/>
      <c r="AU31" s="506"/>
      <c r="AV31" s="506"/>
      <c r="AW31" s="506"/>
      <c r="AX31" s="506"/>
      <c r="AY31" s="506"/>
      <c r="AZ31" s="506"/>
      <c r="BA31" s="506"/>
      <c r="BB31" s="506"/>
      <c r="BC31" s="506"/>
      <c r="BD31" s="506"/>
      <c r="BE31" s="506"/>
      <c r="BF31" s="506"/>
      <c r="BG31" s="506"/>
      <c r="BH31" s="506"/>
      <c r="BI31" s="506"/>
      <c r="BJ31" s="506"/>
      <c r="BK31" s="506"/>
    </row>
    <row r="32" spans="1:63">
      <c r="A32" s="506"/>
      <c r="B32" s="506"/>
      <c r="C32" s="506"/>
      <c r="D32" s="506"/>
      <c r="E32" s="506"/>
      <c r="F32" s="506"/>
      <c r="G32" s="506"/>
      <c r="H32" s="506"/>
      <c r="I32" s="506"/>
      <c r="J32" s="506"/>
      <c r="K32" s="506"/>
      <c r="L32" s="506"/>
      <c r="M32" s="506"/>
      <c r="N32" s="506"/>
      <c r="O32" s="506"/>
      <c r="P32" s="506"/>
      <c r="Q32" s="506"/>
      <c r="R32" s="506"/>
      <c r="S32" s="506"/>
      <c r="T32" s="506"/>
      <c r="U32" s="506"/>
      <c r="V32" s="506"/>
      <c r="W32" s="506"/>
      <c r="X32" s="506"/>
      <c r="Y32" s="506"/>
      <c r="Z32" s="506"/>
      <c r="AA32" s="506"/>
      <c r="AB32" s="506"/>
      <c r="AC32" s="506"/>
      <c r="AD32" s="506"/>
      <c r="AE32" s="506"/>
      <c r="AF32" s="506"/>
      <c r="AG32" s="506"/>
      <c r="AH32" s="506"/>
      <c r="AI32" s="506"/>
      <c r="AJ32" s="506"/>
      <c r="AK32" s="506"/>
      <c r="AL32" s="506"/>
      <c r="AM32" s="506"/>
      <c r="AN32" s="506"/>
      <c r="AO32" s="506"/>
      <c r="AP32" s="506"/>
      <c r="AQ32" s="506"/>
      <c r="AR32" s="506"/>
      <c r="AS32" s="506"/>
      <c r="AT32" s="506"/>
      <c r="AU32" s="506"/>
      <c r="AV32" s="506"/>
      <c r="AW32" s="506"/>
      <c r="AX32" s="506"/>
      <c r="AY32" s="506"/>
      <c r="AZ32" s="506"/>
      <c r="BA32" s="506"/>
      <c r="BB32" s="506"/>
      <c r="BC32" s="506"/>
      <c r="BD32" s="506"/>
      <c r="BE32" s="506"/>
      <c r="BF32" s="506"/>
      <c r="BG32" s="506"/>
      <c r="BH32" s="506"/>
      <c r="BI32" s="506"/>
      <c r="BJ32" s="506"/>
      <c r="BK32" s="506"/>
    </row>
    <row r="33" spans="1:63">
      <c r="A33" s="506"/>
      <c r="B33" s="506"/>
      <c r="C33" s="506"/>
      <c r="D33" s="506"/>
      <c r="E33" s="506"/>
      <c r="F33" s="506"/>
      <c r="G33" s="506"/>
      <c r="H33" s="506"/>
      <c r="I33" s="506"/>
      <c r="J33" s="506"/>
      <c r="K33" s="506"/>
      <c r="L33" s="506"/>
      <c r="M33" s="506"/>
      <c r="N33" s="506"/>
      <c r="O33" s="506"/>
      <c r="P33" s="506"/>
      <c r="Q33" s="506"/>
      <c r="R33" s="506"/>
      <c r="S33" s="506"/>
      <c r="T33" s="506"/>
      <c r="U33" s="506"/>
      <c r="V33" s="506"/>
      <c r="W33" s="506"/>
      <c r="X33" s="506"/>
      <c r="Y33" s="506"/>
      <c r="Z33" s="506"/>
      <c r="AA33" s="506"/>
      <c r="AB33" s="506"/>
      <c r="AC33" s="506"/>
      <c r="AD33" s="506"/>
      <c r="AE33" s="506"/>
      <c r="AF33" s="506"/>
      <c r="AG33" s="506"/>
      <c r="AH33" s="506"/>
      <c r="AI33" s="506"/>
      <c r="AJ33" s="506"/>
      <c r="AK33" s="506"/>
      <c r="AL33" s="506"/>
      <c r="AM33" s="506"/>
      <c r="AN33" s="506"/>
      <c r="AO33" s="506"/>
      <c r="AP33" s="506"/>
      <c r="AQ33" s="506"/>
      <c r="AR33" s="506"/>
      <c r="AS33" s="506"/>
      <c r="AT33" s="506"/>
      <c r="AU33" s="506"/>
      <c r="AV33" s="506"/>
      <c r="AW33" s="506"/>
      <c r="AX33" s="506"/>
      <c r="AY33" s="506"/>
      <c r="AZ33" s="506"/>
      <c r="BA33" s="506"/>
      <c r="BB33" s="506"/>
      <c r="BC33" s="506"/>
      <c r="BD33" s="506"/>
      <c r="BE33" s="506"/>
      <c r="BF33" s="506"/>
      <c r="BG33" s="506"/>
      <c r="BH33" s="506"/>
      <c r="BI33" s="506"/>
      <c r="BJ33" s="506"/>
      <c r="BK33" s="506"/>
    </row>
    <row r="34" spans="1:63">
      <c r="A34" s="506"/>
      <c r="B34" s="506"/>
      <c r="C34" s="506"/>
      <c r="D34" s="506"/>
      <c r="E34" s="506"/>
      <c r="F34" s="506"/>
      <c r="G34" s="506"/>
      <c r="H34" s="506"/>
      <c r="I34" s="506"/>
      <c r="J34" s="506"/>
      <c r="K34" s="506"/>
      <c r="L34" s="506"/>
      <c r="M34" s="506"/>
      <c r="N34" s="506"/>
      <c r="O34" s="506"/>
      <c r="P34" s="506"/>
      <c r="Q34" s="506"/>
      <c r="R34" s="506"/>
      <c r="S34" s="506"/>
      <c r="T34" s="506"/>
      <c r="U34" s="506"/>
      <c r="V34" s="506"/>
      <c r="W34" s="506"/>
      <c r="X34" s="506"/>
      <c r="Y34" s="506"/>
      <c r="Z34" s="506"/>
      <c r="AA34" s="506"/>
      <c r="AB34" s="506"/>
      <c r="AC34" s="506"/>
      <c r="AD34" s="506"/>
      <c r="AE34" s="506"/>
      <c r="AF34" s="506"/>
      <c r="AG34" s="506"/>
      <c r="AH34" s="506"/>
      <c r="AI34" s="506"/>
      <c r="AJ34" s="506"/>
      <c r="AK34" s="506"/>
      <c r="AL34" s="506"/>
      <c r="AM34" s="506"/>
      <c r="AN34" s="506"/>
      <c r="AO34" s="506"/>
      <c r="AP34" s="506"/>
      <c r="AQ34" s="506"/>
      <c r="AR34" s="506"/>
      <c r="AS34" s="506"/>
      <c r="AT34" s="506"/>
    </row>
    <row r="35" spans="1:63">
      <c r="A35" s="506"/>
      <c r="B35" s="506"/>
      <c r="C35" s="506"/>
      <c r="D35" s="506"/>
      <c r="E35" s="506"/>
      <c r="F35" s="506"/>
      <c r="G35" s="506"/>
      <c r="H35" s="506"/>
      <c r="I35" s="506"/>
      <c r="J35" s="506"/>
      <c r="K35" s="506"/>
      <c r="L35" s="506"/>
      <c r="M35" s="506"/>
      <c r="N35" s="506"/>
      <c r="O35" s="506"/>
      <c r="P35" s="506"/>
      <c r="Q35" s="506"/>
      <c r="R35" s="506"/>
      <c r="S35" s="506"/>
      <c r="T35" s="506"/>
      <c r="U35" s="506"/>
      <c r="V35" s="506"/>
      <c r="W35" s="506"/>
      <c r="X35" s="506"/>
      <c r="Y35" s="506"/>
      <c r="Z35" s="506"/>
      <c r="AA35" s="506"/>
      <c r="AB35" s="506"/>
      <c r="AC35" s="506"/>
      <c r="AD35" s="506"/>
      <c r="AE35" s="506"/>
      <c r="AF35" s="506"/>
      <c r="AG35" s="506"/>
      <c r="AH35" s="506"/>
      <c r="AI35" s="506"/>
      <c r="AJ35" s="506"/>
      <c r="AK35" s="506"/>
      <c r="AL35" s="506"/>
      <c r="AM35" s="506"/>
      <c r="AN35" s="506"/>
      <c r="AO35" s="506"/>
      <c r="AP35" s="506"/>
      <c r="AQ35" s="506"/>
      <c r="AR35" s="506"/>
      <c r="AS35" s="506"/>
      <c r="AT35" s="506"/>
    </row>
    <row r="36" spans="1:63">
      <c r="A36" s="506"/>
      <c r="B36" s="506"/>
      <c r="C36" s="506"/>
      <c r="D36" s="506"/>
      <c r="E36" s="506"/>
      <c r="F36" s="506"/>
      <c r="G36" s="506"/>
      <c r="H36" s="506"/>
      <c r="I36" s="506"/>
      <c r="J36" s="506"/>
      <c r="K36" s="506"/>
      <c r="L36" s="506"/>
      <c r="M36" s="506"/>
      <c r="N36" s="506"/>
      <c r="O36" s="506"/>
      <c r="P36" s="506"/>
      <c r="Q36" s="506"/>
      <c r="R36" s="506"/>
      <c r="S36" s="506"/>
      <c r="T36" s="506"/>
      <c r="U36" s="506"/>
      <c r="V36" s="506"/>
      <c r="W36" s="506"/>
      <c r="X36" s="506"/>
      <c r="Y36" s="506"/>
      <c r="Z36" s="506"/>
      <c r="AA36" s="506"/>
      <c r="AB36" s="506"/>
      <c r="AC36" s="506"/>
      <c r="AD36" s="506"/>
      <c r="AE36" s="506"/>
      <c r="AF36" s="506"/>
      <c r="AG36" s="506"/>
      <c r="AH36" s="506"/>
      <c r="AI36" s="506"/>
      <c r="AJ36" s="506"/>
      <c r="AK36" s="506"/>
      <c r="AL36" s="506"/>
      <c r="AM36" s="506"/>
      <c r="AN36" s="506"/>
      <c r="AO36" s="506"/>
      <c r="AP36" s="506"/>
      <c r="AQ36" s="506"/>
      <c r="AR36" s="506"/>
      <c r="AS36" s="506"/>
      <c r="AT36" s="506"/>
    </row>
    <row r="37" spans="1:63">
      <c r="A37" s="506"/>
      <c r="B37" s="506"/>
      <c r="C37" s="506"/>
      <c r="D37" s="506"/>
      <c r="E37" s="506"/>
      <c r="F37" s="506"/>
      <c r="G37" s="506"/>
      <c r="H37" s="506"/>
      <c r="I37" s="506"/>
      <c r="J37" s="506"/>
      <c r="K37" s="506"/>
      <c r="L37" s="506"/>
      <c r="M37" s="506"/>
      <c r="N37" s="506"/>
      <c r="O37" s="506"/>
      <c r="P37" s="506"/>
      <c r="Q37" s="506"/>
      <c r="R37" s="506"/>
      <c r="S37" s="506"/>
      <c r="T37" s="506"/>
      <c r="U37" s="506"/>
      <c r="V37" s="506"/>
      <c r="W37" s="506"/>
      <c r="X37" s="506"/>
      <c r="Y37" s="506"/>
      <c r="Z37" s="506"/>
      <c r="AA37" s="506"/>
      <c r="AB37" s="506"/>
      <c r="AC37" s="506"/>
      <c r="AD37" s="506"/>
      <c r="AE37" s="506"/>
      <c r="AF37" s="506"/>
      <c r="AG37" s="506"/>
      <c r="AH37" s="506"/>
      <c r="AI37" s="506"/>
      <c r="AJ37" s="506"/>
      <c r="AK37" s="506"/>
      <c r="AL37" s="506"/>
      <c r="AM37" s="506"/>
      <c r="AN37" s="506"/>
      <c r="AO37" s="506"/>
      <c r="AP37" s="506"/>
      <c r="AQ37" s="506"/>
      <c r="AR37" s="506"/>
      <c r="AS37" s="506"/>
      <c r="AT37" s="506"/>
    </row>
    <row r="38" spans="1:63">
      <c r="A38" s="506"/>
      <c r="B38" s="506"/>
      <c r="C38" s="506"/>
      <c r="D38" s="506"/>
      <c r="E38" s="506"/>
      <c r="F38" s="506"/>
      <c r="G38" s="506"/>
      <c r="H38" s="506"/>
      <c r="I38" s="506"/>
      <c r="J38" s="506"/>
      <c r="K38" s="506"/>
      <c r="L38" s="506"/>
      <c r="M38" s="506"/>
      <c r="N38" s="506"/>
      <c r="O38" s="506"/>
      <c r="P38" s="506"/>
      <c r="Q38" s="506"/>
      <c r="R38" s="506"/>
      <c r="S38" s="506"/>
      <c r="T38" s="506"/>
      <c r="U38" s="506"/>
      <c r="V38" s="506"/>
      <c r="W38" s="506"/>
      <c r="X38" s="506"/>
      <c r="Y38" s="506"/>
      <c r="Z38" s="506"/>
      <c r="AA38" s="506"/>
      <c r="AB38" s="506"/>
      <c r="AC38" s="506"/>
      <c r="AD38" s="506"/>
      <c r="AE38" s="506"/>
      <c r="AF38" s="506"/>
      <c r="AG38" s="506"/>
      <c r="AH38" s="506"/>
      <c r="AI38" s="506"/>
      <c r="AJ38" s="506"/>
      <c r="AK38" s="506"/>
      <c r="AL38" s="506"/>
      <c r="AM38" s="506"/>
      <c r="AN38" s="506"/>
      <c r="AO38" s="506"/>
      <c r="AP38" s="506"/>
      <c r="AQ38" s="506"/>
      <c r="AR38" s="506"/>
      <c r="AS38" s="506"/>
      <c r="AT38" s="506"/>
    </row>
    <row r="39" spans="1:63">
      <c r="A39" s="506"/>
      <c r="B39" s="506"/>
      <c r="C39" s="506"/>
      <c r="D39" s="506"/>
      <c r="E39" s="506"/>
      <c r="F39" s="506"/>
      <c r="G39" s="506"/>
      <c r="H39" s="506"/>
      <c r="I39" s="506"/>
      <c r="J39" s="506"/>
      <c r="K39" s="506"/>
      <c r="L39" s="506"/>
      <c r="M39" s="506"/>
      <c r="N39" s="506"/>
      <c r="O39" s="506"/>
      <c r="P39" s="506"/>
      <c r="Q39" s="506"/>
      <c r="R39" s="506"/>
      <c r="S39" s="506"/>
      <c r="T39" s="506"/>
      <c r="U39" s="506"/>
      <c r="V39" s="506"/>
      <c r="W39" s="506"/>
      <c r="X39" s="506"/>
      <c r="Y39" s="506"/>
      <c r="Z39" s="506"/>
      <c r="AA39" s="506"/>
      <c r="AB39" s="506"/>
      <c r="AC39" s="506"/>
      <c r="AD39" s="506"/>
      <c r="AE39" s="506"/>
      <c r="AF39" s="506"/>
      <c r="AG39" s="506"/>
      <c r="AH39" s="506"/>
      <c r="AI39" s="506"/>
      <c r="AJ39" s="506"/>
      <c r="AK39" s="506"/>
      <c r="AL39" s="506"/>
      <c r="AM39" s="506"/>
      <c r="AN39" s="506"/>
      <c r="AO39" s="506"/>
      <c r="AP39" s="506"/>
      <c r="AQ39" s="506"/>
      <c r="AR39" s="506"/>
      <c r="AS39" s="506"/>
      <c r="AT39" s="506"/>
    </row>
    <row r="40" spans="1:63">
      <c r="A40" s="506"/>
      <c r="B40" s="506"/>
      <c r="C40" s="506"/>
      <c r="D40" s="506"/>
      <c r="E40" s="506"/>
      <c r="F40" s="506"/>
      <c r="G40" s="506"/>
      <c r="H40" s="506"/>
      <c r="I40" s="506"/>
      <c r="J40" s="506"/>
      <c r="K40" s="506"/>
      <c r="L40" s="506"/>
      <c r="M40" s="506"/>
      <c r="N40" s="506"/>
      <c r="O40" s="506"/>
      <c r="P40" s="506"/>
      <c r="Q40" s="506"/>
      <c r="R40" s="506"/>
      <c r="S40" s="506"/>
      <c r="T40" s="506"/>
      <c r="U40" s="506"/>
      <c r="V40" s="506"/>
      <c r="W40" s="506"/>
      <c r="X40" s="506"/>
      <c r="Y40" s="506"/>
      <c r="Z40" s="506"/>
      <c r="AA40" s="506"/>
      <c r="AB40" s="506"/>
      <c r="AC40" s="506"/>
      <c r="AD40" s="506"/>
      <c r="AE40" s="506"/>
      <c r="AF40" s="506"/>
      <c r="AG40" s="506"/>
      <c r="AH40" s="506"/>
      <c r="AI40" s="506"/>
      <c r="AJ40" s="506"/>
      <c r="AK40" s="506"/>
      <c r="AL40" s="506"/>
      <c r="AM40" s="506"/>
      <c r="AN40" s="506"/>
      <c r="AO40" s="506"/>
      <c r="AP40" s="506"/>
      <c r="AQ40" s="506"/>
      <c r="AR40" s="506"/>
      <c r="AS40" s="506"/>
      <c r="AT40" s="506"/>
    </row>
    <row r="41" spans="1:63">
      <c r="A41" s="506"/>
      <c r="B41" s="506"/>
      <c r="C41" s="506"/>
      <c r="D41" s="506"/>
      <c r="E41" s="506"/>
      <c r="F41" s="506"/>
      <c r="G41" s="506"/>
      <c r="H41" s="506"/>
      <c r="I41" s="506"/>
      <c r="J41" s="506"/>
      <c r="K41" s="506"/>
      <c r="L41" s="506"/>
      <c r="M41" s="506"/>
      <c r="N41" s="506"/>
      <c r="O41" s="506"/>
      <c r="P41" s="506"/>
      <c r="Q41" s="506"/>
      <c r="R41" s="506"/>
      <c r="S41" s="506"/>
      <c r="T41" s="506"/>
      <c r="U41" s="506"/>
      <c r="V41" s="506"/>
      <c r="W41" s="506"/>
      <c r="X41" s="506"/>
      <c r="Y41" s="506"/>
      <c r="Z41" s="506"/>
      <c r="AA41" s="506"/>
      <c r="AB41" s="506"/>
      <c r="AC41" s="506"/>
      <c r="AD41" s="506"/>
      <c r="AE41" s="506"/>
      <c r="AF41" s="506"/>
      <c r="AG41" s="506"/>
      <c r="AH41" s="506"/>
      <c r="AI41" s="506"/>
      <c r="AJ41" s="506"/>
      <c r="AK41" s="506"/>
      <c r="AL41" s="506"/>
      <c r="AM41" s="506"/>
      <c r="AN41" s="506"/>
      <c r="AO41" s="506"/>
      <c r="AP41" s="506"/>
      <c r="AQ41" s="506"/>
      <c r="AR41" s="506"/>
      <c r="AS41" s="506"/>
      <c r="AT41" s="506"/>
    </row>
    <row r="42" spans="1:63">
      <c r="A42" s="506"/>
      <c r="B42" s="506"/>
      <c r="C42" s="506"/>
      <c r="D42" s="506"/>
      <c r="E42" s="506"/>
      <c r="F42" s="506"/>
      <c r="G42" s="506"/>
      <c r="H42" s="506"/>
      <c r="I42" s="506"/>
      <c r="J42" s="506"/>
      <c r="K42" s="506"/>
      <c r="L42" s="506"/>
      <c r="M42" s="506"/>
      <c r="N42" s="506"/>
      <c r="O42" s="506"/>
      <c r="P42" s="506"/>
      <c r="Q42" s="506"/>
      <c r="R42" s="506"/>
      <c r="S42" s="506"/>
      <c r="T42" s="506"/>
      <c r="U42" s="506"/>
      <c r="V42" s="506"/>
      <c r="W42" s="506"/>
      <c r="X42" s="506"/>
      <c r="Y42" s="506"/>
      <c r="Z42" s="506"/>
      <c r="AA42" s="506"/>
      <c r="AB42" s="506"/>
      <c r="AC42" s="506"/>
      <c r="AD42" s="506"/>
      <c r="AE42" s="506"/>
      <c r="AF42" s="506"/>
      <c r="AG42" s="506"/>
      <c r="AH42" s="506"/>
      <c r="AI42" s="506"/>
      <c r="AJ42" s="506"/>
      <c r="AK42" s="506"/>
      <c r="AL42" s="506"/>
      <c r="AM42" s="506"/>
      <c r="AN42" s="506"/>
      <c r="AO42" s="506"/>
      <c r="AP42" s="506"/>
      <c r="AQ42" s="506"/>
      <c r="AR42" s="506"/>
      <c r="AS42" s="506"/>
      <c r="AT42" s="506"/>
    </row>
    <row r="43" spans="1:63">
      <c r="A43" s="506"/>
      <c r="B43" s="506"/>
      <c r="C43" s="506"/>
      <c r="D43" s="506"/>
      <c r="E43" s="506"/>
      <c r="F43" s="506"/>
      <c r="G43" s="506"/>
      <c r="H43" s="506"/>
      <c r="I43" s="506"/>
      <c r="J43" s="506"/>
      <c r="K43" s="506"/>
      <c r="L43" s="506"/>
      <c r="M43" s="506"/>
      <c r="N43" s="506"/>
      <c r="O43" s="506"/>
      <c r="P43" s="506"/>
      <c r="Q43" s="506"/>
      <c r="R43" s="506"/>
      <c r="S43" s="506"/>
      <c r="T43" s="506"/>
      <c r="U43" s="506"/>
      <c r="V43" s="506"/>
      <c r="W43" s="506"/>
      <c r="X43" s="506"/>
      <c r="Y43" s="506"/>
      <c r="Z43" s="506"/>
      <c r="AA43" s="506"/>
      <c r="AB43" s="506"/>
      <c r="AC43" s="506"/>
      <c r="AD43" s="506"/>
      <c r="AE43" s="506"/>
      <c r="AF43" s="506"/>
      <c r="AG43" s="506"/>
      <c r="AH43" s="506"/>
      <c r="AI43" s="506"/>
      <c r="AJ43" s="506"/>
      <c r="AK43" s="506"/>
      <c r="AL43" s="506"/>
      <c r="AM43" s="506"/>
      <c r="AN43" s="506"/>
      <c r="AO43" s="506"/>
      <c r="AP43" s="506"/>
      <c r="AQ43" s="506"/>
      <c r="AR43" s="506"/>
      <c r="AS43" s="506"/>
      <c r="AT43" s="506"/>
    </row>
    <row r="44" spans="1:63">
      <c r="A44" s="506"/>
      <c r="B44" s="506"/>
      <c r="C44" s="506"/>
      <c r="D44" s="506"/>
      <c r="E44" s="506"/>
      <c r="F44" s="506"/>
      <c r="G44" s="506"/>
      <c r="H44" s="506"/>
      <c r="I44" s="506"/>
      <c r="J44" s="506"/>
      <c r="K44" s="506"/>
      <c r="L44" s="506"/>
      <c r="M44" s="506"/>
      <c r="N44" s="506"/>
      <c r="O44" s="506"/>
      <c r="P44" s="506"/>
      <c r="Q44" s="506"/>
      <c r="R44" s="506"/>
      <c r="S44" s="506"/>
      <c r="T44" s="506"/>
      <c r="U44" s="506"/>
      <c r="V44" s="506"/>
      <c r="W44" s="506"/>
      <c r="X44" s="506"/>
      <c r="Y44" s="506"/>
      <c r="Z44" s="506"/>
      <c r="AA44" s="506"/>
      <c r="AB44" s="506"/>
      <c r="AC44" s="506"/>
      <c r="AD44" s="506"/>
      <c r="AE44" s="506"/>
      <c r="AF44" s="506"/>
      <c r="AG44" s="506"/>
      <c r="AH44" s="506"/>
      <c r="AI44" s="506"/>
      <c r="AJ44" s="506"/>
      <c r="AK44" s="506"/>
      <c r="AL44" s="506"/>
      <c r="AM44" s="506"/>
      <c r="AN44" s="506"/>
      <c r="AO44" s="506"/>
      <c r="AP44" s="506"/>
      <c r="AQ44" s="506"/>
      <c r="AR44" s="506"/>
      <c r="AS44" s="506"/>
      <c r="AT44" s="506"/>
    </row>
    <row r="45" spans="1:63">
      <c r="A45" s="506"/>
      <c r="B45" s="506"/>
      <c r="C45" s="506"/>
      <c r="D45" s="506"/>
      <c r="E45" s="506"/>
      <c r="F45" s="506"/>
      <c r="G45" s="506"/>
      <c r="H45" s="506"/>
      <c r="I45" s="506"/>
      <c r="J45" s="506"/>
      <c r="K45" s="506"/>
      <c r="L45" s="506"/>
      <c r="M45" s="506"/>
      <c r="N45" s="506"/>
      <c r="O45" s="506"/>
      <c r="P45" s="506"/>
      <c r="Q45" s="506"/>
      <c r="R45" s="506"/>
      <c r="S45" s="506"/>
      <c r="T45" s="506"/>
      <c r="U45" s="506"/>
      <c r="V45" s="506"/>
      <c r="W45" s="506"/>
      <c r="X45" s="506"/>
      <c r="Y45" s="506"/>
      <c r="Z45" s="506"/>
      <c r="AA45" s="506"/>
      <c r="AB45" s="506"/>
      <c r="AC45" s="506"/>
      <c r="AD45" s="506"/>
      <c r="AE45" s="506"/>
      <c r="AF45" s="506"/>
      <c r="AG45" s="506"/>
      <c r="AH45" s="506"/>
      <c r="AI45" s="506"/>
      <c r="AJ45" s="506"/>
      <c r="AK45" s="506"/>
      <c r="AL45" s="506"/>
      <c r="AM45" s="506"/>
      <c r="AN45" s="506"/>
      <c r="AO45" s="506"/>
      <c r="AP45" s="506"/>
      <c r="AQ45" s="506"/>
      <c r="AR45" s="506"/>
      <c r="AS45" s="506"/>
      <c r="AT45" s="506"/>
    </row>
    <row r="46" spans="1:63">
      <c r="A46" s="506"/>
      <c r="B46" s="506"/>
      <c r="C46" s="506"/>
      <c r="D46" s="506"/>
      <c r="E46" s="506"/>
      <c r="F46" s="506"/>
      <c r="G46" s="506"/>
      <c r="H46" s="506"/>
      <c r="I46" s="506"/>
      <c r="J46" s="506"/>
      <c r="K46" s="506"/>
      <c r="L46" s="506"/>
      <c r="M46" s="506"/>
      <c r="N46" s="506"/>
      <c r="O46" s="506"/>
      <c r="P46" s="506"/>
      <c r="Q46" s="506"/>
      <c r="R46" s="506"/>
      <c r="S46" s="506"/>
      <c r="T46" s="506"/>
      <c r="U46" s="506"/>
      <c r="V46" s="506"/>
      <c r="W46" s="506"/>
      <c r="X46" s="506"/>
      <c r="Y46" s="506"/>
      <c r="Z46" s="506"/>
      <c r="AA46" s="506"/>
      <c r="AB46" s="506"/>
      <c r="AC46" s="506"/>
      <c r="AD46" s="506"/>
      <c r="AE46" s="506"/>
      <c r="AF46" s="506"/>
      <c r="AG46" s="506"/>
      <c r="AH46" s="506"/>
      <c r="AI46" s="506"/>
      <c r="AJ46" s="506"/>
      <c r="AK46" s="506"/>
      <c r="AL46" s="506"/>
      <c r="AM46" s="506"/>
      <c r="AN46" s="506"/>
      <c r="AO46" s="506"/>
      <c r="AP46" s="506"/>
      <c r="AQ46" s="506"/>
      <c r="AR46" s="506"/>
      <c r="AS46" s="506"/>
      <c r="AT46" s="506"/>
    </row>
    <row r="47" spans="1:63">
      <c r="A47" s="506"/>
      <c r="B47" s="506"/>
      <c r="C47" s="506"/>
      <c r="D47" s="506"/>
      <c r="E47" s="506"/>
      <c r="F47" s="506"/>
      <c r="G47" s="506"/>
      <c r="H47" s="506"/>
      <c r="I47" s="506"/>
      <c r="J47" s="506"/>
      <c r="K47" s="506"/>
      <c r="L47" s="506"/>
      <c r="M47" s="506"/>
      <c r="N47" s="506"/>
      <c r="O47" s="506"/>
      <c r="P47" s="506"/>
      <c r="Q47" s="506"/>
      <c r="R47" s="506"/>
      <c r="S47" s="506"/>
      <c r="T47" s="506"/>
      <c r="U47" s="506"/>
      <c r="V47" s="506"/>
      <c r="W47" s="506"/>
      <c r="X47" s="506"/>
      <c r="Y47" s="506"/>
      <c r="Z47" s="506"/>
      <c r="AA47" s="506"/>
      <c r="AB47" s="506"/>
      <c r="AC47" s="506"/>
      <c r="AD47" s="506"/>
      <c r="AE47" s="506"/>
      <c r="AF47" s="506"/>
      <c r="AG47" s="506"/>
      <c r="AH47" s="506"/>
      <c r="AI47" s="506"/>
      <c r="AJ47" s="506"/>
      <c r="AK47" s="506"/>
      <c r="AL47" s="506"/>
      <c r="AM47" s="506"/>
      <c r="AN47" s="506"/>
      <c r="AO47" s="506"/>
      <c r="AP47" s="506"/>
      <c r="AQ47" s="506"/>
      <c r="AR47" s="506"/>
      <c r="AS47" s="506"/>
      <c r="AT47" s="506"/>
    </row>
    <row r="48" spans="1:63">
      <c r="A48" s="506"/>
      <c r="B48" s="506"/>
      <c r="C48" s="506"/>
      <c r="D48" s="506"/>
      <c r="E48" s="506"/>
      <c r="F48" s="506"/>
      <c r="G48" s="506"/>
      <c r="H48" s="506"/>
      <c r="I48" s="506"/>
      <c r="J48" s="506"/>
      <c r="K48" s="506"/>
      <c r="L48" s="506"/>
      <c r="M48" s="506"/>
      <c r="N48" s="506"/>
      <c r="O48" s="506"/>
      <c r="P48" s="506"/>
      <c r="Q48" s="506"/>
      <c r="R48" s="506"/>
      <c r="S48" s="506"/>
      <c r="T48" s="506"/>
      <c r="U48" s="506"/>
      <c r="V48" s="506"/>
      <c r="W48" s="506"/>
      <c r="X48" s="506"/>
      <c r="Y48" s="506"/>
      <c r="Z48" s="506"/>
      <c r="AA48" s="506"/>
      <c r="AB48" s="506"/>
      <c r="AC48" s="506"/>
      <c r="AD48" s="506"/>
      <c r="AE48" s="506"/>
      <c r="AF48" s="506"/>
      <c r="AG48" s="506"/>
      <c r="AH48" s="506"/>
      <c r="AI48" s="506"/>
      <c r="AJ48" s="506"/>
      <c r="AK48" s="506"/>
      <c r="AL48" s="506"/>
      <c r="AM48" s="506"/>
      <c r="AN48" s="506"/>
      <c r="AO48" s="506"/>
      <c r="AP48" s="506"/>
      <c r="AQ48" s="506"/>
      <c r="AR48" s="506"/>
      <c r="AS48" s="506"/>
      <c r="AT48" s="506"/>
    </row>
    <row r="49" spans="1:46">
      <c r="A49" s="506"/>
      <c r="B49" s="506"/>
      <c r="C49" s="506"/>
      <c r="D49" s="506"/>
      <c r="E49" s="506"/>
      <c r="F49" s="506"/>
      <c r="G49" s="506"/>
      <c r="H49" s="506"/>
      <c r="I49" s="506"/>
      <c r="J49" s="506"/>
      <c r="K49" s="506"/>
      <c r="L49" s="506"/>
      <c r="M49" s="506"/>
      <c r="N49" s="506"/>
      <c r="O49" s="506"/>
      <c r="P49" s="506"/>
      <c r="Q49" s="506"/>
      <c r="R49" s="506"/>
      <c r="S49" s="506"/>
      <c r="T49" s="506"/>
      <c r="U49" s="506"/>
      <c r="V49" s="506"/>
      <c r="W49" s="506"/>
      <c r="X49" s="506"/>
      <c r="Y49" s="506"/>
      <c r="Z49" s="506"/>
      <c r="AA49" s="506"/>
      <c r="AB49" s="506"/>
      <c r="AC49" s="506"/>
      <c r="AD49" s="506"/>
      <c r="AE49" s="506"/>
      <c r="AF49" s="506"/>
      <c r="AG49" s="506"/>
      <c r="AH49" s="506"/>
      <c r="AI49" s="506"/>
      <c r="AJ49" s="506"/>
      <c r="AK49" s="506"/>
      <c r="AL49" s="506"/>
      <c r="AM49" s="506"/>
      <c r="AN49" s="506"/>
      <c r="AO49" s="506"/>
      <c r="AP49" s="506"/>
      <c r="AQ49" s="506"/>
      <c r="AR49" s="506"/>
      <c r="AS49" s="506"/>
      <c r="AT49" s="506"/>
    </row>
    <row r="50" spans="1:46">
      <c r="A50" s="506"/>
      <c r="B50" s="506"/>
      <c r="C50" s="506"/>
      <c r="D50" s="506"/>
      <c r="E50" s="506"/>
      <c r="F50" s="506"/>
      <c r="G50" s="506"/>
      <c r="H50" s="506"/>
      <c r="I50" s="506"/>
      <c r="J50" s="506"/>
      <c r="K50" s="506"/>
      <c r="L50" s="506"/>
      <c r="M50" s="506"/>
      <c r="N50" s="506"/>
      <c r="O50" s="506"/>
      <c r="P50" s="506"/>
      <c r="Q50" s="506"/>
      <c r="R50" s="506"/>
      <c r="S50" s="506"/>
      <c r="T50" s="506"/>
      <c r="U50" s="506"/>
      <c r="V50" s="506"/>
      <c r="W50" s="506"/>
      <c r="X50" s="506"/>
      <c r="Y50" s="506"/>
      <c r="Z50" s="506"/>
      <c r="AA50" s="506"/>
      <c r="AB50" s="506"/>
      <c r="AC50" s="506"/>
      <c r="AD50" s="506"/>
      <c r="AE50" s="506"/>
      <c r="AF50" s="506"/>
      <c r="AG50" s="506"/>
      <c r="AH50" s="506"/>
      <c r="AI50" s="506"/>
      <c r="AJ50" s="506"/>
      <c r="AK50" s="506"/>
      <c r="AL50" s="506"/>
      <c r="AM50" s="506"/>
      <c r="AN50" s="506"/>
      <c r="AO50" s="506"/>
      <c r="AP50" s="506"/>
      <c r="AQ50" s="506"/>
      <c r="AR50" s="506"/>
      <c r="AS50" s="506"/>
      <c r="AT50" s="506"/>
    </row>
    <row r="51" spans="1:46">
      <c r="A51" s="506"/>
      <c r="B51" s="506"/>
      <c r="C51" s="506"/>
      <c r="D51" s="506"/>
      <c r="E51" s="506"/>
      <c r="F51" s="506"/>
      <c r="G51" s="506"/>
      <c r="H51" s="506"/>
      <c r="I51" s="506"/>
      <c r="J51" s="506"/>
      <c r="K51" s="506"/>
      <c r="L51" s="506"/>
      <c r="M51" s="506"/>
      <c r="N51" s="506"/>
      <c r="O51" s="506"/>
      <c r="P51" s="506"/>
      <c r="Q51" s="506"/>
      <c r="R51" s="506"/>
      <c r="S51" s="506"/>
      <c r="T51" s="506"/>
      <c r="U51" s="506"/>
      <c r="V51" s="506"/>
      <c r="W51" s="506"/>
      <c r="X51" s="506"/>
      <c r="Y51" s="506"/>
      <c r="Z51" s="506"/>
      <c r="AA51" s="506"/>
      <c r="AB51" s="506"/>
      <c r="AC51" s="506"/>
      <c r="AD51" s="506"/>
      <c r="AE51" s="506"/>
      <c r="AF51" s="506"/>
      <c r="AG51" s="506"/>
      <c r="AH51" s="506"/>
      <c r="AI51" s="506"/>
      <c r="AJ51" s="506"/>
      <c r="AK51" s="506"/>
      <c r="AL51" s="506"/>
      <c r="AM51" s="506"/>
      <c r="AN51" s="506"/>
      <c r="AO51" s="506"/>
      <c r="AP51" s="506"/>
      <c r="AQ51" s="506"/>
      <c r="AR51" s="506"/>
      <c r="AS51" s="506"/>
      <c r="AT51" s="506"/>
    </row>
    <row r="52" spans="1:46">
      <c r="A52" s="506"/>
      <c r="B52" s="506"/>
      <c r="C52" s="506"/>
      <c r="D52" s="506"/>
      <c r="E52" s="506"/>
      <c r="F52" s="506"/>
      <c r="G52" s="506"/>
      <c r="H52" s="506"/>
      <c r="I52" s="506"/>
      <c r="J52" s="506"/>
      <c r="K52" s="506"/>
      <c r="L52" s="506"/>
      <c r="M52" s="506"/>
      <c r="N52" s="506"/>
      <c r="O52" s="506"/>
      <c r="P52" s="506"/>
      <c r="Q52" s="506"/>
      <c r="R52" s="506"/>
      <c r="S52" s="506"/>
      <c r="T52" s="506"/>
      <c r="U52" s="506"/>
      <c r="V52" s="506"/>
      <c r="W52" s="506"/>
      <c r="X52" s="506"/>
      <c r="Y52" s="506"/>
      <c r="Z52" s="506"/>
      <c r="AA52" s="506"/>
      <c r="AB52" s="506"/>
      <c r="AC52" s="506"/>
      <c r="AD52" s="506"/>
      <c r="AE52" s="506"/>
      <c r="AF52" s="506"/>
      <c r="AG52" s="506"/>
      <c r="AH52" s="506"/>
      <c r="AI52" s="506"/>
      <c r="AJ52" s="506"/>
      <c r="AK52" s="506"/>
      <c r="AL52" s="506"/>
      <c r="AM52" s="506"/>
      <c r="AN52" s="506"/>
      <c r="AO52" s="506"/>
      <c r="AP52" s="506"/>
      <c r="AQ52" s="506"/>
      <c r="AR52" s="506"/>
      <c r="AS52" s="506"/>
      <c r="AT52" s="506"/>
    </row>
    <row r="53" spans="1:46">
      <c r="A53" s="506"/>
      <c r="B53" s="506"/>
      <c r="C53" s="506"/>
      <c r="D53" s="506"/>
      <c r="E53" s="506"/>
      <c r="F53" s="506"/>
      <c r="G53" s="506"/>
      <c r="H53" s="506"/>
      <c r="I53" s="506"/>
      <c r="J53" s="506"/>
      <c r="K53" s="506"/>
      <c r="L53" s="506"/>
      <c r="M53" s="506"/>
      <c r="N53" s="506"/>
      <c r="O53" s="506"/>
      <c r="P53" s="506"/>
      <c r="Q53" s="506"/>
      <c r="R53" s="506"/>
      <c r="S53" s="506"/>
      <c r="T53" s="506"/>
      <c r="U53" s="506"/>
      <c r="V53" s="506"/>
      <c r="W53" s="506"/>
      <c r="X53" s="506"/>
      <c r="Y53" s="506"/>
      <c r="Z53" s="506"/>
      <c r="AA53" s="506"/>
      <c r="AB53" s="506"/>
      <c r="AC53" s="506"/>
      <c r="AD53" s="506"/>
      <c r="AE53" s="506"/>
      <c r="AF53" s="506"/>
      <c r="AG53" s="506"/>
      <c r="AH53" s="506"/>
      <c r="AI53" s="506"/>
      <c r="AJ53" s="506"/>
      <c r="AK53" s="506"/>
      <c r="AL53" s="506"/>
      <c r="AM53" s="506"/>
      <c r="AN53" s="506"/>
      <c r="AO53" s="506"/>
      <c r="AP53" s="506"/>
      <c r="AQ53" s="506"/>
      <c r="AR53" s="506"/>
      <c r="AS53" s="506"/>
      <c r="AT53" s="506"/>
    </row>
    <row r="54" spans="1:46">
      <c r="A54" s="506"/>
      <c r="B54" s="506"/>
      <c r="C54" s="506"/>
      <c r="D54" s="506"/>
      <c r="E54" s="506"/>
      <c r="F54" s="506"/>
      <c r="G54" s="506"/>
      <c r="H54" s="506"/>
      <c r="I54" s="506"/>
      <c r="J54" s="506"/>
      <c r="K54" s="506"/>
      <c r="L54" s="506"/>
      <c r="M54" s="506"/>
      <c r="N54" s="506"/>
      <c r="O54" s="506"/>
      <c r="P54" s="506"/>
      <c r="Q54" s="506"/>
      <c r="R54" s="506"/>
      <c r="S54" s="506"/>
      <c r="T54" s="506"/>
      <c r="U54" s="506"/>
      <c r="V54" s="506"/>
      <c r="W54" s="506"/>
      <c r="X54" s="506"/>
      <c r="Y54" s="506"/>
      <c r="Z54" s="506"/>
      <c r="AA54" s="506"/>
      <c r="AB54" s="506"/>
      <c r="AC54" s="506"/>
      <c r="AD54" s="506"/>
      <c r="AE54" s="506"/>
      <c r="AF54" s="506"/>
      <c r="AG54" s="506"/>
      <c r="AH54" s="506"/>
      <c r="AI54" s="506"/>
      <c r="AJ54" s="506"/>
      <c r="AK54" s="506"/>
      <c r="AL54" s="506"/>
      <c r="AM54" s="506"/>
      <c r="AN54" s="506"/>
      <c r="AO54" s="506"/>
      <c r="AP54" s="506"/>
      <c r="AQ54" s="506"/>
      <c r="AR54" s="506"/>
      <c r="AS54" s="506"/>
      <c r="AT54" s="506"/>
    </row>
    <row r="55" spans="1:46">
      <c r="A55" s="506"/>
      <c r="B55" s="506"/>
      <c r="C55" s="506"/>
      <c r="D55" s="506"/>
      <c r="E55" s="506"/>
      <c r="F55" s="506"/>
      <c r="G55" s="506"/>
      <c r="H55" s="506"/>
      <c r="I55" s="506"/>
      <c r="J55" s="506"/>
      <c r="K55" s="506"/>
      <c r="L55" s="506"/>
      <c r="M55" s="506"/>
      <c r="N55" s="506"/>
      <c r="O55" s="506"/>
      <c r="P55" s="506"/>
      <c r="Q55" s="506"/>
      <c r="R55" s="506"/>
      <c r="S55" s="506"/>
      <c r="T55" s="506"/>
      <c r="U55" s="506"/>
      <c r="V55" s="506"/>
      <c r="W55" s="506"/>
      <c r="X55" s="506"/>
      <c r="Y55" s="506"/>
      <c r="Z55" s="506"/>
      <c r="AA55" s="506"/>
      <c r="AB55" s="506"/>
      <c r="AC55" s="506"/>
      <c r="AD55" s="506"/>
      <c r="AE55" s="506"/>
      <c r="AF55" s="506"/>
      <c r="AG55" s="506"/>
      <c r="AH55" s="506"/>
      <c r="AI55" s="506"/>
      <c r="AJ55" s="506"/>
      <c r="AK55" s="506"/>
      <c r="AL55" s="506"/>
      <c r="AM55" s="506"/>
      <c r="AN55" s="506"/>
      <c r="AO55" s="506"/>
      <c r="AP55" s="506"/>
      <c r="AQ55" s="506"/>
      <c r="AR55" s="506"/>
      <c r="AS55" s="506"/>
      <c r="AT55" s="506"/>
    </row>
    <row r="56" spans="1:46">
      <c r="A56" s="506"/>
      <c r="B56" s="506"/>
      <c r="C56" s="506"/>
      <c r="D56" s="506"/>
      <c r="E56" s="506"/>
      <c r="F56" s="506"/>
      <c r="G56" s="506"/>
      <c r="H56" s="506"/>
      <c r="I56" s="506"/>
      <c r="J56" s="506"/>
      <c r="K56" s="506"/>
      <c r="L56" s="506"/>
      <c r="M56" s="506"/>
      <c r="N56" s="506"/>
      <c r="O56" s="506"/>
      <c r="P56" s="506"/>
      <c r="Q56" s="506"/>
      <c r="R56" s="506"/>
      <c r="S56" s="506"/>
      <c r="T56" s="506"/>
      <c r="U56" s="506"/>
      <c r="V56" s="506"/>
      <c r="W56" s="506"/>
      <c r="X56" s="506"/>
      <c r="Y56" s="506"/>
      <c r="Z56" s="506"/>
      <c r="AA56" s="506"/>
      <c r="AB56" s="506"/>
      <c r="AC56" s="506"/>
      <c r="AD56" s="506"/>
      <c r="AE56" s="506"/>
      <c r="AF56" s="506"/>
      <c r="AG56" s="506"/>
      <c r="AH56" s="506"/>
      <c r="AI56" s="506"/>
      <c r="AJ56" s="506"/>
      <c r="AK56" s="506"/>
      <c r="AL56" s="506"/>
      <c r="AM56" s="506"/>
      <c r="AN56" s="506"/>
      <c r="AO56" s="506"/>
      <c r="AP56" s="506"/>
      <c r="AQ56" s="506"/>
      <c r="AR56" s="506"/>
      <c r="AS56" s="506"/>
      <c r="AT56" s="506"/>
    </row>
    <row r="57" spans="1:46">
      <c r="A57" s="506"/>
      <c r="B57" s="506"/>
      <c r="C57" s="506"/>
      <c r="D57" s="506"/>
      <c r="E57" s="506"/>
      <c r="F57" s="506"/>
      <c r="G57" s="506"/>
      <c r="H57" s="506"/>
      <c r="I57" s="506"/>
      <c r="J57" s="506"/>
      <c r="K57" s="506"/>
      <c r="L57" s="506"/>
      <c r="M57" s="506"/>
      <c r="N57" s="506"/>
      <c r="O57" s="506"/>
      <c r="P57" s="506"/>
      <c r="Q57" s="506"/>
      <c r="R57" s="506"/>
      <c r="S57" s="506"/>
      <c r="T57" s="506"/>
      <c r="U57" s="506"/>
      <c r="V57" s="506"/>
      <c r="W57" s="506"/>
      <c r="X57" s="506"/>
      <c r="Y57" s="506"/>
      <c r="Z57" s="506"/>
      <c r="AA57" s="506"/>
      <c r="AB57" s="506"/>
      <c r="AC57" s="506"/>
      <c r="AD57" s="506"/>
      <c r="AE57" s="506"/>
      <c r="AF57" s="506"/>
      <c r="AG57" s="506"/>
      <c r="AH57" s="506"/>
      <c r="AI57" s="506"/>
      <c r="AJ57" s="506"/>
      <c r="AK57" s="506"/>
      <c r="AL57" s="506"/>
      <c r="AM57" s="506"/>
      <c r="AN57" s="506"/>
      <c r="AO57" s="506"/>
      <c r="AP57" s="506"/>
      <c r="AQ57" s="506"/>
      <c r="AR57" s="506"/>
      <c r="AS57" s="506"/>
      <c r="AT57" s="506"/>
    </row>
    <row r="58" spans="1:46">
      <c r="A58" s="506"/>
      <c r="B58" s="506"/>
      <c r="C58" s="506"/>
      <c r="D58" s="506"/>
      <c r="E58" s="506"/>
      <c r="F58" s="506"/>
      <c r="G58" s="506"/>
      <c r="H58" s="506"/>
      <c r="I58" s="506"/>
      <c r="J58" s="506"/>
      <c r="K58" s="506"/>
      <c r="L58" s="506"/>
      <c r="M58" s="506"/>
      <c r="N58" s="506"/>
      <c r="O58" s="506"/>
      <c r="P58" s="506"/>
      <c r="Q58" s="506"/>
      <c r="R58" s="506"/>
      <c r="S58" s="506"/>
      <c r="T58" s="506"/>
      <c r="U58" s="506"/>
      <c r="V58" s="506"/>
      <c r="W58" s="506"/>
      <c r="X58" s="506"/>
      <c r="Y58" s="506"/>
      <c r="Z58" s="506"/>
      <c r="AA58" s="506"/>
      <c r="AB58" s="506"/>
      <c r="AC58" s="506"/>
      <c r="AD58" s="506"/>
      <c r="AE58" s="506"/>
      <c r="AF58" s="506"/>
      <c r="AG58" s="506"/>
      <c r="AH58" s="506"/>
      <c r="AI58" s="506"/>
      <c r="AJ58" s="506"/>
      <c r="AK58" s="506"/>
      <c r="AL58" s="506"/>
      <c r="AM58" s="506"/>
      <c r="AN58" s="506"/>
      <c r="AO58" s="506"/>
      <c r="AP58" s="506"/>
      <c r="AQ58" s="506"/>
      <c r="AR58" s="506"/>
      <c r="AS58" s="506"/>
      <c r="AT58" s="506"/>
    </row>
    <row r="59" spans="1:46">
      <c r="A59" s="506"/>
      <c r="B59" s="506"/>
      <c r="C59" s="506"/>
      <c r="D59" s="506"/>
      <c r="E59" s="506"/>
      <c r="F59" s="506"/>
      <c r="G59" s="506"/>
      <c r="H59" s="506"/>
      <c r="I59" s="506"/>
      <c r="J59" s="506"/>
      <c r="K59" s="506"/>
      <c r="L59" s="506"/>
      <c r="M59" s="506"/>
      <c r="N59" s="506"/>
      <c r="O59" s="506"/>
      <c r="P59" s="506"/>
      <c r="Q59" s="506"/>
      <c r="R59" s="506"/>
      <c r="S59" s="506"/>
      <c r="T59" s="506"/>
      <c r="U59" s="506"/>
      <c r="V59" s="506"/>
      <c r="W59" s="506"/>
      <c r="X59" s="506"/>
      <c r="Y59" s="506"/>
      <c r="Z59" s="506"/>
      <c r="AA59" s="506"/>
      <c r="AB59" s="506"/>
      <c r="AC59" s="506"/>
      <c r="AD59" s="506"/>
      <c r="AE59" s="506"/>
      <c r="AF59" s="506"/>
      <c r="AG59" s="506"/>
      <c r="AH59" s="506"/>
      <c r="AI59" s="506"/>
      <c r="AJ59" s="506"/>
      <c r="AK59" s="506"/>
      <c r="AL59" s="506"/>
      <c r="AM59" s="506"/>
      <c r="AN59" s="506"/>
      <c r="AO59" s="506"/>
      <c r="AP59" s="506"/>
      <c r="AQ59" s="506"/>
      <c r="AR59" s="506"/>
      <c r="AS59" s="506"/>
      <c r="AT59" s="506"/>
    </row>
    <row r="60" spans="1:46">
      <c r="A60" s="506"/>
      <c r="B60" s="506"/>
      <c r="C60" s="506"/>
      <c r="D60" s="506"/>
      <c r="E60" s="506"/>
      <c r="F60" s="506"/>
      <c r="G60" s="506"/>
      <c r="H60" s="506"/>
      <c r="I60" s="506"/>
      <c r="J60" s="506"/>
      <c r="K60" s="506"/>
      <c r="L60" s="506"/>
      <c r="M60" s="506"/>
      <c r="N60" s="506"/>
      <c r="O60" s="506"/>
      <c r="P60" s="506"/>
      <c r="Q60" s="506"/>
      <c r="R60" s="506"/>
      <c r="S60" s="506"/>
      <c r="T60" s="506"/>
      <c r="U60" s="506"/>
      <c r="V60" s="506"/>
      <c r="W60" s="506"/>
      <c r="X60" s="506"/>
      <c r="Y60" s="506"/>
      <c r="Z60" s="506"/>
      <c r="AA60" s="506"/>
      <c r="AB60" s="506"/>
      <c r="AC60" s="506"/>
      <c r="AD60" s="506"/>
      <c r="AE60" s="506"/>
      <c r="AF60" s="506"/>
      <c r="AG60" s="506"/>
      <c r="AH60" s="506"/>
      <c r="AI60" s="506"/>
      <c r="AJ60" s="506"/>
      <c r="AK60" s="506"/>
      <c r="AL60" s="506"/>
      <c r="AM60" s="506"/>
      <c r="AN60" s="506"/>
      <c r="AO60" s="506"/>
      <c r="AP60" s="506"/>
      <c r="AQ60" s="506"/>
      <c r="AR60" s="506"/>
      <c r="AS60" s="506"/>
      <c r="AT60" s="506"/>
    </row>
    <row r="61" spans="1:46">
      <c r="A61" s="506"/>
      <c r="B61" s="506"/>
      <c r="C61" s="506"/>
      <c r="D61" s="506"/>
      <c r="E61" s="506"/>
      <c r="F61" s="506"/>
      <c r="G61" s="506"/>
      <c r="H61" s="506"/>
      <c r="I61" s="506"/>
      <c r="J61" s="506"/>
      <c r="K61" s="506"/>
      <c r="L61" s="506"/>
      <c r="M61" s="506"/>
      <c r="N61" s="506"/>
      <c r="O61" s="506"/>
      <c r="P61" s="506"/>
      <c r="Q61" s="506"/>
      <c r="R61" s="506"/>
      <c r="S61" s="506"/>
      <c r="T61" s="506"/>
      <c r="U61" s="506"/>
      <c r="V61" s="506"/>
      <c r="W61" s="506"/>
      <c r="X61" s="506"/>
      <c r="Y61" s="506"/>
      <c r="Z61" s="506"/>
      <c r="AA61" s="506"/>
      <c r="AB61" s="506"/>
      <c r="AC61" s="506"/>
      <c r="AD61" s="506"/>
      <c r="AE61" s="506"/>
      <c r="AF61" s="506"/>
      <c r="AG61" s="506"/>
      <c r="AH61" s="506"/>
      <c r="AI61" s="506"/>
      <c r="AJ61" s="506"/>
      <c r="AK61" s="506"/>
      <c r="AL61" s="506"/>
      <c r="AM61" s="506"/>
      <c r="AN61" s="506"/>
      <c r="AO61" s="506"/>
      <c r="AP61" s="506"/>
      <c r="AQ61" s="506"/>
      <c r="AR61" s="506"/>
      <c r="AS61" s="506"/>
      <c r="AT61" s="506"/>
    </row>
    <row r="62" spans="1:46">
      <c r="A62" s="506"/>
      <c r="B62" s="506"/>
      <c r="C62" s="506"/>
      <c r="D62" s="506"/>
      <c r="E62" s="506"/>
      <c r="F62" s="506"/>
      <c r="G62" s="506"/>
      <c r="H62" s="506"/>
      <c r="I62" s="506"/>
      <c r="J62" s="506"/>
      <c r="K62" s="506"/>
      <c r="L62" s="506"/>
      <c r="M62" s="506"/>
      <c r="N62" s="506"/>
      <c r="O62" s="506"/>
      <c r="P62" s="506"/>
      <c r="Q62" s="506"/>
      <c r="R62" s="506"/>
      <c r="S62" s="506"/>
      <c r="T62" s="506"/>
      <c r="U62" s="506"/>
      <c r="V62" s="506"/>
      <c r="W62" s="506"/>
      <c r="X62" s="506"/>
      <c r="Y62" s="506"/>
      <c r="Z62" s="506"/>
      <c r="AA62" s="506"/>
      <c r="AB62" s="506"/>
      <c r="AC62" s="506"/>
      <c r="AD62" s="506"/>
      <c r="AE62" s="506"/>
      <c r="AF62" s="506"/>
      <c r="AG62" s="506"/>
      <c r="AH62" s="506"/>
      <c r="AI62" s="506"/>
      <c r="AJ62" s="506"/>
      <c r="AK62" s="506"/>
      <c r="AL62" s="506"/>
      <c r="AM62" s="506"/>
      <c r="AN62" s="506"/>
      <c r="AO62" s="506"/>
      <c r="AP62" s="506"/>
      <c r="AQ62" s="506"/>
      <c r="AR62" s="506"/>
      <c r="AS62" s="506"/>
      <c r="AT62" s="506"/>
    </row>
    <row r="63" spans="1:46">
      <c r="A63" s="506"/>
      <c r="B63" s="506"/>
      <c r="C63" s="506"/>
      <c r="D63" s="506"/>
      <c r="E63" s="506"/>
      <c r="F63" s="506"/>
      <c r="G63" s="506"/>
      <c r="H63" s="506"/>
      <c r="I63" s="506"/>
      <c r="J63" s="506"/>
      <c r="K63" s="506"/>
      <c r="L63" s="506"/>
      <c r="M63" s="506"/>
      <c r="N63" s="506"/>
      <c r="O63" s="506"/>
      <c r="P63" s="506"/>
      <c r="Q63" s="506"/>
      <c r="R63" s="506"/>
      <c r="S63" s="506"/>
      <c r="T63" s="506"/>
      <c r="U63" s="506"/>
      <c r="V63" s="506"/>
      <c r="W63" s="506"/>
      <c r="X63" s="506"/>
      <c r="Y63" s="506"/>
      <c r="Z63" s="506"/>
      <c r="AA63" s="506"/>
      <c r="AB63" s="506"/>
      <c r="AC63" s="506"/>
      <c r="AD63" s="506"/>
      <c r="AE63" s="506"/>
      <c r="AF63" s="506"/>
      <c r="AG63" s="506"/>
      <c r="AH63" s="506"/>
      <c r="AI63" s="506"/>
      <c r="AJ63" s="506"/>
      <c r="AK63" s="506"/>
      <c r="AL63" s="506"/>
      <c r="AM63" s="506"/>
      <c r="AN63" s="506"/>
      <c r="AO63" s="506"/>
      <c r="AP63" s="506"/>
      <c r="AQ63" s="506"/>
      <c r="AR63" s="506"/>
      <c r="AS63" s="506"/>
      <c r="AT63" s="506"/>
    </row>
    <row r="64" spans="1:46">
      <c r="A64" s="506"/>
      <c r="B64" s="506"/>
      <c r="C64" s="506"/>
      <c r="D64" s="506"/>
      <c r="E64" s="506"/>
      <c r="F64" s="506"/>
      <c r="G64" s="506"/>
      <c r="H64" s="506"/>
      <c r="I64" s="506"/>
      <c r="J64" s="506"/>
      <c r="K64" s="506"/>
      <c r="L64" s="506"/>
      <c r="M64" s="506"/>
      <c r="N64" s="506"/>
      <c r="O64" s="506"/>
      <c r="P64" s="506"/>
      <c r="Q64" s="506"/>
      <c r="R64" s="506"/>
      <c r="S64" s="506"/>
      <c r="T64" s="506"/>
      <c r="U64" s="506"/>
      <c r="V64" s="506"/>
      <c r="W64" s="506"/>
      <c r="X64" s="506"/>
      <c r="Y64" s="506"/>
      <c r="Z64" s="506"/>
      <c r="AA64" s="506"/>
      <c r="AB64" s="506"/>
      <c r="AC64" s="506"/>
      <c r="AD64" s="506"/>
      <c r="AE64" s="506"/>
      <c r="AF64" s="506"/>
      <c r="AG64" s="506"/>
      <c r="AH64" s="506"/>
      <c r="AI64" s="506"/>
      <c r="AJ64" s="506"/>
      <c r="AK64" s="506"/>
      <c r="AL64" s="506"/>
      <c r="AM64" s="506"/>
      <c r="AN64" s="506"/>
      <c r="AO64" s="506"/>
      <c r="AP64" s="506"/>
      <c r="AQ64" s="506"/>
      <c r="AR64" s="506"/>
      <c r="AS64" s="506"/>
      <c r="AT64" s="506"/>
    </row>
    <row r="65" spans="1:46">
      <c r="A65" s="506"/>
      <c r="B65" s="506"/>
      <c r="C65" s="506"/>
      <c r="D65" s="506"/>
      <c r="E65" s="506"/>
      <c r="F65" s="506"/>
      <c r="G65" s="506"/>
      <c r="H65" s="506"/>
      <c r="I65" s="506"/>
      <c r="J65" s="506"/>
      <c r="K65" s="506"/>
      <c r="L65" s="506"/>
      <c r="M65" s="506"/>
      <c r="N65" s="506"/>
      <c r="O65" s="506"/>
      <c r="P65" s="506"/>
      <c r="Q65" s="506"/>
      <c r="R65" s="506"/>
      <c r="S65" s="506"/>
      <c r="T65" s="506"/>
      <c r="U65" s="506"/>
      <c r="V65" s="506"/>
      <c r="W65" s="506"/>
      <c r="X65" s="506"/>
      <c r="Y65" s="506"/>
      <c r="Z65" s="506"/>
      <c r="AA65" s="506"/>
      <c r="AB65" s="506"/>
      <c r="AC65" s="506"/>
      <c r="AD65" s="506"/>
      <c r="AE65" s="506"/>
      <c r="AF65" s="506"/>
      <c r="AG65" s="506"/>
      <c r="AH65" s="506"/>
      <c r="AI65" s="506"/>
      <c r="AJ65" s="506"/>
      <c r="AK65" s="506"/>
      <c r="AL65" s="506"/>
      <c r="AM65" s="506"/>
      <c r="AN65" s="506"/>
      <c r="AO65" s="506"/>
      <c r="AP65" s="506"/>
      <c r="AQ65" s="506"/>
      <c r="AR65" s="506"/>
      <c r="AS65" s="506"/>
      <c r="AT65" s="506"/>
    </row>
    <row r="66" spans="1:46">
      <c r="A66" s="506"/>
      <c r="B66" s="506"/>
      <c r="C66" s="506"/>
      <c r="D66" s="506"/>
      <c r="E66" s="506"/>
      <c r="F66" s="506"/>
      <c r="G66" s="506"/>
      <c r="H66" s="506"/>
      <c r="I66" s="506"/>
      <c r="J66" s="506"/>
      <c r="K66" s="506"/>
      <c r="L66" s="506"/>
      <c r="M66" s="506"/>
      <c r="N66" s="506"/>
      <c r="O66" s="506"/>
      <c r="P66" s="506"/>
      <c r="Q66" s="506"/>
      <c r="R66" s="506"/>
      <c r="S66" s="506"/>
      <c r="T66" s="506"/>
      <c r="U66" s="506"/>
      <c r="V66" s="506"/>
      <c r="W66" s="506"/>
      <c r="X66" s="506"/>
      <c r="Y66" s="506"/>
      <c r="Z66" s="506"/>
      <c r="AA66" s="506"/>
      <c r="AB66" s="506"/>
      <c r="AC66" s="506"/>
      <c r="AD66" s="506"/>
      <c r="AE66" s="506"/>
      <c r="AF66" s="506"/>
      <c r="AG66" s="506"/>
      <c r="AH66" s="506"/>
      <c r="AI66" s="506"/>
      <c r="AJ66" s="506"/>
      <c r="AK66" s="506"/>
      <c r="AL66" s="506"/>
      <c r="AM66" s="506"/>
      <c r="AN66" s="506"/>
      <c r="AO66" s="506"/>
      <c r="AP66" s="506"/>
      <c r="AQ66" s="506"/>
      <c r="AR66" s="506"/>
      <c r="AS66" s="506"/>
      <c r="AT66" s="506"/>
    </row>
    <row r="67" spans="1:46">
      <c r="A67" s="506"/>
      <c r="B67" s="506"/>
      <c r="C67" s="506"/>
      <c r="D67" s="506"/>
      <c r="E67" s="506"/>
      <c r="F67" s="506"/>
      <c r="G67" s="506"/>
      <c r="H67" s="506"/>
      <c r="I67" s="506"/>
      <c r="J67" s="506"/>
      <c r="K67" s="506"/>
      <c r="L67" s="506"/>
      <c r="M67" s="506"/>
      <c r="N67" s="506"/>
      <c r="O67" s="506"/>
      <c r="P67" s="506"/>
      <c r="Q67" s="506"/>
      <c r="R67" s="506"/>
      <c r="S67" s="506"/>
      <c r="T67" s="506"/>
      <c r="U67" s="506"/>
      <c r="V67" s="506"/>
      <c r="W67" s="506"/>
      <c r="X67" s="506"/>
      <c r="Y67" s="506"/>
      <c r="Z67" s="506"/>
      <c r="AA67" s="506"/>
      <c r="AB67" s="506"/>
      <c r="AC67" s="506"/>
      <c r="AD67" s="506"/>
      <c r="AE67" s="506"/>
      <c r="AF67" s="506"/>
      <c r="AG67" s="506"/>
      <c r="AH67" s="506"/>
      <c r="AI67" s="506"/>
      <c r="AJ67" s="506"/>
      <c r="AK67" s="506"/>
      <c r="AL67" s="506"/>
      <c r="AM67" s="506"/>
      <c r="AN67" s="506"/>
      <c r="AO67" s="506"/>
      <c r="AP67" s="506"/>
      <c r="AQ67" s="506"/>
      <c r="AR67" s="506"/>
      <c r="AS67" s="506"/>
      <c r="AT67" s="506"/>
    </row>
    <row r="68" spans="1:46">
      <c r="A68" s="506"/>
      <c r="B68" s="506"/>
      <c r="C68" s="506"/>
      <c r="D68" s="506"/>
      <c r="E68" s="506"/>
      <c r="F68" s="506"/>
      <c r="G68" s="506"/>
      <c r="H68" s="506"/>
      <c r="I68" s="506"/>
      <c r="J68" s="506"/>
      <c r="K68" s="506"/>
      <c r="L68" s="506"/>
      <c r="M68" s="506"/>
      <c r="N68" s="506"/>
      <c r="O68" s="506"/>
      <c r="P68" s="506"/>
      <c r="Q68" s="506"/>
      <c r="R68" s="506"/>
      <c r="S68" s="506"/>
      <c r="T68" s="506"/>
      <c r="U68" s="506"/>
      <c r="V68" s="506"/>
      <c r="W68" s="506"/>
      <c r="X68" s="506"/>
      <c r="Y68" s="506"/>
      <c r="Z68" s="506"/>
      <c r="AA68" s="506"/>
      <c r="AB68" s="506"/>
      <c r="AC68" s="506"/>
      <c r="AD68" s="506"/>
      <c r="AE68" s="506"/>
      <c r="AF68" s="506"/>
      <c r="AG68" s="506"/>
      <c r="AH68" s="506"/>
      <c r="AI68" s="506"/>
      <c r="AJ68" s="506"/>
      <c r="AK68" s="506"/>
      <c r="AL68" s="506"/>
      <c r="AM68" s="506"/>
      <c r="AN68" s="506"/>
      <c r="AO68" s="506"/>
      <c r="AP68" s="506"/>
      <c r="AQ68" s="506"/>
      <c r="AR68" s="506"/>
      <c r="AS68" s="506"/>
      <c r="AT68" s="506"/>
    </row>
    <row r="69" spans="1:46">
      <c r="A69" s="506"/>
      <c r="B69" s="506"/>
      <c r="C69" s="506"/>
      <c r="D69" s="506"/>
      <c r="E69" s="506"/>
      <c r="F69" s="506"/>
      <c r="G69" s="506"/>
      <c r="H69" s="506"/>
      <c r="I69" s="506"/>
      <c r="J69" s="506"/>
      <c r="K69" s="506"/>
      <c r="L69" s="506"/>
      <c r="M69" s="506"/>
      <c r="N69" s="506"/>
      <c r="O69" s="506"/>
      <c r="P69" s="506"/>
      <c r="Q69" s="506"/>
      <c r="R69" s="506"/>
      <c r="S69" s="506"/>
      <c r="T69" s="506"/>
      <c r="U69" s="506"/>
      <c r="V69" s="506"/>
      <c r="W69" s="506"/>
      <c r="X69" s="506"/>
      <c r="Y69" s="506"/>
      <c r="Z69" s="506"/>
      <c r="AA69" s="506"/>
      <c r="AB69" s="506"/>
      <c r="AC69" s="506"/>
      <c r="AD69" s="506"/>
      <c r="AE69" s="506"/>
      <c r="AF69" s="506"/>
      <c r="AG69" s="506"/>
      <c r="AH69" s="506"/>
      <c r="AI69" s="506"/>
      <c r="AJ69" s="506"/>
      <c r="AK69" s="506"/>
      <c r="AL69" s="506"/>
      <c r="AM69" s="506"/>
      <c r="AN69" s="506"/>
      <c r="AO69" s="506"/>
      <c r="AP69" s="506"/>
      <c r="AQ69" s="506"/>
      <c r="AR69" s="506"/>
      <c r="AS69" s="506"/>
      <c r="AT69" s="506"/>
    </row>
    <row r="70" spans="1:46">
      <c r="A70" s="506"/>
      <c r="B70" s="506"/>
      <c r="C70" s="506"/>
      <c r="D70" s="506"/>
      <c r="E70" s="506"/>
      <c r="F70" s="506"/>
      <c r="G70" s="506"/>
      <c r="H70" s="506"/>
      <c r="I70" s="506"/>
      <c r="J70" s="506"/>
      <c r="K70" s="506"/>
      <c r="L70" s="506"/>
      <c r="M70" s="506"/>
      <c r="N70" s="506"/>
      <c r="O70" s="506"/>
      <c r="P70" s="506"/>
      <c r="Q70" s="506"/>
      <c r="R70" s="506"/>
      <c r="S70" s="506"/>
      <c r="T70" s="506"/>
      <c r="U70" s="506"/>
      <c r="V70" s="506"/>
      <c r="W70" s="506"/>
      <c r="X70" s="506"/>
      <c r="Y70" s="506"/>
      <c r="Z70" s="506"/>
      <c r="AA70" s="506"/>
      <c r="AB70" s="506"/>
      <c r="AC70" s="506"/>
      <c r="AD70" s="506"/>
      <c r="AE70" s="506"/>
      <c r="AF70" s="506"/>
      <c r="AG70" s="506"/>
      <c r="AH70" s="506"/>
      <c r="AI70" s="506"/>
      <c r="AJ70" s="506"/>
      <c r="AK70" s="506"/>
      <c r="AL70" s="506"/>
      <c r="AM70" s="506"/>
      <c r="AN70" s="506"/>
      <c r="AO70" s="506"/>
      <c r="AP70" s="506"/>
      <c r="AQ70" s="506"/>
      <c r="AR70" s="506"/>
      <c r="AS70" s="506"/>
      <c r="AT70" s="506"/>
    </row>
    <row r="71" spans="1:46">
      <c r="A71" s="506"/>
      <c r="B71" s="506"/>
      <c r="C71" s="506"/>
      <c r="D71" s="506"/>
      <c r="E71" s="506"/>
      <c r="F71" s="506"/>
      <c r="G71" s="506"/>
      <c r="H71" s="506"/>
      <c r="I71" s="506"/>
      <c r="J71" s="506"/>
      <c r="K71" s="506"/>
      <c r="L71" s="506"/>
      <c r="M71" s="506"/>
      <c r="N71" s="506"/>
      <c r="O71" s="506"/>
      <c r="P71" s="506"/>
      <c r="Q71" s="506"/>
      <c r="R71" s="506"/>
      <c r="S71" s="506"/>
      <c r="T71" s="506"/>
      <c r="U71" s="506"/>
      <c r="V71" s="506"/>
      <c r="W71" s="506"/>
      <c r="X71" s="506"/>
      <c r="Y71" s="506"/>
      <c r="Z71" s="506"/>
      <c r="AA71" s="506"/>
      <c r="AB71" s="506"/>
      <c r="AC71" s="506"/>
      <c r="AD71" s="506"/>
      <c r="AE71" s="506"/>
      <c r="AF71" s="506"/>
      <c r="AG71" s="506"/>
      <c r="AH71" s="506"/>
      <c r="AI71" s="506"/>
      <c r="AJ71" s="506"/>
      <c r="AK71" s="506"/>
      <c r="AL71" s="506"/>
      <c r="AM71" s="506"/>
      <c r="AN71" s="506"/>
      <c r="AO71" s="506"/>
      <c r="AP71" s="506"/>
      <c r="AQ71" s="506"/>
      <c r="AR71" s="506"/>
      <c r="AS71" s="506"/>
      <c r="AT71" s="506"/>
    </row>
    <row r="72" spans="1:46">
      <c r="A72" s="506"/>
      <c r="B72" s="506"/>
      <c r="C72" s="506"/>
      <c r="D72" s="506"/>
      <c r="E72" s="506"/>
      <c r="F72" s="506"/>
      <c r="G72" s="506"/>
      <c r="H72" s="506"/>
      <c r="I72" s="506"/>
      <c r="J72" s="506"/>
      <c r="K72" s="506"/>
      <c r="L72" s="506"/>
      <c r="M72" s="506"/>
      <c r="N72" s="506"/>
      <c r="O72" s="506"/>
      <c r="P72" s="506"/>
      <c r="Q72" s="506"/>
      <c r="R72" s="506"/>
      <c r="S72" s="506"/>
      <c r="T72" s="506"/>
      <c r="U72" s="506"/>
      <c r="V72" s="506"/>
      <c r="W72" s="506"/>
      <c r="X72" s="506"/>
      <c r="Y72" s="506"/>
      <c r="Z72" s="506"/>
      <c r="AA72" s="506"/>
      <c r="AB72" s="506"/>
      <c r="AC72" s="506"/>
      <c r="AD72" s="506"/>
      <c r="AE72" s="506"/>
      <c r="AF72" s="506"/>
      <c r="AG72" s="506"/>
      <c r="AH72" s="506"/>
      <c r="AI72" s="506"/>
      <c r="AJ72" s="506"/>
      <c r="AK72" s="506"/>
      <c r="AL72" s="506"/>
      <c r="AM72" s="506"/>
      <c r="AN72" s="506"/>
      <c r="AO72" s="506"/>
      <c r="AP72" s="506"/>
      <c r="AQ72" s="506"/>
      <c r="AR72" s="506"/>
      <c r="AS72" s="506"/>
      <c r="AT72" s="506"/>
    </row>
    <row r="73" spans="1:46">
      <c r="A73" s="506"/>
      <c r="B73" s="506"/>
      <c r="C73" s="506"/>
      <c r="D73" s="506"/>
      <c r="E73" s="506"/>
      <c r="F73" s="506"/>
      <c r="G73" s="506"/>
      <c r="H73" s="506"/>
      <c r="I73" s="506"/>
      <c r="J73" s="506"/>
      <c r="K73" s="506"/>
      <c r="L73" s="506"/>
      <c r="M73" s="506"/>
      <c r="N73" s="506"/>
      <c r="O73" s="506"/>
      <c r="P73" s="506"/>
      <c r="Q73" s="506"/>
      <c r="R73" s="506"/>
      <c r="S73" s="506"/>
      <c r="T73" s="506"/>
      <c r="U73" s="506"/>
      <c r="V73" s="506"/>
      <c r="W73" s="506"/>
      <c r="X73" s="506"/>
      <c r="Y73" s="506"/>
      <c r="Z73" s="506"/>
      <c r="AA73" s="506"/>
      <c r="AB73" s="506"/>
      <c r="AC73" s="506"/>
      <c r="AD73" s="506"/>
      <c r="AE73" s="506"/>
      <c r="AF73" s="506"/>
      <c r="AG73" s="506"/>
      <c r="AH73" s="506"/>
      <c r="AI73" s="506"/>
      <c r="AJ73" s="506"/>
      <c r="AK73" s="506"/>
      <c r="AL73" s="506"/>
      <c r="AM73" s="506"/>
      <c r="AN73" s="506"/>
      <c r="AO73" s="506"/>
      <c r="AP73" s="506"/>
      <c r="AQ73" s="506"/>
      <c r="AR73" s="506"/>
      <c r="AS73" s="506"/>
      <c r="AT73" s="506"/>
    </row>
    <row r="74" spans="1:46">
      <c r="A74" s="506"/>
      <c r="B74" s="506"/>
      <c r="C74" s="506"/>
      <c r="D74" s="506"/>
      <c r="E74" s="506"/>
      <c r="F74" s="506"/>
      <c r="G74" s="506"/>
      <c r="H74" s="506"/>
      <c r="I74" s="506"/>
      <c r="J74" s="506"/>
      <c r="K74" s="506"/>
      <c r="L74" s="506"/>
      <c r="M74" s="506"/>
      <c r="N74" s="506"/>
      <c r="O74" s="506"/>
      <c r="P74" s="506"/>
      <c r="Q74" s="506"/>
      <c r="R74" s="506"/>
      <c r="S74" s="506"/>
      <c r="T74" s="506"/>
      <c r="U74" s="506"/>
      <c r="V74" s="506"/>
      <c r="W74" s="506"/>
      <c r="X74" s="506"/>
      <c r="Y74" s="506"/>
      <c r="Z74" s="506"/>
      <c r="AA74" s="506"/>
      <c r="AB74" s="506"/>
      <c r="AC74" s="506"/>
      <c r="AD74" s="506"/>
      <c r="AE74" s="506"/>
      <c r="AF74" s="506"/>
      <c r="AG74" s="506"/>
      <c r="AH74" s="506"/>
      <c r="AI74" s="506"/>
      <c r="AJ74" s="506"/>
      <c r="AK74" s="506"/>
      <c r="AL74" s="506"/>
      <c r="AM74" s="506"/>
      <c r="AN74" s="506"/>
      <c r="AO74" s="506"/>
      <c r="AP74" s="506"/>
      <c r="AQ74" s="506"/>
      <c r="AR74" s="506"/>
      <c r="AS74" s="506"/>
      <c r="AT74" s="506"/>
    </row>
    <row r="75" spans="1:46">
      <c r="A75" s="506"/>
      <c r="B75" s="506"/>
      <c r="C75" s="506"/>
      <c r="D75" s="506"/>
      <c r="E75" s="506"/>
      <c r="F75" s="506"/>
      <c r="G75" s="506"/>
      <c r="H75" s="506"/>
      <c r="I75" s="506"/>
      <c r="J75" s="506"/>
      <c r="K75" s="506"/>
      <c r="L75" s="506"/>
      <c r="M75" s="506"/>
      <c r="N75" s="506"/>
      <c r="O75" s="506"/>
      <c r="P75" s="506"/>
      <c r="Q75" s="506"/>
      <c r="R75" s="506"/>
      <c r="S75" s="506"/>
      <c r="T75" s="506"/>
      <c r="U75" s="506"/>
      <c r="V75" s="506"/>
      <c r="W75" s="506"/>
      <c r="X75" s="506"/>
      <c r="Y75" s="506"/>
      <c r="Z75" s="506"/>
      <c r="AA75" s="506"/>
      <c r="AB75" s="506"/>
      <c r="AC75" s="506"/>
      <c r="AD75" s="506"/>
      <c r="AE75" s="506"/>
      <c r="AF75" s="506"/>
      <c r="AG75" s="506"/>
      <c r="AH75" s="506"/>
      <c r="AI75" s="506"/>
      <c r="AJ75" s="506"/>
      <c r="AK75" s="506"/>
      <c r="AL75" s="506"/>
      <c r="AM75" s="506"/>
      <c r="AN75" s="506"/>
      <c r="AO75" s="506"/>
      <c r="AP75" s="506"/>
      <c r="AQ75" s="506"/>
      <c r="AR75" s="506"/>
      <c r="AS75" s="506"/>
      <c r="AT75" s="506"/>
    </row>
    <row r="76" spans="1:46">
      <c r="A76" s="506"/>
      <c r="B76" s="506"/>
      <c r="C76" s="506"/>
      <c r="D76" s="506"/>
      <c r="E76" s="506"/>
      <c r="F76" s="506"/>
      <c r="G76" s="506"/>
      <c r="H76" s="506"/>
      <c r="I76" s="506"/>
      <c r="J76" s="506"/>
      <c r="K76" s="506"/>
      <c r="L76" s="506"/>
      <c r="M76" s="506"/>
      <c r="N76" s="506"/>
      <c r="O76" s="506"/>
      <c r="P76" s="506"/>
      <c r="Q76" s="506"/>
      <c r="R76" s="506"/>
      <c r="S76" s="506"/>
      <c r="T76" s="506"/>
      <c r="U76" s="506"/>
      <c r="V76" s="506"/>
      <c r="W76" s="506"/>
      <c r="X76" s="506"/>
      <c r="Y76" s="506"/>
      <c r="Z76" s="506"/>
      <c r="AA76" s="506"/>
      <c r="AB76" s="506"/>
      <c r="AC76" s="506"/>
      <c r="AD76" s="506"/>
      <c r="AE76" s="506"/>
      <c r="AF76" s="506"/>
      <c r="AG76" s="506"/>
      <c r="AH76" s="506"/>
      <c r="AI76" s="506"/>
      <c r="AJ76" s="506"/>
      <c r="AK76" s="506"/>
      <c r="AL76" s="506"/>
      <c r="AM76" s="506"/>
      <c r="AN76" s="506"/>
      <c r="AO76" s="506"/>
      <c r="AP76" s="506"/>
      <c r="AQ76" s="506"/>
      <c r="AR76" s="506"/>
      <c r="AS76" s="506"/>
      <c r="AT76" s="506"/>
    </row>
    <row r="77" spans="1:46">
      <c r="A77" s="506"/>
      <c r="B77" s="506"/>
      <c r="C77" s="506"/>
      <c r="D77" s="506"/>
      <c r="E77" s="506"/>
      <c r="F77" s="506"/>
      <c r="G77" s="506"/>
      <c r="H77" s="506"/>
      <c r="I77" s="506"/>
      <c r="J77" s="506"/>
      <c r="K77" s="506"/>
      <c r="L77" s="506"/>
      <c r="M77" s="506"/>
      <c r="N77" s="506"/>
      <c r="O77" s="506"/>
      <c r="P77" s="506"/>
      <c r="Q77" s="506"/>
      <c r="R77" s="506"/>
      <c r="S77" s="506"/>
      <c r="T77" s="506"/>
      <c r="U77" s="506"/>
      <c r="V77" s="506"/>
      <c r="W77" s="506"/>
      <c r="X77" s="506"/>
      <c r="Y77" s="506"/>
      <c r="Z77" s="506"/>
      <c r="AA77" s="506"/>
      <c r="AB77" s="506"/>
      <c r="AC77" s="506"/>
      <c r="AD77" s="506"/>
      <c r="AE77" s="506"/>
      <c r="AF77" s="506"/>
      <c r="AG77" s="506"/>
      <c r="AH77" s="506"/>
      <c r="AI77" s="506"/>
      <c r="AJ77" s="506"/>
      <c r="AK77" s="506"/>
      <c r="AL77" s="506"/>
      <c r="AM77" s="506"/>
      <c r="AN77" s="506"/>
      <c r="AO77" s="506"/>
      <c r="AP77" s="506"/>
      <c r="AQ77" s="506"/>
      <c r="AR77" s="506"/>
      <c r="AS77" s="506"/>
      <c r="AT77" s="506"/>
    </row>
    <row r="78" spans="1:46">
      <c r="A78" s="506"/>
      <c r="B78" s="506"/>
      <c r="C78" s="506"/>
      <c r="D78" s="506"/>
      <c r="E78" s="506"/>
      <c r="F78" s="506"/>
      <c r="G78" s="506"/>
      <c r="H78" s="506"/>
      <c r="I78" s="506"/>
      <c r="J78" s="506"/>
      <c r="K78" s="506"/>
      <c r="L78" s="506"/>
      <c r="M78" s="506"/>
      <c r="N78" s="506"/>
      <c r="O78" s="506"/>
      <c r="P78" s="506"/>
      <c r="Q78" s="506"/>
      <c r="R78" s="506"/>
      <c r="S78" s="506"/>
      <c r="T78" s="506"/>
      <c r="U78" s="506"/>
      <c r="V78" s="506"/>
      <c r="W78" s="506"/>
      <c r="X78" s="506"/>
      <c r="Y78" s="506"/>
      <c r="Z78" s="506"/>
      <c r="AA78" s="506"/>
      <c r="AB78" s="506"/>
      <c r="AC78" s="506"/>
      <c r="AD78" s="506"/>
      <c r="AE78" s="506"/>
      <c r="AF78" s="506"/>
      <c r="AG78" s="506"/>
      <c r="AH78" s="506"/>
      <c r="AI78" s="506"/>
      <c r="AJ78" s="506"/>
      <c r="AK78" s="506"/>
      <c r="AL78" s="506"/>
      <c r="AM78" s="506"/>
      <c r="AN78" s="506"/>
      <c r="AO78" s="506"/>
      <c r="AP78" s="506"/>
      <c r="AQ78" s="506"/>
      <c r="AR78" s="506"/>
      <c r="AS78" s="506"/>
      <c r="AT78" s="506"/>
    </row>
    <row r="79" spans="1:46">
      <c r="A79" s="506"/>
      <c r="B79" s="506"/>
      <c r="C79" s="506"/>
      <c r="D79" s="506"/>
      <c r="E79" s="506"/>
      <c r="F79" s="506"/>
      <c r="G79" s="506"/>
      <c r="H79" s="506"/>
      <c r="I79" s="506"/>
      <c r="J79" s="506"/>
      <c r="K79" s="506"/>
      <c r="L79" s="506"/>
      <c r="M79" s="506"/>
      <c r="N79" s="506"/>
      <c r="O79" s="506"/>
      <c r="P79" s="506"/>
      <c r="Q79" s="506"/>
      <c r="R79" s="506"/>
      <c r="S79" s="506"/>
      <c r="T79" s="506"/>
      <c r="U79" s="506"/>
      <c r="V79" s="506"/>
      <c r="W79" s="506"/>
      <c r="X79" s="506"/>
      <c r="Y79" s="506"/>
      <c r="Z79" s="506"/>
      <c r="AA79" s="506"/>
      <c r="AB79" s="506"/>
      <c r="AC79" s="506"/>
      <c r="AD79" s="506"/>
      <c r="AE79" s="506"/>
      <c r="AF79" s="506"/>
      <c r="AG79" s="506"/>
      <c r="AH79" s="506"/>
      <c r="AI79" s="506"/>
      <c r="AJ79" s="506"/>
      <c r="AK79" s="506"/>
      <c r="AL79" s="506"/>
      <c r="AM79" s="506"/>
      <c r="AN79" s="506"/>
      <c r="AO79" s="506"/>
      <c r="AP79" s="506"/>
      <c r="AQ79" s="506"/>
      <c r="AR79" s="506"/>
      <c r="AS79" s="506"/>
      <c r="AT79" s="506"/>
    </row>
    <row r="80" spans="1:46">
      <c r="A80" s="506"/>
      <c r="B80" s="506"/>
      <c r="C80" s="506"/>
      <c r="D80" s="506"/>
      <c r="E80" s="506"/>
      <c r="F80" s="506"/>
      <c r="G80" s="506"/>
      <c r="H80" s="506"/>
      <c r="I80" s="506"/>
      <c r="J80" s="506"/>
      <c r="K80" s="506"/>
      <c r="L80" s="506"/>
      <c r="M80" s="506"/>
      <c r="N80" s="506"/>
      <c r="O80" s="506"/>
      <c r="P80" s="506"/>
      <c r="Q80" s="506"/>
      <c r="R80" s="506"/>
      <c r="S80" s="506"/>
      <c r="T80" s="506"/>
      <c r="U80" s="506"/>
      <c r="V80" s="506"/>
      <c r="W80" s="506"/>
      <c r="X80" s="506"/>
      <c r="Y80" s="506"/>
      <c r="Z80" s="506"/>
      <c r="AA80" s="506"/>
      <c r="AB80" s="506"/>
      <c r="AC80" s="506"/>
      <c r="AD80" s="506"/>
      <c r="AE80" s="506"/>
      <c r="AF80" s="506"/>
      <c r="AG80" s="506"/>
      <c r="AH80" s="506"/>
      <c r="AI80" s="506"/>
      <c r="AJ80" s="506"/>
      <c r="AK80" s="506"/>
      <c r="AL80" s="506"/>
      <c r="AM80" s="506"/>
      <c r="AN80" s="506"/>
      <c r="AO80" s="506"/>
      <c r="AP80" s="506"/>
      <c r="AQ80" s="506"/>
      <c r="AR80" s="506"/>
      <c r="AS80" s="506"/>
      <c r="AT80" s="506"/>
    </row>
    <row r="81" spans="1:46">
      <c r="A81" s="506"/>
      <c r="B81" s="506"/>
      <c r="C81" s="506"/>
      <c r="D81" s="506"/>
      <c r="E81" s="506"/>
      <c r="F81" s="506"/>
      <c r="G81" s="506"/>
      <c r="H81" s="506"/>
      <c r="I81" s="506"/>
      <c r="J81" s="506"/>
      <c r="K81" s="506"/>
      <c r="L81" s="506"/>
      <c r="M81" s="506"/>
      <c r="N81" s="506"/>
      <c r="O81" s="506"/>
      <c r="P81" s="506"/>
      <c r="Q81" s="506"/>
      <c r="R81" s="506"/>
      <c r="S81" s="506"/>
      <c r="T81" s="506"/>
      <c r="U81" s="506"/>
      <c r="V81" s="506"/>
      <c r="W81" s="506"/>
      <c r="X81" s="506"/>
      <c r="Y81" s="506"/>
      <c r="Z81" s="506"/>
      <c r="AA81" s="506"/>
      <c r="AB81" s="506"/>
      <c r="AC81" s="506"/>
      <c r="AD81" s="506"/>
      <c r="AE81" s="506"/>
      <c r="AF81" s="506"/>
      <c r="AG81" s="506"/>
      <c r="AH81" s="506"/>
      <c r="AI81" s="506"/>
      <c r="AJ81" s="506"/>
      <c r="AK81" s="506"/>
      <c r="AL81" s="506"/>
      <c r="AM81" s="506"/>
      <c r="AN81" s="506"/>
      <c r="AO81" s="506"/>
      <c r="AP81" s="506"/>
      <c r="AQ81" s="506"/>
      <c r="AR81" s="506"/>
      <c r="AS81" s="506"/>
      <c r="AT81" s="506"/>
    </row>
    <row r="82" spans="1:46">
      <c r="A82" s="506"/>
      <c r="B82" s="506"/>
      <c r="C82" s="506"/>
      <c r="D82" s="506"/>
      <c r="E82" s="506"/>
      <c r="F82" s="506"/>
      <c r="G82" s="506"/>
      <c r="H82" s="506"/>
      <c r="I82" s="506"/>
      <c r="J82" s="506"/>
      <c r="K82" s="506"/>
      <c r="L82" s="506"/>
      <c r="M82" s="506"/>
      <c r="N82" s="506"/>
      <c r="O82" s="506"/>
      <c r="P82" s="506"/>
      <c r="Q82" s="506"/>
      <c r="R82" s="506"/>
      <c r="S82" s="506"/>
      <c r="T82" s="506"/>
      <c r="U82" s="506"/>
      <c r="V82" s="506"/>
      <c r="W82" s="506"/>
      <c r="X82" s="506"/>
      <c r="Y82" s="506"/>
      <c r="Z82" s="506"/>
      <c r="AA82" s="506"/>
      <c r="AB82" s="506"/>
      <c r="AC82" s="506"/>
      <c r="AD82" s="506"/>
      <c r="AE82" s="506"/>
      <c r="AF82" s="506"/>
      <c r="AG82" s="506"/>
      <c r="AH82" s="506"/>
      <c r="AI82" s="506"/>
      <c r="AJ82" s="506"/>
      <c r="AK82" s="506"/>
      <c r="AL82" s="506"/>
      <c r="AM82" s="506"/>
      <c r="AN82" s="506"/>
      <c r="AO82" s="506"/>
      <c r="AP82" s="506"/>
      <c r="AQ82" s="506"/>
      <c r="AR82" s="506"/>
      <c r="AS82" s="506"/>
      <c r="AT82" s="506"/>
    </row>
    <row r="83" spans="1:46">
      <c r="A83" s="506"/>
      <c r="B83" s="506"/>
      <c r="C83" s="506"/>
      <c r="D83" s="506"/>
      <c r="E83" s="506"/>
      <c r="F83" s="506"/>
      <c r="G83" s="506"/>
      <c r="H83" s="506"/>
      <c r="I83" s="506"/>
      <c r="J83" s="506"/>
      <c r="K83" s="506"/>
      <c r="L83" s="506"/>
      <c r="M83" s="506"/>
      <c r="N83" s="506"/>
      <c r="O83" s="506"/>
      <c r="P83" s="506"/>
      <c r="Q83" s="506"/>
      <c r="R83" s="506"/>
      <c r="S83" s="506"/>
      <c r="T83" s="506"/>
      <c r="U83" s="506"/>
      <c r="V83" s="506"/>
      <c r="W83" s="506"/>
      <c r="X83" s="506"/>
      <c r="Y83" s="506"/>
      <c r="Z83" s="506"/>
      <c r="AA83" s="506"/>
      <c r="AB83" s="506"/>
      <c r="AC83" s="506"/>
      <c r="AD83" s="506"/>
      <c r="AE83" s="506"/>
      <c r="AF83" s="506"/>
      <c r="AG83" s="506"/>
      <c r="AH83" s="506"/>
      <c r="AI83" s="506"/>
      <c r="AJ83" s="506"/>
      <c r="AK83" s="506"/>
      <c r="AL83" s="506"/>
      <c r="AM83" s="506"/>
      <c r="AN83" s="506"/>
      <c r="AO83" s="506"/>
      <c r="AP83" s="506"/>
      <c r="AQ83" s="506"/>
      <c r="AR83" s="506"/>
      <c r="AS83" s="506"/>
      <c r="AT83" s="506"/>
    </row>
    <row r="84" spans="1:46">
      <c r="A84" s="506"/>
      <c r="B84" s="506"/>
      <c r="C84" s="506"/>
      <c r="D84" s="506"/>
      <c r="E84" s="506"/>
      <c r="F84" s="506"/>
      <c r="G84" s="506"/>
      <c r="H84" s="506"/>
      <c r="I84" s="506"/>
      <c r="J84" s="506"/>
      <c r="K84" s="506"/>
      <c r="L84" s="506"/>
      <c r="M84" s="506"/>
      <c r="N84" s="506"/>
      <c r="O84" s="506"/>
      <c r="P84" s="506"/>
      <c r="Q84" s="506"/>
      <c r="R84" s="506"/>
      <c r="S84" s="506"/>
      <c r="T84" s="506"/>
      <c r="U84" s="506"/>
      <c r="V84" s="506"/>
      <c r="W84" s="506"/>
      <c r="X84" s="506"/>
      <c r="Y84" s="506"/>
      <c r="Z84" s="506"/>
      <c r="AA84" s="506"/>
      <c r="AB84" s="506"/>
      <c r="AC84" s="506"/>
      <c r="AD84" s="506"/>
      <c r="AE84" s="506"/>
      <c r="AF84" s="506"/>
      <c r="AG84" s="506"/>
      <c r="AH84" s="506"/>
      <c r="AI84" s="506"/>
      <c r="AJ84" s="506"/>
      <c r="AK84" s="506"/>
      <c r="AL84" s="506"/>
      <c r="AM84" s="506"/>
      <c r="AN84" s="506"/>
      <c r="AO84" s="506"/>
      <c r="AP84" s="506"/>
      <c r="AQ84" s="506"/>
      <c r="AR84" s="506"/>
      <c r="AS84" s="506"/>
      <c r="AT84" s="506"/>
    </row>
    <row r="85" spans="1:46">
      <c r="A85" s="506"/>
      <c r="B85" s="506"/>
      <c r="C85" s="506"/>
      <c r="D85" s="506"/>
      <c r="E85" s="506"/>
      <c r="F85" s="506"/>
      <c r="G85" s="506"/>
      <c r="H85" s="506"/>
      <c r="I85" s="506"/>
      <c r="J85" s="506"/>
      <c r="K85" s="506"/>
      <c r="L85" s="506"/>
      <c r="M85" s="506"/>
      <c r="N85" s="506"/>
      <c r="O85" s="506"/>
      <c r="P85" s="506"/>
      <c r="Q85" s="506"/>
      <c r="R85" s="506"/>
      <c r="S85" s="506"/>
      <c r="T85" s="506"/>
      <c r="U85" s="506"/>
      <c r="V85" s="506"/>
      <c r="W85" s="506"/>
      <c r="X85" s="506"/>
      <c r="Y85" s="506"/>
      <c r="Z85" s="506"/>
      <c r="AA85" s="506"/>
      <c r="AB85" s="506"/>
      <c r="AC85" s="506"/>
      <c r="AD85" s="506"/>
      <c r="AE85" s="506"/>
      <c r="AF85" s="506"/>
      <c r="AG85" s="506"/>
      <c r="AH85" s="506"/>
      <c r="AI85" s="506"/>
      <c r="AJ85" s="506"/>
      <c r="AK85" s="506"/>
      <c r="AL85" s="506"/>
      <c r="AM85" s="506"/>
      <c r="AN85" s="506"/>
      <c r="AO85" s="506"/>
      <c r="AP85" s="506"/>
      <c r="AQ85" s="506"/>
      <c r="AR85" s="506"/>
      <c r="AS85" s="506"/>
      <c r="AT85" s="506"/>
    </row>
    <row r="86" spans="1:46">
      <c r="A86" s="506"/>
      <c r="B86" s="506"/>
      <c r="C86" s="506"/>
      <c r="D86" s="506"/>
      <c r="E86" s="506"/>
      <c r="F86" s="506"/>
      <c r="G86" s="506"/>
      <c r="H86" s="506"/>
      <c r="I86" s="506"/>
      <c r="J86" s="506"/>
      <c r="K86" s="506"/>
      <c r="L86" s="506"/>
      <c r="M86" s="506"/>
      <c r="N86" s="506"/>
      <c r="O86" s="506"/>
      <c r="P86" s="506"/>
      <c r="Q86" s="506"/>
      <c r="R86" s="506"/>
      <c r="S86" s="506"/>
      <c r="T86" s="506"/>
      <c r="U86" s="506"/>
      <c r="V86" s="506"/>
      <c r="W86" s="506"/>
      <c r="X86" s="506"/>
      <c r="Y86" s="506"/>
      <c r="Z86" s="506"/>
      <c r="AA86" s="506"/>
      <c r="AB86" s="506"/>
      <c r="AC86" s="506"/>
      <c r="AD86" s="506"/>
      <c r="AE86" s="506"/>
      <c r="AF86" s="506"/>
      <c r="AG86" s="506"/>
      <c r="AH86" s="506"/>
      <c r="AI86" s="506"/>
      <c r="AJ86" s="506"/>
      <c r="AK86" s="506"/>
      <c r="AL86" s="506"/>
      <c r="AM86" s="506"/>
      <c r="AN86" s="506"/>
      <c r="AO86" s="506"/>
      <c r="AP86" s="506"/>
      <c r="AQ86" s="506"/>
      <c r="AR86" s="506"/>
      <c r="AS86" s="506"/>
      <c r="AT86" s="506"/>
    </row>
    <row r="87" spans="1:46">
      <c r="A87" s="506"/>
      <c r="B87" s="506"/>
      <c r="C87" s="506"/>
      <c r="D87" s="506"/>
      <c r="E87" s="506"/>
      <c r="F87" s="506"/>
      <c r="G87" s="506"/>
      <c r="H87" s="506"/>
      <c r="I87" s="506"/>
      <c r="J87" s="506"/>
      <c r="K87" s="506"/>
      <c r="L87" s="506"/>
      <c r="M87" s="506"/>
      <c r="N87" s="506"/>
      <c r="O87" s="506"/>
      <c r="P87" s="506"/>
      <c r="Q87" s="506"/>
      <c r="R87" s="506"/>
      <c r="S87" s="506"/>
      <c r="T87" s="506"/>
      <c r="U87" s="506"/>
      <c r="V87" s="506"/>
      <c r="W87" s="506"/>
      <c r="X87" s="506"/>
      <c r="Y87" s="506"/>
      <c r="Z87" s="506"/>
      <c r="AA87" s="506"/>
      <c r="AB87" s="506"/>
      <c r="AC87" s="506"/>
      <c r="AD87" s="506"/>
      <c r="AE87" s="506"/>
      <c r="AF87" s="506"/>
      <c r="AG87" s="506"/>
      <c r="AH87" s="506"/>
      <c r="AI87" s="506"/>
      <c r="AJ87" s="506"/>
      <c r="AK87" s="506"/>
      <c r="AL87" s="506"/>
      <c r="AM87" s="506"/>
      <c r="AN87" s="506"/>
      <c r="AO87" s="506"/>
      <c r="AP87" s="506"/>
      <c r="AQ87" s="506"/>
      <c r="AR87" s="506"/>
      <c r="AS87" s="506"/>
      <c r="AT87" s="506"/>
    </row>
    <row r="88" spans="1:46">
      <c r="A88" s="506"/>
      <c r="B88" s="506"/>
      <c r="C88" s="506"/>
      <c r="D88" s="506"/>
      <c r="E88" s="506"/>
      <c r="F88" s="506"/>
      <c r="G88" s="506"/>
      <c r="H88" s="506"/>
      <c r="I88" s="506"/>
      <c r="J88" s="506"/>
      <c r="K88" s="506"/>
      <c r="L88" s="506"/>
      <c r="M88" s="506"/>
      <c r="N88" s="506"/>
      <c r="O88" s="506"/>
      <c r="P88" s="506"/>
      <c r="Q88" s="506"/>
      <c r="R88" s="506"/>
      <c r="S88" s="506"/>
      <c r="T88" s="506"/>
      <c r="U88" s="506"/>
      <c r="V88" s="506"/>
      <c r="W88" s="506"/>
      <c r="X88" s="506"/>
      <c r="Y88" s="506"/>
      <c r="Z88" s="506"/>
      <c r="AA88" s="506"/>
      <c r="AB88" s="506"/>
      <c r="AC88" s="506"/>
      <c r="AD88" s="506"/>
      <c r="AE88" s="506"/>
      <c r="AF88" s="506"/>
      <c r="AG88" s="506"/>
      <c r="AH88" s="506"/>
      <c r="AI88" s="506"/>
      <c r="AJ88" s="506"/>
      <c r="AK88" s="506"/>
      <c r="AL88" s="506"/>
      <c r="AM88" s="506"/>
      <c r="AN88" s="506"/>
      <c r="AO88" s="506"/>
      <c r="AP88" s="506"/>
      <c r="AQ88" s="506"/>
      <c r="AR88" s="506"/>
      <c r="AS88" s="506"/>
      <c r="AT88" s="506"/>
    </row>
    <row r="89" spans="1:46">
      <c r="A89" s="506"/>
      <c r="B89" s="506"/>
      <c r="C89" s="506"/>
      <c r="D89" s="506"/>
      <c r="E89" s="506"/>
      <c r="F89" s="506"/>
      <c r="G89" s="506"/>
      <c r="H89" s="506"/>
      <c r="I89" s="506"/>
      <c r="J89" s="506"/>
      <c r="K89" s="506"/>
      <c r="L89" s="506"/>
      <c r="M89" s="506"/>
      <c r="N89" s="506"/>
      <c r="O89" s="506"/>
      <c r="P89" s="506"/>
      <c r="Q89" s="506"/>
      <c r="R89" s="506"/>
      <c r="S89" s="506"/>
      <c r="T89" s="506"/>
      <c r="U89" s="506"/>
      <c r="V89" s="506"/>
      <c r="W89" s="506"/>
      <c r="X89" s="506"/>
      <c r="Y89" s="506"/>
      <c r="Z89" s="506"/>
      <c r="AA89" s="506"/>
      <c r="AB89" s="506"/>
      <c r="AC89" s="506"/>
      <c r="AD89" s="506"/>
      <c r="AE89" s="506"/>
      <c r="AF89" s="506"/>
      <c r="AG89" s="506"/>
      <c r="AH89" s="506"/>
      <c r="AI89" s="506"/>
      <c r="AJ89" s="506"/>
      <c r="AK89" s="506"/>
      <c r="AL89" s="506"/>
      <c r="AM89" s="506"/>
      <c r="AN89" s="506"/>
      <c r="AO89" s="506"/>
      <c r="AP89" s="506"/>
      <c r="AQ89" s="506"/>
      <c r="AR89" s="506"/>
      <c r="AS89" s="506"/>
      <c r="AT89" s="506"/>
    </row>
    <row r="90" spans="1:46">
      <c r="A90" s="506"/>
      <c r="B90" s="506"/>
      <c r="C90" s="506"/>
      <c r="D90" s="506"/>
      <c r="E90" s="506"/>
      <c r="F90" s="506"/>
      <c r="G90" s="506"/>
      <c r="H90" s="506"/>
      <c r="I90" s="506"/>
      <c r="J90" s="506"/>
      <c r="K90" s="506"/>
      <c r="L90" s="506"/>
      <c r="M90" s="506"/>
      <c r="N90" s="506"/>
      <c r="O90" s="506"/>
      <c r="P90" s="506"/>
      <c r="Q90" s="506"/>
      <c r="R90" s="506"/>
      <c r="S90" s="506"/>
      <c r="T90" s="506"/>
      <c r="U90" s="506"/>
      <c r="V90" s="506"/>
      <c r="W90" s="506"/>
      <c r="X90" s="506"/>
      <c r="Y90" s="506"/>
      <c r="Z90" s="506"/>
      <c r="AA90" s="506"/>
      <c r="AB90" s="506"/>
      <c r="AC90" s="506"/>
      <c r="AD90" s="506"/>
      <c r="AE90" s="506"/>
      <c r="AF90" s="506"/>
      <c r="AG90" s="506"/>
      <c r="AH90" s="506"/>
      <c r="AI90" s="506"/>
      <c r="AJ90" s="506"/>
      <c r="AK90" s="506"/>
      <c r="AL90" s="506"/>
      <c r="AM90" s="506"/>
      <c r="AN90" s="506"/>
      <c r="AO90" s="506"/>
      <c r="AP90" s="506"/>
      <c r="AQ90" s="506"/>
      <c r="AR90" s="506"/>
      <c r="AS90" s="506"/>
      <c r="AT90" s="506"/>
    </row>
    <row r="91" spans="1:46">
      <c r="A91" s="506"/>
      <c r="B91" s="506"/>
      <c r="C91" s="506"/>
      <c r="D91" s="506"/>
      <c r="E91" s="506"/>
      <c r="F91" s="506"/>
      <c r="G91" s="506"/>
      <c r="H91" s="506"/>
      <c r="I91" s="506"/>
      <c r="J91" s="506"/>
      <c r="K91" s="506"/>
      <c r="L91" s="506"/>
      <c r="M91" s="506"/>
      <c r="N91" s="506"/>
      <c r="O91" s="506"/>
      <c r="P91" s="506"/>
      <c r="Q91" s="506"/>
      <c r="R91" s="506"/>
      <c r="S91" s="506"/>
      <c r="T91" s="506"/>
      <c r="U91" s="506"/>
      <c r="V91" s="506"/>
      <c r="W91" s="506"/>
      <c r="X91" s="506"/>
      <c r="Y91" s="506"/>
      <c r="Z91" s="506"/>
      <c r="AA91" s="506"/>
      <c r="AB91" s="506"/>
      <c r="AC91" s="506"/>
      <c r="AD91" s="506"/>
      <c r="AE91" s="506"/>
      <c r="AF91" s="506"/>
      <c r="AG91" s="506"/>
      <c r="AH91" s="506"/>
      <c r="AI91" s="506"/>
      <c r="AJ91" s="506"/>
      <c r="AK91" s="506"/>
      <c r="AL91" s="506"/>
      <c r="AM91" s="506"/>
      <c r="AN91" s="506"/>
      <c r="AO91" s="506"/>
      <c r="AP91" s="506"/>
      <c r="AQ91" s="506"/>
      <c r="AR91" s="506"/>
      <c r="AS91" s="506"/>
      <c r="AT91" s="506"/>
    </row>
    <row r="92" spans="1:46">
      <c r="A92" s="506"/>
      <c r="B92" s="506"/>
      <c r="C92" s="506"/>
      <c r="D92" s="506"/>
      <c r="E92" s="506"/>
      <c r="F92" s="506"/>
      <c r="G92" s="506"/>
      <c r="H92" s="506"/>
      <c r="I92" s="506"/>
      <c r="J92" s="506"/>
      <c r="K92" s="506"/>
      <c r="L92" s="506"/>
      <c r="M92" s="506"/>
      <c r="N92" s="506"/>
      <c r="O92" s="506"/>
      <c r="P92" s="506"/>
      <c r="Q92" s="506"/>
      <c r="R92" s="506"/>
      <c r="S92" s="506"/>
      <c r="T92" s="506"/>
      <c r="U92" s="506"/>
      <c r="V92" s="506"/>
      <c r="W92" s="506"/>
      <c r="X92" s="506"/>
      <c r="Y92" s="506"/>
      <c r="Z92" s="506"/>
      <c r="AA92" s="506"/>
      <c r="AB92" s="506"/>
      <c r="AC92" s="506"/>
      <c r="AD92" s="506"/>
      <c r="AE92" s="506"/>
      <c r="AF92" s="506"/>
      <c r="AG92" s="506"/>
      <c r="AH92" s="506"/>
      <c r="AI92" s="506"/>
      <c r="AJ92" s="506"/>
      <c r="AK92" s="506"/>
      <c r="AL92" s="506"/>
      <c r="AM92" s="506"/>
      <c r="AN92" s="506"/>
      <c r="AO92" s="506"/>
      <c r="AP92" s="506"/>
      <c r="AQ92" s="506"/>
      <c r="AR92" s="506"/>
      <c r="AS92" s="506"/>
      <c r="AT92" s="506"/>
    </row>
    <row r="93" spans="1:46">
      <c r="A93" s="506"/>
      <c r="B93" s="506"/>
      <c r="C93" s="506"/>
      <c r="D93" s="506"/>
      <c r="E93" s="506"/>
      <c r="F93" s="506"/>
      <c r="G93" s="506"/>
      <c r="H93" s="506"/>
      <c r="I93" s="506"/>
      <c r="J93" s="506"/>
      <c r="K93" s="506"/>
      <c r="L93" s="506"/>
      <c r="M93" s="506"/>
      <c r="N93" s="506"/>
      <c r="O93" s="506"/>
      <c r="P93" s="506"/>
      <c r="Q93" s="506"/>
      <c r="R93" s="506"/>
      <c r="S93" s="506"/>
      <c r="T93" s="506"/>
      <c r="U93" s="506"/>
      <c r="V93" s="506"/>
      <c r="W93" s="506"/>
      <c r="X93" s="506"/>
      <c r="Y93" s="506"/>
      <c r="Z93" s="506"/>
      <c r="AA93" s="506"/>
      <c r="AB93" s="506"/>
      <c r="AC93" s="506"/>
      <c r="AD93" s="506"/>
      <c r="AE93" s="506"/>
      <c r="AF93" s="506"/>
      <c r="AG93" s="506"/>
      <c r="AH93" s="506"/>
      <c r="AI93" s="506"/>
      <c r="AJ93" s="506"/>
      <c r="AK93" s="506"/>
      <c r="AL93" s="506"/>
      <c r="AM93" s="506"/>
      <c r="AN93" s="506"/>
      <c r="AO93" s="506"/>
      <c r="AP93" s="506"/>
      <c r="AQ93" s="506"/>
      <c r="AR93" s="506"/>
      <c r="AS93" s="506"/>
      <c r="AT93" s="506"/>
    </row>
    <row r="94" spans="1:46">
      <c r="A94" s="506"/>
      <c r="B94" s="506"/>
      <c r="C94" s="506"/>
      <c r="D94" s="506"/>
      <c r="E94" s="506"/>
      <c r="F94" s="506"/>
      <c r="G94" s="506"/>
      <c r="H94" s="506"/>
      <c r="I94" s="506"/>
      <c r="J94" s="506"/>
      <c r="K94" s="506"/>
      <c r="L94" s="506"/>
      <c r="M94" s="506"/>
      <c r="N94" s="506"/>
      <c r="O94" s="506"/>
      <c r="P94" s="506"/>
      <c r="Q94" s="506"/>
      <c r="R94" s="506"/>
      <c r="S94" s="506"/>
      <c r="T94" s="506"/>
      <c r="U94" s="506"/>
      <c r="V94" s="506"/>
      <c r="W94" s="506"/>
      <c r="X94" s="506"/>
      <c r="Y94" s="506"/>
      <c r="Z94" s="506"/>
      <c r="AA94" s="506"/>
      <c r="AB94" s="506"/>
      <c r="AC94" s="506"/>
      <c r="AD94" s="506"/>
      <c r="AE94" s="506"/>
      <c r="AF94" s="506"/>
      <c r="AG94" s="506"/>
      <c r="AH94" s="506"/>
      <c r="AI94" s="506"/>
      <c r="AJ94" s="506"/>
      <c r="AK94" s="506"/>
      <c r="AL94" s="506"/>
      <c r="AM94" s="506"/>
      <c r="AN94" s="506"/>
      <c r="AO94" s="506"/>
      <c r="AP94" s="506"/>
      <c r="AQ94" s="506"/>
      <c r="AR94" s="506"/>
      <c r="AS94" s="506"/>
      <c r="AT94" s="506"/>
    </row>
    <row r="95" spans="1:46">
      <c r="A95" s="506"/>
      <c r="B95" s="506"/>
      <c r="C95" s="506"/>
      <c r="D95" s="506"/>
      <c r="E95" s="506"/>
      <c r="F95" s="506"/>
      <c r="G95" s="506"/>
      <c r="H95" s="506"/>
      <c r="I95" s="506"/>
      <c r="J95" s="506"/>
      <c r="K95" s="506"/>
      <c r="L95" s="506"/>
      <c r="M95" s="506"/>
      <c r="N95" s="506"/>
      <c r="O95" s="506"/>
      <c r="P95" s="506"/>
      <c r="Q95" s="506"/>
      <c r="R95" s="506"/>
      <c r="S95" s="506"/>
      <c r="T95" s="506"/>
      <c r="U95" s="506"/>
      <c r="V95" s="506"/>
      <c r="W95" s="506"/>
      <c r="X95" s="506"/>
      <c r="Y95" s="506"/>
      <c r="Z95" s="506"/>
      <c r="AA95" s="506"/>
      <c r="AB95" s="506"/>
      <c r="AC95" s="506"/>
      <c r="AD95" s="506"/>
      <c r="AE95" s="506"/>
      <c r="AF95" s="506"/>
      <c r="AG95" s="506"/>
      <c r="AH95" s="506"/>
      <c r="AI95" s="506"/>
      <c r="AJ95" s="506"/>
      <c r="AK95" s="506"/>
      <c r="AL95" s="506"/>
      <c r="AM95" s="506"/>
      <c r="AN95" s="506"/>
      <c r="AO95" s="506"/>
      <c r="AP95" s="506"/>
      <c r="AQ95" s="506"/>
      <c r="AR95" s="506"/>
      <c r="AS95" s="506"/>
      <c r="AT95" s="506"/>
    </row>
    <row r="96" spans="1:46">
      <c r="A96" s="506"/>
      <c r="B96" s="506"/>
      <c r="C96" s="506"/>
      <c r="D96" s="506"/>
      <c r="E96" s="506"/>
      <c r="F96" s="506"/>
      <c r="G96" s="506"/>
      <c r="H96" s="506"/>
      <c r="I96" s="506"/>
      <c r="J96" s="506"/>
      <c r="K96" s="506"/>
      <c r="L96" s="506"/>
      <c r="M96" s="506"/>
      <c r="N96" s="506"/>
      <c r="O96" s="506"/>
      <c r="P96" s="506"/>
      <c r="Q96" s="506"/>
      <c r="R96" s="506"/>
      <c r="S96" s="506"/>
      <c r="T96" s="506"/>
      <c r="U96" s="506"/>
      <c r="V96" s="506"/>
      <c r="W96" s="506"/>
      <c r="X96" s="506"/>
      <c r="Y96" s="506"/>
      <c r="Z96" s="506"/>
      <c r="AA96" s="506"/>
      <c r="AB96" s="506"/>
      <c r="AC96" s="506"/>
      <c r="AD96" s="506"/>
      <c r="AE96" s="506"/>
      <c r="AF96" s="506"/>
      <c r="AG96" s="506"/>
      <c r="AH96" s="506"/>
      <c r="AI96" s="506"/>
      <c r="AJ96" s="506"/>
      <c r="AK96" s="506"/>
      <c r="AL96" s="506"/>
      <c r="AM96" s="506"/>
      <c r="AN96" s="506"/>
      <c r="AO96" s="506"/>
      <c r="AP96" s="506"/>
      <c r="AQ96" s="506"/>
      <c r="AR96" s="506"/>
      <c r="AS96" s="506"/>
      <c r="AT96" s="506"/>
    </row>
    <row r="97" spans="1:46">
      <c r="A97" s="506"/>
      <c r="B97" s="506"/>
      <c r="C97" s="506"/>
      <c r="D97" s="506"/>
      <c r="E97" s="506"/>
      <c r="F97" s="506"/>
      <c r="G97" s="506"/>
      <c r="H97" s="506"/>
      <c r="I97" s="506"/>
      <c r="J97" s="506"/>
      <c r="K97" s="506"/>
      <c r="L97" s="506"/>
      <c r="M97" s="506"/>
      <c r="N97" s="506"/>
      <c r="O97" s="506"/>
      <c r="P97" s="506"/>
      <c r="Q97" s="506"/>
      <c r="R97" s="506"/>
      <c r="S97" s="506"/>
      <c r="T97" s="506"/>
      <c r="U97" s="506"/>
      <c r="V97" s="506"/>
      <c r="W97" s="506"/>
      <c r="X97" s="506"/>
      <c r="Y97" s="506"/>
      <c r="Z97" s="506"/>
      <c r="AA97" s="506"/>
      <c r="AB97" s="506"/>
      <c r="AC97" s="506"/>
      <c r="AD97" s="506"/>
      <c r="AE97" s="506"/>
      <c r="AF97" s="506"/>
      <c r="AG97" s="506"/>
      <c r="AH97" s="506"/>
      <c r="AI97" s="506"/>
      <c r="AJ97" s="506"/>
      <c r="AK97" s="506"/>
      <c r="AL97" s="506"/>
      <c r="AM97" s="506"/>
      <c r="AN97" s="506"/>
      <c r="AO97" s="506"/>
      <c r="AP97" s="506"/>
      <c r="AQ97" s="506"/>
      <c r="AR97" s="506"/>
      <c r="AS97" s="506"/>
      <c r="AT97" s="506"/>
    </row>
    <row r="98" spans="1:46">
      <c r="A98" s="506"/>
      <c r="B98" s="506"/>
      <c r="C98" s="506"/>
      <c r="D98" s="506"/>
      <c r="E98" s="506"/>
      <c r="F98" s="506"/>
      <c r="G98" s="506"/>
      <c r="H98" s="506"/>
      <c r="I98" s="506"/>
      <c r="J98" s="506"/>
      <c r="K98" s="506"/>
      <c r="L98" s="506"/>
      <c r="M98" s="506"/>
      <c r="N98" s="506"/>
      <c r="O98" s="506"/>
      <c r="P98" s="506"/>
      <c r="Q98" s="506"/>
      <c r="R98" s="506"/>
      <c r="S98" s="506"/>
      <c r="T98" s="506"/>
      <c r="U98" s="506"/>
      <c r="V98" s="506"/>
      <c r="W98" s="506"/>
      <c r="X98" s="506"/>
      <c r="Y98" s="506"/>
      <c r="Z98" s="506"/>
      <c r="AA98" s="506"/>
      <c r="AB98" s="506"/>
      <c r="AC98" s="506"/>
      <c r="AD98" s="506"/>
      <c r="AE98" s="506"/>
      <c r="AF98" s="506"/>
      <c r="AG98" s="506"/>
      <c r="AH98" s="506"/>
      <c r="AI98" s="506"/>
      <c r="AJ98" s="506"/>
      <c r="AK98" s="506"/>
      <c r="AL98" s="506"/>
      <c r="AM98" s="506"/>
      <c r="AN98" s="506"/>
      <c r="AO98" s="506"/>
      <c r="AP98" s="506"/>
      <c r="AQ98" s="506"/>
      <c r="AR98" s="506"/>
      <c r="AS98" s="506"/>
      <c r="AT98" s="506"/>
    </row>
    <row r="99" spans="1:46">
      <c r="A99" s="506"/>
      <c r="B99" s="506"/>
      <c r="C99" s="506"/>
      <c r="D99" s="506"/>
      <c r="E99" s="506"/>
      <c r="F99" s="506"/>
      <c r="G99" s="506"/>
      <c r="H99" s="506"/>
      <c r="I99" s="506"/>
      <c r="J99" s="506"/>
      <c r="K99" s="506"/>
      <c r="L99" s="506"/>
      <c r="M99" s="506"/>
      <c r="N99" s="506"/>
      <c r="O99" s="506"/>
      <c r="P99" s="506"/>
      <c r="Q99" s="506"/>
      <c r="R99" s="506"/>
      <c r="S99" s="506"/>
      <c r="T99" s="506"/>
      <c r="U99" s="506"/>
      <c r="V99" s="506"/>
      <c r="W99" s="506"/>
      <c r="X99" s="506"/>
      <c r="Y99" s="506"/>
      <c r="Z99" s="506"/>
      <c r="AA99" s="506"/>
      <c r="AB99" s="506"/>
      <c r="AC99" s="506"/>
      <c r="AD99" s="506"/>
      <c r="AE99" s="506"/>
      <c r="AF99" s="506"/>
      <c r="AG99" s="506"/>
      <c r="AH99" s="506"/>
      <c r="AI99" s="506"/>
      <c r="AJ99" s="506"/>
      <c r="AK99" s="506"/>
      <c r="AL99" s="506"/>
      <c r="AM99" s="506"/>
      <c r="AN99" s="506"/>
      <c r="AO99" s="506"/>
      <c r="AP99" s="506"/>
      <c r="AQ99" s="506"/>
      <c r="AR99" s="506"/>
      <c r="AS99" s="506"/>
      <c r="AT99" s="506"/>
    </row>
    <row r="100" spans="1:46">
      <c r="A100" s="506"/>
      <c r="B100" s="506"/>
      <c r="C100" s="506"/>
      <c r="D100" s="506"/>
      <c r="E100" s="506"/>
      <c r="F100" s="506"/>
      <c r="G100" s="506"/>
      <c r="H100" s="506"/>
      <c r="I100" s="506"/>
      <c r="J100" s="506"/>
      <c r="K100" s="506"/>
      <c r="L100" s="506"/>
      <c r="M100" s="506"/>
      <c r="N100" s="506"/>
      <c r="O100" s="506"/>
      <c r="P100" s="506"/>
      <c r="Q100" s="506"/>
      <c r="R100" s="506"/>
      <c r="S100" s="506"/>
      <c r="T100" s="506"/>
      <c r="U100" s="506"/>
      <c r="V100" s="506"/>
      <c r="W100" s="506"/>
      <c r="X100" s="506"/>
      <c r="Y100" s="506"/>
      <c r="Z100" s="506"/>
      <c r="AA100" s="506"/>
      <c r="AB100" s="506"/>
      <c r="AC100" s="506"/>
      <c r="AD100" s="506"/>
      <c r="AE100" s="506"/>
      <c r="AF100" s="506"/>
      <c r="AG100" s="506"/>
      <c r="AH100" s="506"/>
      <c r="AI100" s="506"/>
      <c r="AJ100" s="506"/>
      <c r="AK100" s="506"/>
      <c r="AL100" s="506"/>
      <c r="AM100" s="506"/>
      <c r="AN100" s="506"/>
      <c r="AO100" s="506"/>
      <c r="AP100" s="506"/>
      <c r="AQ100" s="506"/>
      <c r="AR100" s="506"/>
      <c r="AS100" s="506"/>
      <c r="AT100" s="506"/>
    </row>
    <row r="101" spans="1:46">
      <c r="A101" s="506"/>
      <c r="B101" s="506"/>
      <c r="C101" s="506"/>
      <c r="D101" s="506"/>
      <c r="E101" s="506"/>
      <c r="F101" s="506"/>
      <c r="G101" s="506"/>
      <c r="H101" s="506"/>
      <c r="I101" s="506"/>
      <c r="J101" s="506"/>
      <c r="K101" s="506"/>
      <c r="L101" s="506"/>
      <c r="M101" s="506"/>
      <c r="N101" s="506"/>
      <c r="O101" s="506"/>
      <c r="P101" s="506"/>
      <c r="Q101" s="506"/>
      <c r="R101" s="506"/>
      <c r="S101" s="506"/>
      <c r="T101" s="506"/>
      <c r="U101" s="506"/>
      <c r="V101" s="506"/>
      <c r="W101" s="506"/>
      <c r="X101" s="506"/>
      <c r="Y101" s="506"/>
      <c r="Z101" s="506"/>
      <c r="AA101" s="506"/>
      <c r="AB101" s="506"/>
      <c r="AC101" s="506"/>
      <c r="AD101" s="506"/>
      <c r="AE101" s="506"/>
      <c r="AF101" s="506"/>
      <c r="AG101" s="506"/>
      <c r="AH101" s="506"/>
      <c r="AI101" s="506"/>
      <c r="AJ101" s="506"/>
      <c r="AK101" s="506"/>
      <c r="AL101" s="506"/>
      <c r="AM101" s="506"/>
      <c r="AN101" s="506"/>
      <c r="AO101" s="506"/>
      <c r="AP101" s="506"/>
      <c r="AQ101" s="506"/>
      <c r="AR101" s="506"/>
      <c r="AS101" s="506"/>
      <c r="AT101" s="506"/>
    </row>
    <row r="102" spans="1:46">
      <c r="A102" s="506"/>
      <c r="B102" s="506"/>
      <c r="C102" s="506"/>
      <c r="D102" s="506"/>
      <c r="E102" s="506"/>
      <c r="F102" s="506"/>
      <c r="G102" s="506"/>
      <c r="H102" s="506"/>
      <c r="I102" s="506"/>
      <c r="J102" s="506"/>
      <c r="K102" s="506"/>
      <c r="L102" s="506"/>
      <c r="M102" s="506"/>
      <c r="N102" s="506"/>
      <c r="O102" s="506"/>
      <c r="P102" s="506"/>
      <c r="Q102" s="506"/>
      <c r="R102" s="506"/>
      <c r="S102" s="506"/>
      <c r="T102" s="506"/>
      <c r="U102" s="506"/>
      <c r="V102" s="506"/>
      <c r="W102" s="506"/>
      <c r="X102" s="506"/>
      <c r="Y102" s="506"/>
      <c r="Z102" s="506"/>
      <c r="AA102" s="506"/>
      <c r="AB102" s="506"/>
      <c r="AC102" s="506"/>
      <c r="AD102" s="506"/>
      <c r="AE102" s="506"/>
      <c r="AF102" s="506"/>
      <c r="AG102" s="506"/>
      <c r="AH102" s="506"/>
      <c r="AI102" s="506"/>
      <c r="AJ102" s="506"/>
      <c r="AK102" s="506"/>
      <c r="AL102" s="506"/>
      <c r="AM102" s="506"/>
      <c r="AN102" s="506"/>
      <c r="AO102" s="506"/>
      <c r="AP102" s="506"/>
      <c r="AQ102" s="506"/>
      <c r="AR102" s="506"/>
      <c r="AS102" s="506"/>
      <c r="AT102" s="506"/>
    </row>
    <row r="103" spans="1:46">
      <c r="A103" s="506"/>
      <c r="B103" s="506"/>
      <c r="C103" s="506"/>
      <c r="D103" s="506"/>
      <c r="E103" s="506"/>
      <c r="F103" s="506"/>
      <c r="G103" s="506"/>
      <c r="H103" s="506"/>
      <c r="I103" s="506"/>
      <c r="J103" s="506"/>
      <c r="K103" s="506"/>
      <c r="L103" s="506"/>
      <c r="M103" s="506"/>
      <c r="N103" s="506"/>
      <c r="O103" s="506"/>
      <c r="P103" s="506"/>
      <c r="Q103" s="506"/>
      <c r="R103" s="506"/>
      <c r="S103" s="506"/>
      <c r="T103" s="506"/>
      <c r="U103" s="506"/>
      <c r="V103" s="506"/>
      <c r="W103" s="506"/>
      <c r="X103" s="506"/>
      <c r="Y103" s="506"/>
      <c r="Z103" s="506"/>
      <c r="AA103" s="506"/>
      <c r="AB103" s="506"/>
      <c r="AC103" s="506"/>
      <c r="AD103" s="506"/>
      <c r="AE103" s="506"/>
      <c r="AF103" s="506"/>
      <c r="AG103" s="506"/>
      <c r="AH103" s="506"/>
      <c r="AI103" s="506"/>
      <c r="AJ103" s="506"/>
      <c r="AK103" s="506"/>
      <c r="AL103" s="506"/>
      <c r="AM103" s="506"/>
      <c r="AN103" s="506"/>
      <c r="AO103" s="506"/>
      <c r="AP103" s="506"/>
      <c r="AQ103" s="506"/>
      <c r="AR103" s="506"/>
      <c r="AS103" s="506"/>
      <c r="AT103" s="506"/>
    </row>
    <row r="104" spans="1:46">
      <c r="A104" s="506"/>
      <c r="B104" s="506"/>
      <c r="C104" s="506"/>
      <c r="D104" s="506"/>
      <c r="E104" s="506"/>
      <c r="F104" s="506"/>
      <c r="G104" s="506"/>
      <c r="H104" s="506"/>
      <c r="I104" s="506"/>
      <c r="J104" s="506"/>
      <c r="K104" s="506"/>
      <c r="L104" s="506"/>
      <c r="M104" s="506"/>
      <c r="N104" s="506"/>
      <c r="O104" s="506"/>
      <c r="P104" s="506"/>
      <c r="Q104" s="506"/>
      <c r="R104" s="506"/>
      <c r="S104" s="506"/>
      <c r="T104" s="506"/>
      <c r="U104" s="506"/>
      <c r="V104" s="506"/>
      <c r="W104" s="506"/>
      <c r="X104" s="506"/>
      <c r="Y104" s="506"/>
      <c r="Z104" s="506"/>
      <c r="AA104" s="506"/>
      <c r="AB104" s="506"/>
      <c r="AC104" s="506"/>
      <c r="AD104" s="506"/>
      <c r="AE104" s="506"/>
      <c r="AF104" s="506"/>
      <c r="AG104" s="506"/>
      <c r="AH104" s="506"/>
      <c r="AI104" s="506"/>
      <c r="AJ104" s="506"/>
      <c r="AK104" s="506"/>
      <c r="AL104" s="506"/>
      <c r="AM104" s="506"/>
      <c r="AN104" s="506"/>
      <c r="AO104" s="506"/>
      <c r="AP104" s="506"/>
      <c r="AQ104" s="506"/>
      <c r="AR104" s="506"/>
      <c r="AS104" s="506"/>
      <c r="AT104" s="506"/>
    </row>
    <row r="105" spans="1:46">
      <c r="A105" s="506"/>
      <c r="B105" s="506"/>
      <c r="C105" s="506"/>
      <c r="D105" s="506"/>
      <c r="E105" s="506"/>
      <c r="F105" s="506"/>
      <c r="G105" s="506"/>
      <c r="H105" s="506"/>
      <c r="I105" s="506"/>
      <c r="J105" s="506"/>
      <c r="K105" s="506"/>
      <c r="L105" s="506"/>
      <c r="M105" s="506"/>
      <c r="N105" s="506"/>
      <c r="O105" s="506"/>
      <c r="P105" s="506"/>
      <c r="Q105" s="506"/>
      <c r="R105" s="506"/>
      <c r="S105" s="506"/>
      <c r="T105" s="506"/>
      <c r="U105" s="506"/>
      <c r="V105" s="506"/>
      <c r="W105" s="506"/>
      <c r="X105" s="506"/>
      <c r="Y105" s="506"/>
      <c r="Z105" s="506"/>
      <c r="AA105" s="506"/>
      <c r="AB105" s="506"/>
      <c r="AC105" s="506"/>
      <c r="AD105" s="506"/>
      <c r="AE105" s="506"/>
      <c r="AF105" s="506"/>
      <c r="AG105" s="506"/>
      <c r="AH105" s="506"/>
      <c r="AI105" s="506"/>
      <c r="AJ105" s="506"/>
      <c r="AK105" s="506"/>
      <c r="AL105" s="506"/>
      <c r="AM105" s="506"/>
      <c r="AN105" s="506"/>
      <c r="AO105" s="506"/>
      <c r="AP105" s="506"/>
      <c r="AQ105" s="506"/>
      <c r="AR105" s="506"/>
      <c r="AS105" s="506"/>
      <c r="AT105" s="506"/>
    </row>
    <row r="106" spans="1:46">
      <c r="A106" s="506"/>
      <c r="B106" s="506"/>
      <c r="C106" s="506"/>
      <c r="D106" s="506"/>
      <c r="E106" s="506"/>
      <c r="F106" s="506"/>
      <c r="G106" s="506"/>
      <c r="H106" s="506"/>
      <c r="I106" s="506"/>
      <c r="J106" s="506"/>
      <c r="K106" s="506"/>
      <c r="L106" s="506"/>
      <c r="M106" s="506"/>
      <c r="N106" s="506"/>
      <c r="O106" s="506"/>
      <c r="P106" s="506"/>
      <c r="Q106" s="506"/>
      <c r="R106" s="506"/>
      <c r="S106" s="506"/>
      <c r="T106" s="506"/>
      <c r="U106" s="506"/>
      <c r="V106" s="506"/>
      <c r="W106" s="506"/>
      <c r="X106" s="506"/>
      <c r="Y106" s="506"/>
      <c r="Z106" s="506"/>
      <c r="AA106" s="506"/>
      <c r="AB106" s="506"/>
      <c r="AC106" s="506"/>
      <c r="AD106" s="506"/>
      <c r="AE106" s="506"/>
      <c r="AF106" s="506"/>
      <c r="AG106" s="506"/>
      <c r="AH106" s="506"/>
      <c r="AI106" s="506"/>
      <c r="AJ106" s="506"/>
      <c r="AK106" s="506"/>
      <c r="AL106" s="506"/>
      <c r="AM106" s="506"/>
      <c r="AN106" s="506"/>
      <c r="AO106" s="506"/>
      <c r="AP106" s="506"/>
      <c r="AQ106" s="506"/>
      <c r="AR106" s="506"/>
      <c r="AS106" s="506"/>
      <c r="AT106" s="506"/>
    </row>
    <row r="107" spans="1:46">
      <c r="A107" s="506"/>
      <c r="B107" s="506"/>
      <c r="C107" s="506"/>
      <c r="D107" s="506"/>
      <c r="E107" s="506"/>
      <c r="F107" s="506"/>
      <c r="G107" s="506"/>
      <c r="H107" s="506"/>
      <c r="I107" s="506"/>
      <c r="J107" s="506"/>
      <c r="K107" s="506"/>
      <c r="L107" s="506"/>
      <c r="M107" s="506"/>
      <c r="N107" s="506"/>
      <c r="O107" s="506"/>
      <c r="P107" s="506"/>
      <c r="Q107" s="506"/>
      <c r="R107" s="506"/>
      <c r="S107" s="506"/>
      <c r="T107" s="506"/>
      <c r="U107" s="506"/>
      <c r="V107" s="506"/>
      <c r="W107" s="506"/>
      <c r="X107" s="506"/>
      <c r="Y107" s="506"/>
      <c r="Z107" s="506"/>
      <c r="AA107" s="506"/>
      <c r="AB107" s="506"/>
      <c r="AC107" s="506"/>
      <c r="AD107" s="506"/>
      <c r="AE107" s="506"/>
      <c r="AF107" s="506"/>
      <c r="AG107" s="506"/>
      <c r="AH107" s="506"/>
      <c r="AI107" s="506"/>
      <c r="AJ107" s="506"/>
      <c r="AK107" s="506"/>
      <c r="AL107" s="506"/>
      <c r="AM107" s="506"/>
      <c r="AN107" s="506"/>
      <c r="AO107" s="506"/>
      <c r="AP107" s="506"/>
      <c r="AQ107" s="506"/>
      <c r="AR107" s="506"/>
      <c r="AS107" s="506"/>
      <c r="AT107" s="506"/>
    </row>
    <row r="108" spans="1:46">
      <c r="A108" s="506"/>
      <c r="B108" s="506"/>
      <c r="C108" s="506"/>
      <c r="D108" s="506"/>
      <c r="E108" s="506"/>
      <c r="F108" s="506"/>
      <c r="G108" s="506"/>
      <c r="H108" s="506"/>
      <c r="I108" s="506"/>
      <c r="J108" s="506"/>
      <c r="K108" s="506"/>
      <c r="L108" s="506"/>
      <c r="M108" s="506"/>
      <c r="N108" s="506"/>
      <c r="O108" s="506"/>
      <c r="P108" s="506"/>
      <c r="Q108" s="506"/>
      <c r="R108" s="506"/>
      <c r="S108" s="506"/>
      <c r="T108" s="506"/>
      <c r="U108" s="506"/>
      <c r="V108" s="506"/>
      <c r="W108" s="506"/>
      <c r="X108" s="506"/>
      <c r="Y108" s="506"/>
      <c r="Z108" s="506"/>
      <c r="AA108" s="506"/>
      <c r="AB108" s="506"/>
      <c r="AC108" s="506"/>
      <c r="AD108" s="506"/>
      <c r="AE108" s="506"/>
      <c r="AF108" s="506"/>
      <c r="AG108" s="506"/>
      <c r="AH108" s="506"/>
      <c r="AI108" s="506"/>
      <c r="AJ108" s="506"/>
      <c r="AK108" s="506"/>
      <c r="AL108" s="506"/>
      <c r="AM108" s="506"/>
      <c r="AN108" s="506"/>
      <c r="AO108" s="506"/>
      <c r="AP108" s="506"/>
      <c r="AQ108" s="506"/>
      <c r="AR108" s="506"/>
      <c r="AS108" s="506"/>
      <c r="AT108" s="506"/>
    </row>
    <row r="109" spans="1:46">
      <c r="A109" s="506"/>
      <c r="B109" s="506"/>
      <c r="C109" s="506"/>
      <c r="D109" s="506"/>
      <c r="E109" s="506"/>
      <c r="F109" s="506"/>
      <c r="G109" s="506"/>
      <c r="H109" s="506"/>
      <c r="I109" s="506"/>
      <c r="J109" s="506"/>
      <c r="K109" s="506"/>
      <c r="L109" s="506"/>
      <c r="M109" s="506"/>
      <c r="N109" s="506"/>
      <c r="O109" s="506"/>
      <c r="P109" s="506"/>
      <c r="Q109" s="506"/>
      <c r="R109" s="506"/>
      <c r="S109" s="506"/>
      <c r="T109" s="506"/>
      <c r="U109" s="506"/>
      <c r="V109" s="506"/>
      <c r="W109" s="506"/>
      <c r="X109" s="506"/>
      <c r="Y109" s="506"/>
      <c r="Z109" s="506"/>
      <c r="AA109" s="506"/>
      <c r="AB109" s="506"/>
      <c r="AC109" s="506"/>
      <c r="AD109" s="506"/>
      <c r="AE109" s="506"/>
      <c r="AF109" s="506"/>
      <c r="AG109" s="506"/>
      <c r="AH109" s="506"/>
      <c r="AI109" s="506"/>
      <c r="AJ109" s="506"/>
      <c r="AK109" s="506"/>
      <c r="AL109" s="506"/>
      <c r="AM109" s="506"/>
      <c r="AN109" s="506"/>
      <c r="AO109" s="506"/>
      <c r="AP109" s="506"/>
      <c r="AQ109" s="506"/>
      <c r="AR109" s="506"/>
      <c r="AS109" s="506"/>
      <c r="AT109" s="506"/>
    </row>
    <row r="110" spans="1:46">
      <c r="A110" s="506"/>
      <c r="B110" s="506"/>
      <c r="C110" s="506"/>
      <c r="D110" s="506"/>
      <c r="E110" s="506"/>
      <c r="F110" s="506"/>
      <c r="G110" s="506"/>
      <c r="H110" s="506"/>
      <c r="I110" s="506"/>
      <c r="J110" s="506"/>
      <c r="K110" s="506"/>
      <c r="L110" s="506"/>
      <c r="M110" s="506"/>
      <c r="N110" s="506"/>
      <c r="O110" s="506"/>
      <c r="P110" s="506"/>
      <c r="Q110" s="506"/>
      <c r="R110" s="506"/>
      <c r="S110" s="506"/>
      <c r="T110" s="506"/>
      <c r="U110" s="506"/>
      <c r="V110" s="506"/>
      <c r="W110" s="506"/>
      <c r="X110" s="506"/>
      <c r="Y110" s="506"/>
      <c r="Z110" s="506"/>
      <c r="AA110" s="506"/>
      <c r="AB110" s="506"/>
      <c r="AC110" s="506"/>
      <c r="AD110" s="506"/>
      <c r="AE110" s="506"/>
      <c r="AF110" s="506"/>
      <c r="AG110" s="506"/>
      <c r="AH110" s="506"/>
      <c r="AI110" s="506"/>
      <c r="AJ110" s="506"/>
      <c r="AK110" s="506"/>
      <c r="AL110" s="506"/>
      <c r="AM110" s="506"/>
      <c r="AN110" s="506"/>
      <c r="AO110" s="506"/>
      <c r="AP110" s="506"/>
      <c r="AQ110" s="506"/>
      <c r="AR110" s="506"/>
      <c r="AS110" s="506"/>
      <c r="AT110" s="506"/>
    </row>
    <row r="111" spans="1:46">
      <c r="A111" s="506"/>
      <c r="B111" s="506"/>
      <c r="C111" s="506"/>
      <c r="D111" s="506"/>
      <c r="E111" s="506"/>
      <c r="F111" s="506"/>
      <c r="G111" s="506"/>
      <c r="H111" s="506"/>
      <c r="I111" s="506"/>
      <c r="J111" s="506"/>
      <c r="K111" s="506"/>
      <c r="L111" s="506"/>
      <c r="M111" s="506"/>
      <c r="N111" s="506"/>
      <c r="O111" s="506"/>
      <c r="P111" s="506"/>
      <c r="Q111" s="506"/>
      <c r="R111" s="506"/>
      <c r="S111" s="506"/>
      <c r="T111" s="506"/>
      <c r="U111" s="506"/>
      <c r="V111" s="506"/>
      <c r="W111" s="506"/>
      <c r="X111" s="506"/>
      <c r="Y111" s="506"/>
      <c r="Z111" s="506"/>
      <c r="AA111" s="506"/>
      <c r="AB111" s="506"/>
      <c r="AC111" s="506"/>
      <c r="AD111" s="506"/>
      <c r="AE111" s="506"/>
      <c r="AF111" s="506"/>
      <c r="AG111" s="506"/>
      <c r="AH111" s="506"/>
      <c r="AI111" s="506"/>
      <c r="AJ111" s="506"/>
      <c r="AK111" s="506"/>
      <c r="AL111" s="506"/>
      <c r="AM111" s="506"/>
      <c r="AN111" s="506"/>
      <c r="AO111" s="506"/>
      <c r="AP111" s="506"/>
      <c r="AQ111" s="506"/>
      <c r="AR111" s="506"/>
      <c r="AS111" s="506"/>
      <c r="AT111" s="506"/>
    </row>
    <row r="112" spans="1:46">
      <c r="A112" s="506"/>
      <c r="B112" s="506"/>
      <c r="C112" s="506"/>
      <c r="D112" s="506"/>
      <c r="E112" s="506"/>
      <c r="F112" s="506"/>
      <c r="G112" s="506"/>
      <c r="H112" s="506"/>
      <c r="I112" s="506"/>
      <c r="J112" s="506"/>
      <c r="K112" s="506"/>
      <c r="L112" s="506"/>
      <c r="M112" s="506"/>
      <c r="N112" s="506"/>
      <c r="O112" s="506"/>
      <c r="P112" s="506"/>
      <c r="Q112" s="506"/>
      <c r="R112" s="506"/>
      <c r="S112" s="506"/>
      <c r="T112" s="506"/>
      <c r="U112" s="506"/>
      <c r="V112" s="506"/>
      <c r="W112" s="506"/>
      <c r="X112" s="506"/>
      <c r="Y112" s="506"/>
      <c r="Z112" s="506"/>
      <c r="AA112" s="506"/>
      <c r="AB112" s="506"/>
      <c r="AC112" s="506"/>
      <c r="AD112" s="506"/>
      <c r="AE112" s="506"/>
      <c r="AF112" s="506"/>
      <c r="AG112" s="506"/>
      <c r="AH112" s="506"/>
      <c r="AI112" s="506"/>
      <c r="AJ112" s="506"/>
      <c r="AK112" s="506"/>
      <c r="AL112" s="506"/>
      <c r="AM112" s="506"/>
      <c r="AN112" s="506"/>
      <c r="AO112" s="506"/>
      <c r="AP112" s="506"/>
      <c r="AQ112" s="506"/>
      <c r="AR112" s="506"/>
      <c r="AS112" s="506"/>
      <c r="AT112" s="506"/>
    </row>
    <row r="113" spans="1:46">
      <c r="A113" s="506"/>
      <c r="B113" s="506"/>
      <c r="C113" s="506"/>
      <c r="D113" s="506"/>
      <c r="E113" s="506"/>
      <c r="F113" s="506"/>
      <c r="G113" s="506"/>
      <c r="H113" s="506"/>
      <c r="I113" s="506"/>
      <c r="J113" s="506"/>
      <c r="K113" s="506"/>
      <c r="L113" s="506"/>
      <c r="M113" s="506"/>
      <c r="N113" s="506"/>
      <c r="O113" s="506"/>
      <c r="P113" s="506"/>
      <c r="Q113" s="506"/>
      <c r="R113" s="506"/>
      <c r="S113" s="506"/>
      <c r="T113" s="506"/>
      <c r="U113" s="506"/>
      <c r="V113" s="506"/>
      <c r="W113" s="506"/>
      <c r="X113" s="506"/>
      <c r="Y113" s="506"/>
      <c r="Z113" s="506"/>
      <c r="AA113" s="506"/>
      <c r="AB113" s="506"/>
      <c r="AC113" s="506"/>
      <c r="AD113" s="506"/>
      <c r="AE113" s="506"/>
      <c r="AF113" s="506"/>
      <c r="AG113" s="506"/>
      <c r="AH113" s="506"/>
      <c r="AI113" s="506"/>
      <c r="AJ113" s="506"/>
      <c r="AK113" s="506"/>
      <c r="AL113" s="506"/>
      <c r="AM113" s="506"/>
      <c r="AN113" s="506"/>
      <c r="AO113" s="506"/>
      <c r="AP113" s="506"/>
      <c r="AQ113" s="506"/>
      <c r="AR113" s="506"/>
      <c r="AS113" s="506"/>
      <c r="AT113" s="506"/>
    </row>
    <row r="114" spans="1:46">
      <c r="A114" s="506"/>
      <c r="B114" s="506"/>
      <c r="C114" s="506"/>
      <c r="D114" s="506"/>
      <c r="E114" s="506"/>
      <c r="F114" s="506"/>
      <c r="G114" s="506"/>
      <c r="H114" s="506"/>
      <c r="I114" s="506"/>
      <c r="J114" s="506"/>
      <c r="K114" s="506"/>
      <c r="L114" s="506"/>
      <c r="M114" s="506"/>
      <c r="N114" s="506"/>
      <c r="O114" s="506"/>
      <c r="P114" s="506"/>
      <c r="Q114" s="506"/>
      <c r="R114" s="506"/>
      <c r="S114" s="506"/>
      <c r="T114" s="506"/>
      <c r="U114" s="506"/>
      <c r="V114" s="506"/>
      <c r="W114" s="506"/>
      <c r="X114" s="506"/>
      <c r="Y114" s="506"/>
      <c r="Z114" s="506"/>
      <c r="AA114" s="506"/>
      <c r="AB114" s="506"/>
      <c r="AC114" s="506"/>
      <c r="AD114" s="506"/>
      <c r="AE114" s="506"/>
      <c r="AF114" s="506"/>
      <c r="AG114" s="506"/>
      <c r="AH114" s="506"/>
      <c r="AI114" s="506"/>
      <c r="AJ114" s="506"/>
      <c r="AK114" s="506"/>
      <c r="AL114" s="506"/>
      <c r="AM114" s="506"/>
      <c r="AN114" s="506"/>
      <c r="AO114" s="506"/>
      <c r="AP114" s="506"/>
      <c r="AQ114" s="506"/>
      <c r="AR114" s="506"/>
      <c r="AS114" s="506"/>
      <c r="AT114" s="506"/>
    </row>
    <row r="115" spans="1:46">
      <c r="A115" s="506"/>
      <c r="B115" s="506"/>
      <c r="C115" s="506"/>
      <c r="D115" s="506"/>
      <c r="E115" s="506"/>
      <c r="F115" s="506"/>
      <c r="G115" s="506"/>
      <c r="H115" s="506"/>
      <c r="I115" s="506"/>
      <c r="J115" s="506"/>
      <c r="K115" s="506"/>
      <c r="L115" s="506"/>
      <c r="M115" s="506"/>
      <c r="N115" s="506"/>
      <c r="O115" s="506"/>
      <c r="P115" s="506"/>
      <c r="Q115" s="506"/>
      <c r="R115" s="506"/>
      <c r="S115" s="506"/>
      <c r="T115" s="506"/>
      <c r="U115" s="506"/>
      <c r="V115" s="506"/>
      <c r="W115" s="506"/>
      <c r="X115" s="506"/>
      <c r="Y115" s="506"/>
      <c r="Z115" s="506"/>
      <c r="AA115" s="506"/>
      <c r="AB115" s="506"/>
      <c r="AC115" s="506"/>
      <c r="AD115" s="506"/>
      <c r="AE115" s="506"/>
      <c r="AF115" s="506"/>
      <c r="AG115" s="506"/>
      <c r="AH115" s="506"/>
      <c r="AI115" s="506"/>
      <c r="AJ115" s="506"/>
      <c r="AK115" s="506"/>
      <c r="AL115" s="506"/>
      <c r="AM115" s="506"/>
      <c r="AN115" s="506"/>
      <c r="AO115" s="506"/>
      <c r="AP115" s="506"/>
      <c r="AQ115" s="506"/>
      <c r="AR115" s="506"/>
      <c r="AS115" s="506"/>
      <c r="AT115" s="506"/>
    </row>
    <row r="116" spans="1:46">
      <c r="A116" s="506"/>
      <c r="B116" s="506"/>
      <c r="C116" s="506"/>
      <c r="D116" s="506"/>
      <c r="E116" s="506"/>
      <c r="F116" s="506"/>
      <c r="G116" s="506"/>
      <c r="H116" s="506"/>
      <c r="I116" s="506"/>
      <c r="J116" s="506"/>
      <c r="K116" s="506"/>
      <c r="L116" s="506"/>
      <c r="M116" s="506"/>
      <c r="N116" s="506"/>
      <c r="O116" s="506"/>
      <c r="P116" s="506"/>
      <c r="Q116" s="506"/>
      <c r="R116" s="506"/>
      <c r="S116" s="506"/>
      <c r="T116" s="506"/>
      <c r="U116" s="506"/>
      <c r="V116" s="506"/>
      <c r="W116" s="506"/>
      <c r="X116" s="506"/>
      <c r="Y116" s="506"/>
      <c r="Z116" s="506"/>
      <c r="AA116" s="506"/>
      <c r="AB116" s="506"/>
      <c r="AC116" s="506"/>
      <c r="AD116" s="506"/>
      <c r="AE116" s="506"/>
      <c r="AF116" s="506"/>
      <c r="AG116" s="506"/>
      <c r="AH116" s="506"/>
      <c r="AI116" s="506"/>
      <c r="AJ116" s="506"/>
      <c r="AK116" s="506"/>
      <c r="AL116" s="506"/>
      <c r="AM116" s="506"/>
      <c r="AN116" s="506"/>
      <c r="AO116" s="506"/>
      <c r="AP116" s="506"/>
      <c r="AQ116" s="506"/>
      <c r="AR116" s="506"/>
      <c r="AS116" s="506"/>
      <c r="AT116" s="506"/>
    </row>
    <row r="117" spans="1:46">
      <c r="A117" s="506"/>
      <c r="B117" s="506"/>
      <c r="C117" s="506"/>
      <c r="D117" s="506"/>
      <c r="E117" s="506"/>
      <c r="F117" s="506"/>
      <c r="G117" s="506"/>
      <c r="H117" s="506"/>
      <c r="I117" s="506"/>
      <c r="J117" s="506"/>
      <c r="K117" s="506"/>
      <c r="L117" s="506"/>
      <c r="M117" s="506"/>
      <c r="N117" s="506"/>
      <c r="O117" s="506"/>
      <c r="P117" s="506"/>
      <c r="Q117" s="506"/>
      <c r="R117" s="506"/>
      <c r="S117" s="506"/>
      <c r="T117" s="506"/>
      <c r="U117" s="506"/>
      <c r="V117" s="506"/>
      <c r="W117" s="506"/>
      <c r="X117" s="506"/>
      <c r="Y117" s="506"/>
      <c r="Z117" s="506"/>
      <c r="AA117" s="506"/>
      <c r="AB117" s="506"/>
      <c r="AC117" s="506"/>
      <c r="AD117" s="506"/>
      <c r="AE117" s="506"/>
      <c r="AF117" s="506"/>
      <c r="AG117" s="506"/>
      <c r="AH117" s="506"/>
      <c r="AI117" s="506"/>
      <c r="AJ117" s="506"/>
      <c r="AK117" s="506"/>
      <c r="AL117" s="506"/>
      <c r="AM117" s="506"/>
      <c r="AN117" s="506"/>
      <c r="AO117" s="506"/>
      <c r="AP117" s="506"/>
      <c r="AQ117" s="506"/>
      <c r="AR117" s="506"/>
      <c r="AS117" s="506"/>
      <c r="AT117" s="506"/>
    </row>
    <row r="118" spans="1:46">
      <c r="A118" s="506"/>
      <c r="B118" s="506"/>
      <c r="C118" s="506"/>
      <c r="D118" s="506"/>
      <c r="E118" s="506"/>
      <c r="F118" s="506"/>
      <c r="G118" s="506"/>
      <c r="H118" s="506"/>
      <c r="I118" s="506"/>
      <c r="J118" s="506"/>
      <c r="K118" s="506"/>
      <c r="L118" s="506"/>
      <c r="M118" s="506"/>
      <c r="N118" s="506"/>
      <c r="O118" s="506"/>
      <c r="P118" s="506"/>
      <c r="Q118" s="506"/>
      <c r="R118" s="506"/>
      <c r="S118" s="506"/>
      <c r="T118" s="506"/>
      <c r="U118" s="506"/>
      <c r="V118" s="506"/>
      <c r="W118" s="506"/>
      <c r="X118" s="506"/>
      <c r="Y118" s="506"/>
      <c r="Z118" s="506"/>
      <c r="AA118" s="506"/>
      <c r="AB118" s="506"/>
      <c r="AC118" s="506"/>
      <c r="AD118" s="506"/>
      <c r="AE118" s="506"/>
      <c r="AF118" s="506"/>
      <c r="AG118" s="506"/>
      <c r="AH118" s="506"/>
      <c r="AI118" s="506"/>
      <c r="AJ118" s="506"/>
      <c r="AK118" s="506"/>
      <c r="AL118" s="506"/>
      <c r="AM118" s="506"/>
      <c r="AN118" s="506"/>
      <c r="AO118" s="506"/>
      <c r="AP118" s="506"/>
      <c r="AQ118" s="506"/>
      <c r="AR118" s="506"/>
      <c r="AS118" s="506"/>
      <c r="AT118" s="506"/>
    </row>
    <row r="119" spans="1:46">
      <c r="A119" s="506"/>
      <c r="B119" s="506"/>
      <c r="C119" s="506"/>
      <c r="D119" s="506"/>
      <c r="E119" s="506"/>
      <c r="F119" s="506"/>
      <c r="G119" s="506"/>
      <c r="H119" s="506"/>
      <c r="I119" s="506"/>
      <c r="J119" s="506"/>
      <c r="K119" s="506"/>
      <c r="L119" s="506"/>
      <c r="M119" s="506"/>
      <c r="N119" s="506"/>
      <c r="O119" s="506"/>
      <c r="P119" s="506"/>
      <c r="Q119" s="506"/>
      <c r="R119" s="506"/>
      <c r="S119" s="506"/>
      <c r="T119" s="506"/>
      <c r="U119" s="506"/>
      <c r="V119" s="506"/>
      <c r="W119" s="506"/>
      <c r="X119" s="506"/>
      <c r="Y119" s="506"/>
      <c r="Z119" s="506"/>
      <c r="AA119" s="506"/>
      <c r="AB119" s="506"/>
      <c r="AC119" s="506"/>
      <c r="AD119" s="506"/>
      <c r="AE119" s="506"/>
      <c r="AF119" s="506"/>
      <c r="AG119" s="506"/>
      <c r="AH119" s="506"/>
      <c r="AI119" s="506"/>
      <c r="AJ119" s="506"/>
      <c r="AK119" s="506"/>
      <c r="AL119" s="506"/>
      <c r="AM119" s="506"/>
      <c r="AN119" s="506"/>
      <c r="AO119" s="506"/>
      <c r="AP119" s="506"/>
      <c r="AQ119" s="506"/>
      <c r="AR119" s="506"/>
      <c r="AS119" s="506"/>
      <c r="AT119" s="506"/>
    </row>
    <row r="120" spans="1:46">
      <c r="A120" s="506"/>
      <c r="B120" s="506"/>
      <c r="C120" s="506"/>
      <c r="D120" s="506"/>
      <c r="E120" s="506"/>
      <c r="F120" s="506"/>
      <c r="G120" s="506"/>
      <c r="H120" s="506"/>
      <c r="I120" s="506"/>
      <c r="J120" s="506"/>
      <c r="K120" s="506"/>
      <c r="L120" s="506"/>
      <c r="M120" s="506"/>
      <c r="N120" s="506"/>
      <c r="O120" s="506"/>
      <c r="P120" s="506"/>
      <c r="Q120" s="506"/>
      <c r="R120" s="506"/>
      <c r="S120" s="506"/>
      <c r="T120" s="506"/>
      <c r="U120" s="506"/>
      <c r="V120" s="506"/>
      <c r="W120" s="506"/>
      <c r="X120" s="506"/>
      <c r="Y120" s="506"/>
      <c r="Z120" s="506"/>
      <c r="AA120" s="506"/>
      <c r="AB120" s="506"/>
      <c r="AC120" s="506"/>
      <c r="AD120" s="506"/>
      <c r="AE120" s="506"/>
      <c r="AF120" s="506"/>
      <c r="AG120" s="506"/>
      <c r="AH120" s="506"/>
      <c r="AI120" s="506"/>
      <c r="AJ120" s="506"/>
      <c r="AK120" s="506"/>
      <c r="AL120" s="506"/>
      <c r="AM120" s="506"/>
      <c r="AN120" s="506"/>
      <c r="AO120" s="506"/>
      <c r="AP120" s="506"/>
      <c r="AQ120" s="506"/>
      <c r="AR120" s="506"/>
      <c r="AS120" s="506"/>
      <c r="AT120" s="506"/>
    </row>
    <row r="121" spans="1:46">
      <c r="A121" s="506"/>
      <c r="B121" s="506"/>
      <c r="C121" s="506"/>
      <c r="D121" s="506"/>
      <c r="E121" s="506"/>
      <c r="F121" s="506"/>
      <c r="G121" s="506"/>
      <c r="H121" s="506"/>
      <c r="I121" s="506"/>
      <c r="J121" s="506"/>
      <c r="K121" s="506"/>
      <c r="L121" s="506"/>
      <c r="M121" s="506"/>
      <c r="N121" s="506"/>
      <c r="O121" s="506"/>
      <c r="P121" s="506"/>
      <c r="Q121" s="506"/>
      <c r="R121" s="506"/>
      <c r="S121" s="506"/>
      <c r="T121" s="506"/>
      <c r="U121" s="506"/>
      <c r="V121" s="506"/>
      <c r="W121" s="506"/>
      <c r="X121" s="506"/>
      <c r="Y121" s="506"/>
      <c r="Z121" s="506"/>
      <c r="AA121" s="506"/>
      <c r="AB121" s="506"/>
      <c r="AC121" s="506"/>
      <c r="AD121" s="506"/>
      <c r="AE121" s="506"/>
      <c r="AF121" s="506"/>
      <c r="AG121" s="506"/>
      <c r="AH121" s="506"/>
      <c r="AI121" s="506"/>
      <c r="AJ121" s="506"/>
      <c r="AK121" s="506"/>
      <c r="AL121" s="506"/>
      <c r="AM121" s="506"/>
      <c r="AN121" s="506"/>
      <c r="AO121" s="506"/>
      <c r="AP121" s="506"/>
      <c r="AQ121" s="506"/>
      <c r="AR121" s="506"/>
      <c r="AS121" s="506"/>
      <c r="AT121" s="506"/>
    </row>
    <row r="122" spans="1:46">
      <c r="A122" s="506"/>
      <c r="B122" s="506"/>
      <c r="C122" s="506"/>
      <c r="D122" s="506"/>
      <c r="E122" s="506"/>
      <c r="F122" s="506"/>
      <c r="G122" s="506"/>
      <c r="H122" s="506"/>
      <c r="I122" s="506"/>
      <c r="J122" s="506"/>
      <c r="K122" s="506"/>
      <c r="L122" s="506"/>
      <c r="M122" s="506"/>
      <c r="N122" s="506"/>
      <c r="O122" s="506"/>
      <c r="P122" s="506"/>
      <c r="Q122" s="506"/>
      <c r="R122" s="506"/>
      <c r="S122" s="506"/>
      <c r="T122" s="506"/>
      <c r="U122" s="506"/>
      <c r="V122" s="506"/>
      <c r="W122" s="506"/>
      <c r="X122" s="506"/>
      <c r="Y122" s="506"/>
      <c r="Z122" s="506"/>
      <c r="AA122" s="506"/>
      <c r="AB122" s="506"/>
      <c r="AC122" s="506"/>
      <c r="AD122" s="506"/>
      <c r="AE122" s="506"/>
      <c r="AF122" s="506"/>
      <c r="AG122" s="506"/>
      <c r="AH122" s="506"/>
      <c r="AI122" s="506"/>
      <c r="AJ122" s="506"/>
      <c r="AK122" s="506"/>
      <c r="AL122" s="506"/>
      <c r="AM122" s="506"/>
      <c r="AN122" s="506"/>
      <c r="AO122" s="506"/>
      <c r="AP122" s="506"/>
      <c r="AQ122" s="506"/>
      <c r="AR122" s="506"/>
      <c r="AS122" s="506"/>
      <c r="AT122" s="506"/>
    </row>
    <row r="123" spans="1:46">
      <c r="A123" s="506"/>
      <c r="B123" s="506"/>
      <c r="C123" s="506"/>
      <c r="D123" s="506"/>
      <c r="E123" s="506"/>
      <c r="F123" s="506"/>
      <c r="G123" s="506"/>
      <c r="H123" s="506"/>
      <c r="I123" s="506"/>
      <c r="J123" s="506"/>
      <c r="K123" s="506"/>
      <c r="L123" s="506"/>
      <c r="M123" s="506"/>
      <c r="N123" s="506"/>
      <c r="O123" s="506"/>
      <c r="P123" s="506"/>
      <c r="Q123" s="506"/>
      <c r="R123" s="506"/>
      <c r="S123" s="506"/>
      <c r="T123" s="506"/>
      <c r="U123" s="506"/>
      <c r="V123" s="506"/>
      <c r="W123" s="506"/>
      <c r="X123" s="506"/>
      <c r="Y123" s="506"/>
      <c r="Z123" s="506"/>
      <c r="AA123" s="506"/>
      <c r="AB123" s="506"/>
      <c r="AC123" s="506"/>
      <c r="AD123" s="506"/>
      <c r="AE123" s="506"/>
      <c r="AF123" s="506"/>
      <c r="AG123" s="506"/>
      <c r="AH123" s="506"/>
      <c r="AI123" s="506"/>
      <c r="AJ123" s="506"/>
      <c r="AK123" s="506"/>
      <c r="AL123" s="506"/>
      <c r="AM123" s="506"/>
      <c r="AN123" s="506"/>
      <c r="AO123" s="506"/>
      <c r="AP123" s="506"/>
      <c r="AQ123" s="506"/>
      <c r="AR123" s="506"/>
      <c r="AS123" s="506"/>
      <c r="AT123" s="506"/>
    </row>
    <row r="124" spans="1:46">
      <c r="A124" s="506"/>
      <c r="B124" s="506"/>
      <c r="C124" s="506"/>
      <c r="D124" s="506"/>
      <c r="E124" s="506"/>
      <c r="F124" s="506"/>
      <c r="G124" s="506"/>
      <c r="H124" s="506"/>
      <c r="I124" s="506"/>
      <c r="J124" s="506"/>
      <c r="K124" s="506"/>
      <c r="L124" s="506"/>
      <c r="M124" s="506"/>
      <c r="N124" s="506"/>
      <c r="O124" s="506"/>
      <c r="P124" s="506"/>
      <c r="Q124" s="506"/>
      <c r="R124" s="506"/>
      <c r="S124" s="506"/>
      <c r="T124" s="506"/>
      <c r="U124" s="506"/>
      <c r="V124" s="506"/>
      <c r="W124" s="506"/>
      <c r="X124" s="506"/>
      <c r="Y124" s="506"/>
      <c r="Z124" s="506"/>
      <c r="AA124" s="506"/>
      <c r="AB124" s="506"/>
      <c r="AC124" s="506"/>
      <c r="AD124" s="506"/>
      <c r="AE124" s="506"/>
      <c r="AF124" s="506"/>
      <c r="AG124" s="506"/>
      <c r="AH124" s="506"/>
      <c r="AI124" s="506"/>
      <c r="AJ124" s="506"/>
      <c r="AK124" s="506"/>
      <c r="AL124" s="506"/>
      <c r="AM124" s="506"/>
      <c r="AN124" s="506"/>
      <c r="AO124" s="506"/>
      <c r="AP124" s="506"/>
      <c r="AQ124" s="506"/>
      <c r="AR124" s="506"/>
      <c r="AS124" s="506"/>
      <c r="AT124" s="506"/>
    </row>
    <row r="125" spans="1:46">
      <c r="A125" s="506"/>
      <c r="B125" s="506"/>
      <c r="C125" s="506"/>
      <c r="D125" s="506"/>
      <c r="E125" s="506"/>
      <c r="F125" s="506"/>
      <c r="G125" s="506"/>
      <c r="H125" s="506"/>
      <c r="I125" s="506"/>
      <c r="J125" s="506"/>
      <c r="K125" s="506"/>
      <c r="L125" s="506"/>
      <c r="M125" s="506"/>
      <c r="N125" s="506"/>
      <c r="O125" s="506"/>
      <c r="P125" s="506"/>
      <c r="Q125" s="506"/>
      <c r="R125" s="506"/>
      <c r="S125" s="506"/>
      <c r="T125" s="506"/>
      <c r="U125" s="506"/>
      <c r="V125" s="506"/>
      <c r="W125" s="506"/>
      <c r="X125" s="506"/>
      <c r="Y125" s="506"/>
      <c r="Z125" s="506"/>
      <c r="AA125" s="506"/>
      <c r="AB125" s="506"/>
      <c r="AC125" s="506"/>
      <c r="AD125" s="506"/>
      <c r="AE125" s="506"/>
      <c r="AF125" s="506"/>
      <c r="AG125" s="506"/>
      <c r="AH125" s="506"/>
      <c r="AI125" s="506"/>
      <c r="AJ125" s="506"/>
      <c r="AK125" s="506"/>
      <c r="AL125" s="506"/>
      <c r="AM125" s="506"/>
      <c r="AN125" s="506"/>
      <c r="AO125" s="506"/>
      <c r="AP125" s="506"/>
      <c r="AQ125" s="506"/>
      <c r="AR125" s="506"/>
      <c r="AS125" s="506"/>
      <c r="AT125" s="506"/>
    </row>
    <row r="126" spans="1:46">
      <c r="A126" s="506"/>
      <c r="B126" s="506"/>
      <c r="C126" s="506"/>
      <c r="D126" s="506"/>
      <c r="E126" s="506"/>
      <c r="F126" s="506"/>
      <c r="G126" s="506"/>
      <c r="H126" s="506"/>
      <c r="I126" s="506"/>
      <c r="J126" s="506"/>
      <c r="K126" s="506"/>
      <c r="L126" s="506"/>
      <c r="M126" s="506"/>
      <c r="N126" s="506"/>
      <c r="O126" s="506"/>
      <c r="P126" s="506"/>
      <c r="Q126" s="506"/>
      <c r="R126" s="506"/>
      <c r="S126" s="506"/>
      <c r="T126" s="506"/>
      <c r="U126" s="506"/>
      <c r="V126" s="506"/>
      <c r="W126" s="506"/>
      <c r="X126" s="506"/>
      <c r="Y126" s="506"/>
      <c r="Z126" s="506"/>
      <c r="AA126" s="506"/>
      <c r="AB126" s="506"/>
      <c r="AC126" s="506"/>
      <c r="AD126" s="506"/>
      <c r="AE126" s="506"/>
      <c r="AF126" s="506"/>
      <c r="AG126" s="506"/>
      <c r="AH126" s="506"/>
      <c r="AI126" s="506"/>
      <c r="AJ126" s="506"/>
      <c r="AK126" s="506"/>
      <c r="AL126" s="506"/>
      <c r="AM126" s="506"/>
      <c r="AN126" s="506"/>
      <c r="AO126" s="506"/>
      <c r="AP126" s="506"/>
      <c r="AQ126" s="506"/>
      <c r="AR126" s="506"/>
      <c r="AS126" s="506"/>
      <c r="AT126" s="506"/>
    </row>
    <row r="127" spans="1:46">
      <c r="A127" s="506"/>
      <c r="B127" s="506"/>
      <c r="C127" s="506"/>
      <c r="D127" s="506"/>
      <c r="E127" s="506"/>
      <c r="F127" s="506"/>
      <c r="G127" s="506"/>
      <c r="H127" s="506"/>
      <c r="I127" s="506"/>
      <c r="J127" s="506"/>
      <c r="K127" s="506"/>
      <c r="L127" s="506"/>
      <c r="M127" s="506"/>
      <c r="N127" s="506"/>
      <c r="O127" s="506"/>
      <c r="P127" s="506"/>
      <c r="Q127" s="506"/>
      <c r="R127" s="506"/>
      <c r="S127" s="506"/>
      <c r="T127" s="506"/>
      <c r="U127" s="506"/>
      <c r="V127" s="506"/>
      <c r="W127" s="506"/>
      <c r="X127" s="506"/>
      <c r="Y127" s="506"/>
      <c r="Z127" s="506"/>
      <c r="AA127" s="506"/>
      <c r="AB127" s="506"/>
      <c r="AC127" s="506"/>
      <c r="AD127" s="506"/>
      <c r="AE127" s="506"/>
      <c r="AF127" s="506"/>
      <c r="AG127" s="506"/>
      <c r="AH127" s="506"/>
      <c r="AI127" s="506"/>
      <c r="AJ127" s="506"/>
      <c r="AK127" s="506"/>
      <c r="AL127" s="506"/>
      <c r="AM127" s="506"/>
      <c r="AN127" s="506"/>
      <c r="AO127" s="506"/>
      <c r="AP127" s="506"/>
      <c r="AQ127" s="506"/>
      <c r="AR127" s="506"/>
      <c r="AS127" s="506"/>
      <c r="AT127" s="506"/>
    </row>
    <row r="128" spans="1:46">
      <c r="A128" s="506"/>
      <c r="B128" s="506"/>
      <c r="C128" s="506"/>
      <c r="D128" s="506"/>
      <c r="E128" s="506"/>
      <c r="F128" s="506"/>
      <c r="G128" s="506"/>
      <c r="H128" s="506"/>
      <c r="I128" s="506"/>
      <c r="J128" s="506"/>
      <c r="K128" s="506"/>
      <c r="L128" s="506"/>
      <c r="M128" s="506"/>
      <c r="N128" s="506"/>
      <c r="O128" s="506"/>
      <c r="P128" s="506"/>
      <c r="Q128" s="506"/>
      <c r="R128" s="506"/>
      <c r="S128" s="506"/>
      <c r="T128" s="506"/>
      <c r="U128" s="506"/>
      <c r="V128" s="506"/>
      <c r="W128" s="506"/>
      <c r="X128" s="506"/>
      <c r="Y128" s="506"/>
      <c r="Z128" s="506"/>
      <c r="AA128" s="506"/>
      <c r="AB128" s="506"/>
      <c r="AC128" s="506"/>
      <c r="AD128" s="506"/>
      <c r="AE128" s="506"/>
      <c r="AF128" s="506"/>
      <c r="AG128" s="506"/>
      <c r="AH128" s="506"/>
      <c r="AI128" s="506"/>
      <c r="AJ128" s="506"/>
      <c r="AK128" s="506"/>
      <c r="AL128" s="506"/>
      <c r="AM128" s="506"/>
      <c r="AN128" s="506"/>
      <c r="AO128" s="506"/>
      <c r="AP128" s="506"/>
      <c r="AQ128" s="506"/>
      <c r="AR128" s="506"/>
      <c r="AS128" s="506"/>
      <c r="AT128" s="506"/>
    </row>
    <row r="129" spans="1:46">
      <c r="A129" s="506"/>
      <c r="B129" s="506"/>
      <c r="C129" s="506"/>
      <c r="D129" s="506"/>
      <c r="E129" s="506"/>
      <c r="F129" s="506"/>
      <c r="G129" s="506"/>
      <c r="H129" s="506"/>
      <c r="I129" s="506"/>
      <c r="J129" s="506"/>
      <c r="K129" s="506"/>
      <c r="L129" s="506"/>
      <c r="M129" s="506"/>
      <c r="N129" s="506"/>
      <c r="O129" s="506"/>
      <c r="P129" s="506"/>
      <c r="Q129" s="506"/>
      <c r="R129" s="506"/>
      <c r="S129" s="506"/>
      <c r="T129" s="506"/>
      <c r="U129" s="506"/>
      <c r="V129" s="506"/>
      <c r="W129" s="506"/>
      <c r="X129" s="506"/>
      <c r="Y129" s="506"/>
      <c r="Z129" s="506"/>
      <c r="AA129" s="506"/>
      <c r="AB129" s="506"/>
      <c r="AC129" s="506"/>
      <c r="AD129" s="506"/>
      <c r="AE129" s="506"/>
      <c r="AF129" s="506"/>
      <c r="AG129" s="506"/>
      <c r="AH129" s="506"/>
      <c r="AI129" s="506"/>
      <c r="AJ129" s="506"/>
      <c r="AK129" s="506"/>
      <c r="AL129" s="506"/>
      <c r="AM129" s="506"/>
      <c r="AN129" s="506"/>
      <c r="AO129" s="506"/>
      <c r="AP129" s="506"/>
      <c r="AQ129" s="506"/>
      <c r="AR129" s="506"/>
      <c r="AS129" s="506"/>
      <c r="AT129" s="506"/>
    </row>
    <row r="130" spans="1:46">
      <c r="A130" s="506"/>
      <c r="B130" s="506"/>
      <c r="C130" s="506"/>
      <c r="D130" s="506"/>
      <c r="E130" s="506"/>
      <c r="F130" s="506"/>
      <c r="G130" s="506"/>
      <c r="H130" s="506"/>
      <c r="I130" s="506"/>
      <c r="J130" s="506"/>
      <c r="K130" s="506"/>
      <c r="L130" s="506"/>
      <c r="M130" s="506"/>
      <c r="N130" s="506"/>
      <c r="O130" s="506"/>
      <c r="P130" s="506"/>
      <c r="Q130" s="506"/>
      <c r="R130" s="506"/>
      <c r="S130" s="506"/>
      <c r="T130" s="506"/>
      <c r="U130" s="506"/>
      <c r="V130" s="506"/>
      <c r="W130" s="506"/>
      <c r="X130" s="506"/>
      <c r="Y130" s="506"/>
      <c r="Z130" s="506"/>
      <c r="AA130" s="506"/>
      <c r="AB130" s="506"/>
      <c r="AC130" s="506"/>
      <c r="AD130" s="506"/>
      <c r="AE130" s="506"/>
      <c r="AF130" s="506"/>
      <c r="AG130" s="506"/>
      <c r="AH130" s="506"/>
      <c r="AI130" s="506"/>
      <c r="AJ130" s="506"/>
      <c r="AK130" s="506"/>
      <c r="AL130" s="506"/>
      <c r="AM130" s="506"/>
      <c r="AN130" s="506"/>
      <c r="AO130" s="506"/>
      <c r="AP130" s="506"/>
      <c r="AQ130" s="506"/>
      <c r="AR130" s="506"/>
      <c r="AS130" s="506"/>
      <c r="AT130" s="506"/>
    </row>
    <row r="131" spans="1:46">
      <c r="A131" s="506"/>
      <c r="B131" s="506"/>
      <c r="C131" s="506"/>
      <c r="D131" s="506"/>
      <c r="E131" s="506"/>
      <c r="F131" s="506"/>
      <c r="G131" s="506"/>
      <c r="H131" s="506"/>
      <c r="I131" s="506"/>
      <c r="J131" s="506"/>
      <c r="K131" s="506"/>
      <c r="L131" s="506"/>
      <c r="M131" s="506"/>
      <c r="N131" s="506"/>
      <c r="O131" s="506"/>
      <c r="P131" s="506"/>
      <c r="Q131" s="506"/>
      <c r="R131" s="506"/>
      <c r="S131" s="506"/>
      <c r="T131" s="506"/>
      <c r="U131" s="506"/>
      <c r="V131" s="506"/>
      <c r="W131" s="506"/>
      <c r="X131" s="506"/>
      <c r="Y131" s="506"/>
      <c r="Z131" s="506"/>
      <c r="AA131" s="506"/>
      <c r="AB131" s="506"/>
      <c r="AC131" s="506"/>
      <c r="AD131" s="506"/>
      <c r="AE131" s="506"/>
      <c r="AF131" s="506"/>
      <c r="AG131" s="506"/>
      <c r="AH131" s="506"/>
      <c r="AI131" s="506"/>
      <c r="AJ131" s="506"/>
      <c r="AK131" s="506"/>
      <c r="AL131" s="506"/>
      <c r="AM131" s="506"/>
      <c r="AN131" s="506"/>
      <c r="AO131" s="506"/>
      <c r="AP131" s="506"/>
      <c r="AQ131" s="506"/>
      <c r="AR131" s="506"/>
      <c r="AS131" s="506"/>
      <c r="AT131" s="506"/>
    </row>
    <row r="132" spans="1:46">
      <c r="A132" s="506"/>
      <c r="B132" s="506"/>
      <c r="C132" s="506"/>
      <c r="D132" s="506"/>
      <c r="E132" s="506"/>
      <c r="F132" s="506"/>
      <c r="G132" s="506"/>
      <c r="H132" s="506"/>
      <c r="I132" s="506"/>
      <c r="J132" s="506"/>
      <c r="K132" s="506"/>
      <c r="L132" s="506"/>
      <c r="M132" s="506"/>
      <c r="N132" s="506"/>
      <c r="O132" s="506"/>
      <c r="P132" s="506"/>
      <c r="Q132" s="506"/>
      <c r="R132" s="506"/>
      <c r="S132" s="506"/>
      <c r="T132" s="506"/>
      <c r="U132" s="506"/>
      <c r="V132" s="506"/>
      <c r="W132" s="506"/>
      <c r="X132" s="506"/>
      <c r="Y132" s="506"/>
      <c r="Z132" s="506"/>
      <c r="AA132" s="506"/>
      <c r="AB132" s="506"/>
      <c r="AC132" s="506"/>
      <c r="AD132" s="506"/>
      <c r="AE132" s="506"/>
      <c r="AF132" s="506"/>
      <c r="AG132" s="506"/>
      <c r="AH132" s="506"/>
      <c r="AI132" s="506"/>
      <c r="AJ132" s="506"/>
      <c r="AK132" s="506"/>
      <c r="AL132" s="506"/>
      <c r="AM132" s="506"/>
      <c r="AN132" s="506"/>
      <c r="AO132" s="506"/>
      <c r="AP132" s="506"/>
      <c r="AQ132" s="506"/>
      <c r="AR132" s="506"/>
      <c r="AS132" s="506"/>
      <c r="AT132" s="506"/>
    </row>
    <row r="133" spans="1:46">
      <c r="A133" s="506"/>
      <c r="B133" s="506"/>
      <c r="C133" s="506"/>
      <c r="D133" s="506"/>
      <c r="E133" s="506"/>
      <c r="F133" s="506"/>
      <c r="G133" s="506"/>
      <c r="H133" s="506"/>
      <c r="I133" s="506"/>
      <c r="J133" s="506"/>
      <c r="K133" s="506"/>
      <c r="L133" s="506"/>
      <c r="M133" s="506"/>
      <c r="N133" s="506"/>
      <c r="O133" s="506"/>
      <c r="P133" s="506"/>
      <c r="Q133" s="506"/>
      <c r="R133" s="506"/>
      <c r="S133" s="506"/>
      <c r="T133" s="506"/>
      <c r="U133" s="506"/>
      <c r="V133" s="506"/>
      <c r="W133" s="506"/>
      <c r="X133" s="506"/>
      <c r="Y133" s="506"/>
      <c r="Z133" s="506"/>
      <c r="AA133" s="506"/>
      <c r="AB133" s="506"/>
      <c r="AC133" s="506"/>
      <c r="AD133" s="506"/>
      <c r="AE133" s="506"/>
      <c r="AF133" s="506"/>
      <c r="AG133" s="506"/>
      <c r="AH133" s="506"/>
      <c r="AI133" s="506"/>
      <c r="AJ133" s="506"/>
      <c r="AK133" s="506"/>
      <c r="AL133" s="506"/>
      <c r="AM133" s="506"/>
      <c r="AN133" s="506"/>
      <c r="AO133" s="506"/>
      <c r="AP133" s="506"/>
      <c r="AQ133" s="506"/>
      <c r="AR133" s="506"/>
      <c r="AS133" s="506"/>
      <c r="AT133" s="506"/>
    </row>
    <row r="134" spans="1:46">
      <c r="A134" s="506"/>
      <c r="B134" s="506"/>
      <c r="C134" s="506"/>
      <c r="D134" s="506"/>
      <c r="E134" s="506"/>
      <c r="F134" s="506"/>
      <c r="G134" s="506"/>
      <c r="H134" s="506"/>
      <c r="I134" s="506"/>
      <c r="J134" s="506"/>
      <c r="K134" s="506"/>
      <c r="L134" s="506"/>
      <c r="M134" s="506"/>
      <c r="N134" s="506"/>
      <c r="O134" s="506"/>
      <c r="P134" s="506"/>
      <c r="Q134" s="506"/>
      <c r="R134" s="506"/>
      <c r="S134" s="506"/>
      <c r="T134" s="506"/>
      <c r="U134" s="506"/>
      <c r="V134" s="506"/>
      <c r="W134" s="506"/>
      <c r="X134" s="506"/>
      <c r="Y134" s="506"/>
      <c r="Z134" s="506"/>
      <c r="AA134" s="506"/>
      <c r="AB134" s="506"/>
      <c r="AC134" s="506"/>
      <c r="AD134" s="506"/>
      <c r="AE134" s="506"/>
      <c r="AF134" s="506"/>
      <c r="AG134" s="506"/>
      <c r="AH134" s="506"/>
      <c r="AI134" s="506"/>
      <c r="AJ134" s="506"/>
      <c r="AK134" s="506"/>
      <c r="AL134" s="506"/>
      <c r="AM134" s="506"/>
      <c r="AN134" s="506"/>
      <c r="AO134" s="506"/>
      <c r="AP134" s="506"/>
      <c r="AQ134" s="506"/>
      <c r="AR134" s="506"/>
      <c r="AS134" s="506"/>
      <c r="AT134" s="506"/>
    </row>
    <row r="135" spans="1:46">
      <c r="A135" s="506"/>
      <c r="B135" s="506"/>
      <c r="C135" s="506"/>
      <c r="D135" s="506"/>
      <c r="E135" s="506"/>
      <c r="F135" s="506"/>
      <c r="G135" s="506"/>
      <c r="H135" s="506"/>
      <c r="I135" s="506"/>
      <c r="J135" s="506"/>
      <c r="K135" s="506"/>
      <c r="L135" s="506"/>
      <c r="M135" s="506"/>
      <c r="N135" s="506"/>
      <c r="O135" s="506"/>
      <c r="P135" s="506"/>
      <c r="Q135" s="506"/>
      <c r="R135" s="506"/>
      <c r="S135" s="506"/>
      <c r="T135" s="506"/>
      <c r="U135" s="506"/>
      <c r="V135" s="506"/>
      <c r="W135" s="506"/>
      <c r="X135" s="506"/>
      <c r="Y135" s="506"/>
      <c r="Z135" s="506"/>
      <c r="AA135" s="506"/>
      <c r="AB135" s="506"/>
      <c r="AC135" s="506"/>
      <c r="AD135" s="506"/>
      <c r="AE135" s="506"/>
      <c r="AF135" s="506"/>
      <c r="AG135" s="506"/>
      <c r="AH135" s="506"/>
      <c r="AI135" s="506"/>
      <c r="AJ135" s="506"/>
      <c r="AK135" s="506"/>
      <c r="AL135" s="506"/>
      <c r="AM135" s="506"/>
      <c r="AN135" s="506"/>
      <c r="AO135" s="506"/>
      <c r="AP135" s="506"/>
      <c r="AQ135" s="506"/>
      <c r="AR135" s="506"/>
      <c r="AS135" s="506"/>
      <c r="AT135" s="506"/>
    </row>
    <row r="136" spans="1:46">
      <c r="A136" s="506"/>
      <c r="B136" s="506"/>
      <c r="C136" s="506"/>
      <c r="D136" s="506"/>
      <c r="E136" s="506"/>
      <c r="F136" s="506"/>
      <c r="G136" s="506"/>
      <c r="H136" s="506"/>
      <c r="I136" s="506"/>
      <c r="J136" s="506"/>
      <c r="K136" s="506"/>
      <c r="L136" s="506"/>
      <c r="M136" s="506"/>
      <c r="N136" s="506"/>
      <c r="O136" s="506"/>
      <c r="P136" s="506"/>
      <c r="Q136" s="506"/>
      <c r="R136" s="506"/>
      <c r="S136" s="506"/>
      <c r="T136" s="506"/>
      <c r="U136" s="506"/>
      <c r="V136" s="506"/>
      <c r="W136" s="506"/>
      <c r="X136" s="506"/>
      <c r="Y136" s="506"/>
      <c r="Z136" s="506"/>
      <c r="AA136" s="506"/>
      <c r="AB136" s="506"/>
      <c r="AC136" s="506"/>
      <c r="AD136" s="506"/>
      <c r="AE136" s="506"/>
      <c r="AF136" s="506"/>
      <c r="AG136" s="506"/>
      <c r="AH136" s="506"/>
      <c r="AI136" s="506"/>
      <c r="AJ136" s="506"/>
      <c r="AK136" s="506"/>
      <c r="AL136" s="506"/>
      <c r="AM136" s="506"/>
      <c r="AN136" s="506"/>
      <c r="AO136" s="506"/>
      <c r="AP136" s="506"/>
      <c r="AQ136" s="506"/>
      <c r="AR136" s="506"/>
      <c r="AS136" s="506"/>
      <c r="AT136" s="506"/>
    </row>
    <row r="137" spans="1:46">
      <c r="A137" s="506"/>
      <c r="B137" s="506"/>
      <c r="C137" s="506"/>
      <c r="D137" s="506"/>
      <c r="E137" s="506"/>
      <c r="F137" s="506"/>
      <c r="G137" s="506"/>
      <c r="H137" s="506"/>
      <c r="I137" s="506"/>
      <c r="J137" s="506"/>
      <c r="K137" s="506"/>
      <c r="L137" s="506"/>
      <c r="M137" s="506"/>
      <c r="N137" s="506"/>
      <c r="O137" s="506"/>
      <c r="P137" s="506"/>
      <c r="Q137" s="506"/>
      <c r="R137" s="506"/>
      <c r="S137" s="506"/>
      <c r="T137" s="506"/>
      <c r="U137" s="506"/>
      <c r="V137" s="506"/>
      <c r="W137" s="506"/>
      <c r="X137" s="506"/>
      <c r="Y137" s="506"/>
      <c r="Z137" s="506"/>
      <c r="AA137" s="506"/>
      <c r="AB137" s="506"/>
      <c r="AC137" s="506"/>
      <c r="AD137" s="506"/>
      <c r="AE137" s="506"/>
      <c r="AF137" s="506"/>
      <c r="AG137" s="506"/>
      <c r="AH137" s="506"/>
      <c r="AI137" s="506"/>
      <c r="AJ137" s="506"/>
      <c r="AK137" s="506"/>
      <c r="AL137" s="506"/>
      <c r="AM137" s="506"/>
      <c r="AN137" s="506"/>
      <c r="AO137" s="506"/>
      <c r="AP137" s="506"/>
      <c r="AQ137" s="506"/>
      <c r="AR137" s="506"/>
      <c r="AS137" s="506"/>
      <c r="AT137" s="506"/>
    </row>
    <row r="138" spans="1:46">
      <c r="A138" s="506"/>
      <c r="B138" s="506"/>
      <c r="C138" s="506"/>
      <c r="D138" s="506"/>
      <c r="E138" s="506"/>
      <c r="F138" s="506"/>
      <c r="G138" s="506"/>
      <c r="H138" s="506"/>
      <c r="I138" s="506"/>
      <c r="J138" s="506"/>
      <c r="K138" s="506"/>
      <c r="L138" s="506"/>
      <c r="M138" s="506"/>
      <c r="N138" s="506"/>
      <c r="O138" s="506"/>
      <c r="P138" s="506"/>
      <c r="Q138" s="506"/>
      <c r="R138" s="506"/>
      <c r="S138" s="506"/>
      <c r="T138" s="506"/>
      <c r="U138" s="506"/>
      <c r="V138" s="506"/>
      <c r="W138" s="506"/>
      <c r="X138" s="506"/>
      <c r="Y138" s="506"/>
      <c r="Z138" s="506"/>
      <c r="AA138" s="506"/>
      <c r="AB138" s="506"/>
      <c r="AC138" s="506"/>
      <c r="AD138" s="506"/>
      <c r="AE138" s="506"/>
      <c r="AF138" s="506"/>
      <c r="AG138" s="506"/>
      <c r="AH138" s="506"/>
      <c r="AI138" s="506"/>
      <c r="AJ138" s="506"/>
      <c r="AK138" s="506"/>
      <c r="AL138" s="506"/>
      <c r="AM138" s="506"/>
      <c r="AN138" s="506"/>
      <c r="AO138" s="506"/>
      <c r="AP138" s="506"/>
      <c r="AQ138" s="506"/>
      <c r="AR138" s="506"/>
      <c r="AS138" s="506"/>
      <c r="AT138" s="506"/>
    </row>
    <row r="139" spans="1:46">
      <c r="A139" s="506"/>
      <c r="B139" s="506"/>
      <c r="C139" s="506"/>
      <c r="D139" s="506"/>
      <c r="E139" s="506"/>
      <c r="F139" s="506"/>
      <c r="G139" s="506"/>
      <c r="H139" s="506"/>
      <c r="I139" s="506"/>
      <c r="J139" s="506"/>
      <c r="K139" s="506"/>
      <c r="L139" s="506"/>
      <c r="M139" s="506"/>
      <c r="N139" s="506"/>
      <c r="O139" s="506"/>
      <c r="P139" s="506"/>
      <c r="Q139" s="506"/>
      <c r="R139" s="506"/>
      <c r="S139" s="506"/>
      <c r="T139" s="506"/>
      <c r="U139" s="506"/>
      <c r="V139" s="506"/>
      <c r="W139" s="506"/>
      <c r="X139" s="506"/>
      <c r="Y139" s="506"/>
      <c r="Z139" s="506"/>
      <c r="AA139" s="506"/>
      <c r="AB139" s="506"/>
      <c r="AC139" s="506"/>
      <c r="AD139" s="506"/>
      <c r="AE139" s="506"/>
      <c r="AF139" s="506"/>
      <c r="AG139" s="506"/>
      <c r="AH139" s="506"/>
      <c r="AI139" s="506"/>
      <c r="AJ139" s="506"/>
      <c r="AK139" s="506"/>
      <c r="AL139" s="506"/>
      <c r="AM139" s="506"/>
      <c r="AN139" s="506"/>
      <c r="AO139" s="506"/>
      <c r="AP139" s="506"/>
      <c r="AQ139" s="506"/>
      <c r="AR139" s="506"/>
      <c r="AS139" s="506"/>
      <c r="AT139" s="506"/>
    </row>
    <row r="140" spans="1:46">
      <c r="A140" s="506"/>
      <c r="B140" s="506"/>
      <c r="C140" s="506"/>
      <c r="D140" s="506"/>
      <c r="E140" s="506"/>
      <c r="F140" s="506"/>
      <c r="G140" s="506"/>
      <c r="H140" s="506"/>
      <c r="I140" s="506"/>
      <c r="J140" s="506"/>
      <c r="K140" s="506"/>
      <c r="L140" s="506"/>
      <c r="M140" s="506"/>
      <c r="N140" s="506"/>
      <c r="O140" s="506"/>
      <c r="P140" s="506"/>
      <c r="Q140" s="506"/>
      <c r="R140" s="506"/>
      <c r="S140" s="506"/>
      <c r="T140" s="506"/>
      <c r="U140" s="506"/>
      <c r="V140" s="506"/>
      <c r="W140" s="506"/>
      <c r="X140" s="506"/>
      <c r="Y140" s="506"/>
      <c r="Z140" s="506"/>
      <c r="AA140" s="506"/>
      <c r="AB140" s="506"/>
      <c r="AC140" s="506"/>
      <c r="AD140" s="506"/>
      <c r="AE140" s="506"/>
      <c r="AF140" s="506"/>
      <c r="AG140" s="506"/>
      <c r="AH140" s="506"/>
      <c r="AI140" s="506"/>
      <c r="AJ140" s="506"/>
      <c r="AK140" s="506"/>
      <c r="AL140" s="506"/>
      <c r="AM140" s="506"/>
      <c r="AN140" s="506"/>
      <c r="AO140" s="506"/>
      <c r="AP140" s="506"/>
      <c r="AQ140" s="506"/>
      <c r="AR140" s="506"/>
      <c r="AS140" s="506"/>
      <c r="AT140" s="506"/>
    </row>
    <row r="141" spans="1:46">
      <c r="A141" s="506"/>
      <c r="B141" s="506"/>
      <c r="C141" s="506"/>
      <c r="D141" s="506"/>
      <c r="E141" s="506"/>
      <c r="F141" s="506"/>
      <c r="G141" s="506"/>
      <c r="H141" s="506"/>
      <c r="I141" s="506"/>
      <c r="J141" s="506"/>
      <c r="K141" s="506"/>
      <c r="L141" s="506"/>
      <c r="M141" s="506"/>
      <c r="N141" s="506"/>
      <c r="O141" s="506"/>
      <c r="P141" s="506"/>
      <c r="Q141" s="506"/>
      <c r="R141" s="506"/>
      <c r="S141" s="506"/>
      <c r="T141" s="506"/>
      <c r="U141" s="506"/>
      <c r="V141" s="506"/>
      <c r="W141" s="506"/>
      <c r="X141" s="506"/>
      <c r="Y141" s="506"/>
      <c r="Z141" s="506"/>
      <c r="AA141" s="506"/>
      <c r="AB141" s="506"/>
      <c r="AC141" s="506"/>
      <c r="AD141" s="506"/>
      <c r="AE141" s="506"/>
      <c r="AF141" s="506"/>
      <c r="AG141" s="506"/>
      <c r="AH141" s="506"/>
      <c r="AI141" s="506"/>
      <c r="AJ141" s="506"/>
      <c r="AK141" s="506"/>
      <c r="AL141" s="506"/>
      <c r="AM141" s="506"/>
      <c r="AN141" s="506"/>
      <c r="AO141" s="506"/>
      <c r="AP141" s="506"/>
      <c r="AQ141" s="506"/>
      <c r="AR141" s="506"/>
      <c r="AS141" s="506"/>
      <c r="AT141" s="506"/>
    </row>
    <row r="142" spans="1:46">
      <c r="A142" s="506"/>
      <c r="B142" s="506"/>
      <c r="C142" s="506"/>
      <c r="D142" s="506"/>
      <c r="E142" s="506"/>
      <c r="F142" s="506"/>
      <c r="G142" s="506"/>
      <c r="H142" s="506"/>
      <c r="I142" s="506"/>
      <c r="J142" s="506"/>
      <c r="K142" s="506"/>
      <c r="L142" s="506"/>
      <c r="M142" s="506"/>
      <c r="N142" s="506"/>
      <c r="O142" s="506"/>
      <c r="P142" s="506"/>
      <c r="Q142" s="506"/>
      <c r="R142" s="506"/>
      <c r="S142" s="506"/>
      <c r="T142" s="506"/>
      <c r="U142" s="506"/>
      <c r="V142" s="506"/>
      <c r="W142" s="506"/>
      <c r="X142" s="506"/>
      <c r="Y142" s="506"/>
      <c r="Z142" s="506"/>
      <c r="AA142" s="506"/>
      <c r="AB142" s="506"/>
      <c r="AC142" s="506"/>
      <c r="AD142" s="506"/>
      <c r="AE142" s="506"/>
      <c r="AF142" s="506"/>
      <c r="AG142" s="506"/>
      <c r="AH142" s="506"/>
      <c r="AI142" s="506"/>
      <c r="AJ142" s="506"/>
      <c r="AK142" s="506"/>
      <c r="AL142" s="506"/>
      <c r="AM142" s="506"/>
      <c r="AN142" s="506"/>
      <c r="AO142" s="506"/>
      <c r="AP142" s="506"/>
      <c r="AQ142" s="506"/>
      <c r="AR142" s="506"/>
      <c r="AS142" s="506"/>
      <c r="AT142" s="506"/>
    </row>
    <row r="143" spans="1:46">
      <c r="A143" s="506"/>
      <c r="B143" s="506"/>
      <c r="C143" s="506"/>
      <c r="D143" s="506"/>
      <c r="E143" s="506"/>
      <c r="F143" s="506"/>
      <c r="G143" s="506"/>
      <c r="H143" s="506"/>
      <c r="I143" s="506"/>
      <c r="J143" s="506"/>
      <c r="K143" s="506"/>
      <c r="L143" s="506"/>
      <c r="M143" s="506"/>
      <c r="N143" s="506"/>
      <c r="O143" s="506"/>
      <c r="P143" s="506"/>
      <c r="Q143" s="506"/>
      <c r="R143" s="506"/>
      <c r="S143" s="506"/>
      <c r="T143" s="506"/>
      <c r="U143" s="506"/>
      <c r="V143" s="506"/>
      <c r="W143" s="506"/>
      <c r="X143" s="506"/>
      <c r="Y143" s="506"/>
      <c r="Z143" s="506"/>
      <c r="AA143" s="506"/>
      <c r="AB143" s="506"/>
      <c r="AC143" s="506"/>
      <c r="AD143" s="506"/>
      <c r="AE143" s="506"/>
      <c r="AF143" s="506"/>
      <c r="AG143" s="506"/>
      <c r="AH143" s="506"/>
      <c r="AI143" s="506"/>
      <c r="AJ143" s="506"/>
      <c r="AK143" s="506"/>
      <c r="AL143" s="506"/>
      <c r="AM143" s="506"/>
      <c r="AN143" s="506"/>
      <c r="AO143" s="506"/>
      <c r="AP143" s="506"/>
      <c r="AQ143" s="506"/>
      <c r="AR143" s="506"/>
      <c r="AS143" s="506"/>
      <c r="AT143" s="506"/>
    </row>
    <row r="144" spans="1:46">
      <c r="A144" s="506"/>
      <c r="B144" s="506"/>
      <c r="C144" s="506"/>
      <c r="D144" s="506"/>
      <c r="E144" s="506"/>
      <c r="F144" s="506"/>
      <c r="G144" s="506"/>
      <c r="H144" s="506"/>
      <c r="I144" s="506"/>
      <c r="J144" s="506"/>
      <c r="K144" s="506"/>
      <c r="L144" s="506"/>
      <c r="M144" s="506"/>
      <c r="N144" s="506"/>
      <c r="O144" s="506"/>
      <c r="P144" s="506"/>
      <c r="Q144" s="506"/>
      <c r="R144" s="506"/>
      <c r="S144" s="506"/>
      <c r="T144" s="506"/>
      <c r="U144" s="506"/>
      <c r="V144" s="506"/>
      <c r="W144" s="506"/>
      <c r="X144" s="506"/>
      <c r="Y144" s="506"/>
      <c r="Z144" s="506"/>
      <c r="AA144" s="506"/>
      <c r="AB144" s="506"/>
      <c r="AC144" s="506"/>
      <c r="AD144" s="506"/>
      <c r="AE144" s="506"/>
      <c r="AF144" s="506"/>
      <c r="AG144" s="506"/>
      <c r="AH144" s="506"/>
      <c r="AI144" s="506"/>
      <c r="AJ144" s="506"/>
      <c r="AK144" s="506"/>
      <c r="AL144" s="506"/>
      <c r="AM144" s="506"/>
      <c r="AN144" s="506"/>
      <c r="AO144" s="506"/>
      <c r="AP144" s="506"/>
      <c r="AQ144" s="506"/>
      <c r="AR144" s="506"/>
      <c r="AS144" s="506"/>
      <c r="AT144" s="506"/>
    </row>
    <row r="145" spans="1:46">
      <c r="A145" s="506"/>
      <c r="B145" s="506"/>
      <c r="C145" s="506"/>
      <c r="D145" s="506"/>
      <c r="E145" s="506"/>
      <c r="F145" s="506"/>
      <c r="G145" s="506"/>
      <c r="H145" s="506"/>
      <c r="I145" s="506"/>
      <c r="J145" s="506"/>
      <c r="K145" s="506"/>
      <c r="L145" s="506"/>
      <c r="M145" s="506"/>
      <c r="N145" s="506"/>
      <c r="O145" s="506"/>
      <c r="P145" s="506"/>
      <c r="Q145" s="506"/>
      <c r="R145" s="506"/>
      <c r="S145" s="506"/>
      <c r="T145" s="506"/>
      <c r="U145" s="506"/>
      <c r="V145" s="506"/>
      <c r="W145" s="506"/>
      <c r="X145" s="506"/>
      <c r="Y145" s="506"/>
      <c r="Z145" s="506"/>
      <c r="AA145" s="506"/>
      <c r="AB145" s="506"/>
      <c r="AC145" s="506"/>
      <c r="AD145" s="506"/>
      <c r="AE145" s="506"/>
      <c r="AF145" s="506"/>
      <c r="AG145" s="506"/>
      <c r="AH145" s="506"/>
      <c r="AI145" s="506"/>
      <c r="AJ145" s="506"/>
      <c r="AK145" s="506"/>
      <c r="AL145" s="506"/>
      <c r="AM145" s="506"/>
      <c r="AN145" s="506"/>
      <c r="AO145" s="506"/>
      <c r="AP145" s="506"/>
      <c r="AQ145" s="506"/>
      <c r="AR145" s="506"/>
      <c r="AS145" s="506"/>
      <c r="AT145" s="506"/>
    </row>
    <row r="146" spans="1:46">
      <c r="A146" s="506"/>
      <c r="B146" s="506"/>
      <c r="C146" s="506"/>
      <c r="D146" s="506"/>
      <c r="E146" s="506"/>
      <c r="F146" s="506"/>
      <c r="G146" s="506"/>
      <c r="H146" s="506"/>
      <c r="I146" s="506"/>
      <c r="J146" s="506"/>
      <c r="K146" s="506"/>
      <c r="L146" s="506"/>
      <c r="M146" s="506"/>
      <c r="N146" s="506"/>
      <c r="O146" s="506"/>
      <c r="P146" s="506"/>
      <c r="Q146" s="506"/>
      <c r="R146" s="506"/>
      <c r="S146" s="506"/>
      <c r="T146" s="506"/>
      <c r="U146" s="506"/>
      <c r="V146" s="506"/>
      <c r="W146" s="506"/>
      <c r="X146" s="506"/>
      <c r="Y146" s="506"/>
      <c r="Z146" s="506"/>
      <c r="AA146" s="506"/>
      <c r="AB146" s="506"/>
      <c r="AC146" s="506"/>
      <c r="AD146" s="506"/>
      <c r="AE146" s="506"/>
      <c r="AF146" s="506"/>
      <c r="AG146" s="506"/>
      <c r="AH146" s="506"/>
      <c r="AI146" s="506"/>
      <c r="AJ146" s="506"/>
      <c r="AK146" s="506"/>
      <c r="AL146" s="506"/>
      <c r="AM146" s="506"/>
      <c r="AN146" s="506"/>
      <c r="AO146" s="506"/>
      <c r="AP146" s="506"/>
      <c r="AQ146" s="506"/>
      <c r="AR146" s="506"/>
      <c r="AS146" s="506"/>
      <c r="AT146" s="506"/>
    </row>
    <row r="147" spans="1:46">
      <c r="A147" s="506"/>
      <c r="B147" s="506"/>
      <c r="C147" s="506"/>
      <c r="D147" s="506"/>
      <c r="E147" s="506"/>
      <c r="F147" s="506"/>
      <c r="G147" s="506"/>
      <c r="H147" s="506"/>
      <c r="I147" s="506"/>
      <c r="J147" s="506"/>
      <c r="K147" s="506"/>
      <c r="L147" s="506"/>
      <c r="M147" s="506"/>
      <c r="N147" s="506"/>
      <c r="O147" s="506"/>
      <c r="P147" s="506"/>
      <c r="Q147" s="506"/>
      <c r="R147" s="506"/>
      <c r="S147" s="506"/>
      <c r="T147" s="506"/>
      <c r="U147" s="506"/>
      <c r="V147" s="506"/>
      <c r="W147" s="506"/>
      <c r="X147" s="506"/>
      <c r="Y147" s="506"/>
      <c r="Z147" s="506"/>
      <c r="AA147" s="506"/>
      <c r="AB147" s="506"/>
      <c r="AC147" s="506"/>
      <c r="AD147" s="506"/>
      <c r="AE147" s="506"/>
      <c r="AF147" s="506"/>
      <c r="AG147" s="506"/>
      <c r="AH147" s="506"/>
      <c r="AI147" s="506"/>
      <c r="AJ147" s="506"/>
      <c r="AK147" s="506"/>
      <c r="AL147" s="506"/>
      <c r="AM147" s="506"/>
      <c r="AN147" s="506"/>
      <c r="AO147" s="506"/>
      <c r="AP147" s="506"/>
      <c r="AQ147" s="506"/>
      <c r="AR147" s="506"/>
      <c r="AS147" s="506"/>
      <c r="AT147" s="506"/>
    </row>
    <row r="148" spans="1:46">
      <c r="A148" s="506"/>
      <c r="B148" s="506"/>
      <c r="C148" s="506"/>
      <c r="D148" s="506"/>
      <c r="E148" s="506"/>
      <c r="F148" s="506"/>
      <c r="G148" s="506"/>
      <c r="H148" s="506"/>
      <c r="I148" s="506"/>
      <c r="J148" s="506"/>
      <c r="K148" s="506"/>
      <c r="L148" s="506"/>
      <c r="M148" s="506"/>
      <c r="N148" s="506"/>
      <c r="O148" s="506"/>
      <c r="P148" s="506"/>
      <c r="Q148" s="506"/>
      <c r="R148" s="506"/>
      <c r="S148" s="506"/>
      <c r="T148" s="506"/>
      <c r="U148" s="506"/>
      <c r="V148" s="506"/>
      <c r="W148" s="506"/>
      <c r="X148" s="506"/>
      <c r="Y148" s="506"/>
      <c r="Z148" s="506"/>
      <c r="AA148" s="506"/>
      <c r="AB148" s="506"/>
      <c r="AC148" s="506"/>
      <c r="AD148" s="506"/>
      <c r="AE148" s="506"/>
      <c r="AF148" s="506"/>
      <c r="AG148" s="506"/>
      <c r="AH148" s="506"/>
      <c r="AI148" s="506"/>
      <c r="AJ148" s="506"/>
      <c r="AK148" s="506"/>
      <c r="AL148" s="506"/>
      <c r="AM148" s="506"/>
      <c r="AN148" s="506"/>
      <c r="AO148" s="506"/>
      <c r="AP148" s="506"/>
      <c r="AQ148" s="506"/>
      <c r="AR148" s="506"/>
      <c r="AS148" s="506"/>
      <c r="AT148" s="506"/>
    </row>
    <row r="149" spans="1:46">
      <c r="A149" s="506"/>
      <c r="B149" s="506"/>
      <c r="C149" s="506"/>
      <c r="D149" s="506"/>
      <c r="E149" s="506"/>
      <c r="F149" s="506"/>
      <c r="G149" s="506"/>
      <c r="H149" s="506"/>
      <c r="I149" s="506"/>
      <c r="J149" s="506"/>
      <c r="K149" s="506"/>
      <c r="L149" s="506"/>
      <c r="M149" s="506"/>
      <c r="N149" s="506"/>
      <c r="O149" s="506"/>
      <c r="P149" s="506"/>
      <c r="Q149" s="506"/>
      <c r="R149" s="506"/>
      <c r="S149" s="506"/>
      <c r="T149" s="506"/>
      <c r="U149" s="506"/>
      <c r="V149" s="506"/>
      <c r="W149" s="506"/>
      <c r="X149" s="506"/>
      <c r="Y149" s="506"/>
      <c r="Z149" s="506"/>
      <c r="AA149" s="506"/>
      <c r="AB149" s="506"/>
      <c r="AC149" s="506"/>
      <c r="AD149" s="506"/>
      <c r="AE149" s="506"/>
      <c r="AF149" s="506"/>
      <c r="AG149" s="506"/>
      <c r="AH149" s="506"/>
      <c r="AI149" s="506"/>
      <c r="AJ149" s="506"/>
      <c r="AK149" s="506"/>
      <c r="AL149" s="506"/>
      <c r="AM149" s="506"/>
      <c r="AN149" s="506"/>
      <c r="AO149" s="506"/>
      <c r="AP149" s="506"/>
      <c r="AQ149" s="506"/>
      <c r="AR149" s="506"/>
      <c r="AS149" s="506"/>
      <c r="AT149" s="506"/>
    </row>
    <row r="150" spans="1:46">
      <c r="A150" s="506"/>
      <c r="B150" s="506"/>
      <c r="C150" s="506"/>
      <c r="D150" s="506"/>
      <c r="E150" s="506"/>
      <c r="F150" s="506"/>
      <c r="G150" s="506"/>
      <c r="H150" s="506"/>
      <c r="I150" s="506"/>
      <c r="J150" s="506"/>
      <c r="K150" s="506"/>
      <c r="L150" s="506"/>
      <c r="M150" s="506"/>
      <c r="N150" s="506"/>
      <c r="O150" s="506"/>
      <c r="P150" s="506"/>
      <c r="Q150" s="506"/>
      <c r="R150" s="506"/>
      <c r="S150" s="506"/>
      <c r="T150" s="506"/>
      <c r="U150" s="506"/>
      <c r="V150" s="506"/>
      <c r="W150" s="506"/>
      <c r="X150" s="506"/>
      <c r="Y150" s="506"/>
      <c r="Z150" s="506"/>
      <c r="AA150" s="506"/>
      <c r="AB150" s="506"/>
      <c r="AC150" s="506"/>
      <c r="AD150" s="506"/>
      <c r="AE150" s="506"/>
      <c r="AF150" s="506"/>
      <c r="AG150" s="506"/>
      <c r="AH150" s="506"/>
      <c r="AI150" s="506"/>
      <c r="AJ150" s="506"/>
      <c r="AK150" s="506"/>
      <c r="AL150" s="506"/>
      <c r="AM150" s="506"/>
      <c r="AN150" s="506"/>
      <c r="AO150" s="506"/>
      <c r="AP150" s="506"/>
      <c r="AQ150" s="506"/>
      <c r="AR150" s="506"/>
      <c r="AS150" s="506"/>
      <c r="AT150" s="506"/>
    </row>
    <row r="151" spans="1:46">
      <c r="A151" s="506"/>
      <c r="B151" s="506"/>
      <c r="C151" s="506"/>
      <c r="D151" s="506"/>
      <c r="E151" s="506"/>
      <c r="F151" s="506"/>
      <c r="G151" s="506"/>
      <c r="H151" s="506"/>
      <c r="I151" s="506"/>
      <c r="J151" s="506"/>
      <c r="K151" s="506"/>
      <c r="L151" s="506"/>
      <c r="M151" s="506"/>
      <c r="N151" s="506"/>
      <c r="O151" s="506"/>
      <c r="P151" s="506"/>
      <c r="Q151" s="506"/>
      <c r="R151" s="506"/>
      <c r="S151" s="506"/>
      <c r="T151" s="506"/>
      <c r="U151" s="506"/>
      <c r="V151" s="506"/>
      <c r="W151" s="506"/>
      <c r="X151" s="506"/>
      <c r="Y151" s="506"/>
      <c r="Z151" s="506"/>
      <c r="AA151" s="506"/>
      <c r="AB151" s="506"/>
      <c r="AC151" s="506"/>
      <c r="AD151" s="506"/>
      <c r="AE151" s="506"/>
      <c r="AF151" s="506"/>
      <c r="AG151" s="506"/>
      <c r="AH151" s="506"/>
      <c r="AI151" s="506"/>
      <c r="AJ151" s="506"/>
      <c r="AK151" s="506"/>
      <c r="AL151" s="506"/>
      <c r="AM151" s="506"/>
      <c r="AN151" s="506"/>
      <c r="AO151" s="506"/>
      <c r="AP151" s="506"/>
      <c r="AQ151" s="506"/>
      <c r="AR151" s="506"/>
      <c r="AS151" s="506"/>
      <c r="AT151" s="506"/>
    </row>
    <row r="152" spans="1:46">
      <c r="A152" s="506"/>
      <c r="B152" s="506"/>
      <c r="C152" s="506"/>
      <c r="D152" s="506"/>
      <c r="E152" s="506"/>
      <c r="F152" s="506"/>
      <c r="G152" s="506"/>
      <c r="H152" s="506"/>
      <c r="I152" s="506"/>
      <c r="J152" s="506"/>
      <c r="K152" s="506"/>
      <c r="L152" s="506"/>
      <c r="M152" s="506"/>
      <c r="N152" s="506"/>
      <c r="O152" s="506"/>
      <c r="P152" s="506"/>
      <c r="Q152" s="506"/>
      <c r="R152" s="506"/>
      <c r="S152" s="506"/>
      <c r="T152" s="506"/>
      <c r="U152" s="506"/>
      <c r="V152" s="506"/>
      <c r="W152" s="506"/>
      <c r="X152" s="506"/>
      <c r="Y152" s="506"/>
      <c r="Z152" s="506"/>
      <c r="AA152" s="506"/>
      <c r="AB152" s="506"/>
      <c r="AC152" s="506"/>
      <c r="AD152" s="506"/>
      <c r="AE152" s="506"/>
      <c r="AF152" s="506"/>
      <c r="AG152" s="506"/>
      <c r="AH152" s="506"/>
      <c r="AI152" s="506"/>
      <c r="AJ152" s="506"/>
      <c r="AK152" s="506"/>
      <c r="AL152" s="506"/>
      <c r="AM152" s="506"/>
      <c r="AN152" s="506"/>
      <c r="AO152" s="506"/>
      <c r="AP152" s="506"/>
      <c r="AQ152" s="506"/>
      <c r="AR152" s="506"/>
      <c r="AS152" s="506"/>
      <c r="AT152" s="506"/>
    </row>
    <row r="153" spans="1:46">
      <c r="A153" s="506"/>
      <c r="B153" s="506"/>
      <c r="C153" s="506"/>
      <c r="D153" s="506"/>
      <c r="E153" s="506"/>
      <c r="F153" s="506"/>
      <c r="G153" s="506"/>
      <c r="H153" s="506"/>
      <c r="I153" s="506"/>
      <c r="J153" s="506"/>
      <c r="K153" s="506"/>
      <c r="L153" s="506"/>
      <c r="M153" s="506"/>
      <c r="N153" s="506"/>
      <c r="O153" s="506"/>
      <c r="P153" s="506"/>
      <c r="Q153" s="506"/>
      <c r="R153" s="506"/>
      <c r="S153" s="506"/>
      <c r="T153" s="506"/>
      <c r="U153" s="506"/>
      <c r="V153" s="506"/>
      <c r="W153" s="506"/>
      <c r="X153" s="506"/>
      <c r="Y153" s="506"/>
      <c r="Z153" s="506"/>
      <c r="AA153" s="506"/>
      <c r="AB153" s="506"/>
      <c r="AC153" s="506"/>
      <c r="AD153" s="506"/>
      <c r="AE153" s="506"/>
      <c r="AF153" s="506"/>
      <c r="AG153" s="506"/>
      <c r="AH153" s="506"/>
      <c r="AI153" s="506"/>
      <c r="AJ153" s="506"/>
      <c r="AK153" s="506"/>
      <c r="AL153" s="506"/>
      <c r="AM153" s="506"/>
      <c r="AN153" s="506"/>
      <c r="AO153" s="506"/>
      <c r="AP153" s="506"/>
      <c r="AQ153" s="506"/>
      <c r="AR153" s="506"/>
      <c r="AS153" s="506"/>
      <c r="AT153" s="506"/>
    </row>
    <row r="154" spans="1:46">
      <c r="A154" s="506"/>
      <c r="B154" s="506"/>
      <c r="C154" s="506"/>
      <c r="D154" s="506"/>
      <c r="E154" s="506"/>
      <c r="F154" s="506"/>
      <c r="G154" s="506"/>
      <c r="H154" s="506"/>
      <c r="I154" s="506"/>
      <c r="J154" s="506"/>
      <c r="K154" s="506"/>
      <c r="L154" s="506"/>
      <c r="M154" s="506"/>
      <c r="N154" s="506"/>
      <c r="O154" s="506"/>
      <c r="P154" s="506"/>
      <c r="Q154" s="506"/>
      <c r="R154" s="506"/>
      <c r="S154" s="506"/>
      <c r="T154" s="506"/>
      <c r="U154" s="506"/>
      <c r="V154" s="506"/>
      <c r="W154" s="506"/>
      <c r="X154" s="506"/>
      <c r="Y154" s="506"/>
      <c r="Z154" s="506"/>
      <c r="AA154" s="506"/>
      <c r="AB154" s="506"/>
      <c r="AC154" s="506"/>
      <c r="AD154" s="506"/>
      <c r="AE154" s="506"/>
      <c r="AF154" s="506"/>
      <c r="AG154" s="506"/>
      <c r="AH154" s="506"/>
      <c r="AI154" s="506"/>
      <c r="AJ154" s="506"/>
      <c r="AK154" s="506"/>
      <c r="AL154" s="506"/>
      <c r="AM154" s="506"/>
      <c r="AN154" s="506"/>
      <c r="AO154" s="506"/>
      <c r="AP154" s="506"/>
      <c r="AQ154" s="506"/>
      <c r="AR154" s="506"/>
      <c r="AS154" s="506"/>
      <c r="AT154" s="506"/>
    </row>
    <row r="155" spans="1:46">
      <c r="A155" s="506"/>
      <c r="B155" s="506"/>
      <c r="C155" s="506"/>
      <c r="D155" s="506"/>
      <c r="E155" s="506"/>
      <c r="F155" s="506"/>
      <c r="G155" s="506"/>
      <c r="H155" s="506"/>
      <c r="I155" s="506"/>
      <c r="J155" s="506"/>
      <c r="K155" s="506"/>
      <c r="L155" s="506"/>
      <c r="M155" s="506"/>
      <c r="N155" s="506"/>
      <c r="O155" s="506"/>
      <c r="P155" s="506"/>
      <c r="Q155" s="506"/>
      <c r="R155" s="506"/>
      <c r="S155" s="506"/>
      <c r="T155" s="506"/>
      <c r="U155" s="506"/>
      <c r="V155" s="506"/>
      <c r="W155" s="506"/>
      <c r="X155" s="506"/>
      <c r="Y155" s="506"/>
      <c r="Z155" s="506"/>
      <c r="AA155" s="506"/>
      <c r="AB155" s="506"/>
      <c r="AC155" s="506"/>
      <c r="AD155" s="506"/>
      <c r="AE155" s="506"/>
      <c r="AF155" s="506"/>
      <c r="AG155" s="506"/>
      <c r="AH155" s="506"/>
      <c r="AI155" s="506"/>
      <c r="AJ155" s="506"/>
      <c r="AK155" s="506"/>
      <c r="AL155" s="506"/>
      <c r="AM155" s="506"/>
      <c r="AN155" s="506"/>
      <c r="AO155" s="506"/>
      <c r="AP155" s="506"/>
      <c r="AQ155" s="506"/>
      <c r="AR155" s="506"/>
      <c r="AS155" s="506"/>
      <c r="AT155" s="506"/>
    </row>
    <row r="156" spans="1:46">
      <c r="A156" s="506"/>
      <c r="B156" s="506"/>
      <c r="C156" s="506"/>
      <c r="D156" s="506"/>
      <c r="E156" s="506"/>
      <c r="F156" s="506"/>
      <c r="G156" s="506"/>
      <c r="H156" s="506"/>
      <c r="I156" s="506"/>
      <c r="J156" s="506"/>
      <c r="K156" s="506"/>
      <c r="L156" s="506"/>
      <c r="M156" s="506"/>
      <c r="N156" s="506"/>
      <c r="O156" s="506"/>
      <c r="P156" s="506"/>
      <c r="Q156" s="506"/>
      <c r="R156" s="506"/>
      <c r="S156" s="506"/>
      <c r="T156" s="506"/>
      <c r="U156" s="506"/>
      <c r="V156" s="506"/>
      <c r="W156" s="506"/>
      <c r="X156" s="506"/>
      <c r="Y156" s="506"/>
      <c r="Z156" s="506"/>
      <c r="AA156" s="506"/>
      <c r="AB156" s="506"/>
      <c r="AC156" s="506"/>
      <c r="AD156" s="506"/>
      <c r="AE156" s="506"/>
      <c r="AF156" s="506"/>
      <c r="AG156" s="506"/>
      <c r="AH156" s="506"/>
      <c r="AI156" s="506"/>
      <c r="AJ156" s="506"/>
      <c r="AK156" s="506"/>
      <c r="AL156" s="506"/>
      <c r="AM156" s="506"/>
      <c r="AN156" s="506"/>
      <c r="AO156" s="506"/>
      <c r="AP156" s="506"/>
      <c r="AQ156" s="506"/>
      <c r="AR156" s="506"/>
      <c r="AS156" s="506"/>
      <c r="AT156" s="506"/>
    </row>
    <row r="157" spans="1:46">
      <c r="A157" s="506"/>
      <c r="B157" s="506"/>
      <c r="C157" s="506"/>
      <c r="D157" s="506"/>
      <c r="E157" s="506"/>
      <c r="F157" s="506"/>
      <c r="G157" s="506"/>
      <c r="H157" s="506"/>
      <c r="I157" s="506"/>
      <c r="J157" s="506"/>
      <c r="K157" s="506"/>
      <c r="L157" s="506"/>
      <c r="M157" s="506"/>
      <c r="N157" s="506"/>
      <c r="O157" s="506"/>
      <c r="P157" s="506"/>
      <c r="Q157" s="506"/>
      <c r="R157" s="506"/>
      <c r="S157" s="506"/>
      <c r="T157" s="506"/>
      <c r="U157" s="506"/>
      <c r="V157" s="506"/>
      <c r="W157" s="506"/>
      <c r="X157" s="506"/>
      <c r="Y157" s="506"/>
      <c r="Z157" s="506"/>
      <c r="AA157" s="506"/>
      <c r="AB157" s="506"/>
      <c r="AC157" s="506"/>
      <c r="AD157" s="506"/>
      <c r="AE157" s="506"/>
      <c r="AF157" s="506"/>
      <c r="AG157" s="506"/>
      <c r="AH157" s="506"/>
      <c r="AI157" s="506"/>
      <c r="AJ157" s="506"/>
      <c r="AK157" s="506"/>
      <c r="AL157" s="506"/>
      <c r="AM157" s="506"/>
      <c r="AN157" s="506"/>
      <c r="AO157" s="506"/>
      <c r="AP157" s="506"/>
      <c r="AQ157" s="506"/>
      <c r="AR157" s="506"/>
      <c r="AS157" s="506"/>
      <c r="AT157" s="506"/>
    </row>
    <row r="158" spans="1:46">
      <c r="A158" s="506"/>
      <c r="B158" s="506"/>
      <c r="C158" s="506"/>
      <c r="D158" s="506"/>
      <c r="E158" s="506"/>
      <c r="F158" s="506"/>
      <c r="G158" s="506"/>
      <c r="H158" s="506"/>
      <c r="I158" s="506"/>
      <c r="J158" s="506"/>
      <c r="K158" s="506"/>
      <c r="L158" s="506"/>
      <c r="M158" s="506"/>
      <c r="N158" s="506"/>
      <c r="O158" s="506"/>
      <c r="P158" s="506"/>
      <c r="Q158" s="506"/>
      <c r="R158" s="506"/>
      <c r="S158" s="506"/>
      <c r="T158" s="506"/>
      <c r="U158" s="506"/>
      <c r="V158" s="506"/>
      <c r="W158" s="506"/>
      <c r="X158" s="506"/>
      <c r="Y158" s="506"/>
      <c r="Z158" s="506"/>
      <c r="AA158" s="506"/>
      <c r="AB158" s="506"/>
      <c r="AC158" s="506"/>
      <c r="AD158" s="506"/>
      <c r="AE158" s="506"/>
      <c r="AF158" s="506"/>
      <c r="AG158" s="506"/>
      <c r="AH158" s="506"/>
      <c r="AI158" s="506"/>
      <c r="AJ158" s="506"/>
      <c r="AK158" s="506"/>
      <c r="AL158" s="506"/>
      <c r="AM158" s="506"/>
      <c r="AN158" s="506"/>
      <c r="AO158" s="506"/>
      <c r="AP158" s="506"/>
      <c r="AQ158" s="506"/>
      <c r="AR158" s="506"/>
      <c r="AS158" s="506"/>
      <c r="AT158" s="506"/>
    </row>
    <row r="159" spans="1:46">
      <c r="A159" s="506"/>
      <c r="B159" s="506"/>
      <c r="C159" s="506"/>
      <c r="D159" s="506"/>
      <c r="E159" s="506"/>
      <c r="F159" s="506"/>
      <c r="G159" s="506"/>
      <c r="H159" s="506"/>
      <c r="I159" s="506"/>
      <c r="J159" s="506"/>
      <c r="K159" s="506"/>
      <c r="L159" s="506"/>
      <c r="M159" s="506"/>
      <c r="N159" s="506"/>
      <c r="O159" s="506"/>
      <c r="P159" s="506"/>
      <c r="Q159" s="506"/>
      <c r="R159" s="506"/>
      <c r="S159" s="506"/>
      <c r="T159" s="506"/>
      <c r="U159" s="506"/>
      <c r="V159" s="506"/>
      <c r="W159" s="506"/>
      <c r="X159" s="506"/>
      <c r="Y159" s="506"/>
      <c r="Z159" s="506"/>
      <c r="AA159" s="506"/>
      <c r="AB159" s="506"/>
      <c r="AC159" s="506"/>
      <c r="AD159" s="506"/>
      <c r="AE159" s="506"/>
      <c r="AF159" s="506"/>
      <c r="AG159" s="506"/>
      <c r="AH159" s="506"/>
      <c r="AI159" s="506"/>
      <c r="AJ159" s="506"/>
      <c r="AK159" s="506"/>
      <c r="AL159" s="506"/>
      <c r="AM159" s="506"/>
      <c r="AN159" s="506"/>
      <c r="AO159" s="506"/>
      <c r="AP159" s="506"/>
      <c r="AQ159" s="506"/>
      <c r="AR159" s="506"/>
      <c r="AS159" s="506"/>
      <c r="AT159" s="506"/>
    </row>
    <row r="160" spans="1:46">
      <c r="A160" s="506"/>
      <c r="B160" s="506"/>
      <c r="C160" s="506"/>
      <c r="D160" s="506"/>
      <c r="E160" s="506"/>
      <c r="F160" s="506"/>
      <c r="G160" s="506"/>
      <c r="H160" s="506"/>
      <c r="I160" s="506"/>
      <c r="J160" s="506"/>
      <c r="K160" s="506"/>
      <c r="L160" s="506"/>
      <c r="M160" s="506"/>
      <c r="N160" s="506"/>
      <c r="O160" s="506"/>
      <c r="P160" s="506"/>
      <c r="Q160" s="506"/>
      <c r="R160" s="506"/>
      <c r="S160" s="506"/>
      <c r="T160" s="506"/>
      <c r="U160" s="506"/>
      <c r="V160" s="506"/>
      <c r="W160" s="506"/>
      <c r="X160" s="506"/>
      <c r="Y160" s="506"/>
      <c r="Z160" s="506"/>
      <c r="AA160" s="506"/>
      <c r="AB160" s="506"/>
      <c r="AC160" s="506"/>
      <c r="AD160" s="506"/>
      <c r="AE160" s="506"/>
      <c r="AF160" s="506"/>
      <c r="AG160" s="506"/>
      <c r="AH160" s="506"/>
      <c r="AI160" s="506"/>
      <c r="AJ160" s="506"/>
      <c r="AK160" s="506"/>
      <c r="AL160" s="506"/>
      <c r="AM160" s="506"/>
      <c r="AN160" s="506"/>
      <c r="AO160" s="506"/>
      <c r="AP160" s="506"/>
      <c r="AQ160" s="506"/>
      <c r="AR160" s="506"/>
      <c r="AS160" s="506"/>
      <c r="AT160" s="506"/>
    </row>
    <row r="161" spans="1:46">
      <c r="A161" s="506"/>
      <c r="B161" s="506"/>
      <c r="C161" s="506"/>
      <c r="D161" s="506"/>
      <c r="E161" s="506"/>
      <c r="F161" s="506"/>
      <c r="G161" s="506"/>
      <c r="H161" s="506"/>
      <c r="I161" s="506"/>
      <c r="J161" s="506"/>
      <c r="K161" s="506"/>
      <c r="L161" s="506"/>
      <c r="M161" s="506"/>
      <c r="N161" s="506"/>
      <c r="O161" s="506"/>
      <c r="P161" s="506"/>
      <c r="Q161" s="506"/>
      <c r="R161" s="506"/>
      <c r="S161" s="506"/>
      <c r="T161" s="506"/>
      <c r="U161" s="506"/>
      <c r="V161" s="506"/>
      <c r="W161" s="506"/>
      <c r="X161" s="506"/>
      <c r="Y161" s="506"/>
      <c r="Z161" s="506"/>
      <c r="AA161" s="506"/>
      <c r="AB161" s="506"/>
      <c r="AC161" s="506"/>
      <c r="AD161" s="506"/>
      <c r="AE161" s="506"/>
      <c r="AF161" s="506"/>
      <c r="AG161" s="506"/>
      <c r="AH161" s="506"/>
      <c r="AI161" s="506"/>
      <c r="AJ161" s="506"/>
      <c r="AK161" s="506"/>
      <c r="AL161" s="506"/>
      <c r="AM161" s="506"/>
      <c r="AN161" s="506"/>
      <c r="AO161" s="506"/>
      <c r="AP161" s="506"/>
      <c r="AQ161" s="506"/>
      <c r="AR161" s="506"/>
      <c r="AS161" s="506"/>
      <c r="AT161" s="506"/>
    </row>
    <row r="162" spans="1:46">
      <c r="A162" s="506"/>
      <c r="B162" s="506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  <c r="O162" s="506"/>
      <c r="P162" s="506"/>
      <c r="Q162" s="506"/>
      <c r="R162" s="506"/>
      <c r="S162" s="506"/>
      <c r="T162" s="506"/>
      <c r="U162" s="506"/>
      <c r="V162" s="506"/>
      <c r="W162" s="506"/>
      <c r="X162" s="506"/>
      <c r="Y162" s="506"/>
      <c r="Z162" s="506"/>
      <c r="AA162" s="506"/>
      <c r="AB162" s="506"/>
      <c r="AC162" s="506"/>
      <c r="AD162" s="506"/>
      <c r="AE162" s="506"/>
      <c r="AF162" s="506"/>
      <c r="AG162" s="506"/>
      <c r="AH162" s="506"/>
      <c r="AI162" s="506"/>
      <c r="AJ162" s="506"/>
      <c r="AK162" s="506"/>
      <c r="AL162" s="506"/>
      <c r="AM162" s="506"/>
      <c r="AN162" s="506"/>
      <c r="AO162" s="506"/>
      <c r="AP162" s="506"/>
      <c r="AQ162" s="506"/>
      <c r="AR162" s="506"/>
      <c r="AS162" s="506"/>
      <c r="AT162" s="506"/>
    </row>
    <row r="163" spans="1:46">
      <c r="A163" s="506"/>
      <c r="B163" s="506"/>
      <c r="C163" s="506"/>
      <c r="D163" s="506"/>
      <c r="E163" s="506"/>
      <c r="F163" s="506"/>
      <c r="G163" s="506"/>
      <c r="H163" s="506"/>
      <c r="I163" s="506"/>
      <c r="J163" s="506"/>
      <c r="K163" s="506"/>
      <c r="L163" s="506"/>
      <c r="M163" s="506"/>
      <c r="N163" s="506"/>
      <c r="O163" s="506"/>
      <c r="P163" s="506"/>
      <c r="Q163" s="506"/>
      <c r="R163" s="506"/>
      <c r="S163" s="506"/>
      <c r="T163" s="506"/>
      <c r="U163" s="506"/>
      <c r="V163" s="506"/>
      <c r="W163" s="506"/>
      <c r="X163" s="506"/>
      <c r="Y163" s="506"/>
      <c r="Z163" s="506"/>
      <c r="AA163" s="506"/>
      <c r="AB163" s="506"/>
      <c r="AC163" s="506"/>
      <c r="AD163" s="506"/>
      <c r="AE163" s="506"/>
      <c r="AF163" s="506"/>
      <c r="AG163" s="506"/>
      <c r="AH163" s="506"/>
      <c r="AI163" s="506"/>
      <c r="AJ163" s="506"/>
      <c r="AK163" s="506"/>
      <c r="AL163" s="506"/>
      <c r="AM163" s="506"/>
      <c r="AN163" s="506"/>
      <c r="AO163" s="506"/>
      <c r="AP163" s="506"/>
      <c r="AQ163" s="506"/>
      <c r="AR163" s="506"/>
      <c r="AS163" s="506"/>
      <c r="AT163" s="506"/>
    </row>
    <row r="164" spans="1:46">
      <c r="A164" s="506"/>
      <c r="B164" s="506"/>
      <c r="C164" s="506"/>
      <c r="D164" s="506"/>
      <c r="E164" s="506"/>
      <c r="F164" s="506"/>
      <c r="G164" s="506"/>
      <c r="H164" s="506"/>
      <c r="I164" s="506"/>
      <c r="J164" s="506"/>
      <c r="K164" s="506"/>
      <c r="L164" s="506"/>
      <c r="M164" s="506"/>
      <c r="N164" s="506"/>
      <c r="O164" s="506"/>
      <c r="P164" s="506"/>
      <c r="Q164" s="506"/>
      <c r="R164" s="506"/>
      <c r="S164" s="506"/>
      <c r="T164" s="506"/>
      <c r="U164" s="506"/>
      <c r="V164" s="506"/>
      <c r="W164" s="506"/>
      <c r="X164" s="506"/>
      <c r="Y164" s="506"/>
      <c r="Z164" s="506"/>
      <c r="AA164" s="506"/>
      <c r="AB164" s="506"/>
      <c r="AC164" s="506"/>
      <c r="AD164" s="506"/>
      <c r="AE164" s="506"/>
      <c r="AF164" s="506"/>
      <c r="AG164" s="506"/>
      <c r="AH164" s="506"/>
      <c r="AI164" s="506"/>
      <c r="AJ164" s="506"/>
      <c r="AK164" s="506"/>
      <c r="AL164" s="506"/>
      <c r="AM164" s="506"/>
      <c r="AN164" s="506"/>
      <c r="AO164" s="506"/>
      <c r="AP164" s="506"/>
      <c r="AQ164" s="506"/>
      <c r="AR164" s="506"/>
      <c r="AS164" s="506"/>
      <c r="AT164" s="506"/>
    </row>
    <row r="165" spans="1:46">
      <c r="A165" s="506"/>
      <c r="B165" s="506"/>
      <c r="C165" s="506"/>
      <c r="D165" s="506"/>
      <c r="E165" s="506"/>
      <c r="F165" s="506"/>
      <c r="G165" s="506"/>
      <c r="H165" s="506"/>
      <c r="I165" s="506"/>
      <c r="J165" s="506"/>
      <c r="K165" s="506"/>
      <c r="L165" s="506"/>
      <c r="M165" s="506"/>
      <c r="N165" s="506"/>
      <c r="O165" s="506"/>
      <c r="P165" s="506"/>
      <c r="Q165" s="506"/>
      <c r="R165" s="506"/>
      <c r="S165" s="506"/>
      <c r="T165" s="506"/>
      <c r="U165" s="506"/>
      <c r="V165" s="506"/>
      <c r="W165" s="506"/>
      <c r="X165" s="506"/>
      <c r="Y165" s="506"/>
      <c r="Z165" s="506"/>
      <c r="AA165" s="506"/>
      <c r="AB165" s="506"/>
      <c r="AC165" s="506"/>
      <c r="AD165" s="506"/>
      <c r="AE165" s="506"/>
      <c r="AF165" s="506"/>
      <c r="AG165" s="506"/>
      <c r="AH165" s="506"/>
      <c r="AI165" s="506"/>
      <c r="AJ165" s="506"/>
      <c r="AK165" s="506"/>
      <c r="AL165" s="506"/>
      <c r="AM165" s="506"/>
      <c r="AN165" s="506"/>
      <c r="AO165" s="506"/>
      <c r="AP165" s="506"/>
      <c r="AQ165" s="506"/>
      <c r="AR165" s="506"/>
      <c r="AS165" s="506"/>
      <c r="AT165" s="506"/>
    </row>
    <row r="166" spans="1:46">
      <c r="A166" s="506"/>
      <c r="B166" s="506"/>
      <c r="C166" s="506"/>
      <c r="D166" s="506"/>
      <c r="E166" s="506"/>
      <c r="F166" s="506"/>
      <c r="G166" s="506"/>
      <c r="H166" s="506"/>
      <c r="I166" s="506"/>
      <c r="J166" s="506"/>
      <c r="K166" s="506"/>
      <c r="L166" s="506"/>
      <c r="M166" s="506"/>
      <c r="N166" s="506"/>
      <c r="O166" s="506"/>
      <c r="P166" s="506"/>
      <c r="Q166" s="506"/>
      <c r="R166" s="506"/>
      <c r="S166" s="506"/>
      <c r="T166" s="506"/>
      <c r="U166" s="506"/>
      <c r="V166" s="506"/>
      <c r="W166" s="506"/>
      <c r="X166" s="506"/>
      <c r="Y166" s="506"/>
      <c r="Z166" s="506"/>
      <c r="AA166" s="506"/>
      <c r="AB166" s="506"/>
      <c r="AC166" s="506"/>
      <c r="AD166" s="506"/>
      <c r="AE166" s="506"/>
      <c r="AF166" s="506"/>
      <c r="AG166" s="506"/>
      <c r="AH166" s="506"/>
      <c r="AI166" s="506"/>
      <c r="AJ166" s="506"/>
      <c r="AK166" s="506"/>
      <c r="AL166" s="506"/>
      <c r="AM166" s="506"/>
      <c r="AN166" s="506"/>
      <c r="AO166" s="506"/>
      <c r="AP166" s="506"/>
      <c r="AQ166" s="506"/>
      <c r="AR166" s="506"/>
      <c r="AS166" s="506"/>
      <c r="AT166" s="506"/>
    </row>
    <row r="167" spans="1:46">
      <c r="A167" s="506"/>
      <c r="B167" s="506"/>
      <c r="C167" s="506"/>
      <c r="D167" s="506"/>
      <c r="E167" s="506"/>
      <c r="F167" s="506"/>
      <c r="G167" s="506"/>
      <c r="H167" s="506"/>
      <c r="I167" s="506"/>
      <c r="J167" s="506"/>
      <c r="K167" s="506"/>
      <c r="L167" s="506"/>
      <c r="M167" s="506"/>
      <c r="N167" s="506"/>
      <c r="O167" s="506"/>
      <c r="P167" s="506"/>
      <c r="Q167" s="506"/>
      <c r="R167" s="506"/>
      <c r="S167" s="506"/>
      <c r="T167" s="506"/>
      <c r="U167" s="506"/>
      <c r="V167" s="506"/>
      <c r="W167" s="506"/>
      <c r="X167" s="506"/>
      <c r="Y167" s="506"/>
      <c r="Z167" s="506"/>
      <c r="AA167" s="506"/>
      <c r="AB167" s="506"/>
      <c r="AC167" s="506"/>
      <c r="AD167" s="506"/>
      <c r="AE167" s="506"/>
      <c r="AF167" s="506"/>
      <c r="AG167" s="506"/>
      <c r="AH167" s="506"/>
      <c r="AI167" s="506"/>
      <c r="AJ167" s="506"/>
      <c r="AK167" s="506"/>
      <c r="AL167" s="506"/>
      <c r="AM167" s="506"/>
      <c r="AN167" s="506"/>
      <c r="AO167" s="506"/>
      <c r="AP167" s="506"/>
      <c r="AQ167" s="506"/>
      <c r="AR167" s="506"/>
      <c r="AS167" s="506"/>
      <c r="AT167" s="506"/>
    </row>
    <row r="168" spans="1:46">
      <c r="A168" s="506"/>
      <c r="B168" s="506"/>
      <c r="C168" s="506"/>
      <c r="D168" s="506"/>
      <c r="E168" s="506"/>
      <c r="F168" s="506"/>
      <c r="G168" s="506"/>
      <c r="H168" s="506"/>
      <c r="I168" s="506"/>
      <c r="J168" s="506"/>
      <c r="K168" s="506"/>
      <c r="L168" s="506"/>
      <c r="M168" s="506"/>
      <c r="N168" s="506"/>
      <c r="O168" s="506"/>
      <c r="P168" s="506"/>
      <c r="Q168" s="506"/>
      <c r="R168" s="506"/>
      <c r="S168" s="506"/>
      <c r="T168" s="506"/>
      <c r="U168" s="506"/>
      <c r="V168" s="506"/>
      <c r="W168" s="506"/>
      <c r="X168" s="506"/>
      <c r="Y168" s="506"/>
      <c r="Z168" s="506"/>
      <c r="AA168" s="506"/>
      <c r="AB168" s="506"/>
      <c r="AC168" s="506"/>
      <c r="AD168" s="506"/>
      <c r="AE168" s="506"/>
      <c r="AF168" s="506"/>
      <c r="AG168" s="506"/>
      <c r="AH168" s="506"/>
      <c r="AI168" s="506"/>
      <c r="AJ168" s="506"/>
      <c r="AK168" s="506"/>
      <c r="AL168" s="506"/>
      <c r="AM168" s="506"/>
      <c r="AN168" s="506"/>
      <c r="AO168" s="506"/>
      <c r="AP168" s="506"/>
      <c r="AQ168" s="506"/>
      <c r="AR168" s="506"/>
      <c r="AS168" s="506"/>
      <c r="AT168" s="506"/>
    </row>
    <row r="169" spans="1:46">
      <c r="A169" s="506"/>
      <c r="B169" s="506"/>
      <c r="C169" s="506"/>
      <c r="D169" s="506"/>
      <c r="E169" s="506"/>
      <c r="F169" s="506"/>
      <c r="G169" s="506"/>
      <c r="H169" s="506"/>
      <c r="I169" s="506"/>
      <c r="J169" s="506"/>
      <c r="K169" s="506"/>
      <c r="L169" s="506"/>
      <c r="M169" s="506"/>
      <c r="N169" s="506"/>
      <c r="O169" s="506"/>
      <c r="P169" s="506"/>
      <c r="Q169" s="506"/>
      <c r="R169" s="506"/>
      <c r="S169" s="506"/>
      <c r="T169" s="506"/>
      <c r="U169" s="506"/>
      <c r="V169" s="506"/>
      <c r="W169" s="506"/>
      <c r="X169" s="506"/>
      <c r="Y169" s="506"/>
      <c r="Z169" s="506"/>
      <c r="AA169" s="506"/>
      <c r="AB169" s="506"/>
      <c r="AC169" s="506"/>
      <c r="AD169" s="506"/>
      <c r="AE169" s="506"/>
      <c r="AF169" s="506"/>
      <c r="AG169" s="506"/>
      <c r="AH169" s="506"/>
      <c r="AI169" s="506"/>
      <c r="AJ169" s="506"/>
      <c r="AK169" s="506"/>
      <c r="AL169" s="506"/>
      <c r="AM169" s="506"/>
      <c r="AN169" s="506"/>
      <c r="AO169" s="506"/>
      <c r="AP169" s="506"/>
      <c r="AQ169" s="506"/>
      <c r="AR169" s="506"/>
      <c r="AS169" s="506"/>
      <c r="AT169" s="506"/>
    </row>
    <row r="170" spans="1:46">
      <c r="A170" s="506"/>
      <c r="B170" s="506"/>
      <c r="C170" s="506"/>
      <c r="D170" s="506"/>
      <c r="E170" s="506"/>
      <c r="F170" s="506"/>
      <c r="G170" s="506"/>
      <c r="H170" s="506"/>
      <c r="I170" s="506"/>
      <c r="J170" s="506"/>
      <c r="K170" s="506"/>
      <c r="L170" s="506"/>
      <c r="M170" s="506"/>
      <c r="N170" s="506"/>
      <c r="O170" s="506"/>
      <c r="P170" s="506"/>
      <c r="Q170" s="506"/>
      <c r="R170" s="506"/>
      <c r="S170" s="506"/>
      <c r="T170" s="506"/>
      <c r="U170" s="506"/>
      <c r="V170" s="506"/>
      <c r="W170" s="506"/>
      <c r="X170" s="506"/>
      <c r="Y170" s="506"/>
      <c r="Z170" s="506"/>
      <c r="AA170" s="506"/>
      <c r="AB170" s="506"/>
      <c r="AC170" s="506"/>
      <c r="AD170" s="506"/>
      <c r="AE170" s="506"/>
      <c r="AF170" s="506"/>
      <c r="AG170" s="506"/>
      <c r="AH170" s="506"/>
      <c r="AI170" s="506"/>
      <c r="AJ170" s="506"/>
      <c r="AK170" s="506"/>
      <c r="AL170" s="506"/>
      <c r="AM170" s="506"/>
      <c r="AN170" s="506"/>
      <c r="AO170" s="506"/>
      <c r="AP170" s="506"/>
      <c r="AQ170" s="506"/>
      <c r="AR170" s="506"/>
      <c r="AS170" s="506"/>
      <c r="AT170" s="506"/>
    </row>
    <row r="171" spans="1:46">
      <c r="A171" s="506"/>
      <c r="B171" s="506"/>
      <c r="C171" s="506"/>
      <c r="D171" s="506"/>
      <c r="E171" s="506"/>
      <c r="F171" s="506"/>
      <c r="G171" s="506"/>
      <c r="H171" s="506"/>
      <c r="I171" s="506"/>
      <c r="J171" s="506"/>
      <c r="K171" s="506"/>
      <c r="L171" s="506"/>
      <c r="M171" s="506"/>
      <c r="N171" s="506"/>
      <c r="O171" s="506"/>
      <c r="P171" s="506"/>
      <c r="Q171" s="506"/>
      <c r="R171" s="506"/>
      <c r="S171" s="506"/>
      <c r="T171" s="506"/>
      <c r="U171" s="506"/>
      <c r="V171" s="506"/>
      <c r="W171" s="506"/>
      <c r="X171" s="506"/>
      <c r="Y171" s="506"/>
      <c r="Z171" s="506"/>
      <c r="AA171" s="506"/>
      <c r="AB171" s="506"/>
      <c r="AC171" s="506"/>
      <c r="AD171" s="506"/>
      <c r="AE171" s="506"/>
      <c r="AF171" s="506"/>
      <c r="AG171" s="506"/>
      <c r="AH171" s="506"/>
      <c r="AI171" s="506"/>
      <c r="AJ171" s="506"/>
      <c r="AK171" s="506"/>
      <c r="AL171" s="506"/>
      <c r="AM171" s="506"/>
      <c r="AN171" s="506"/>
      <c r="AO171" s="506"/>
      <c r="AP171" s="506"/>
      <c r="AQ171" s="506"/>
      <c r="AR171" s="506"/>
      <c r="AS171" s="506"/>
      <c r="AT171" s="506"/>
    </row>
    <row r="172" spans="1:46">
      <c r="A172" s="506"/>
      <c r="B172" s="506"/>
      <c r="C172" s="506"/>
      <c r="D172" s="506"/>
      <c r="E172" s="506"/>
      <c r="F172" s="506"/>
      <c r="G172" s="506"/>
      <c r="H172" s="506"/>
      <c r="I172" s="506"/>
      <c r="J172" s="506"/>
      <c r="K172" s="506"/>
      <c r="L172" s="506"/>
      <c r="M172" s="506"/>
      <c r="N172" s="506"/>
      <c r="O172" s="506"/>
      <c r="P172" s="506"/>
      <c r="Q172" s="506"/>
      <c r="R172" s="506"/>
      <c r="S172" s="506"/>
      <c r="T172" s="506"/>
      <c r="U172" s="506"/>
      <c r="V172" s="506"/>
      <c r="W172" s="506"/>
      <c r="X172" s="506"/>
      <c r="Y172" s="506"/>
      <c r="Z172" s="506"/>
      <c r="AA172" s="506"/>
      <c r="AB172" s="506"/>
      <c r="AC172" s="506"/>
      <c r="AD172" s="506"/>
      <c r="AE172" s="506"/>
      <c r="AF172" s="506"/>
      <c r="AG172" s="506"/>
      <c r="AH172" s="506"/>
      <c r="AI172" s="506"/>
      <c r="AJ172" s="506"/>
      <c r="AK172" s="506"/>
      <c r="AL172" s="506"/>
      <c r="AM172" s="506"/>
      <c r="AN172" s="506"/>
      <c r="AO172" s="506"/>
      <c r="AP172" s="506"/>
      <c r="AQ172" s="506"/>
      <c r="AR172" s="506"/>
      <c r="AS172" s="506"/>
      <c r="AT172" s="506"/>
    </row>
    <row r="173" spans="1:46">
      <c r="A173" s="506"/>
      <c r="B173" s="506"/>
      <c r="C173" s="506"/>
      <c r="D173" s="506"/>
      <c r="E173" s="506"/>
      <c r="F173" s="506"/>
      <c r="G173" s="506"/>
      <c r="H173" s="506"/>
      <c r="I173" s="506"/>
      <c r="J173" s="506"/>
      <c r="K173" s="506"/>
      <c r="L173" s="506"/>
      <c r="M173" s="506"/>
      <c r="N173" s="506"/>
      <c r="O173" s="506"/>
      <c r="P173" s="506"/>
      <c r="Q173" s="506"/>
      <c r="R173" s="506"/>
      <c r="S173" s="506"/>
      <c r="T173" s="506"/>
      <c r="U173" s="506"/>
      <c r="V173" s="506"/>
      <c r="W173" s="506"/>
      <c r="X173" s="506"/>
      <c r="Y173" s="506"/>
      <c r="Z173" s="506"/>
      <c r="AA173" s="506"/>
      <c r="AB173" s="506"/>
      <c r="AC173" s="506"/>
      <c r="AD173" s="506"/>
      <c r="AE173" s="506"/>
      <c r="AF173" s="506"/>
      <c r="AG173" s="506"/>
      <c r="AH173" s="506"/>
      <c r="AI173" s="506"/>
      <c r="AJ173" s="506"/>
      <c r="AK173" s="506"/>
      <c r="AL173" s="506"/>
      <c r="AM173" s="506"/>
      <c r="AN173" s="506"/>
      <c r="AO173" s="506"/>
      <c r="AP173" s="506"/>
      <c r="AQ173" s="506"/>
      <c r="AR173" s="506"/>
      <c r="AS173" s="506"/>
      <c r="AT173" s="506"/>
    </row>
    <row r="174" spans="1:46">
      <c r="A174" s="506"/>
      <c r="B174" s="506"/>
      <c r="C174" s="506"/>
      <c r="D174" s="506"/>
      <c r="E174" s="506"/>
      <c r="F174" s="506"/>
      <c r="G174" s="506"/>
      <c r="H174" s="506"/>
      <c r="I174" s="506"/>
      <c r="J174" s="506"/>
      <c r="K174" s="506"/>
      <c r="L174" s="506"/>
      <c r="M174" s="506"/>
      <c r="N174" s="506"/>
      <c r="O174" s="506"/>
      <c r="P174" s="506"/>
      <c r="Q174" s="506"/>
      <c r="R174" s="506"/>
      <c r="S174" s="506"/>
      <c r="T174" s="506"/>
      <c r="U174" s="506"/>
      <c r="V174" s="506"/>
      <c r="W174" s="506"/>
      <c r="X174" s="506"/>
      <c r="Y174" s="506"/>
      <c r="Z174" s="506"/>
      <c r="AA174" s="506"/>
      <c r="AB174" s="506"/>
      <c r="AC174" s="506"/>
      <c r="AD174" s="506"/>
      <c r="AE174" s="506"/>
      <c r="AF174" s="506"/>
      <c r="AG174" s="506"/>
      <c r="AH174" s="506"/>
      <c r="AI174" s="506"/>
      <c r="AJ174" s="506"/>
      <c r="AK174" s="506"/>
      <c r="AL174" s="506"/>
      <c r="AM174" s="506"/>
      <c r="AN174" s="506"/>
      <c r="AO174" s="506"/>
      <c r="AP174" s="506"/>
      <c r="AQ174" s="506"/>
      <c r="AR174" s="506"/>
      <c r="AS174" s="506"/>
      <c r="AT174" s="506"/>
    </row>
    <row r="175" spans="1:46">
      <c r="A175" s="506"/>
      <c r="B175" s="506"/>
      <c r="C175" s="506"/>
      <c r="D175" s="506"/>
      <c r="E175" s="506"/>
      <c r="F175" s="506"/>
      <c r="G175" s="506"/>
      <c r="H175" s="506"/>
      <c r="I175" s="506"/>
      <c r="J175" s="506"/>
      <c r="K175" s="506"/>
      <c r="L175" s="506"/>
      <c r="M175" s="506"/>
      <c r="N175" s="506"/>
      <c r="O175" s="506"/>
      <c r="P175" s="506"/>
      <c r="Q175" s="506"/>
      <c r="R175" s="506"/>
      <c r="S175" s="506"/>
      <c r="T175" s="506"/>
      <c r="U175" s="506"/>
      <c r="V175" s="506"/>
      <c r="W175" s="506"/>
      <c r="X175" s="506"/>
      <c r="Y175" s="506"/>
      <c r="Z175" s="506"/>
      <c r="AA175" s="506"/>
      <c r="AB175" s="506"/>
      <c r="AC175" s="506"/>
      <c r="AD175" s="506"/>
      <c r="AE175" s="506"/>
      <c r="AF175" s="506"/>
      <c r="AG175" s="506"/>
      <c r="AH175" s="506"/>
      <c r="AI175" s="506"/>
      <c r="AJ175" s="506"/>
      <c r="AK175" s="506"/>
      <c r="AL175" s="506"/>
      <c r="AM175" s="506"/>
      <c r="AN175" s="506"/>
      <c r="AO175" s="506"/>
      <c r="AP175" s="506"/>
      <c r="AQ175" s="506"/>
      <c r="AR175" s="506"/>
      <c r="AS175" s="506"/>
      <c r="AT175" s="506"/>
    </row>
    <row r="176" spans="1:46">
      <c r="A176" s="506"/>
      <c r="B176" s="506"/>
      <c r="C176" s="506"/>
      <c r="D176" s="506"/>
      <c r="E176" s="506"/>
      <c r="F176" s="506"/>
      <c r="G176" s="506"/>
      <c r="H176" s="506"/>
      <c r="I176" s="506"/>
      <c r="J176" s="506"/>
      <c r="K176" s="506"/>
      <c r="L176" s="506"/>
      <c r="M176" s="506"/>
      <c r="N176" s="506"/>
      <c r="O176" s="506"/>
      <c r="P176" s="506"/>
      <c r="Q176" s="506"/>
      <c r="R176" s="506"/>
      <c r="S176" s="506"/>
      <c r="T176" s="506"/>
      <c r="U176" s="506"/>
      <c r="V176" s="506"/>
      <c r="W176" s="506"/>
      <c r="X176" s="506"/>
      <c r="Y176" s="506"/>
      <c r="Z176" s="506"/>
      <c r="AA176" s="506"/>
      <c r="AB176" s="506"/>
      <c r="AC176" s="506"/>
      <c r="AD176" s="506"/>
      <c r="AE176" s="506"/>
      <c r="AF176" s="506"/>
      <c r="AG176" s="506"/>
      <c r="AH176" s="506"/>
      <c r="AI176" s="506"/>
      <c r="AJ176" s="506"/>
      <c r="AK176" s="506"/>
      <c r="AL176" s="506"/>
      <c r="AM176" s="506"/>
      <c r="AN176" s="506"/>
      <c r="AO176" s="506"/>
      <c r="AP176" s="506"/>
      <c r="AQ176" s="506"/>
      <c r="AR176" s="506"/>
      <c r="AS176" s="506"/>
      <c r="AT176" s="506"/>
    </row>
    <row r="177" spans="1:46">
      <c r="A177" s="506"/>
      <c r="B177" s="506"/>
      <c r="C177" s="506"/>
      <c r="D177" s="506"/>
      <c r="E177" s="506"/>
      <c r="F177" s="506"/>
      <c r="G177" s="506"/>
      <c r="H177" s="506"/>
      <c r="I177" s="506"/>
      <c r="J177" s="506"/>
      <c r="K177" s="506"/>
      <c r="L177" s="506"/>
      <c r="M177" s="506"/>
      <c r="N177" s="506"/>
      <c r="O177" s="506"/>
      <c r="P177" s="506"/>
      <c r="Q177" s="506"/>
      <c r="R177" s="506"/>
      <c r="S177" s="506"/>
      <c r="T177" s="506"/>
      <c r="U177" s="506"/>
      <c r="V177" s="506"/>
      <c r="W177" s="506"/>
      <c r="X177" s="506"/>
      <c r="Y177" s="506"/>
      <c r="Z177" s="506"/>
      <c r="AA177" s="506"/>
      <c r="AB177" s="506"/>
      <c r="AC177" s="506"/>
      <c r="AD177" s="506"/>
      <c r="AE177" s="506"/>
      <c r="AF177" s="506"/>
      <c r="AG177" s="506"/>
      <c r="AH177" s="506"/>
      <c r="AI177" s="506"/>
      <c r="AJ177" s="506"/>
      <c r="AK177" s="506"/>
      <c r="AL177" s="506"/>
      <c r="AM177" s="506"/>
      <c r="AN177" s="506"/>
      <c r="AO177" s="506"/>
      <c r="AP177" s="506"/>
      <c r="AQ177" s="506"/>
      <c r="AR177" s="506"/>
      <c r="AS177" s="506"/>
      <c r="AT177" s="506"/>
    </row>
    <row r="178" spans="1:46">
      <c r="A178" s="506"/>
      <c r="B178" s="506"/>
      <c r="C178" s="506"/>
      <c r="D178" s="506"/>
      <c r="E178" s="506"/>
      <c r="F178" s="506"/>
      <c r="G178" s="506"/>
      <c r="H178" s="506"/>
      <c r="I178" s="506"/>
      <c r="J178" s="506"/>
      <c r="K178" s="506"/>
      <c r="L178" s="506"/>
      <c r="M178" s="506"/>
      <c r="N178" s="506"/>
      <c r="O178" s="506"/>
      <c r="P178" s="506"/>
      <c r="Q178" s="506"/>
      <c r="R178" s="506"/>
      <c r="S178" s="506"/>
      <c r="T178" s="506"/>
      <c r="U178" s="506"/>
      <c r="V178" s="506"/>
      <c r="W178" s="506"/>
      <c r="X178" s="506"/>
      <c r="Y178" s="506"/>
      <c r="Z178" s="506"/>
      <c r="AA178" s="506"/>
      <c r="AB178" s="506"/>
      <c r="AC178" s="506"/>
      <c r="AD178" s="506"/>
      <c r="AE178" s="506"/>
      <c r="AF178" s="506"/>
      <c r="AG178" s="506"/>
      <c r="AH178" s="506"/>
      <c r="AI178" s="506"/>
      <c r="AJ178" s="506"/>
      <c r="AK178" s="506"/>
      <c r="AL178" s="506"/>
      <c r="AM178" s="506"/>
      <c r="AN178" s="506"/>
      <c r="AO178" s="506"/>
      <c r="AP178" s="506"/>
      <c r="AQ178" s="506"/>
      <c r="AR178" s="506"/>
      <c r="AS178" s="506"/>
      <c r="AT178" s="506"/>
    </row>
    <row r="179" spans="1:46">
      <c r="A179" s="506"/>
      <c r="B179" s="506"/>
      <c r="C179" s="506"/>
      <c r="D179" s="506"/>
      <c r="E179" s="506"/>
      <c r="F179" s="506"/>
      <c r="G179" s="506"/>
      <c r="H179" s="506"/>
      <c r="I179" s="506"/>
      <c r="J179" s="506"/>
      <c r="K179" s="506"/>
      <c r="L179" s="506"/>
      <c r="M179" s="506"/>
      <c r="N179" s="506"/>
      <c r="O179" s="506"/>
      <c r="P179" s="506"/>
      <c r="Q179" s="506"/>
      <c r="R179" s="506"/>
      <c r="S179" s="506"/>
      <c r="T179" s="506"/>
      <c r="U179" s="506"/>
      <c r="V179" s="506"/>
      <c r="W179" s="506"/>
      <c r="X179" s="506"/>
      <c r="Y179" s="506"/>
      <c r="Z179" s="506"/>
      <c r="AA179" s="506"/>
      <c r="AB179" s="506"/>
      <c r="AC179" s="506"/>
      <c r="AD179" s="506"/>
      <c r="AE179" s="506"/>
      <c r="AF179" s="506"/>
      <c r="AG179" s="506"/>
      <c r="AH179" s="506"/>
      <c r="AI179" s="506"/>
      <c r="AJ179" s="506"/>
      <c r="AK179" s="506"/>
      <c r="AL179" s="506"/>
      <c r="AM179" s="506"/>
      <c r="AN179" s="506"/>
      <c r="AO179" s="506"/>
      <c r="AP179" s="506"/>
      <c r="AQ179" s="506"/>
      <c r="AR179" s="506"/>
      <c r="AS179" s="506"/>
      <c r="AT179" s="506"/>
    </row>
    <row r="180" spans="1:46">
      <c r="A180" s="506"/>
      <c r="B180" s="506"/>
      <c r="C180" s="506"/>
      <c r="D180" s="506"/>
      <c r="E180" s="506"/>
      <c r="F180" s="506"/>
      <c r="G180" s="506"/>
      <c r="H180" s="506"/>
      <c r="I180" s="506"/>
      <c r="J180" s="506"/>
      <c r="K180" s="506"/>
      <c r="L180" s="506"/>
      <c r="M180" s="506"/>
      <c r="N180" s="506"/>
      <c r="O180" s="506"/>
      <c r="P180" s="506"/>
      <c r="Q180" s="506"/>
      <c r="R180" s="506"/>
      <c r="S180" s="506"/>
      <c r="T180" s="506"/>
      <c r="U180" s="506"/>
      <c r="V180" s="506"/>
      <c r="W180" s="506"/>
      <c r="X180" s="506"/>
      <c r="Y180" s="506"/>
      <c r="Z180" s="506"/>
      <c r="AA180" s="506"/>
      <c r="AB180" s="506"/>
      <c r="AC180" s="506"/>
      <c r="AD180" s="506"/>
      <c r="AE180" s="506"/>
      <c r="AF180" s="506"/>
      <c r="AG180" s="506"/>
      <c r="AH180" s="506"/>
      <c r="AI180" s="506"/>
      <c r="AJ180" s="506"/>
      <c r="AK180" s="506"/>
      <c r="AL180" s="506"/>
      <c r="AM180" s="506"/>
      <c r="AN180" s="506"/>
      <c r="AO180" s="506"/>
      <c r="AP180" s="506"/>
      <c r="AQ180" s="506"/>
      <c r="AR180" s="506"/>
      <c r="AS180" s="506"/>
      <c r="AT180" s="506"/>
    </row>
    <row r="181" spans="1:46">
      <c r="A181" s="506"/>
      <c r="B181" s="506"/>
      <c r="C181" s="506"/>
      <c r="D181" s="506"/>
      <c r="E181" s="506"/>
      <c r="F181" s="506"/>
      <c r="G181" s="506"/>
      <c r="H181" s="506"/>
      <c r="I181" s="506"/>
      <c r="J181" s="506"/>
      <c r="K181" s="506"/>
      <c r="L181" s="506"/>
      <c r="M181" s="506"/>
      <c r="N181" s="506"/>
      <c r="O181" s="506"/>
      <c r="P181" s="506"/>
      <c r="Q181" s="506"/>
      <c r="R181" s="506"/>
      <c r="S181" s="506"/>
      <c r="T181" s="506"/>
      <c r="U181" s="506"/>
      <c r="V181" s="506"/>
      <c r="W181" s="506"/>
      <c r="X181" s="506"/>
      <c r="Y181" s="506"/>
      <c r="Z181" s="506"/>
      <c r="AA181" s="506"/>
      <c r="AB181" s="506"/>
      <c r="AC181" s="506"/>
      <c r="AD181" s="506"/>
      <c r="AE181" s="506"/>
      <c r="AF181" s="506"/>
      <c r="AG181" s="506"/>
      <c r="AH181" s="506"/>
      <c r="AI181" s="506"/>
      <c r="AJ181" s="506"/>
      <c r="AK181" s="506"/>
      <c r="AL181" s="506"/>
      <c r="AM181" s="506"/>
      <c r="AN181" s="506"/>
      <c r="AO181" s="506"/>
      <c r="AP181" s="506"/>
      <c r="AQ181" s="506"/>
      <c r="AR181" s="506"/>
      <c r="AS181" s="506"/>
      <c r="AT181" s="506"/>
    </row>
    <row r="182" spans="1:46">
      <c r="A182" s="506"/>
      <c r="B182" s="506"/>
      <c r="C182" s="506"/>
      <c r="D182" s="506"/>
      <c r="E182" s="506"/>
      <c r="F182" s="506"/>
      <c r="G182" s="506"/>
      <c r="H182" s="506"/>
      <c r="I182" s="506"/>
      <c r="J182" s="506"/>
      <c r="K182" s="506"/>
      <c r="L182" s="506"/>
      <c r="M182" s="506"/>
      <c r="N182" s="506"/>
      <c r="O182" s="506"/>
      <c r="P182" s="506"/>
      <c r="Q182" s="506"/>
      <c r="R182" s="506"/>
      <c r="S182" s="506"/>
      <c r="T182" s="506"/>
      <c r="U182" s="506"/>
      <c r="V182" s="506"/>
      <c r="W182" s="506"/>
      <c r="X182" s="506"/>
      <c r="Y182" s="506"/>
      <c r="Z182" s="506"/>
      <c r="AA182" s="506"/>
      <c r="AB182" s="506"/>
      <c r="AC182" s="506"/>
      <c r="AD182" s="506"/>
      <c r="AE182" s="506"/>
      <c r="AF182" s="506"/>
      <c r="AG182" s="506"/>
      <c r="AH182" s="506"/>
      <c r="AI182" s="506"/>
      <c r="AJ182" s="506"/>
      <c r="AK182" s="506"/>
      <c r="AL182" s="506"/>
      <c r="AM182" s="506"/>
      <c r="AN182" s="506"/>
      <c r="AO182" s="506"/>
      <c r="AP182" s="506"/>
      <c r="AQ182" s="506"/>
      <c r="AR182" s="506"/>
      <c r="AS182" s="506"/>
      <c r="AT182" s="506"/>
    </row>
    <row r="183" spans="1:46">
      <c r="A183" s="506"/>
      <c r="B183" s="506"/>
      <c r="C183" s="506"/>
      <c r="D183" s="506"/>
      <c r="E183" s="506"/>
      <c r="F183" s="506"/>
      <c r="G183" s="506"/>
      <c r="H183" s="506"/>
      <c r="I183" s="506"/>
      <c r="J183" s="506"/>
      <c r="K183" s="506"/>
      <c r="L183" s="506"/>
      <c r="M183" s="506"/>
      <c r="N183" s="506"/>
      <c r="O183" s="506"/>
      <c r="P183" s="506"/>
      <c r="Q183" s="506"/>
      <c r="R183" s="506"/>
      <c r="S183" s="506"/>
      <c r="T183" s="506"/>
      <c r="U183" s="506"/>
      <c r="V183" s="506"/>
      <c r="W183" s="506"/>
      <c r="X183" s="506"/>
      <c r="Y183" s="506"/>
      <c r="Z183" s="506"/>
      <c r="AA183" s="506"/>
      <c r="AB183" s="506"/>
      <c r="AC183" s="506"/>
      <c r="AD183" s="506"/>
      <c r="AE183" s="506"/>
      <c r="AF183" s="506"/>
      <c r="AG183" s="506"/>
      <c r="AH183" s="506"/>
      <c r="AI183" s="506"/>
      <c r="AJ183" s="506"/>
      <c r="AK183" s="506"/>
      <c r="AL183" s="506"/>
      <c r="AM183" s="506"/>
      <c r="AN183" s="506"/>
      <c r="AO183" s="506"/>
      <c r="AP183" s="506"/>
      <c r="AQ183" s="506"/>
      <c r="AR183" s="506"/>
      <c r="AS183" s="506"/>
      <c r="AT183" s="506"/>
    </row>
    <row r="184" spans="1:46">
      <c r="A184" s="506"/>
      <c r="B184" s="506"/>
      <c r="C184" s="506"/>
      <c r="D184" s="506"/>
      <c r="E184" s="506"/>
      <c r="F184" s="506"/>
      <c r="G184" s="506"/>
      <c r="H184" s="506"/>
      <c r="I184" s="506"/>
      <c r="J184" s="506"/>
      <c r="K184" s="506"/>
      <c r="L184" s="506"/>
      <c r="M184" s="506"/>
      <c r="N184" s="506"/>
      <c r="O184" s="506"/>
      <c r="P184" s="506"/>
      <c r="Q184" s="506"/>
      <c r="R184" s="506"/>
      <c r="S184" s="506"/>
      <c r="T184" s="506"/>
      <c r="U184" s="506"/>
      <c r="V184" s="506"/>
      <c r="W184" s="506"/>
      <c r="X184" s="506"/>
      <c r="Y184" s="506"/>
      <c r="Z184" s="506"/>
      <c r="AA184" s="506"/>
      <c r="AB184" s="506"/>
      <c r="AC184" s="506"/>
      <c r="AD184" s="506"/>
      <c r="AE184" s="506"/>
      <c r="AF184" s="506"/>
      <c r="AG184" s="506"/>
      <c r="AH184" s="506"/>
      <c r="AI184" s="506"/>
      <c r="AJ184" s="506"/>
      <c r="AK184" s="506"/>
      <c r="AL184" s="506"/>
      <c r="AM184" s="506"/>
      <c r="AN184" s="506"/>
      <c r="AO184" s="506"/>
      <c r="AP184" s="506"/>
      <c r="AQ184" s="506"/>
      <c r="AR184" s="506"/>
      <c r="AS184" s="506"/>
      <c r="AT184" s="506"/>
    </row>
    <row r="185" spans="1:46">
      <c r="A185" s="506"/>
      <c r="B185" s="506"/>
      <c r="C185" s="506"/>
      <c r="D185" s="506"/>
      <c r="E185" s="506"/>
      <c r="F185" s="506"/>
      <c r="G185" s="506"/>
      <c r="H185" s="506"/>
      <c r="I185" s="506"/>
      <c r="J185" s="506"/>
      <c r="K185" s="506"/>
      <c r="L185" s="506"/>
      <c r="M185" s="506"/>
      <c r="N185" s="506"/>
      <c r="O185" s="506"/>
      <c r="P185" s="506"/>
      <c r="Q185" s="506"/>
      <c r="R185" s="506"/>
      <c r="S185" s="506"/>
      <c r="T185" s="506"/>
      <c r="U185" s="506"/>
      <c r="V185" s="506"/>
      <c r="W185" s="506"/>
      <c r="X185" s="506"/>
      <c r="Y185" s="506"/>
      <c r="Z185" s="506"/>
      <c r="AA185" s="506"/>
      <c r="AB185" s="506"/>
      <c r="AC185" s="506"/>
      <c r="AD185" s="506"/>
      <c r="AE185" s="506"/>
      <c r="AF185" s="506"/>
      <c r="AG185" s="506"/>
      <c r="AH185" s="506"/>
      <c r="AI185" s="506"/>
      <c r="AJ185" s="506"/>
      <c r="AK185" s="506"/>
      <c r="AL185" s="506"/>
      <c r="AM185" s="506"/>
      <c r="AN185" s="506"/>
      <c r="AO185" s="506"/>
      <c r="AP185" s="506"/>
      <c r="AQ185" s="506"/>
      <c r="AR185" s="506"/>
      <c r="AS185" s="506"/>
      <c r="AT185" s="506"/>
    </row>
    <row r="186" spans="1:46">
      <c r="A186" s="506"/>
      <c r="B186" s="506"/>
      <c r="C186" s="506"/>
      <c r="D186" s="506"/>
      <c r="E186" s="506"/>
      <c r="F186" s="506"/>
      <c r="G186" s="506"/>
      <c r="H186" s="506"/>
      <c r="I186" s="506"/>
      <c r="J186" s="506"/>
      <c r="K186" s="506"/>
      <c r="L186" s="506"/>
      <c r="M186" s="506"/>
      <c r="N186" s="506"/>
      <c r="O186" s="506"/>
      <c r="P186" s="506"/>
      <c r="Q186" s="506"/>
      <c r="R186" s="506"/>
      <c r="S186" s="506"/>
      <c r="T186" s="506"/>
      <c r="U186" s="506"/>
      <c r="V186" s="506"/>
      <c r="W186" s="506"/>
      <c r="X186" s="506"/>
      <c r="Y186" s="506"/>
      <c r="Z186" s="506"/>
      <c r="AA186" s="506"/>
      <c r="AB186" s="506"/>
      <c r="AC186" s="506"/>
      <c r="AD186" s="506"/>
      <c r="AE186" s="506"/>
      <c r="AF186" s="506"/>
      <c r="AG186" s="506"/>
      <c r="AH186" s="506"/>
      <c r="AI186" s="506"/>
      <c r="AJ186" s="506"/>
      <c r="AK186" s="506"/>
      <c r="AL186" s="506"/>
      <c r="AM186" s="506"/>
      <c r="AN186" s="506"/>
      <c r="AO186" s="506"/>
      <c r="AP186" s="506"/>
      <c r="AQ186" s="506"/>
      <c r="AR186" s="506"/>
      <c r="AS186" s="506"/>
      <c r="AT186" s="506"/>
    </row>
    <row r="187" spans="1:46">
      <c r="A187" s="506"/>
      <c r="B187" s="506"/>
      <c r="C187" s="506"/>
      <c r="D187" s="506"/>
      <c r="E187" s="506"/>
      <c r="F187" s="506"/>
      <c r="G187" s="506"/>
      <c r="H187" s="506"/>
      <c r="I187" s="506"/>
      <c r="J187" s="506"/>
      <c r="K187" s="506"/>
      <c r="L187" s="506"/>
      <c r="M187" s="506"/>
      <c r="N187" s="506"/>
      <c r="O187" s="506"/>
      <c r="P187" s="506"/>
      <c r="Q187" s="506"/>
      <c r="R187" s="506"/>
      <c r="S187" s="506"/>
      <c r="T187" s="506"/>
      <c r="U187" s="506"/>
      <c r="V187" s="506"/>
      <c r="W187" s="506"/>
      <c r="X187" s="506"/>
      <c r="Y187" s="506"/>
      <c r="Z187" s="506"/>
      <c r="AA187" s="506"/>
      <c r="AB187" s="506"/>
      <c r="AC187" s="506"/>
      <c r="AD187" s="506"/>
      <c r="AE187" s="506"/>
      <c r="AF187" s="506"/>
      <c r="AG187" s="506"/>
      <c r="AH187" s="506"/>
      <c r="AI187" s="506"/>
      <c r="AJ187" s="506"/>
      <c r="AK187" s="506"/>
      <c r="AL187" s="506"/>
      <c r="AM187" s="506"/>
      <c r="AN187" s="506"/>
      <c r="AO187" s="506"/>
      <c r="AP187" s="506"/>
      <c r="AQ187" s="506"/>
      <c r="AR187" s="506"/>
      <c r="AS187" s="506"/>
      <c r="AT187" s="506"/>
    </row>
    <row r="188" spans="1:46">
      <c r="A188" s="506"/>
      <c r="B188" s="506"/>
      <c r="C188" s="506"/>
      <c r="D188" s="506"/>
      <c r="E188" s="506"/>
      <c r="F188" s="506"/>
      <c r="G188" s="506"/>
      <c r="H188" s="506"/>
      <c r="I188" s="506"/>
      <c r="J188" s="506"/>
      <c r="K188" s="506"/>
      <c r="L188" s="506"/>
      <c r="M188" s="506"/>
      <c r="N188" s="506"/>
      <c r="O188" s="506"/>
      <c r="P188" s="506"/>
      <c r="Q188" s="506"/>
      <c r="R188" s="506"/>
      <c r="S188" s="506"/>
      <c r="T188" s="506"/>
      <c r="U188" s="506"/>
      <c r="V188" s="506"/>
      <c r="W188" s="506"/>
      <c r="X188" s="506"/>
      <c r="Y188" s="506"/>
      <c r="Z188" s="506"/>
      <c r="AA188" s="506"/>
      <c r="AB188" s="506"/>
      <c r="AC188" s="506"/>
      <c r="AD188" s="506"/>
      <c r="AE188" s="506"/>
      <c r="AF188" s="506"/>
      <c r="AG188" s="506"/>
      <c r="AH188" s="506"/>
      <c r="AI188" s="506"/>
      <c r="AJ188" s="506"/>
      <c r="AK188" s="506"/>
      <c r="AL188" s="506"/>
      <c r="AM188" s="506"/>
      <c r="AN188" s="506"/>
      <c r="AO188" s="506"/>
      <c r="AP188" s="506"/>
      <c r="AQ188" s="506"/>
      <c r="AR188" s="506"/>
      <c r="AS188" s="506"/>
      <c r="AT188" s="506"/>
    </row>
    <row r="189" spans="1:46">
      <c r="A189" s="506"/>
      <c r="B189" s="506"/>
      <c r="C189" s="506"/>
      <c r="D189" s="506"/>
      <c r="E189" s="506"/>
      <c r="F189" s="506"/>
      <c r="G189" s="506"/>
      <c r="H189" s="506"/>
      <c r="I189" s="506"/>
      <c r="J189" s="506"/>
      <c r="K189" s="506"/>
      <c r="L189" s="506"/>
      <c r="M189" s="506"/>
      <c r="N189" s="506"/>
      <c r="O189" s="506"/>
      <c r="P189" s="506"/>
      <c r="Q189" s="506"/>
      <c r="R189" s="506"/>
      <c r="S189" s="506"/>
      <c r="T189" s="506"/>
      <c r="U189" s="506"/>
      <c r="V189" s="506"/>
      <c r="W189" s="506"/>
      <c r="X189" s="506"/>
      <c r="Y189" s="506"/>
      <c r="Z189" s="506"/>
      <c r="AA189" s="506"/>
      <c r="AB189" s="506"/>
      <c r="AC189" s="506"/>
      <c r="AD189" s="506"/>
      <c r="AE189" s="506"/>
      <c r="AF189" s="506"/>
      <c r="AG189" s="506"/>
      <c r="AH189" s="506"/>
      <c r="AI189" s="506"/>
      <c r="AJ189" s="506"/>
      <c r="AK189" s="506"/>
      <c r="AL189" s="506"/>
      <c r="AM189" s="506"/>
      <c r="AN189" s="506"/>
      <c r="AO189" s="506"/>
      <c r="AP189" s="506"/>
      <c r="AQ189" s="506"/>
      <c r="AR189" s="506"/>
      <c r="AS189" s="506"/>
      <c r="AT189" s="506"/>
    </row>
    <row r="190" spans="1:46">
      <c r="A190" s="506"/>
      <c r="B190" s="506"/>
      <c r="C190" s="506"/>
      <c r="D190" s="506"/>
      <c r="E190" s="506"/>
      <c r="F190" s="506"/>
      <c r="G190" s="506"/>
      <c r="H190" s="506"/>
      <c r="I190" s="506"/>
      <c r="J190" s="506"/>
      <c r="K190" s="506"/>
      <c r="L190" s="506"/>
      <c r="M190" s="506"/>
      <c r="N190" s="506"/>
      <c r="O190" s="506"/>
      <c r="P190" s="506"/>
      <c r="Q190" s="506"/>
      <c r="R190" s="506"/>
      <c r="S190" s="506"/>
      <c r="T190" s="506"/>
      <c r="U190" s="506"/>
      <c r="V190" s="506"/>
      <c r="W190" s="506"/>
      <c r="X190" s="506"/>
      <c r="Y190" s="506"/>
      <c r="Z190" s="506"/>
      <c r="AA190" s="506"/>
      <c r="AB190" s="506"/>
      <c r="AC190" s="506"/>
      <c r="AD190" s="506"/>
      <c r="AE190" s="506"/>
      <c r="AF190" s="506"/>
      <c r="AG190" s="506"/>
      <c r="AH190" s="506"/>
      <c r="AI190" s="506"/>
      <c r="AJ190" s="506"/>
      <c r="AK190" s="506"/>
      <c r="AL190" s="506"/>
      <c r="AM190" s="506"/>
      <c r="AN190" s="506"/>
      <c r="AO190" s="506"/>
      <c r="AP190" s="506"/>
      <c r="AQ190" s="506"/>
      <c r="AR190" s="506"/>
      <c r="AS190" s="506"/>
      <c r="AT190" s="506"/>
    </row>
    <row r="191" spans="1:46">
      <c r="A191" s="506"/>
      <c r="B191" s="506"/>
      <c r="C191" s="506"/>
      <c r="D191" s="506"/>
      <c r="E191" s="506"/>
      <c r="F191" s="506"/>
      <c r="G191" s="506"/>
      <c r="H191" s="506"/>
      <c r="I191" s="506"/>
      <c r="J191" s="506"/>
      <c r="K191" s="506"/>
      <c r="L191" s="506"/>
      <c r="M191" s="506"/>
      <c r="N191" s="506"/>
      <c r="O191" s="506"/>
      <c r="P191" s="506"/>
      <c r="Q191" s="506"/>
      <c r="R191" s="506"/>
      <c r="S191" s="506"/>
      <c r="T191" s="506"/>
      <c r="U191" s="506"/>
      <c r="V191" s="506"/>
      <c r="W191" s="506"/>
      <c r="X191" s="506"/>
      <c r="Y191" s="506"/>
      <c r="Z191" s="506"/>
      <c r="AA191" s="506"/>
      <c r="AB191" s="506"/>
      <c r="AC191" s="506"/>
      <c r="AD191" s="506"/>
      <c r="AE191" s="506"/>
      <c r="AF191" s="506"/>
      <c r="AG191" s="506"/>
      <c r="AH191" s="506"/>
      <c r="AI191" s="506"/>
      <c r="AJ191" s="506"/>
      <c r="AK191" s="506"/>
      <c r="AL191" s="506"/>
      <c r="AM191" s="506"/>
      <c r="AN191" s="506"/>
      <c r="AO191" s="506"/>
      <c r="AP191" s="506"/>
      <c r="AQ191" s="506"/>
      <c r="AR191" s="506"/>
      <c r="AS191" s="506"/>
      <c r="AT191" s="506"/>
    </row>
    <row r="192" spans="1:46">
      <c r="A192" s="506"/>
      <c r="B192" s="506"/>
      <c r="C192" s="506"/>
      <c r="D192" s="506"/>
      <c r="E192" s="506"/>
      <c r="F192" s="506"/>
      <c r="G192" s="506"/>
      <c r="H192" s="506"/>
      <c r="I192" s="506"/>
      <c r="J192" s="506"/>
      <c r="K192" s="506"/>
      <c r="L192" s="506"/>
      <c r="M192" s="506"/>
      <c r="N192" s="506"/>
      <c r="O192" s="506"/>
      <c r="P192" s="506"/>
      <c r="Q192" s="506"/>
      <c r="R192" s="506"/>
      <c r="S192" s="506"/>
      <c r="T192" s="506"/>
      <c r="U192" s="506"/>
      <c r="V192" s="506"/>
      <c r="W192" s="506"/>
      <c r="X192" s="506"/>
      <c r="Y192" s="506"/>
      <c r="Z192" s="506"/>
      <c r="AA192" s="506"/>
      <c r="AB192" s="506"/>
      <c r="AC192" s="506"/>
      <c r="AD192" s="506"/>
      <c r="AE192" s="506"/>
      <c r="AF192" s="506"/>
      <c r="AG192" s="506"/>
      <c r="AH192" s="506"/>
      <c r="AI192" s="506"/>
      <c r="AJ192" s="506"/>
      <c r="AK192" s="506"/>
      <c r="AL192" s="506"/>
      <c r="AM192" s="506"/>
      <c r="AN192" s="506"/>
      <c r="AO192" s="506"/>
      <c r="AP192" s="506"/>
      <c r="AQ192" s="506"/>
      <c r="AR192" s="506"/>
      <c r="AS192" s="506"/>
      <c r="AT192" s="506"/>
    </row>
    <row r="193" spans="1:46">
      <c r="A193" s="506"/>
      <c r="B193" s="506"/>
      <c r="C193" s="506"/>
      <c r="D193" s="506"/>
      <c r="E193" s="506"/>
      <c r="F193" s="506"/>
      <c r="G193" s="506"/>
      <c r="H193" s="506"/>
      <c r="I193" s="506"/>
      <c r="J193" s="506"/>
      <c r="K193" s="506"/>
      <c r="L193" s="506"/>
      <c r="M193" s="506"/>
      <c r="N193" s="506"/>
      <c r="O193" s="506"/>
      <c r="P193" s="506"/>
      <c r="Q193" s="506"/>
      <c r="R193" s="506"/>
      <c r="S193" s="506"/>
      <c r="T193" s="506"/>
      <c r="U193" s="506"/>
      <c r="V193" s="506"/>
      <c r="W193" s="506"/>
      <c r="X193" s="506"/>
      <c r="Y193" s="506"/>
      <c r="Z193" s="506"/>
      <c r="AA193" s="506"/>
      <c r="AB193" s="506"/>
      <c r="AC193" s="506"/>
      <c r="AD193" s="506"/>
      <c r="AE193" s="506"/>
      <c r="AF193" s="506"/>
      <c r="AG193" s="506"/>
      <c r="AH193" s="506"/>
      <c r="AI193" s="506"/>
      <c r="AJ193" s="506"/>
      <c r="AK193" s="506"/>
      <c r="AL193" s="506"/>
      <c r="AM193" s="506"/>
      <c r="AN193" s="506"/>
      <c r="AO193" s="506"/>
      <c r="AP193" s="506"/>
      <c r="AQ193" s="506"/>
      <c r="AR193" s="506"/>
      <c r="AS193" s="506"/>
      <c r="AT193" s="506"/>
    </row>
    <row r="194" spans="1:46">
      <c r="A194" s="506"/>
      <c r="B194" s="506"/>
      <c r="C194" s="506"/>
      <c r="D194" s="506"/>
      <c r="E194" s="506"/>
      <c r="F194" s="506"/>
      <c r="G194" s="506"/>
      <c r="H194" s="506"/>
      <c r="I194" s="506"/>
      <c r="J194" s="506"/>
      <c r="K194" s="506"/>
      <c r="L194" s="506"/>
      <c r="M194" s="506"/>
      <c r="N194" s="506"/>
      <c r="O194" s="506"/>
      <c r="P194" s="506"/>
      <c r="Q194" s="506"/>
      <c r="R194" s="506"/>
      <c r="S194" s="506"/>
      <c r="T194" s="506"/>
      <c r="U194" s="506"/>
      <c r="V194" s="506"/>
      <c r="W194" s="506"/>
      <c r="X194" s="506"/>
      <c r="Y194" s="506"/>
      <c r="Z194" s="506"/>
      <c r="AA194" s="506"/>
      <c r="AB194" s="506"/>
      <c r="AC194" s="506"/>
      <c r="AD194" s="506"/>
      <c r="AE194" s="506"/>
      <c r="AF194" s="506"/>
      <c r="AG194" s="506"/>
      <c r="AH194" s="506"/>
      <c r="AI194" s="506"/>
      <c r="AJ194" s="506"/>
      <c r="AK194" s="506"/>
      <c r="AL194" s="506"/>
      <c r="AM194" s="506"/>
      <c r="AN194" s="506"/>
      <c r="AO194" s="506"/>
      <c r="AP194" s="506"/>
      <c r="AQ194" s="506"/>
      <c r="AR194" s="506"/>
      <c r="AS194" s="506"/>
      <c r="AT194" s="506"/>
    </row>
    <row r="195" spans="1:46">
      <c r="A195" s="506"/>
      <c r="B195" s="506"/>
      <c r="C195" s="506"/>
      <c r="D195" s="506"/>
      <c r="E195" s="506"/>
      <c r="F195" s="506"/>
      <c r="G195" s="506"/>
      <c r="H195" s="506"/>
      <c r="I195" s="506"/>
      <c r="J195" s="506"/>
      <c r="K195" s="506"/>
      <c r="L195" s="506"/>
      <c r="M195" s="506"/>
      <c r="N195" s="506"/>
      <c r="O195" s="506"/>
      <c r="P195" s="506"/>
      <c r="Q195" s="506"/>
      <c r="R195" s="506"/>
      <c r="S195" s="506"/>
      <c r="T195" s="506"/>
      <c r="U195" s="506"/>
      <c r="V195" s="506"/>
      <c r="W195" s="506"/>
      <c r="X195" s="506"/>
      <c r="Y195" s="506"/>
      <c r="Z195" s="506"/>
      <c r="AA195" s="506"/>
      <c r="AB195" s="506"/>
      <c r="AC195" s="506"/>
      <c r="AD195" s="506"/>
      <c r="AE195" s="506"/>
      <c r="AF195" s="506"/>
      <c r="AG195" s="506"/>
      <c r="AH195" s="506"/>
      <c r="AI195" s="506"/>
      <c r="AJ195" s="506"/>
      <c r="AK195" s="506"/>
      <c r="AL195" s="506"/>
      <c r="AM195" s="506"/>
      <c r="AN195" s="506"/>
      <c r="AO195" s="506"/>
      <c r="AP195" s="506"/>
      <c r="AQ195" s="506"/>
      <c r="AR195" s="506"/>
      <c r="AS195" s="506"/>
      <c r="AT195" s="506"/>
    </row>
    <row r="196" spans="1:46">
      <c r="A196" s="506"/>
      <c r="B196" s="506"/>
      <c r="C196" s="506"/>
      <c r="D196" s="506"/>
      <c r="E196" s="506"/>
      <c r="F196" s="506"/>
      <c r="G196" s="506"/>
      <c r="H196" s="506"/>
      <c r="I196" s="506"/>
      <c r="J196" s="506"/>
      <c r="K196" s="506"/>
      <c r="L196" s="506"/>
      <c r="M196" s="506"/>
      <c r="N196" s="506"/>
      <c r="O196" s="506"/>
      <c r="P196" s="506"/>
      <c r="Q196" s="506"/>
      <c r="R196" s="506"/>
      <c r="S196" s="506"/>
      <c r="T196" s="506"/>
      <c r="U196" s="506"/>
      <c r="V196" s="506"/>
      <c r="W196" s="506"/>
      <c r="X196" s="506"/>
      <c r="Y196" s="506"/>
      <c r="Z196" s="506"/>
      <c r="AA196" s="506"/>
      <c r="AB196" s="506"/>
      <c r="AC196" s="506"/>
      <c r="AD196" s="506"/>
      <c r="AE196" s="506"/>
      <c r="AF196" s="506"/>
      <c r="AG196" s="506"/>
      <c r="AH196" s="506"/>
      <c r="AI196" s="506"/>
      <c r="AJ196" s="506"/>
      <c r="AK196" s="506"/>
      <c r="AL196" s="506"/>
      <c r="AM196" s="506"/>
      <c r="AN196" s="506"/>
      <c r="AO196" s="506"/>
      <c r="AP196" s="506"/>
      <c r="AQ196" s="506"/>
      <c r="AR196" s="506"/>
      <c r="AS196" s="506"/>
      <c r="AT196" s="506"/>
    </row>
    <row r="197" spans="1:46">
      <c r="A197" s="506"/>
      <c r="B197" s="506"/>
      <c r="C197" s="506"/>
      <c r="D197" s="506"/>
      <c r="E197" s="506"/>
      <c r="F197" s="506"/>
      <c r="G197" s="506"/>
      <c r="H197" s="506"/>
      <c r="I197" s="506"/>
      <c r="J197" s="506"/>
      <c r="K197" s="506"/>
      <c r="L197" s="506"/>
      <c r="M197" s="506"/>
      <c r="N197" s="506"/>
      <c r="O197" s="506"/>
      <c r="P197" s="506"/>
      <c r="Q197" s="506"/>
      <c r="R197" s="506"/>
      <c r="S197" s="506"/>
      <c r="T197" s="506"/>
      <c r="U197" s="506"/>
      <c r="V197" s="506"/>
      <c r="W197" s="506"/>
      <c r="X197" s="506"/>
      <c r="Y197" s="506"/>
      <c r="Z197" s="506"/>
      <c r="AA197" s="506"/>
      <c r="AB197" s="506"/>
      <c r="AC197" s="506"/>
      <c r="AD197" s="506"/>
      <c r="AE197" s="506"/>
      <c r="AF197" s="506"/>
      <c r="AG197" s="506"/>
      <c r="AH197" s="506"/>
      <c r="AI197" s="506"/>
      <c r="AJ197" s="506"/>
      <c r="AK197" s="506"/>
      <c r="AL197" s="506"/>
      <c r="AM197" s="506"/>
      <c r="AN197" s="506"/>
      <c r="AO197" s="506"/>
      <c r="AP197" s="506"/>
      <c r="AQ197" s="506"/>
      <c r="AR197" s="506"/>
      <c r="AS197" s="506"/>
      <c r="AT197" s="506"/>
    </row>
    <row r="198" spans="1:46">
      <c r="A198" s="506"/>
      <c r="B198" s="506"/>
      <c r="C198" s="506"/>
      <c r="D198" s="506"/>
      <c r="E198" s="506"/>
      <c r="F198" s="506"/>
      <c r="G198" s="506"/>
      <c r="H198" s="506"/>
      <c r="I198" s="506"/>
      <c r="J198" s="506"/>
      <c r="K198" s="506"/>
      <c r="L198" s="506"/>
      <c r="M198" s="506"/>
      <c r="N198" s="506"/>
      <c r="O198" s="506"/>
      <c r="P198" s="506"/>
      <c r="Q198" s="506"/>
      <c r="R198" s="506"/>
      <c r="S198" s="506"/>
      <c r="T198" s="506"/>
      <c r="U198" s="506"/>
      <c r="V198" s="506"/>
      <c r="W198" s="506"/>
      <c r="X198" s="506"/>
      <c r="Y198" s="506"/>
      <c r="Z198" s="506"/>
      <c r="AA198" s="506"/>
      <c r="AB198" s="506"/>
      <c r="AC198" s="506"/>
      <c r="AD198" s="506"/>
      <c r="AE198" s="506"/>
      <c r="AF198" s="506"/>
      <c r="AG198" s="506"/>
      <c r="AH198" s="506"/>
      <c r="AI198" s="506"/>
      <c r="AJ198" s="506"/>
      <c r="AK198" s="506"/>
      <c r="AL198" s="506"/>
      <c r="AM198" s="506"/>
      <c r="AN198" s="506"/>
      <c r="AO198" s="506"/>
      <c r="AP198" s="506"/>
      <c r="AQ198" s="506"/>
      <c r="AR198" s="506"/>
      <c r="AS198" s="506"/>
      <c r="AT198" s="506"/>
    </row>
    <row r="199" spans="1:46">
      <c r="A199" s="506"/>
      <c r="B199" s="506"/>
      <c r="C199" s="506"/>
      <c r="D199" s="506"/>
      <c r="E199" s="506"/>
      <c r="F199" s="506"/>
      <c r="G199" s="506"/>
      <c r="H199" s="506"/>
      <c r="I199" s="506"/>
      <c r="J199" s="506"/>
      <c r="K199" s="506"/>
      <c r="L199" s="506"/>
      <c r="M199" s="506"/>
      <c r="N199" s="506"/>
      <c r="O199" s="506"/>
      <c r="P199" s="506"/>
      <c r="Q199" s="506"/>
      <c r="R199" s="506"/>
      <c r="S199" s="506"/>
      <c r="T199" s="506"/>
      <c r="U199" s="506"/>
      <c r="V199" s="506"/>
      <c r="W199" s="506"/>
      <c r="X199" s="506"/>
      <c r="Y199" s="506"/>
      <c r="Z199" s="506"/>
      <c r="AA199" s="506"/>
      <c r="AB199" s="506"/>
      <c r="AC199" s="506"/>
      <c r="AD199" s="506"/>
      <c r="AE199" s="506"/>
      <c r="AF199" s="506"/>
      <c r="AG199" s="506"/>
      <c r="AH199" s="506"/>
      <c r="AI199" s="506"/>
      <c r="AJ199" s="506"/>
      <c r="AK199" s="506"/>
      <c r="AL199" s="506"/>
      <c r="AM199" s="506"/>
      <c r="AN199" s="506"/>
      <c r="AO199" s="506"/>
      <c r="AP199" s="506"/>
      <c r="AQ199" s="506"/>
      <c r="AR199" s="506"/>
      <c r="AS199" s="506"/>
      <c r="AT199" s="506"/>
    </row>
    <row r="200" spans="1:46">
      <c r="A200" s="506"/>
      <c r="B200" s="506"/>
      <c r="C200" s="506"/>
      <c r="D200" s="506"/>
      <c r="E200" s="506"/>
      <c r="F200" s="506"/>
      <c r="G200" s="506"/>
      <c r="H200" s="506"/>
      <c r="I200" s="506"/>
      <c r="J200" s="506"/>
      <c r="K200" s="506"/>
      <c r="L200" s="506"/>
      <c r="M200" s="506"/>
      <c r="N200" s="506"/>
      <c r="O200" s="506"/>
      <c r="P200" s="506"/>
      <c r="Q200" s="506"/>
      <c r="R200" s="506"/>
      <c r="S200" s="506"/>
      <c r="T200" s="506"/>
      <c r="U200" s="506"/>
      <c r="V200" s="506"/>
      <c r="W200" s="506"/>
      <c r="X200" s="506"/>
      <c r="Y200" s="506"/>
      <c r="Z200" s="506"/>
      <c r="AA200" s="506"/>
      <c r="AB200" s="506"/>
      <c r="AC200" s="506"/>
      <c r="AD200" s="506"/>
      <c r="AE200" s="506"/>
      <c r="AF200" s="506"/>
      <c r="AG200" s="506"/>
      <c r="AH200" s="506"/>
      <c r="AI200" s="506"/>
      <c r="AJ200" s="506"/>
      <c r="AK200" s="506"/>
      <c r="AL200" s="506"/>
      <c r="AM200" s="506"/>
      <c r="AN200" s="506"/>
      <c r="AO200" s="506"/>
      <c r="AP200" s="506"/>
      <c r="AQ200" s="506"/>
      <c r="AR200" s="506"/>
      <c r="AS200" s="506"/>
      <c r="AT200" s="506"/>
    </row>
    <row r="201" spans="1:46">
      <c r="A201" s="506"/>
      <c r="B201" s="506"/>
      <c r="C201" s="506"/>
      <c r="D201" s="506"/>
      <c r="E201" s="506"/>
      <c r="F201" s="506"/>
      <c r="G201" s="506"/>
      <c r="H201" s="506"/>
      <c r="I201" s="506"/>
      <c r="J201" s="506"/>
      <c r="K201" s="506"/>
      <c r="L201" s="506"/>
      <c r="M201" s="506"/>
      <c r="N201" s="506"/>
      <c r="O201" s="506"/>
      <c r="P201" s="506"/>
      <c r="Q201" s="506"/>
      <c r="R201" s="506"/>
      <c r="S201" s="506"/>
      <c r="T201" s="506"/>
      <c r="U201" s="506"/>
      <c r="V201" s="506"/>
      <c r="W201" s="506"/>
      <c r="X201" s="506"/>
      <c r="Y201" s="506"/>
      <c r="Z201" s="506"/>
      <c r="AA201" s="506"/>
      <c r="AB201" s="506"/>
      <c r="AC201" s="506"/>
      <c r="AD201" s="506"/>
      <c r="AE201" s="506"/>
      <c r="AF201" s="506"/>
      <c r="AG201" s="506"/>
      <c r="AH201" s="506"/>
      <c r="AI201" s="506"/>
      <c r="AJ201" s="506"/>
      <c r="AK201" s="506"/>
      <c r="AL201" s="506"/>
      <c r="AM201" s="506"/>
      <c r="AN201" s="506"/>
      <c r="AO201" s="506"/>
      <c r="AP201" s="506"/>
      <c r="AQ201" s="506"/>
      <c r="AR201" s="506"/>
      <c r="AS201" s="506"/>
      <c r="AT201" s="506"/>
    </row>
    <row r="202" spans="1:46">
      <c r="A202" s="506"/>
      <c r="B202" s="506"/>
      <c r="C202" s="506"/>
      <c r="D202" s="506"/>
      <c r="E202" s="506"/>
      <c r="F202" s="506"/>
      <c r="G202" s="506"/>
      <c r="H202" s="506"/>
      <c r="I202" s="506"/>
      <c r="J202" s="506"/>
      <c r="K202" s="506"/>
      <c r="L202" s="506"/>
      <c r="M202" s="506"/>
      <c r="N202" s="506"/>
      <c r="O202" s="506"/>
      <c r="P202" s="506"/>
      <c r="Q202" s="506"/>
      <c r="R202" s="506"/>
      <c r="S202" s="506"/>
      <c r="T202" s="506"/>
      <c r="U202" s="506"/>
      <c r="V202" s="506"/>
      <c r="W202" s="506"/>
      <c r="X202" s="506"/>
      <c r="Y202" s="506"/>
      <c r="Z202" s="506"/>
      <c r="AA202" s="506"/>
      <c r="AB202" s="506"/>
      <c r="AC202" s="506"/>
      <c r="AD202" s="506"/>
      <c r="AE202" s="506"/>
      <c r="AF202" s="506"/>
      <c r="AG202" s="506"/>
      <c r="AH202" s="506"/>
      <c r="AI202" s="506"/>
      <c r="AJ202" s="506"/>
      <c r="AK202" s="506"/>
      <c r="AL202" s="506"/>
      <c r="AM202" s="506"/>
      <c r="AN202" s="506"/>
      <c r="AO202" s="506"/>
      <c r="AP202" s="506"/>
      <c r="AQ202" s="506"/>
      <c r="AR202" s="506"/>
      <c r="AS202" s="506"/>
      <c r="AT202" s="506"/>
    </row>
    <row r="203" spans="1:46">
      <c r="A203" s="506"/>
      <c r="B203" s="506"/>
      <c r="C203" s="506"/>
      <c r="D203" s="506"/>
      <c r="E203" s="506"/>
      <c r="F203" s="506"/>
      <c r="G203" s="506"/>
      <c r="H203" s="506"/>
      <c r="I203" s="506"/>
      <c r="J203" s="506"/>
      <c r="K203" s="506"/>
      <c r="L203" s="506"/>
      <c r="M203" s="506"/>
      <c r="N203" s="506"/>
      <c r="O203" s="506"/>
      <c r="P203" s="506"/>
      <c r="Q203" s="506"/>
      <c r="R203" s="506"/>
      <c r="S203" s="506"/>
      <c r="T203" s="506"/>
      <c r="U203" s="506"/>
      <c r="V203" s="506"/>
      <c r="W203" s="506"/>
      <c r="X203" s="506"/>
      <c r="Y203" s="506"/>
      <c r="Z203" s="506"/>
      <c r="AA203" s="506"/>
      <c r="AB203" s="506"/>
      <c r="AC203" s="506"/>
      <c r="AD203" s="506"/>
      <c r="AE203" s="506"/>
      <c r="AF203" s="506"/>
      <c r="AG203" s="506"/>
      <c r="AH203" s="506"/>
      <c r="AI203" s="506"/>
      <c r="AJ203" s="506"/>
      <c r="AK203" s="506"/>
      <c r="AL203" s="506"/>
      <c r="AM203" s="506"/>
      <c r="AN203" s="506"/>
      <c r="AO203" s="506"/>
      <c r="AP203" s="506"/>
      <c r="AQ203" s="506"/>
      <c r="AR203" s="506"/>
      <c r="AS203" s="506"/>
      <c r="AT203" s="506"/>
    </row>
    <row r="204" spans="1:46">
      <c r="A204" s="506"/>
      <c r="B204" s="506"/>
      <c r="C204" s="506"/>
      <c r="D204" s="506"/>
      <c r="E204" s="506"/>
      <c r="F204" s="506"/>
      <c r="G204" s="506"/>
      <c r="H204" s="506"/>
      <c r="I204" s="506"/>
      <c r="J204" s="506"/>
      <c r="K204" s="506"/>
      <c r="L204" s="506"/>
      <c r="M204" s="506"/>
      <c r="N204" s="506"/>
      <c r="O204" s="506"/>
      <c r="P204" s="506"/>
      <c r="Q204" s="506"/>
      <c r="R204" s="506"/>
      <c r="S204" s="506"/>
      <c r="T204" s="506"/>
      <c r="U204" s="506"/>
      <c r="V204" s="506"/>
      <c r="W204" s="506"/>
      <c r="X204" s="506"/>
      <c r="Y204" s="506"/>
      <c r="Z204" s="506"/>
      <c r="AA204" s="506"/>
      <c r="AB204" s="506"/>
      <c r="AC204" s="506"/>
      <c r="AD204" s="506"/>
      <c r="AE204" s="506"/>
      <c r="AF204" s="506"/>
      <c r="AG204" s="506"/>
      <c r="AH204" s="506"/>
      <c r="AI204" s="506"/>
      <c r="AJ204" s="506"/>
      <c r="AK204" s="506"/>
      <c r="AL204" s="506"/>
      <c r="AM204" s="506"/>
      <c r="AN204" s="506"/>
      <c r="AO204" s="506"/>
      <c r="AP204" s="506"/>
      <c r="AQ204" s="506"/>
      <c r="AR204" s="506"/>
      <c r="AS204" s="506"/>
      <c r="AT204" s="506"/>
    </row>
    <row r="205" spans="1:46">
      <c r="A205" s="506"/>
      <c r="B205" s="506"/>
      <c r="C205" s="506"/>
      <c r="D205" s="506"/>
      <c r="E205" s="506"/>
      <c r="F205" s="506"/>
      <c r="G205" s="506"/>
      <c r="H205" s="506"/>
      <c r="I205" s="506"/>
      <c r="J205" s="506"/>
      <c r="K205" s="506"/>
      <c r="L205" s="506"/>
      <c r="M205" s="506"/>
      <c r="N205" s="506"/>
      <c r="O205" s="506"/>
      <c r="P205" s="506"/>
      <c r="Q205" s="506"/>
      <c r="R205" s="506"/>
      <c r="S205" s="506"/>
      <c r="T205" s="506"/>
      <c r="U205" s="506"/>
      <c r="V205" s="506"/>
      <c r="W205" s="506"/>
      <c r="X205" s="506"/>
      <c r="Y205" s="506"/>
      <c r="Z205" s="506"/>
      <c r="AA205" s="506"/>
      <c r="AB205" s="506"/>
      <c r="AC205" s="506"/>
      <c r="AD205" s="506"/>
      <c r="AE205" s="506"/>
      <c r="AF205" s="506"/>
      <c r="AG205" s="506"/>
      <c r="AH205" s="506"/>
      <c r="AI205" s="506"/>
      <c r="AJ205" s="506"/>
      <c r="AK205" s="506"/>
      <c r="AL205" s="506"/>
      <c r="AM205" s="506"/>
      <c r="AN205" s="506"/>
      <c r="AO205" s="506"/>
      <c r="AP205" s="506"/>
      <c r="AQ205" s="506"/>
      <c r="AR205" s="506"/>
      <c r="AS205" s="506"/>
      <c r="AT205" s="506"/>
    </row>
    <row r="206" spans="1:46">
      <c r="A206" s="506"/>
      <c r="B206" s="506"/>
      <c r="C206" s="506"/>
      <c r="D206" s="506"/>
      <c r="E206" s="506"/>
      <c r="F206" s="506"/>
      <c r="G206" s="506"/>
      <c r="H206" s="506"/>
      <c r="I206" s="506"/>
      <c r="J206" s="506"/>
      <c r="K206" s="506"/>
      <c r="L206" s="506"/>
      <c r="M206" s="506"/>
      <c r="N206" s="506"/>
      <c r="O206" s="506"/>
      <c r="P206" s="506"/>
      <c r="Q206" s="506"/>
      <c r="R206" s="506"/>
      <c r="S206" s="506"/>
      <c r="T206" s="506"/>
      <c r="U206" s="506"/>
      <c r="V206" s="506"/>
      <c r="W206" s="506"/>
      <c r="X206" s="506"/>
      <c r="Y206" s="506"/>
      <c r="Z206" s="506"/>
      <c r="AA206" s="506"/>
      <c r="AB206" s="506"/>
      <c r="AC206" s="506"/>
      <c r="AD206" s="506"/>
      <c r="AE206" s="506"/>
      <c r="AF206" s="506"/>
      <c r="AG206" s="506"/>
      <c r="AH206" s="506"/>
      <c r="AI206" s="506"/>
      <c r="AJ206" s="506"/>
      <c r="AK206" s="506"/>
      <c r="AL206" s="506"/>
      <c r="AM206" s="506"/>
      <c r="AN206" s="506"/>
      <c r="AO206" s="506"/>
      <c r="AP206" s="506"/>
      <c r="AQ206" s="506"/>
      <c r="AR206" s="506"/>
      <c r="AS206" s="506"/>
      <c r="AT206" s="506"/>
    </row>
    <row r="207" spans="1:46">
      <c r="A207" s="506"/>
      <c r="B207" s="506"/>
      <c r="C207" s="506"/>
      <c r="D207" s="506"/>
      <c r="E207" s="506"/>
      <c r="F207" s="506"/>
      <c r="G207" s="506"/>
      <c r="H207" s="506"/>
      <c r="I207" s="506"/>
      <c r="J207" s="506"/>
      <c r="K207" s="506"/>
      <c r="L207" s="506"/>
      <c r="M207" s="506"/>
      <c r="N207" s="506"/>
      <c r="O207" s="506"/>
      <c r="P207" s="506"/>
      <c r="Q207" s="506"/>
      <c r="R207" s="506"/>
      <c r="S207" s="506"/>
      <c r="T207" s="506"/>
      <c r="U207" s="506"/>
      <c r="V207" s="506"/>
      <c r="W207" s="506"/>
      <c r="X207" s="506"/>
      <c r="Y207" s="506"/>
      <c r="Z207" s="506"/>
      <c r="AA207" s="506"/>
      <c r="AB207" s="506"/>
      <c r="AC207" s="506"/>
      <c r="AD207" s="506"/>
      <c r="AE207" s="506"/>
      <c r="AF207" s="506"/>
      <c r="AG207" s="506"/>
      <c r="AH207" s="506"/>
      <c r="AI207" s="506"/>
      <c r="AJ207" s="506"/>
      <c r="AK207" s="506"/>
      <c r="AL207" s="506"/>
      <c r="AM207" s="506"/>
      <c r="AN207" s="506"/>
      <c r="AO207" s="506"/>
      <c r="AP207" s="506"/>
      <c r="AQ207" s="506"/>
      <c r="AR207" s="506"/>
      <c r="AS207" s="506"/>
      <c r="AT207" s="506"/>
    </row>
    <row r="208" spans="1:46">
      <c r="A208" s="506"/>
      <c r="B208" s="506"/>
      <c r="C208" s="506"/>
      <c r="D208" s="506"/>
      <c r="E208" s="506"/>
      <c r="F208" s="506"/>
      <c r="G208" s="506"/>
      <c r="H208" s="506"/>
      <c r="I208" s="506"/>
      <c r="J208" s="506"/>
      <c r="K208" s="506"/>
      <c r="L208" s="506"/>
      <c r="M208" s="506"/>
      <c r="N208" s="506"/>
      <c r="O208" s="506"/>
      <c r="P208" s="506"/>
      <c r="Q208" s="506"/>
      <c r="R208" s="506"/>
      <c r="S208" s="506"/>
      <c r="T208" s="506"/>
      <c r="U208" s="506"/>
      <c r="V208" s="506"/>
      <c r="W208" s="506"/>
      <c r="X208" s="506"/>
      <c r="Y208" s="506"/>
      <c r="Z208" s="506"/>
      <c r="AA208" s="506"/>
      <c r="AB208" s="506"/>
      <c r="AC208" s="506"/>
      <c r="AD208" s="506"/>
      <c r="AE208" s="506"/>
      <c r="AF208" s="506"/>
      <c r="AG208" s="506"/>
      <c r="AH208" s="506"/>
      <c r="AI208" s="506"/>
      <c r="AJ208" s="506"/>
      <c r="AK208" s="506"/>
      <c r="AL208" s="506"/>
      <c r="AM208" s="506"/>
      <c r="AN208" s="506"/>
      <c r="AO208" s="506"/>
      <c r="AP208" s="506"/>
      <c r="AQ208" s="506"/>
      <c r="AR208" s="506"/>
      <c r="AS208" s="506"/>
      <c r="AT208" s="506"/>
    </row>
    <row r="209" spans="1:46">
      <c r="A209" s="506"/>
      <c r="B209" s="506"/>
      <c r="C209" s="506"/>
      <c r="D209" s="506"/>
      <c r="E209" s="506"/>
      <c r="F209" s="506"/>
      <c r="G209" s="506"/>
      <c r="H209" s="506"/>
      <c r="I209" s="506"/>
      <c r="J209" s="506"/>
      <c r="K209" s="506"/>
      <c r="L209" s="506"/>
      <c r="M209" s="506"/>
      <c r="N209" s="506"/>
      <c r="O209" s="506"/>
      <c r="P209" s="506"/>
      <c r="Q209" s="506"/>
      <c r="R209" s="506"/>
      <c r="S209" s="506"/>
      <c r="T209" s="506"/>
      <c r="U209" s="506"/>
      <c r="V209" s="506"/>
      <c r="W209" s="506"/>
      <c r="X209" s="506"/>
      <c r="Y209" s="506"/>
      <c r="Z209" s="506"/>
      <c r="AA209" s="506"/>
      <c r="AB209" s="506"/>
      <c r="AC209" s="506"/>
      <c r="AD209" s="506"/>
      <c r="AE209" s="506"/>
      <c r="AF209" s="506"/>
      <c r="AG209" s="506"/>
      <c r="AH209" s="506"/>
      <c r="AI209" s="506"/>
      <c r="AJ209" s="506"/>
      <c r="AK209" s="506"/>
      <c r="AL209" s="506"/>
      <c r="AM209" s="506"/>
      <c r="AN209" s="506"/>
      <c r="AO209" s="506"/>
      <c r="AP209" s="506"/>
      <c r="AQ209" s="506"/>
      <c r="AR209" s="506"/>
      <c r="AS209" s="506"/>
      <c r="AT209" s="506"/>
    </row>
    <row r="210" spans="1:46">
      <c r="A210" s="506"/>
      <c r="B210" s="506"/>
      <c r="C210" s="506"/>
      <c r="D210" s="506"/>
      <c r="E210" s="506"/>
      <c r="F210" s="506"/>
      <c r="G210" s="506"/>
      <c r="H210" s="506"/>
      <c r="I210" s="506"/>
      <c r="J210" s="506"/>
      <c r="K210" s="506"/>
      <c r="L210" s="506"/>
      <c r="M210" s="506"/>
      <c r="N210" s="506"/>
      <c r="O210" s="506"/>
      <c r="P210" s="506"/>
      <c r="Q210" s="506"/>
      <c r="R210" s="506"/>
      <c r="S210" s="506"/>
      <c r="T210" s="506"/>
      <c r="U210" s="506"/>
      <c r="V210" s="506"/>
      <c r="W210" s="506"/>
      <c r="X210" s="506"/>
      <c r="Y210" s="506"/>
      <c r="Z210" s="506"/>
      <c r="AA210" s="506"/>
      <c r="AB210" s="506"/>
      <c r="AC210" s="506"/>
      <c r="AD210" s="506"/>
      <c r="AE210" s="506"/>
      <c r="AF210" s="506"/>
      <c r="AG210" s="506"/>
      <c r="AH210" s="506"/>
      <c r="AI210" s="506"/>
      <c r="AJ210" s="506"/>
      <c r="AK210" s="506"/>
      <c r="AL210" s="506"/>
      <c r="AM210" s="506"/>
      <c r="AN210" s="506"/>
      <c r="AO210" s="506"/>
      <c r="AP210" s="506"/>
      <c r="AQ210" s="506"/>
      <c r="AR210" s="506"/>
      <c r="AS210" s="506"/>
      <c r="AT210" s="506"/>
    </row>
    <row r="211" spans="1:46">
      <c r="A211" s="506"/>
      <c r="B211" s="506"/>
      <c r="C211" s="506"/>
      <c r="D211" s="506"/>
      <c r="E211" s="506"/>
      <c r="F211" s="506"/>
      <c r="G211" s="506"/>
      <c r="H211" s="506"/>
      <c r="I211" s="506"/>
      <c r="J211" s="506"/>
      <c r="K211" s="506"/>
      <c r="L211" s="506"/>
      <c r="M211" s="506"/>
      <c r="N211" s="506"/>
      <c r="O211" s="506"/>
      <c r="P211" s="506"/>
      <c r="Q211" s="506"/>
      <c r="R211" s="506"/>
      <c r="S211" s="506"/>
      <c r="T211" s="506"/>
      <c r="U211" s="506"/>
      <c r="V211" s="506"/>
      <c r="W211" s="506"/>
      <c r="X211" s="506"/>
      <c r="Y211" s="506"/>
      <c r="Z211" s="506"/>
      <c r="AA211" s="506"/>
      <c r="AB211" s="506"/>
      <c r="AC211" s="506"/>
      <c r="AD211" s="506"/>
      <c r="AE211" s="506"/>
      <c r="AF211" s="506"/>
      <c r="AG211" s="506"/>
      <c r="AH211" s="506"/>
      <c r="AI211" s="506"/>
      <c r="AJ211" s="506"/>
      <c r="AK211" s="506"/>
      <c r="AL211" s="506"/>
      <c r="AM211" s="506"/>
      <c r="AN211" s="506"/>
      <c r="AO211" s="506"/>
      <c r="AP211" s="506"/>
      <c r="AQ211" s="506"/>
      <c r="AR211" s="506"/>
      <c r="AS211" s="506"/>
      <c r="AT211" s="506"/>
    </row>
    <row r="212" spans="1:46">
      <c r="A212" s="506"/>
      <c r="B212" s="506"/>
      <c r="C212" s="506"/>
      <c r="D212" s="506"/>
      <c r="E212" s="506"/>
      <c r="F212" s="506"/>
      <c r="G212" s="506"/>
      <c r="H212" s="506"/>
      <c r="I212" s="506"/>
      <c r="J212" s="506"/>
      <c r="K212" s="506"/>
      <c r="L212" s="506"/>
      <c r="M212" s="506"/>
      <c r="N212" s="506"/>
      <c r="O212" s="506"/>
      <c r="P212" s="506"/>
      <c r="Q212" s="506"/>
      <c r="R212" s="506"/>
      <c r="S212" s="506"/>
      <c r="T212" s="506"/>
      <c r="U212" s="506"/>
      <c r="V212" s="506"/>
      <c r="W212" s="506"/>
      <c r="X212" s="506"/>
      <c r="Y212" s="506"/>
      <c r="Z212" s="506"/>
      <c r="AA212" s="506"/>
      <c r="AB212" s="506"/>
      <c r="AC212" s="506"/>
      <c r="AD212" s="506"/>
      <c r="AE212" s="506"/>
      <c r="AF212" s="506"/>
      <c r="AG212" s="506"/>
      <c r="AH212" s="506"/>
      <c r="AI212" s="506"/>
      <c r="AJ212" s="506"/>
      <c r="AK212" s="506"/>
      <c r="AL212" s="506"/>
      <c r="AM212" s="506"/>
      <c r="AN212" s="506"/>
      <c r="AO212" s="506"/>
      <c r="AP212" s="506"/>
      <c r="AQ212" s="506"/>
      <c r="AR212" s="506"/>
      <c r="AS212" s="506"/>
      <c r="AT212" s="506"/>
    </row>
    <row r="213" spans="1:46">
      <c r="A213" s="506"/>
      <c r="B213" s="506"/>
      <c r="C213" s="506"/>
      <c r="D213" s="506"/>
      <c r="E213" s="506"/>
      <c r="F213" s="506"/>
      <c r="G213" s="506"/>
      <c r="H213" s="506"/>
      <c r="I213" s="506"/>
      <c r="J213" s="506"/>
      <c r="K213" s="506"/>
      <c r="L213" s="506"/>
      <c r="M213" s="506"/>
      <c r="N213" s="506"/>
      <c r="O213" s="506"/>
      <c r="P213" s="506"/>
      <c r="Q213" s="506"/>
      <c r="R213" s="506"/>
      <c r="S213" s="506"/>
      <c r="T213" s="506"/>
      <c r="U213" s="506"/>
      <c r="V213" s="506"/>
      <c r="W213" s="506"/>
      <c r="X213" s="506"/>
      <c r="Y213" s="506"/>
      <c r="Z213" s="506"/>
      <c r="AA213" s="506"/>
      <c r="AB213" s="506"/>
      <c r="AC213" s="506"/>
      <c r="AD213" s="506"/>
      <c r="AE213" s="506"/>
      <c r="AF213" s="506"/>
      <c r="AG213" s="506"/>
      <c r="AH213" s="506"/>
      <c r="AI213" s="506"/>
      <c r="AJ213" s="506"/>
      <c r="AK213" s="506"/>
      <c r="AL213" s="506"/>
      <c r="AM213" s="506"/>
      <c r="AN213" s="506"/>
      <c r="AO213" s="506"/>
      <c r="AP213" s="506"/>
      <c r="AQ213" s="506"/>
      <c r="AR213" s="506"/>
      <c r="AS213" s="506"/>
      <c r="AT213" s="506"/>
    </row>
    <row r="214" spans="1:46">
      <c r="A214" s="506"/>
      <c r="B214" s="506"/>
      <c r="C214" s="506"/>
      <c r="D214" s="506"/>
      <c r="E214" s="506"/>
      <c r="F214" s="506"/>
      <c r="G214" s="506"/>
      <c r="H214" s="506"/>
      <c r="I214" s="506"/>
      <c r="J214" s="506"/>
      <c r="K214" s="506"/>
      <c r="L214" s="506"/>
      <c r="M214" s="506"/>
      <c r="N214" s="506"/>
      <c r="O214" s="506"/>
      <c r="P214" s="506"/>
      <c r="Q214" s="506"/>
      <c r="R214" s="506"/>
      <c r="S214" s="506"/>
      <c r="T214" s="506"/>
      <c r="U214" s="506"/>
      <c r="V214" s="506"/>
      <c r="W214" s="506"/>
      <c r="X214" s="506"/>
      <c r="Y214" s="506"/>
      <c r="Z214" s="506"/>
      <c r="AA214" s="506"/>
      <c r="AB214" s="506"/>
      <c r="AC214" s="506"/>
      <c r="AD214" s="506"/>
      <c r="AE214" s="506"/>
      <c r="AF214" s="506"/>
      <c r="AG214" s="506"/>
      <c r="AH214" s="506"/>
      <c r="AI214" s="506"/>
      <c r="AJ214" s="506"/>
      <c r="AK214" s="506"/>
      <c r="AL214" s="506"/>
      <c r="AM214" s="506"/>
      <c r="AN214" s="506"/>
      <c r="AO214" s="506"/>
      <c r="AP214" s="506"/>
      <c r="AQ214" s="506"/>
      <c r="AR214" s="506"/>
      <c r="AS214" s="506"/>
      <c r="AT214" s="506"/>
    </row>
    <row r="215" spans="1:46">
      <c r="A215" s="506"/>
      <c r="B215" s="506"/>
      <c r="C215" s="506"/>
      <c r="D215" s="506"/>
      <c r="E215" s="506"/>
      <c r="F215" s="506"/>
      <c r="G215" s="506"/>
      <c r="H215" s="506"/>
      <c r="I215" s="506"/>
      <c r="J215" s="506"/>
      <c r="K215" s="506"/>
      <c r="L215" s="506"/>
      <c r="M215" s="506"/>
      <c r="N215" s="506"/>
      <c r="O215" s="506"/>
      <c r="P215" s="506"/>
      <c r="Q215" s="506"/>
      <c r="R215" s="506"/>
      <c r="S215" s="506"/>
      <c r="T215" s="506"/>
      <c r="U215" s="506"/>
      <c r="V215" s="506"/>
      <c r="W215" s="506"/>
      <c r="X215" s="506"/>
      <c r="Y215" s="506"/>
      <c r="Z215" s="506"/>
      <c r="AA215" s="506"/>
      <c r="AB215" s="506"/>
      <c r="AC215" s="506"/>
      <c r="AD215" s="506"/>
      <c r="AE215" s="506"/>
      <c r="AF215" s="506"/>
      <c r="AG215" s="506"/>
      <c r="AH215" s="506"/>
      <c r="AI215" s="506"/>
      <c r="AJ215" s="506"/>
      <c r="AK215" s="506"/>
      <c r="AL215" s="506"/>
      <c r="AM215" s="506"/>
      <c r="AN215" s="506"/>
      <c r="AO215" s="506"/>
      <c r="AP215" s="506"/>
      <c r="AQ215" s="506"/>
      <c r="AR215" s="506"/>
      <c r="AS215" s="506"/>
      <c r="AT215" s="506"/>
    </row>
    <row r="216" spans="1:46">
      <c r="A216" s="506"/>
      <c r="B216" s="506"/>
      <c r="C216" s="506"/>
      <c r="D216" s="506"/>
      <c r="E216" s="506"/>
      <c r="F216" s="506"/>
      <c r="G216" s="506"/>
      <c r="H216" s="506"/>
      <c r="I216" s="506"/>
      <c r="J216" s="506"/>
      <c r="K216" s="506"/>
      <c r="L216" s="506"/>
      <c r="M216" s="506"/>
      <c r="N216" s="506"/>
      <c r="O216" s="506"/>
      <c r="P216" s="506"/>
      <c r="Q216" s="506"/>
      <c r="R216" s="506"/>
      <c r="S216" s="506"/>
      <c r="T216" s="506"/>
      <c r="U216" s="506"/>
      <c r="V216" s="506"/>
      <c r="W216" s="506"/>
      <c r="X216" s="506"/>
      <c r="Y216" s="506"/>
      <c r="Z216" s="506"/>
      <c r="AA216" s="506"/>
      <c r="AB216" s="506"/>
      <c r="AC216" s="506"/>
      <c r="AD216" s="506"/>
      <c r="AE216" s="506"/>
      <c r="AF216" s="506"/>
      <c r="AG216" s="506"/>
      <c r="AH216" s="506"/>
      <c r="AI216" s="506"/>
      <c r="AJ216" s="506"/>
      <c r="AK216" s="506"/>
      <c r="AL216" s="506"/>
      <c r="AM216" s="506"/>
      <c r="AN216" s="506"/>
      <c r="AO216" s="506"/>
      <c r="AP216" s="506"/>
      <c r="AQ216" s="506"/>
      <c r="AR216" s="506"/>
      <c r="AS216" s="506"/>
      <c r="AT216" s="506"/>
    </row>
    <row r="217" spans="1:46">
      <c r="A217" s="506"/>
      <c r="B217" s="506"/>
      <c r="C217" s="506"/>
      <c r="D217" s="506"/>
      <c r="E217" s="506"/>
      <c r="F217" s="506"/>
      <c r="G217" s="506"/>
      <c r="H217" s="506"/>
      <c r="I217" s="506"/>
      <c r="J217" s="506"/>
      <c r="K217" s="506"/>
      <c r="L217" s="506"/>
      <c r="M217" s="506"/>
      <c r="N217" s="506"/>
      <c r="O217" s="506"/>
      <c r="P217" s="506"/>
      <c r="Q217" s="506"/>
      <c r="R217" s="506"/>
      <c r="S217" s="506"/>
      <c r="T217" s="506"/>
      <c r="U217" s="506"/>
      <c r="V217" s="506"/>
      <c r="W217" s="506"/>
      <c r="X217" s="506"/>
      <c r="Y217" s="506"/>
      <c r="Z217" s="506"/>
      <c r="AA217" s="506"/>
      <c r="AB217" s="506"/>
      <c r="AC217" s="506"/>
      <c r="AD217" s="506"/>
      <c r="AE217" s="506"/>
      <c r="AF217" s="506"/>
      <c r="AG217" s="506"/>
      <c r="AH217" s="506"/>
      <c r="AI217" s="506"/>
      <c r="AJ217" s="506"/>
      <c r="AK217" s="506"/>
      <c r="AL217" s="506"/>
      <c r="AM217" s="506"/>
      <c r="AN217" s="506"/>
      <c r="AO217" s="506"/>
      <c r="AP217" s="506"/>
      <c r="AQ217" s="506"/>
      <c r="AR217" s="506"/>
      <c r="AS217" s="506"/>
      <c r="AT217" s="506"/>
    </row>
    <row r="218" spans="1:46">
      <c r="A218" s="506"/>
      <c r="B218" s="506"/>
      <c r="C218" s="506"/>
      <c r="D218" s="506"/>
      <c r="E218" s="506"/>
      <c r="F218" s="506"/>
      <c r="G218" s="506"/>
      <c r="H218" s="506"/>
      <c r="I218" s="506"/>
      <c r="J218" s="506"/>
      <c r="K218" s="506"/>
      <c r="L218" s="506"/>
      <c r="M218" s="506"/>
      <c r="N218" s="506"/>
      <c r="O218" s="506"/>
      <c r="P218" s="506"/>
      <c r="Q218" s="506"/>
      <c r="R218" s="506"/>
      <c r="S218" s="506"/>
      <c r="T218" s="506"/>
      <c r="U218" s="506"/>
      <c r="V218" s="506"/>
      <c r="W218" s="506"/>
      <c r="X218" s="506"/>
      <c r="Y218" s="506"/>
      <c r="Z218" s="506"/>
      <c r="AA218" s="506"/>
      <c r="AB218" s="506"/>
      <c r="AC218" s="506"/>
      <c r="AD218" s="506"/>
      <c r="AE218" s="506"/>
      <c r="AF218" s="506"/>
      <c r="AG218" s="506"/>
      <c r="AH218" s="506"/>
      <c r="AI218" s="506"/>
      <c r="AJ218" s="506"/>
      <c r="AK218" s="506"/>
      <c r="AL218" s="506"/>
      <c r="AM218" s="506"/>
      <c r="AN218" s="506"/>
      <c r="AO218" s="506"/>
      <c r="AP218" s="506"/>
      <c r="AQ218" s="506"/>
      <c r="AR218" s="506"/>
      <c r="AS218" s="506"/>
      <c r="AT218" s="506"/>
    </row>
    <row r="219" spans="1:46">
      <c r="A219" s="506"/>
      <c r="B219" s="506"/>
      <c r="C219" s="506"/>
      <c r="D219" s="506"/>
      <c r="E219" s="506"/>
      <c r="F219" s="506"/>
      <c r="G219" s="506"/>
      <c r="H219" s="506"/>
      <c r="I219" s="506"/>
      <c r="J219" s="506"/>
      <c r="K219" s="506"/>
      <c r="L219" s="506"/>
      <c r="M219" s="506"/>
      <c r="N219" s="506"/>
      <c r="O219" s="506"/>
      <c r="P219" s="506"/>
      <c r="Q219" s="506"/>
      <c r="R219" s="506"/>
      <c r="S219" s="506"/>
      <c r="T219" s="506"/>
      <c r="U219" s="506"/>
      <c r="V219" s="506"/>
      <c r="W219" s="506"/>
      <c r="X219" s="506"/>
      <c r="Y219" s="506"/>
      <c r="Z219" s="506"/>
      <c r="AA219" s="506"/>
      <c r="AB219" s="506"/>
      <c r="AC219" s="506"/>
      <c r="AD219" s="506"/>
      <c r="AE219" s="506"/>
      <c r="AF219" s="506"/>
      <c r="AG219" s="506"/>
      <c r="AH219" s="506"/>
      <c r="AI219" s="506"/>
      <c r="AJ219" s="506"/>
      <c r="AK219" s="506"/>
      <c r="AL219" s="506"/>
      <c r="AM219" s="506"/>
      <c r="AN219" s="506"/>
      <c r="AO219" s="506"/>
      <c r="AP219" s="506"/>
      <c r="AQ219" s="506"/>
      <c r="AR219" s="506"/>
      <c r="AS219" s="506"/>
      <c r="AT219" s="506"/>
    </row>
    <row r="220" spans="1:46">
      <c r="A220" s="506"/>
      <c r="B220" s="506"/>
      <c r="C220" s="506"/>
      <c r="D220" s="506"/>
      <c r="E220" s="506"/>
      <c r="F220" s="506"/>
      <c r="G220" s="506"/>
      <c r="H220" s="506"/>
      <c r="I220" s="506"/>
      <c r="J220" s="506"/>
      <c r="K220" s="506"/>
      <c r="L220" s="506"/>
      <c r="M220" s="506"/>
      <c r="N220" s="506"/>
      <c r="O220" s="506"/>
      <c r="P220" s="506"/>
      <c r="Q220" s="506"/>
      <c r="R220" s="506"/>
      <c r="S220" s="506"/>
      <c r="T220" s="506"/>
      <c r="U220" s="506"/>
      <c r="V220" s="506"/>
      <c r="W220" s="506"/>
      <c r="X220" s="506"/>
      <c r="Y220" s="506"/>
      <c r="Z220" s="506"/>
      <c r="AA220" s="506"/>
      <c r="AB220" s="506"/>
      <c r="AC220" s="506"/>
      <c r="AD220" s="506"/>
      <c r="AE220" s="506"/>
      <c r="AF220" s="506"/>
      <c r="AG220" s="506"/>
      <c r="AH220" s="506"/>
      <c r="AI220" s="506"/>
      <c r="AJ220" s="506"/>
      <c r="AK220" s="506"/>
      <c r="AL220" s="506"/>
      <c r="AM220" s="506"/>
      <c r="AN220" s="506"/>
      <c r="AO220" s="506"/>
      <c r="AP220" s="506"/>
      <c r="AQ220" s="506"/>
      <c r="AR220" s="506"/>
      <c r="AS220" s="506"/>
      <c r="AT220" s="506"/>
    </row>
    <row r="221" spans="1:46">
      <c r="A221" s="506"/>
      <c r="B221" s="506"/>
      <c r="C221" s="506"/>
      <c r="D221" s="506"/>
      <c r="E221" s="506"/>
      <c r="F221" s="506"/>
      <c r="G221" s="506"/>
      <c r="H221" s="506"/>
      <c r="I221" s="506"/>
      <c r="J221" s="506"/>
      <c r="K221" s="506"/>
      <c r="L221" s="506"/>
      <c r="M221" s="506"/>
      <c r="N221" s="506"/>
      <c r="O221" s="506"/>
      <c r="P221" s="506"/>
      <c r="Q221" s="506"/>
      <c r="R221" s="506"/>
      <c r="S221" s="506"/>
      <c r="T221" s="506"/>
      <c r="U221" s="506"/>
      <c r="V221" s="506"/>
      <c r="W221" s="506"/>
      <c r="X221" s="506"/>
      <c r="Y221" s="506"/>
      <c r="Z221" s="506"/>
      <c r="AA221" s="506"/>
      <c r="AB221" s="506"/>
      <c r="AC221" s="506"/>
      <c r="AD221" s="506"/>
      <c r="AE221" s="506"/>
      <c r="AF221" s="506"/>
      <c r="AG221" s="506"/>
      <c r="AH221" s="506"/>
      <c r="AI221" s="506"/>
      <c r="AJ221" s="506"/>
      <c r="AK221" s="506"/>
      <c r="AL221" s="506"/>
      <c r="AM221" s="506"/>
      <c r="AN221" s="506"/>
      <c r="AO221" s="506"/>
      <c r="AP221" s="506"/>
      <c r="AQ221" s="506"/>
      <c r="AR221" s="506"/>
      <c r="AS221" s="506"/>
      <c r="AT221" s="506"/>
    </row>
    <row r="222" spans="1:46">
      <c r="A222" s="506"/>
      <c r="B222" s="506"/>
      <c r="C222" s="506"/>
      <c r="D222" s="506"/>
      <c r="E222" s="506"/>
      <c r="F222" s="506"/>
      <c r="G222" s="506"/>
      <c r="H222" s="506"/>
      <c r="I222" s="506"/>
      <c r="J222" s="506"/>
      <c r="K222" s="506"/>
      <c r="L222" s="506"/>
      <c r="M222" s="506"/>
      <c r="N222" s="506"/>
      <c r="O222" s="506"/>
      <c r="P222" s="506"/>
      <c r="Q222" s="506"/>
      <c r="R222" s="506"/>
      <c r="S222" s="506"/>
      <c r="T222" s="506"/>
      <c r="U222" s="506"/>
      <c r="V222" s="506"/>
      <c r="W222" s="506"/>
      <c r="X222" s="506"/>
      <c r="Y222" s="506"/>
      <c r="Z222" s="506"/>
      <c r="AA222" s="506"/>
      <c r="AB222" s="506"/>
      <c r="AC222" s="506"/>
      <c r="AD222" s="506"/>
      <c r="AE222" s="506"/>
      <c r="AF222" s="506"/>
      <c r="AG222" s="506"/>
      <c r="AH222" s="506"/>
      <c r="AI222" s="506"/>
      <c r="AJ222" s="506"/>
      <c r="AK222" s="506"/>
      <c r="AL222" s="506"/>
      <c r="AM222" s="506"/>
      <c r="AN222" s="506"/>
      <c r="AO222" s="506"/>
      <c r="AP222" s="506"/>
      <c r="AQ222" s="506"/>
      <c r="AR222" s="506"/>
      <c r="AS222" s="506"/>
      <c r="AT222" s="506"/>
    </row>
    <row r="223" spans="1:46">
      <c r="A223" s="506"/>
      <c r="B223" s="506"/>
      <c r="C223" s="506"/>
      <c r="D223" s="506"/>
      <c r="E223" s="506"/>
      <c r="F223" s="506"/>
      <c r="G223" s="506"/>
      <c r="H223" s="506"/>
      <c r="I223" s="506"/>
      <c r="J223" s="506"/>
      <c r="K223" s="506"/>
      <c r="L223" s="506"/>
      <c r="M223" s="506"/>
      <c r="N223" s="506"/>
      <c r="O223" s="506"/>
      <c r="P223" s="506"/>
      <c r="Q223" s="506"/>
      <c r="R223" s="506"/>
      <c r="S223" s="506"/>
      <c r="T223" s="506"/>
      <c r="U223" s="506"/>
      <c r="V223" s="506"/>
      <c r="W223" s="506"/>
      <c r="X223" s="506"/>
      <c r="Y223" s="506"/>
      <c r="Z223" s="506"/>
      <c r="AA223" s="506"/>
      <c r="AB223" s="506"/>
      <c r="AC223" s="506"/>
      <c r="AD223" s="506"/>
      <c r="AE223" s="506"/>
      <c r="AF223" s="506"/>
      <c r="AG223" s="506"/>
      <c r="AH223" s="506"/>
      <c r="AI223" s="506"/>
      <c r="AJ223" s="506"/>
      <c r="AK223" s="506"/>
      <c r="AL223" s="506"/>
      <c r="AM223" s="506"/>
      <c r="AN223" s="506"/>
      <c r="AO223" s="506"/>
      <c r="AP223" s="506"/>
      <c r="AQ223" s="506"/>
      <c r="AR223" s="506"/>
      <c r="AS223" s="506"/>
      <c r="AT223" s="506"/>
    </row>
    <row r="224" spans="1:46">
      <c r="A224" s="506"/>
      <c r="B224" s="506"/>
      <c r="C224" s="506"/>
      <c r="D224" s="506"/>
      <c r="E224" s="506"/>
      <c r="F224" s="506"/>
      <c r="G224" s="506"/>
      <c r="H224" s="506"/>
      <c r="I224" s="506"/>
      <c r="J224" s="506"/>
      <c r="K224" s="506"/>
      <c r="L224" s="506"/>
      <c r="M224" s="506"/>
      <c r="N224" s="506"/>
      <c r="O224" s="506"/>
      <c r="P224" s="506"/>
      <c r="Q224" s="506"/>
      <c r="R224" s="506"/>
      <c r="S224" s="506"/>
      <c r="T224" s="506"/>
      <c r="U224" s="506"/>
      <c r="V224" s="506"/>
      <c r="W224" s="506"/>
      <c r="X224" s="506"/>
      <c r="Y224" s="506"/>
      <c r="Z224" s="506"/>
      <c r="AA224" s="506"/>
      <c r="AB224" s="506"/>
      <c r="AC224" s="506"/>
      <c r="AD224" s="506"/>
      <c r="AE224" s="506"/>
      <c r="AF224" s="506"/>
      <c r="AG224" s="506"/>
      <c r="AH224" s="506"/>
      <c r="AI224" s="506"/>
      <c r="AJ224" s="506"/>
      <c r="AK224" s="506"/>
      <c r="AL224" s="506"/>
      <c r="AM224" s="506"/>
      <c r="AN224" s="506"/>
      <c r="AO224" s="506"/>
      <c r="AP224" s="506"/>
      <c r="AQ224" s="506"/>
      <c r="AR224" s="506"/>
      <c r="AS224" s="506"/>
      <c r="AT224" s="506"/>
    </row>
    <row r="225" spans="1:46">
      <c r="A225" s="506"/>
      <c r="B225" s="506"/>
      <c r="C225" s="506"/>
      <c r="D225" s="506"/>
      <c r="E225" s="506"/>
      <c r="F225" s="506"/>
      <c r="G225" s="506"/>
      <c r="H225" s="506"/>
      <c r="I225" s="506"/>
      <c r="J225" s="506"/>
      <c r="K225" s="506"/>
      <c r="L225" s="506"/>
      <c r="M225" s="506"/>
      <c r="N225" s="506"/>
      <c r="O225" s="506"/>
      <c r="P225" s="506"/>
      <c r="Q225" s="506"/>
      <c r="R225" s="506"/>
      <c r="S225" s="506"/>
      <c r="T225" s="506"/>
      <c r="U225" s="506"/>
      <c r="V225" s="506"/>
      <c r="W225" s="506"/>
      <c r="X225" s="506"/>
      <c r="Y225" s="506"/>
      <c r="Z225" s="506"/>
      <c r="AA225" s="506"/>
      <c r="AB225" s="506"/>
      <c r="AC225" s="506"/>
      <c r="AD225" s="506"/>
      <c r="AE225" s="506"/>
      <c r="AF225" s="506"/>
      <c r="AG225" s="506"/>
      <c r="AH225" s="506"/>
      <c r="AI225" s="506"/>
      <c r="AJ225" s="506"/>
      <c r="AK225" s="506"/>
      <c r="AL225" s="506"/>
      <c r="AM225" s="506"/>
      <c r="AN225" s="506"/>
      <c r="AO225" s="506"/>
      <c r="AP225" s="506"/>
      <c r="AQ225" s="506"/>
      <c r="AR225" s="506"/>
      <c r="AS225" s="506"/>
      <c r="AT225" s="506"/>
    </row>
    <row r="226" spans="1:46">
      <c r="A226" s="506"/>
      <c r="B226" s="506"/>
      <c r="C226" s="506"/>
      <c r="D226" s="506"/>
      <c r="E226" s="506"/>
      <c r="F226" s="506"/>
      <c r="G226" s="506"/>
      <c r="H226" s="506"/>
      <c r="I226" s="506"/>
      <c r="J226" s="506"/>
      <c r="K226" s="506"/>
      <c r="L226" s="506"/>
      <c r="M226" s="506"/>
      <c r="N226" s="506"/>
      <c r="O226" s="506"/>
      <c r="P226" s="506"/>
      <c r="Q226" s="506"/>
      <c r="R226" s="506"/>
      <c r="S226" s="506"/>
      <c r="T226" s="506"/>
      <c r="U226" s="506"/>
      <c r="V226" s="506"/>
      <c r="W226" s="506"/>
      <c r="X226" s="506"/>
      <c r="Y226" s="506"/>
      <c r="Z226" s="506"/>
      <c r="AA226" s="506"/>
      <c r="AB226" s="506"/>
      <c r="AC226" s="506"/>
      <c r="AD226" s="506"/>
      <c r="AE226" s="506"/>
      <c r="AF226" s="506"/>
      <c r="AG226" s="506"/>
      <c r="AH226" s="506"/>
      <c r="AI226" s="506"/>
      <c r="AJ226" s="506"/>
      <c r="AK226" s="506"/>
      <c r="AL226" s="506"/>
      <c r="AM226" s="506"/>
      <c r="AN226" s="506"/>
      <c r="AO226" s="506"/>
      <c r="AP226" s="506"/>
      <c r="AQ226" s="506"/>
      <c r="AR226" s="506"/>
      <c r="AS226" s="506"/>
      <c r="AT226" s="506"/>
    </row>
    <row r="227" spans="1:46">
      <c r="A227" s="506"/>
      <c r="B227" s="506"/>
      <c r="C227" s="506"/>
      <c r="D227" s="506"/>
      <c r="E227" s="506"/>
      <c r="F227" s="506"/>
      <c r="G227" s="506"/>
      <c r="H227" s="506"/>
      <c r="I227" s="506"/>
      <c r="J227" s="506"/>
      <c r="K227" s="506"/>
      <c r="L227" s="506"/>
      <c r="M227" s="506"/>
      <c r="N227" s="506"/>
      <c r="O227" s="506"/>
      <c r="P227" s="506"/>
      <c r="Q227" s="506"/>
      <c r="R227" s="506"/>
      <c r="S227" s="506"/>
      <c r="T227" s="506"/>
      <c r="U227" s="506"/>
      <c r="V227" s="506"/>
      <c r="W227" s="506"/>
      <c r="X227" s="506"/>
      <c r="Y227" s="506"/>
      <c r="Z227" s="506"/>
      <c r="AA227" s="506"/>
      <c r="AB227" s="506"/>
      <c r="AC227" s="506"/>
      <c r="AD227" s="506"/>
      <c r="AE227" s="506"/>
      <c r="AF227" s="506"/>
      <c r="AG227" s="506"/>
      <c r="AH227" s="506"/>
      <c r="AI227" s="506"/>
      <c r="AJ227" s="506"/>
      <c r="AK227" s="506"/>
      <c r="AL227" s="506"/>
      <c r="AM227" s="506"/>
      <c r="AN227" s="506"/>
      <c r="AO227" s="506"/>
      <c r="AP227" s="506"/>
      <c r="AQ227" s="506"/>
      <c r="AR227" s="506"/>
      <c r="AS227" s="506"/>
      <c r="AT227" s="506"/>
    </row>
    <row r="228" spans="1:46">
      <c r="A228" s="506"/>
      <c r="B228" s="506"/>
      <c r="C228" s="506"/>
      <c r="D228" s="506"/>
      <c r="E228" s="506"/>
      <c r="F228" s="506"/>
      <c r="G228" s="506"/>
      <c r="H228" s="506"/>
      <c r="I228" s="506"/>
      <c r="J228" s="506"/>
      <c r="K228" s="506"/>
      <c r="L228" s="506"/>
      <c r="M228" s="506"/>
      <c r="N228" s="506"/>
      <c r="O228" s="506"/>
      <c r="P228" s="506"/>
      <c r="Q228" s="506"/>
      <c r="R228" s="506"/>
      <c r="S228" s="506"/>
      <c r="T228" s="506"/>
      <c r="U228" s="506"/>
      <c r="V228" s="506"/>
      <c r="W228" s="506"/>
      <c r="X228" s="506"/>
      <c r="Y228" s="506"/>
      <c r="Z228" s="506"/>
      <c r="AA228" s="506"/>
      <c r="AB228" s="506"/>
      <c r="AC228" s="506"/>
      <c r="AD228" s="506"/>
      <c r="AE228" s="506"/>
      <c r="AF228" s="506"/>
      <c r="AG228" s="506"/>
      <c r="AH228" s="506"/>
      <c r="AI228" s="506"/>
      <c r="AJ228" s="506"/>
      <c r="AK228" s="506"/>
      <c r="AL228" s="506"/>
      <c r="AM228" s="506"/>
      <c r="AN228" s="506"/>
      <c r="AO228" s="506"/>
      <c r="AP228" s="506"/>
      <c r="AQ228" s="506"/>
      <c r="AR228" s="506"/>
      <c r="AS228" s="506"/>
      <c r="AT228" s="506"/>
    </row>
    <row r="229" spans="1:46">
      <c r="A229" s="506"/>
      <c r="B229" s="506"/>
      <c r="C229" s="506"/>
      <c r="D229" s="506"/>
      <c r="E229" s="506"/>
      <c r="F229" s="506"/>
      <c r="G229" s="506"/>
      <c r="H229" s="506"/>
      <c r="I229" s="506"/>
      <c r="J229" s="506"/>
      <c r="K229" s="506"/>
      <c r="L229" s="506"/>
      <c r="M229" s="506"/>
      <c r="N229" s="506"/>
      <c r="O229" s="506"/>
      <c r="P229" s="506"/>
      <c r="Q229" s="506"/>
      <c r="R229" s="506"/>
      <c r="S229" s="506"/>
      <c r="T229" s="506"/>
      <c r="U229" s="506"/>
      <c r="V229" s="506"/>
      <c r="W229" s="506"/>
      <c r="X229" s="506"/>
      <c r="Y229" s="506"/>
      <c r="Z229" s="506"/>
      <c r="AA229" s="506"/>
      <c r="AB229" s="506"/>
      <c r="AC229" s="506"/>
      <c r="AD229" s="506"/>
      <c r="AE229" s="506"/>
      <c r="AF229" s="506"/>
      <c r="AG229" s="506"/>
      <c r="AH229" s="506"/>
      <c r="AI229" s="506"/>
      <c r="AJ229" s="506"/>
      <c r="AK229" s="506"/>
      <c r="AL229" s="506"/>
      <c r="AM229" s="506"/>
      <c r="AN229" s="506"/>
      <c r="AO229" s="506"/>
      <c r="AP229" s="506"/>
      <c r="AQ229" s="506"/>
      <c r="AR229" s="506"/>
      <c r="AS229" s="506"/>
      <c r="AT229" s="506"/>
    </row>
    <row r="230" spans="1:46">
      <c r="A230" s="506"/>
      <c r="B230" s="506"/>
      <c r="C230" s="506"/>
      <c r="D230" s="506"/>
      <c r="E230" s="506"/>
      <c r="F230" s="506"/>
      <c r="G230" s="506"/>
      <c r="H230" s="506"/>
      <c r="I230" s="506"/>
      <c r="J230" s="506"/>
      <c r="K230" s="506"/>
      <c r="L230" s="506"/>
      <c r="M230" s="506"/>
      <c r="N230" s="506"/>
      <c r="O230" s="506"/>
      <c r="P230" s="506"/>
      <c r="Q230" s="506"/>
      <c r="R230" s="506"/>
      <c r="S230" s="506"/>
      <c r="T230" s="506"/>
      <c r="U230" s="506"/>
      <c r="V230" s="506"/>
      <c r="W230" s="506"/>
      <c r="X230" s="506"/>
      <c r="Y230" s="506"/>
      <c r="Z230" s="506"/>
      <c r="AA230" s="506"/>
      <c r="AB230" s="506"/>
      <c r="AC230" s="506"/>
      <c r="AD230" s="506"/>
      <c r="AE230" s="506"/>
      <c r="AF230" s="506"/>
      <c r="AG230" s="506"/>
      <c r="AH230" s="506"/>
      <c r="AI230" s="506"/>
      <c r="AJ230" s="506"/>
      <c r="AK230" s="506"/>
      <c r="AL230" s="506"/>
      <c r="AM230" s="506"/>
      <c r="AN230" s="506"/>
      <c r="AO230" s="506"/>
      <c r="AP230" s="506"/>
      <c r="AQ230" s="506"/>
      <c r="AR230" s="506"/>
      <c r="AS230" s="506"/>
      <c r="AT230" s="506"/>
    </row>
    <row r="231" spans="1:46">
      <c r="A231" s="506"/>
      <c r="B231" s="506"/>
      <c r="C231" s="506"/>
      <c r="D231" s="506"/>
      <c r="E231" s="506"/>
      <c r="F231" s="506"/>
      <c r="G231" s="506"/>
      <c r="H231" s="506"/>
      <c r="I231" s="506"/>
      <c r="J231" s="506"/>
      <c r="K231" s="506"/>
      <c r="L231" s="506"/>
      <c r="M231" s="506"/>
      <c r="N231" s="506"/>
      <c r="O231" s="506"/>
      <c r="P231" s="506"/>
      <c r="Q231" s="506"/>
      <c r="R231" s="506"/>
      <c r="S231" s="506"/>
      <c r="T231" s="506"/>
      <c r="U231" s="506"/>
      <c r="V231" s="506"/>
      <c r="W231" s="506"/>
      <c r="X231" s="506"/>
      <c r="Y231" s="506"/>
      <c r="Z231" s="506"/>
      <c r="AA231" s="506"/>
      <c r="AB231" s="506"/>
      <c r="AC231" s="506"/>
      <c r="AD231" s="506"/>
      <c r="AE231" s="506"/>
      <c r="AF231" s="506"/>
      <c r="AG231" s="506"/>
      <c r="AH231" s="506"/>
      <c r="AI231" s="506"/>
      <c r="AJ231" s="506"/>
      <c r="AK231" s="506"/>
      <c r="AL231" s="506"/>
      <c r="AM231" s="506"/>
      <c r="AN231" s="506"/>
      <c r="AO231" s="506"/>
      <c r="AP231" s="506"/>
      <c r="AQ231" s="506"/>
      <c r="AR231" s="506"/>
      <c r="AS231" s="506"/>
      <c r="AT231" s="506"/>
    </row>
    <row r="232" spans="1:46">
      <c r="A232" s="506"/>
      <c r="B232" s="506"/>
      <c r="C232" s="506"/>
      <c r="D232" s="506"/>
      <c r="E232" s="506"/>
      <c r="F232" s="506"/>
      <c r="G232" s="506"/>
      <c r="H232" s="506"/>
      <c r="I232" s="506"/>
      <c r="J232" s="506"/>
      <c r="K232" s="506"/>
      <c r="L232" s="506"/>
      <c r="M232" s="506"/>
      <c r="N232" s="506"/>
      <c r="O232" s="506"/>
      <c r="P232" s="506"/>
      <c r="Q232" s="506"/>
      <c r="R232" s="506"/>
      <c r="S232" s="506"/>
      <c r="T232" s="506"/>
      <c r="U232" s="506"/>
      <c r="V232" s="506"/>
      <c r="W232" s="506"/>
      <c r="X232" s="506"/>
      <c r="Y232" s="506"/>
      <c r="Z232" s="506"/>
      <c r="AA232" s="506"/>
      <c r="AB232" s="506"/>
      <c r="AC232" s="506"/>
      <c r="AD232" s="506"/>
      <c r="AE232" s="506"/>
      <c r="AF232" s="506"/>
      <c r="AG232" s="506"/>
      <c r="AH232" s="506"/>
      <c r="AI232" s="506"/>
      <c r="AJ232" s="506"/>
      <c r="AK232" s="506"/>
      <c r="AL232" s="506"/>
      <c r="AM232" s="506"/>
      <c r="AN232" s="506"/>
      <c r="AO232" s="506"/>
      <c r="AP232" s="506"/>
      <c r="AQ232" s="506"/>
      <c r="AR232" s="506"/>
      <c r="AS232" s="506"/>
      <c r="AT232" s="506"/>
    </row>
    <row r="233" spans="1:46">
      <c r="A233" s="506"/>
      <c r="B233" s="506"/>
      <c r="C233" s="506"/>
      <c r="D233" s="506"/>
      <c r="E233" s="506"/>
      <c r="F233" s="506"/>
      <c r="G233" s="506"/>
      <c r="H233" s="506"/>
      <c r="I233" s="506"/>
      <c r="J233" s="506"/>
      <c r="K233" s="506"/>
      <c r="L233" s="506"/>
      <c r="M233" s="506"/>
      <c r="N233" s="506"/>
      <c r="O233" s="506"/>
      <c r="P233" s="506"/>
      <c r="Q233" s="506"/>
      <c r="R233" s="506"/>
      <c r="S233" s="506"/>
      <c r="T233" s="506"/>
      <c r="U233" s="506"/>
      <c r="V233" s="506"/>
      <c r="W233" s="506"/>
      <c r="X233" s="506"/>
      <c r="Y233" s="506"/>
      <c r="Z233" s="506"/>
      <c r="AA233" s="506"/>
      <c r="AB233" s="506"/>
      <c r="AC233" s="506"/>
      <c r="AD233" s="506"/>
      <c r="AE233" s="506"/>
      <c r="AF233" s="506"/>
      <c r="AG233" s="506"/>
      <c r="AH233" s="506"/>
      <c r="AI233" s="506"/>
      <c r="AJ233" s="506"/>
      <c r="AK233" s="506"/>
      <c r="AL233" s="506"/>
      <c r="AM233" s="506"/>
      <c r="AN233" s="506"/>
      <c r="AO233" s="506"/>
      <c r="AP233" s="506"/>
      <c r="AQ233" s="506"/>
      <c r="AR233" s="506"/>
      <c r="AS233" s="506"/>
      <c r="AT233" s="506"/>
    </row>
    <row r="234" spans="1:46">
      <c r="A234" s="506"/>
      <c r="B234" s="506"/>
      <c r="C234" s="506"/>
      <c r="D234" s="506"/>
      <c r="E234" s="506"/>
      <c r="F234" s="506"/>
      <c r="G234" s="506"/>
      <c r="H234" s="506"/>
      <c r="I234" s="506"/>
      <c r="J234" s="506"/>
      <c r="K234" s="506"/>
      <c r="L234" s="506"/>
      <c r="M234" s="506"/>
      <c r="N234" s="506"/>
      <c r="O234" s="506"/>
      <c r="P234" s="506"/>
      <c r="Q234" s="506"/>
      <c r="R234" s="506"/>
      <c r="S234" s="506"/>
      <c r="T234" s="506"/>
      <c r="U234" s="506"/>
      <c r="V234" s="506"/>
      <c r="W234" s="506"/>
      <c r="X234" s="506"/>
      <c r="Y234" s="506"/>
      <c r="Z234" s="506"/>
      <c r="AA234" s="506"/>
      <c r="AB234" s="506"/>
      <c r="AC234" s="506"/>
      <c r="AD234" s="506"/>
      <c r="AE234" s="506"/>
      <c r="AF234" s="506"/>
      <c r="AG234" s="506"/>
      <c r="AH234" s="506"/>
      <c r="AI234" s="506"/>
      <c r="AJ234" s="506"/>
      <c r="AK234" s="506"/>
      <c r="AL234" s="506"/>
      <c r="AM234" s="506"/>
      <c r="AN234" s="506"/>
      <c r="AO234" s="506"/>
      <c r="AP234" s="506"/>
      <c r="AQ234" s="506"/>
      <c r="AR234" s="506"/>
      <c r="AS234" s="506"/>
      <c r="AT234" s="506"/>
    </row>
    <row r="235" spans="1:46">
      <c r="A235" s="506"/>
      <c r="B235" s="506"/>
      <c r="C235" s="506"/>
      <c r="D235" s="506"/>
      <c r="E235" s="506"/>
      <c r="F235" s="506"/>
      <c r="G235" s="506"/>
      <c r="H235" s="506"/>
      <c r="I235" s="506"/>
      <c r="J235" s="506"/>
      <c r="K235" s="506"/>
      <c r="L235" s="506"/>
      <c r="M235" s="506"/>
      <c r="N235" s="506"/>
      <c r="O235" s="506"/>
      <c r="P235" s="506"/>
      <c r="Q235" s="506"/>
      <c r="R235" s="506"/>
      <c r="S235" s="506"/>
      <c r="T235" s="506"/>
      <c r="U235" s="506"/>
      <c r="V235" s="506"/>
      <c r="W235" s="506"/>
      <c r="X235" s="506"/>
      <c r="Y235" s="506"/>
      <c r="Z235" s="506"/>
      <c r="AA235" s="506"/>
      <c r="AB235" s="506"/>
      <c r="AC235" s="506"/>
      <c r="AD235" s="506"/>
      <c r="AE235" s="506"/>
      <c r="AF235" s="506"/>
      <c r="AG235" s="506"/>
      <c r="AH235" s="506"/>
      <c r="AI235" s="506"/>
      <c r="AJ235" s="506"/>
      <c r="AK235" s="506"/>
      <c r="AL235" s="506"/>
      <c r="AM235" s="506"/>
      <c r="AN235" s="506"/>
      <c r="AO235" s="506"/>
      <c r="AP235" s="506"/>
      <c r="AQ235" s="506"/>
      <c r="AR235" s="506"/>
      <c r="AS235" s="506"/>
      <c r="AT235" s="506"/>
    </row>
    <row r="236" spans="1:46">
      <c r="A236" s="506"/>
      <c r="B236" s="506"/>
      <c r="C236" s="506"/>
      <c r="D236" s="506"/>
      <c r="E236" s="506"/>
      <c r="F236" s="506"/>
      <c r="G236" s="506"/>
      <c r="H236" s="506"/>
      <c r="I236" s="506"/>
      <c r="J236" s="506"/>
      <c r="K236" s="506"/>
      <c r="L236" s="506"/>
      <c r="M236" s="506"/>
      <c r="N236" s="506"/>
      <c r="O236" s="506"/>
      <c r="P236" s="506"/>
      <c r="Q236" s="506"/>
      <c r="R236" s="506"/>
      <c r="S236" s="506"/>
      <c r="T236" s="506"/>
      <c r="U236" s="506"/>
      <c r="V236" s="506"/>
      <c r="W236" s="506"/>
      <c r="X236" s="506"/>
      <c r="Y236" s="506"/>
      <c r="Z236" s="506"/>
      <c r="AA236" s="506"/>
      <c r="AB236" s="506"/>
      <c r="AC236" s="506"/>
      <c r="AD236" s="506"/>
      <c r="AE236" s="506"/>
      <c r="AF236" s="506"/>
      <c r="AG236" s="506"/>
      <c r="AH236" s="506"/>
      <c r="AI236" s="506"/>
      <c r="AJ236" s="506"/>
      <c r="AK236" s="506"/>
      <c r="AL236" s="506"/>
      <c r="AM236" s="506"/>
      <c r="AN236" s="506"/>
      <c r="AO236" s="506"/>
      <c r="AP236" s="506"/>
      <c r="AQ236" s="506"/>
      <c r="AR236" s="506"/>
      <c r="AS236" s="506"/>
      <c r="AT236" s="506"/>
    </row>
    <row r="237" spans="1:46">
      <c r="A237" s="506"/>
      <c r="B237" s="506"/>
      <c r="C237" s="506"/>
      <c r="D237" s="506"/>
      <c r="E237" s="506"/>
      <c r="F237" s="506"/>
      <c r="G237" s="506"/>
      <c r="H237" s="506"/>
      <c r="I237" s="506"/>
      <c r="J237" s="506"/>
      <c r="K237" s="506"/>
      <c r="L237" s="506"/>
      <c r="M237" s="506"/>
      <c r="N237" s="506"/>
      <c r="O237" s="506"/>
      <c r="P237" s="506"/>
      <c r="Q237" s="506"/>
      <c r="R237" s="506"/>
      <c r="S237" s="506"/>
      <c r="T237" s="506"/>
      <c r="U237" s="506"/>
      <c r="V237" s="506"/>
      <c r="W237" s="506"/>
      <c r="X237" s="506"/>
      <c r="Y237" s="506"/>
      <c r="Z237" s="506"/>
      <c r="AA237" s="506"/>
      <c r="AB237" s="506"/>
      <c r="AC237" s="506"/>
      <c r="AD237" s="506"/>
      <c r="AE237" s="506"/>
      <c r="AF237" s="506"/>
      <c r="AG237" s="506"/>
      <c r="AH237" s="506"/>
      <c r="AI237" s="506"/>
      <c r="AJ237" s="506"/>
      <c r="AK237" s="506"/>
      <c r="AL237" s="506"/>
      <c r="AM237" s="506"/>
      <c r="AN237" s="506"/>
      <c r="AO237" s="506"/>
      <c r="AP237" s="506"/>
      <c r="AQ237" s="506"/>
      <c r="AR237" s="506"/>
      <c r="AS237" s="506"/>
      <c r="AT237" s="506"/>
    </row>
    <row r="238" spans="1:46">
      <c r="A238" s="506"/>
      <c r="B238" s="506"/>
      <c r="C238" s="506"/>
      <c r="D238" s="506"/>
      <c r="E238" s="506"/>
      <c r="F238" s="506"/>
      <c r="G238" s="506"/>
      <c r="H238" s="506"/>
      <c r="I238" s="506"/>
      <c r="J238" s="506"/>
      <c r="K238" s="506"/>
      <c r="L238" s="506"/>
      <c r="M238" s="506"/>
      <c r="N238" s="506"/>
      <c r="O238" s="506"/>
      <c r="P238" s="506"/>
      <c r="Q238" s="506"/>
      <c r="R238" s="506"/>
      <c r="S238" s="506"/>
      <c r="T238" s="506"/>
      <c r="U238" s="506"/>
      <c r="V238" s="506"/>
      <c r="W238" s="506"/>
      <c r="X238" s="506"/>
      <c r="Y238" s="506"/>
      <c r="Z238" s="506"/>
      <c r="AA238" s="506"/>
      <c r="AB238" s="506"/>
      <c r="AC238" s="506"/>
      <c r="AD238" s="506"/>
      <c r="AE238" s="506"/>
      <c r="AF238" s="506"/>
      <c r="AG238" s="506"/>
      <c r="AH238" s="506"/>
      <c r="AI238" s="506"/>
      <c r="AJ238" s="506"/>
      <c r="AK238" s="506"/>
      <c r="AL238" s="506"/>
      <c r="AM238" s="506"/>
      <c r="AN238" s="506"/>
      <c r="AO238" s="506"/>
      <c r="AP238" s="506"/>
      <c r="AQ238" s="506"/>
      <c r="AR238" s="506"/>
      <c r="AS238" s="506"/>
      <c r="AT238" s="506"/>
    </row>
    <row r="239" spans="1:46">
      <c r="A239" s="506"/>
      <c r="B239" s="506"/>
      <c r="C239" s="506"/>
      <c r="D239" s="506"/>
      <c r="E239" s="506"/>
      <c r="F239" s="506"/>
      <c r="G239" s="506"/>
      <c r="H239" s="506"/>
      <c r="I239" s="506"/>
      <c r="J239" s="506"/>
      <c r="K239" s="506"/>
      <c r="L239" s="506"/>
      <c r="M239" s="506"/>
      <c r="N239" s="506"/>
      <c r="O239" s="506"/>
      <c r="P239" s="506"/>
      <c r="Q239" s="506"/>
      <c r="R239" s="506"/>
      <c r="S239" s="506"/>
      <c r="T239" s="506"/>
      <c r="U239" s="506"/>
      <c r="V239" s="506"/>
      <c r="W239" s="506"/>
      <c r="X239" s="506"/>
      <c r="Y239" s="506"/>
      <c r="Z239" s="506"/>
      <c r="AA239" s="506"/>
      <c r="AB239" s="506"/>
      <c r="AC239" s="506"/>
      <c r="AD239" s="506"/>
      <c r="AE239" s="506"/>
      <c r="AF239" s="506"/>
      <c r="AG239" s="506"/>
      <c r="AH239" s="506"/>
      <c r="AI239" s="506"/>
      <c r="AJ239" s="506"/>
      <c r="AK239" s="506"/>
      <c r="AL239" s="506"/>
      <c r="AM239" s="506"/>
      <c r="AN239" s="506"/>
      <c r="AO239" s="506"/>
      <c r="AP239" s="506"/>
      <c r="AQ239" s="506"/>
      <c r="AR239" s="506"/>
      <c r="AS239" s="506"/>
      <c r="AT239" s="506"/>
    </row>
    <row r="240" spans="1:46">
      <c r="A240" s="506"/>
      <c r="B240" s="506"/>
      <c r="C240" s="506"/>
      <c r="D240" s="506"/>
      <c r="E240" s="506"/>
      <c r="F240" s="506"/>
      <c r="G240" s="506"/>
      <c r="H240" s="506"/>
      <c r="I240" s="506"/>
      <c r="J240" s="506"/>
      <c r="K240" s="506"/>
      <c r="L240" s="506"/>
      <c r="M240" s="506"/>
      <c r="N240" s="506"/>
      <c r="O240" s="506"/>
      <c r="P240" s="506"/>
      <c r="Q240" s="506"/>
      <c r="R240" s="506"/>
      <c r="S240" s="506"/>
      <c r="T240" s="506"/>
      <c r="U240" s="506"/>
      <c r="V240" s="506"/>
      <c r="W240" s="506"/>
      <c r="X240" s="506"/>
      <c r="Y240" s="506"/>
      <c r="Z240" s="506"/>
      <c r="AA240" s="506"/>
      <c r="AB240" s="506"/>
      <c r="AC240" s="506"/>
      <c r="AD240" s="506"/>
      <c r="AE240" s="506"/>
      <c r="AF240" s="506"/>
      <c r="AG240" s="506"/>
      <c r="AH240" s="506"/>
      <c r="AI240" s="506"/>
      <c r="AJ240" s="506"/>
      <c r="AK240" s="506"/>
      <c r="AL240" s="506"/>
      <c r="AM240" s="506"/>
      <c r="AN240" s="506"/>
      <c r="AO240" s="506"/>
      <c r="AP240" s="506"/>
      <c r="AQ240" s="506"/>
      <c r="AR240" s="506"/>
      <c r="AS240" s="506"/>
      <c r="AT240" s="506"/>
    </row>
    <row r="241" spans="1:46">
      <c r="A241" s="506"/>
      <c r="B241" s="506"/>
      <c r="C241" s="506"/>
      <c r="D241" s="506"/>
      <c r="E241" s="506"/>
      <c r="F241" s="506"/>
      <c r="G241" s="506"/>
      <c r="H241" s="506"/>
      <c r="I241" s="506"/>
      <c r="J241" s="506"/>
      <c r="K241" s="506"/>
      <c r="L241" s="506"/>
      <c r="M241" s="506"/>
      <c r="N241" s="506"/>
      <c r="O241" s="506"/>
      <c r="P241" s="506"/>
      <c r="Q241" s="506"/>
      <c r="R241" s="506"/>
      <c r="S241" s="506"/>
      <c r="T241" s="506"/>
      <c r="U241" s="506"/>
      <c r="V241" s="506"/>
      <c r="W241" s="506"/>
      <c r="X241" s="506"/>
      <c r="Y241" s="506"/>
      <c r="Z241" s="506"/>
      <c r="AA241" s="506"/>
      <c r="AB241" s="506"/>
      <c r="AC241" s="506"/>
      <c r="AD241" s="506"/>
      <c r="AE241" s="506"/>
      <c r="AF241" s="506"/>
      <c r="AG241" s="506"/>
      <c r="AH241" s="506"/>
      <c r="AI241" s="506"/>
      <c r="AJ241" s="506"/>
      <c r="AK241" s="506"/>
      <c r="AL241" s="506"/>
      <c r="AM241" s="506"/>
      <c r="AN241" s="506"/>
      <c r="AO241" s="506"/>
      <c r="AP241" s="506"/>
      <c r="AQ241" s="506"/>
      <c r="AR241" s="506"/>
      <c r="AS241" s="506"/>
      <c r="AT241" s="506"/>
    </row>
    <row r="242" spans="1:46">
      <c r="A242" s="506"/>
      <c r="B242" s="506"/>
      <c r="C242" s="506"/>
      <c r="D242" s="506"/>
      <c r="E242" s="506"/>
      <c r="F242" s="506"/>
      <c r="G242" s="506"/>
      <c r="H242" s="506"/>
      <c r="I242" s="506"/>
      <c r="J242" s="506"/>
      <c r="K242" s="506"/>
      <c r="L242" s="506"/>
      <c r="M242" s="506"/>
      <c r="N242" s="506"/>
      <c r="O242" s="506"/>
      <c r="P242" s="506"/>
      <c r="Q242" s="506"/>
      <c r="R242" s="506"/>
      <c r="S242" s="506"/>
      <c r="T242" s="506"/>
      <c r="U242" s="506"/>
      <c r="V242" s="506"/>
      <c r="W242" s="506"/>
      <c r="X242" s="506"/>
      <c r="Y242" s="506"/>
      <c r="Z242" s="506"/>
      <c r="AA242" s="506"/>
      <c r="AB242" s="506"/>
      <c r="AC242" s="506"/>
      <c r="AD242" s="506"/>
      <c r="AE242" s="506"/>
      <c r="AF242" s="506"/>
      <c r="AG242" s="506"/>
      <c r="AH242" s="506"/>
      <c r="AI242" s="506"/>
      <c r="AJ242" s="506"/>
      <c r="AK242" s="506"/>
      <c r="AL242" s="506"/>
      <c r="AM242" s="506"/>
      <c r="AN242" s="506"/>
      <c r="AO242" s="506"/>
      <c r="AP242" s="506"/>
      <c r="AQ242" s="506"/>
      <c r="AR242" s="506"/>
      <c r="AS242" s="506"/>
      <c r="AT242" s="506"/>
    </row>
    <row r="243" spans="1:46">
      <c r="A243" s="506"/>
      <c r="B243" s="506"/>
      <c r="C243" s="506"/>
      <c r="D243" s="506"/>
      <c r="E243" s="506"/>
      <c r="F243" s="506"/>
      <c r="G243" s="506"/>
      <c r="H243" s="506"/>
      <c r="I243" s="506"/>
      <c r="J243" s="506"/>
      <c r="K243" s="506"/>
      <c r="L243" s="506"/>
      <c r="M243" s="506"/>
      <c r="N243" s="506"/>
      <c r="O243" s="506"/>
      <c r="P243" s="506"/>
      <c r="Q243" s="506"/>
      <c r="R243" s="506"/>
      <c r="S243" s="506"/>
      <c r="T243" s="506"/>
      <c r="U243" s="506"/>
      <c r="V243" s="506"/>
      <c r="W243" s="506"/>
      <c r="X243" s="506"/>
      <c r="Y243" s="506"/>
      <c r="Z243" s="506"/>
      <c r="AA243" s="506"/>
      <c r="AB243" s="506"/>
      <c r="AC243" s="506"/>
      <c r="AD243" s="506"/>
      <c r="AE243" s="506"/>
      <c r="AF243" s="506"/>
      <c r="AG243" s="506"/>
      <c r="AH243" s="506"/>
      <c r="AI243" s="506"/>
      <c r="AJ243" s="506"/>
      <c r="AK243" s="506"/>
      <c r="AL243" s="506"/>
      <c r="AM243" s="506"/>
      <c r="AN243" s="506"/>
      <c r="AO243" s="506"/>
      <c r="AP243" s="506"/>
      <c r="AQ243" s="506"/>
      <c r="AR243" s="506"/>
      <c r="AS243" s="506"/>
      <c r="AT243" s="506"/>
    </row>
    <row r="244" spans="1:46">
      <c r="A244" s="506"/>
      <c r="B244" s="506"/>
      <c r="C244" s="506"/>
      <c r="D244" s="506"/>
      <c r="E244" s="506"/>
      <c r="F244" s="506"/>
      <c r="G244" s="506"/>
      <c r="H244" s="506"/>
      <c r="I244" s="506"/>
      <c r="J244" s="506"/>
      <c r="K244" s="506"/>
      <c r="L244" s="506"/>
      <c r="M244" s="506"/>
      <c r="N244" s="506"/>
      <c r="O244" s="506"/>
      <c r="P244" s="506"/>
      <c r="Q244" s="506"/>
      <c r="R244" s="506"/>
      <c r="S244" s="506"/>
      <c r="T244" s="506"/>
      <c r="U244" s="506"/>
      <c r="V244" s="506"/>
      <c r="W244" s="506"/>
      <c r="X244" s="506"/>
      <c r="Y244" s="506"/>
      <c r="Z244" s="506"/>
      <c r="AA244" s="506"/>
      <c r="AB244" s="506"/>
      <c r="AC244" s="506"/>
      <c r="AD244" s="506"/>
      <c r="AE244" s="506"/>
      <c r="AF244" s="506"/>
      <c r="AG244" s="506"/>
      <c r="AH244" s="506"/>
      <c r="AI244" s="506"/>
      <c r="AJ244" s="506"/>
      <c r="AK244" s="506"/>
      <c r="AL244" s="506"/>
      <c r="AM244" s="506"/>
      <c r="AN244" s="506"/>
      <c r="AO244" s="506"/>
      <c r="AP244" s="506"/>
      <c r="AQ244" s="506"/>
      <c r="AR244" s="506"/>
      <c r="AS244" s="506"/>
      <c r="AT244" s="506"/>
    </row>
    <row r="245" spans="1:46">
      <c r="A245" s="506"/>
      <c r="B245" s="506"/>
      <c r="C245" s="506"/>
      <c r="D245" s="506"/>
      <c r="E245" s="506"/>
      <c r="F245" s="506"/>
      <c r="G245" s="506"/>
      <c r="H245" s="506"/>
      <c r="I245" s="506"/>
      <c r="J245" s="506"/>
      <c r="K245" s="506"/>
      <c r="L245" s="506"/>
      <c r="M245" s="506"/>
      <c r="N245" s="506"/>
      <c r="O245" s="506"/>
      <c r="P245" s="506"/>
      <c r="Q245" s="506"/>
      <c r="R245" s="506"/>
      <c r="S245" s="506"/>
      <c r="T245" s="506"/>
      <c r="U245" s="506"/>
      <c r="V245" s="506"/>
      <c r="W245" s="506"/>
      <c r="X245" s="506"/>
      <c r="Y245" s="506"/>
      <c r="Z245" s="506"/>
      <c r="AA245" s="506"/>
      <c r="AB245" s="506"/>
      <c r="AC245" s="506"/>
      <c r="AD245" s="506"/>
      <c r="AE245" s="506"/>
      <c r="AF245" s="506"/>
      <c r="AG245" s="506"/>
      <c r="AH245" s="506"/>
      <c r="AI245" s="506"/>
      <c r="AJ245" s="506"/>
      <c r="AK245" s="506"/>
      <c r="AL245" s="506"/>
      <c r="AM245" s="506"/>
      <c r="AN245" s="506"/>
      <c r="AO245" s="506"/>
      <c r="AP245" s="506"/>
      <c r="AQ245" s="506"/>
      <c r="AR245" s="506"/>
      <c r="AS245" s="506"/>
      <c r="AT245" s="506"/>
    </row>
    <row r="246" spans="1:46">
      <c r="A246" s="506"/>
      <c r="B246" s="506"/>
      <c r="C246" s="506"/>
      <c r="D246" s="506"/>
      <c r="E246" s="506"/>
      <c r="F246" s="506"/>
      <c r="G246" s="506"/>
      <c r="H246" s="506"/>
      <c r="I246" s="506"/>
      <c r="J246" s="506"/>
      <c r="K246" s="506"/>
      <c r="L246" s="506"/>
      <c r="M246" s="506"/>
      <c r="N246" s="506"/>
      <c r="O246" s="506"/>
      <c r="P246" s="506"/>
      <c r="Q246" s="506"/>
      <c r="R246" s="506"/>
      <c r="S246" s="506"/>
      <c r="T246" s="506"/>
      <c r="U246" s="506"/>
      <c r="V246" s="506"/>
      <c r="W246" s="506"/>
      <c r="X246" s="506"/>
      <c r="Y246" s="506"/>
      <c r="Z246" s="506"/>
      <c r="AA246" s="506"/>
      <c r="AB246" s="506"/>
      <c r="AC246" s="506"/>
      <c r="AD246" s="506"/>
      <c r="AE246" s="506"/>
      <c r="AF246" s="506"/>
      <c r="AG246" s="506"/>
      <c r="AH246" s="506"/>
      <c r="AI246" s="506"/>
      <c r="AJ246" s="506"/>
      <c r="AK246" s="506"/>
      <c r="AL246" s="506"/>
      <c r="AM246" s="506"/>
      <c r="AN246" s="506"/>
      <c r="AO246" s="506"/>
      <c r="AP246" s="506"/>
      <c r="AQ246" s="506"/>
      <c r="AR246" s="506"/>
      <c r="AS246" s="506"/>
      <c r="AT246" s="506"/>
    </row>
    <row r="247" spans="1:46">
      <c r="A247" s="506"/>
      <c r="B247" s="506"/>
      <c r="C247" s="506"/>
      <c r="D247" s="506"/>
      <c r="E247" s="506"/>
      <c r="F247" s="506"/>
      <c r="G247" s="506"/>
      <c r="H247" s="506"/>
      <c r="I247" s="506"/>
      <c r="J247" s="506"/>
      <c r="K247" s="506"/>
      <c r="L247" s="506"/>
      <c r="M247" s="506"/>
      <c r="N247" s="506"/>
      <c r="O247" s="506"/>
      <c r="P247" s="506"/>
      <c r="Q247" s="506"/>
      <c r="R247" s="506"/>
      <c r="S247" s="506"/>
      <c r="T247" s="506"/>
      <c r="U247" s="506"/>
      <c r="V247" s="506"/>
      <c r="W247" s="506"/>
      <c r="X247" s="506"/>
      <c r="Y247" s="506"/>
      <c r="Z247" s="506"/>
      <c r="AA247" s="506"/>
      <c r="AB247" s="506"/>
      <c r="AC247" s="506"/>
      <c r="AD247" s="506"/>
      <c r="AE247" s="506"/>
      <c r="AF247" s="506"/>
      <c r="AG247" s="506"/>
      <c r="AH247" s="506"/>
      <c r="AI247" s="506"/>
      <c r="AJ247" s="506"/>
      <c r="AK247" s="506"/>
      <c r="AL247" s="506"/>
      <c r="AM247" s="506"/>
      <c r="AN247" s="506"/>
      <c r="AO247" s="506"/>
      <c r="AP247" s="506"/>
      <c r="AQ247" s="506"/>
      <c r="AR247" s="506"/>
      <c r="AS247" s="506"/>
      <c r="AT247" s="506"/>
    </row>
    <row r="248" spans="1:46">
      <c r="A248" s="506"/>
      <c r="B248" s="506"/>
      <c r="C248" s="506"/>
      <c r="D248" s="506"/>
      <c r="E248" s="506"/>
      <c r="F248" s="506"/>
      <c r="G248" s="506"/>
      <c r="H248" s="506"/>
      <c r="I248" s="506"/>
      <c r="J248" s="506"/>
      <c r="K248" s="506"/>
      <c r="L248" s="506"/>
      <c r="M248" s="506"/>
      <c r="N248" s="506"/>
      <c r="O248" s="506"/>
      <c r="P248" s="506"/>
      <c r="Q248" s="506"/>
      <c r="R248" s="506"/>
      <c r="S248" s="506"/>
      <c r="T248" s="506"/>
      <c r="U248" s="506"/>
      <c r="V248" s="506"/>
      <c r="W248" s="506"/>
      <c r="X248" s="506"/>
      <c r="Y248" s="506"/>
      <c r="Z248" s="506"/>
      <c r="AA248" s="506"/>
      <c r="AB248" s="506"/>
      <c r="AC248" s="506"/>
      <c r="AD248" s="506"/>
      <c r="AE248" s="506"/>
      <c r="AF248" s="506"/>
      <c r="AG248" s="506"/>
      <c r="AH248" s="506"/>
      <c r="AI248" s="506"/>
      <c r="AJ248" s="506"/>
      <c r="AK248" s="506"/>
      <c r="AL248" s="506"/>
      <c r="AM248" s="506"/>
      <c r="AN248" s="506"/>
      <c r="AO248" s="506"/>
      <c r="AP248" s="506"/>
      <c r="AQ248" s="506"/>
      <c r="AR248" s="506"/>
      <c r="AS248" s="506"/>
      <c r="AT248" s="506"/>
    </row>
    <row r="249" spans="1:46">
      <c r="A249" s="506"/>
      <c r="B249" s="506"/>
      <c r="C249" s="506"/>
      <c r="D249" s="506"/>
      <c r="E249" s="506"/>
      <c r="F249" s="506"/>
      <c r="G249" s="506"/>
      <c r="H249" s="506"/>
      <c r="I249" s="506"/>
      <c r="J249" s="506"/>
      <c r="K249" s="506"/>
      <c r="L249" s="506"/>
      <c r="M249" s="506"/>
      <c r="N249" s="506"/>
      <c r="O249" s="506"/>
      <c r="P249" s="506"/>
      <c r="Q249" s="506"/>
      <c r="R249" s="506"/>
      <c r="S249" s="506"/>
      <c r="T249" s="506"/>
      <c r="U249" s="506"/>
      <c r="V249" s="506"/>
      <c r="W249" s="506"/>
      <c r="X249" s="506"/>
      <c r="Y249" s="506"/>
      <c r="Z249" s="506"/>
      <c r="AA249" s="506"/>
      <c r="AB249" s="506"/>
      <c r="AC249" s="506"/>
      <c r="AD249" s="506"/>
      <c r="AE249" s="506"/>
      <c r="AF249" s="506"/>
      <c r="AG249" s="506"/>
      <c r="AH249" s="506"/>
      <c r="AI249" s="506"/>
      <c r="AJ249" s="506"/>
      <c r="AK249" s="506"/>
      <c r="AL249" s="506"/>
      <c r="AM249" s="506"/>
      <c r="AN249" s="506"/>
      <c r="AO249" s="506"/>
      <c r="AP249" s="506"/>
      <c r="AQ249" s="506"/>
      <c r="AR249" s="506"/>
      <c r="AS249" s="506"/>
      <c r="AT249" s="506"/>
    </row>
    <row r="250" spans="1:46">
      <c r="A250" s="506"/>
      <c r="B250" s="506"/>
      <c r="C250" s="506"/>
      <c r="D250" s="506"/>
      <c r="E250" s="506"/>
      <c r="F250" s="506"/>
      <c r="G250" s="506"/>
      <c r="H250" s="506"/>
      <c r="I250" s="506"/>
      <c r="J250" s="506"/>
      <c r="K250" s="506"/>
      <c r="L250" s="506"/>
      <c r="M250" s="506"/>
      <c r="N250" s="506"/>
      <c r="O250" s="506"/>
      <c r="P250" s="506"/>
      <c r="Q250" s="506"/>
      <c r="R250" s="506"/>
      <c r="S250" s="506"/>
      <c r="T250" s="506"/>
      <c r="U250" s="506"/>
      <c r="V250" s="506"/>
      <c r="W250" s="506"/>
      <c r="X250" s="506"/>
      <c r="Y250" s="506"/>
      <c r="Z250" s="506"/>
      <c r="AA250" s="506"/>
      <c r="AB250" s="506"/>
      <c r="AC250" s="506"/>
      <c r="AD250" s="506"/>
      <c r="AE250" s="506"/>
      <c r="AF250" s="506"/>
      <c r="AG250" s="506"/>
      <c r="AH250" s="506"/>
      <c r="AI250" s="506"/>
      <c r="AJ250" s="506"/>
      <c r="AK250" s="506"/>
      <c r="AL250" s="506"/>
      <c r="AM250" s="506"/>
      <c r="AN250" s="506"/>
      <c r="AO250" s="506"/>
      <c r="AP250" s="506"/>
      <c r="AQ250" s="506"/>
      <c r="AR250" s="506"/>
      <c r="AS250" s="506"/>
      <c r="AT250" s="506"/>
    </row>
    <row r="251" spans="1:46">
      <c r="A251" s="506"/>
      <c r="B251" s="506"/>
      <c r="C251" s="506"/>
      <c r="D251" s="506"/>
      <c r="E251" s="506"/>
      <c r="F251" s="506"/>
      <c r="G251" s="506"/>
      <c r="H251" s="506"/>
      <c r="I251" s="506"/>
      <c r="J251" s="506"/>
      <c r="K251" s="506"/>
      <c r="L251" s="506"/>
      <c r="M251" s="506"/>
      <c r="N251" s="506"/>
      <c r="O251" s="506"/>
      <c r="P251" s="506"/>
      <c r="Q251" s="506"/>
      <c r="R251" s="506"/>
      <c r="S251" s="506"/>
      <c r="T251" s="506"/>
      <c r="U251" s="506"/>
      <c r="V251" s="506"/>
      <c r="W251" s="506"/>
      <c r="X251" s="506"/>
      <c r="Y251" s="506"/>
      <c r="Z251" s="506"/>
      <c r="AA251" s="506"/>
      <c r="AB251" s="506"/>
      <c r="AC251" s="506"/>
      <c r="AD251" s="506"/>
      <c r="AE251" s="506"/>
      <c r="AF251" s="506"/>
      <c r="AG251" s="506"/>
      <c r="AH251" s="506"/>
      <c r="AI251" s="506"/>
      <c r="AJ251" s="506"/>
      <c r="AK251" s="506"/>
      <c r="AL251" s="506"/>
      <c r="AM251" s="506"/>
      <c r="AN251" s="506"/>
      <c r="AO251" s="506"/>
      <c r="AP251" s="506"/>
      <c r="AQ251" s="506"/>
      <c r="AR251" s="506"/>
      <c r="AS251" s="506"/>
      <c r="AT251" s="506"/>
    </row>
    <row r="252" spans="1:46">
      <c r="A252" s="506"/>
      <c r="B252" s="506"/>
      <c r="C252" s="506"/>
      <c r="D252" s="506"/>
      <c r="E252" s="506"/>
      <c r="F252" s="506"/>
      <c r="G252" s="506"/>
      <c r="H252" s="506"/>
      <c r="I252" s="506"/>
      <c r="J252" s="506"/>
      <c r="K252" s="506"/>
      <c r="L252" s="506"/>
      <c r="M252" s="506"/>
      <c r="N252" s="506"/>
      <c r="O252" s="506"/>
      <c r="P252" s="506"/>
      <c r="Q252" s="506"/>
      <c r="R252" s="506"/>
      <c r="S252" s="506"/>
      <c r="T252" s="506"/>
      <c r="U252" s="506"/>
      <c r="V252" s="506"/>
      <c r="W252" s="506"/>
      <c r="X252" s="506"/>
      <c r="Y252" s="506"/>
      <c r="Z252" s="506"/>
      <c r="AA252" s="506"/>
      <c r="AB252" s="506"/>
      <c r="AC252" s="506"/>
      <c r="AD252" s="506"/>
      <c r="AE252" s="506"/>
      <c r="AF252" s="506"/>
      <c r="AG252" s="506"/>
      <c r="AH252" s="506"/>
      <c r="AI252" s="506"/>
      <c r="AJ252" s="506"/>
      <c r="AK252" s="506"/>
      <c r="AL252" s="506"/>
      <c r="AM252" s="506"/>
      <c r="AN252" s="506"/>
      <c r="AO252" s="506"/>
      <c r="AP252" s="506"/>
      <c r="AQ252" s="506"/>
      <c r="AR252" s="506"/>
      <c r="AS252" s="506"/>
      <c r="AT252" s="506"/>
    </row>
    <row r="253" spans="1:46">
      <c r="A253" s="506"/>
      <c r="B253" s="506"/>
      <c r="C253" s="506"/>
      <c r="D253" s="506"/>
      <c r="E253" s="506"/>
      <c r="F253" s="506"/>
      <c r="G253" s="506"/>
      <c r="H253" s="506"/>
      <c r="I253" s="506"/>
      <c r="J253" s="506"/>
      <c r="K253" s="506"/>
      <c r="L253" s="506"/>
      <c r="M253" s="506"/>
      <c r="N253" s="506"/>
      <c r="O253" s="506"/>
      <c r="P253" s="506"/>
      <c r="Q253" s="506"/>
      <c r="R253" s="506"/>
      <c r="S253" s="506"/>
      <c r="T253" s="506"/>
      <c r="U253" s="506"/>
      <c r="V253" s="506"/>
      <c r="W253" s="506"/>
      <c r="X253" s="506"/>
      <c r="Y253" s="506"/>
      <c r="Z253" s="506"/>
      <c r="AA253" s="506"/>
      <c r="AB253" s="506"/>
      <c r="AC253" s="506"/>
      <c r="AD253" s="506"/>
      <c r="AE253" s="506"/>
      <c r="AF253" s="506"/>
      <c r="AG253" s="506"/>
      <c r="AH253" s="506"/>
      <c r="AI253" s="506"/>
      <c r="AJ253" s="506"/>
      <c r="AK253" s="506"/>
      <c r="AL253" s="506"/>
      <c r="AM253" s="506"/>
      <c r="AN253" s="506"/>
      <c r="AO253" s="506"/>
      <c r="AP253" s="506"/>
      <c r="AQ253" s="506"/>
      <c r="AR253" s="506"/>
      <c r="AS253" s="506"/>
      <c r="AT253" s="506"/>
    </row>
    <row r="254" spans="1:46">
      <c r="A254" s="506"/>
      <c r="B254" s="506"/>
      <c r="C254" s="506"/>
      <c r="D254" s="506"/>
      <c r="E254" s="506"/>
      <c r="F254" s="506"/>
      <c r="G254" s="506"/>
      <c r="H254" s="506"/>
      <c r="I254" s="506"/>
      <c r="J254" s="506"/>
      <c r="K254" s="506"/>
      <c r="L254" s="506"/>
      <c r="M254" s="506"/>
      <c r="N254" s="506"/>
      <c r="O254" s="506"/>
      <c r="P254" s="506"/>
      <c r="Q254" s="506"/>
      <c r="R254" s="506"/>
      <c r="S254" s="506"/>
      <c r="T254" s="506"/>
      <c r="U254" s="506"/>
      <c r="V254" s="506"/>
      <c r="W254" s="506"/>
      <c r="X254" s="506"/>
      <c r="Y254" s="506"/>
      <c r="Z254" s="506"/>
      <c r="AA254" s="506"/>
      <c r="AB254" s="506"/>
      <c r="AC254" s="506"/>
      <c r="AD254" s="506"/>
      <c r="AE254" s="506"/>
      <c r="AF254" s="506"/>
      <c r="AG254" s="506"/>
      <c r="AH254" s="506"/>
      <c r="AI254" s="506"/>
      <c r="AJ254" s="506"/>
      <c r="AK254" s="506"/>
      <c r="AL254" s="506"/>
      <c r="AM254" s="506"/>
      <c r="AN254" s="506"/>
      <c r="AO254" s="506"/>
      <c r="AP254" s="506"/>
      <c r="AQ254" s="506"/>
      <c r="AR254" s="506"/>
      <c r="AS254" s="506"/>
      <c r="AT254" s="506"/>
    </row>
    <row r="255" spans="1:46">
      <c r="A255" s="506"/>
      <c r="B255" s="506"/>
      <c r="C255" s="506"/>
      <c r="D255" s="506"/>
      <c r="E255" s="506"/>
      <c r="F255" s="506"/>
      <c r="G255" s="506"/>
      <c r="H255" s="506"/>
      <c r="I255" s="506"/>
      <c r="J255" s="506"/>
      <c r="K255" s="506"/>
      <c r="L255" s="506"/>
      <c r="M255" s="506"/>
      <c r="N255" s="506"/>
      <c r="O255" s="506"/>
      <c r="P255" s="506"/>
      <c r="Q255" s="506"/>
      <c r="R255" s="506"/>
      <c r="S255" s="506"/>
      <c r="T255" s="506"/>
      <c r="U255" s="506"/>
      <c r="V255" s="506"/>
      <c r="W255" s="506"/>
      <c r="X255" s="506"/>
      <c r="Y255" s="506"/>
      <c r="Z255" s="506"/>
      <c r="AA255" s="506"/>
      <c r="AB255" s="506"/>
      <c r="AC255" s="506"/>
      <c r="AD255" s="506"/>
      <c r="AE255" s="506"/>
      <c r="AF255" s="506"/>
      <c r="AG255" s="506"/>
      <c r="AH255" s="506"/>
      <c r="AI255" s="506"/>
      <c r="AJ255" s="506"/>
      <c r="AK255" s="506"/>
      <c r="AL255" s="506"/>
      <c r="AM255" s="506"/>
      <c r="AN255" s="506"/>
      <c r="AO255" s="506"/>
      <c r="AP255" s="506"/>
      <c r="AQ255" s="506"/>
      <c r="AR255" s="506"/>
      <c r="AS255" s="506"/>
      <c r="AT255" s="506"/>
    </row>
    <row r="256" spans="1:46">
      <c r="A256" s="506"/>
      <c r="B256" s="506"/>
      <c r="C256" s="506"/>
      <c r="D256" s="506"/>
      <c r="E256" s="506"/>
      <c r="F256" s="506"/>
      <c r="G256" s="506"/>
      <c r="H256" s="506"/>
      <c r="I256" s="506"/>
      <c r="J256" s="506"/>
      <c r="K256" s="506"/>
      <c r="L256" s="506"/>
      <c r="M256" s="506"/>
      <c r="N256" s="506"/>
      <c r="O256" s="506"/>
      <c r="P256" s="506"/>
      <c r="Q256" s="506"/>
      <c r="R256" s="506"/>
      <c r="S256" s="506"/>
      <c r="T256" s="506"/>
      <c r="U256" s="506"/>
      <c r="V256" s="506"/>
      <c r="W256" s="506"/>
      <c r="X256" s="506"/>
      <c r="Y256" s="506"/>
      <c r="Z256" s="506"/>
      <c r="AA256" s="506"/>
      <c r="AB256" s="506"/>
      <c r="AC256" s="506"/>
      <c r="AD256" s="506"/>
      <c r="AE256" s="506"/>
      <c r="AF256" s="506"/>
      <c r="AG256" s="506"/>
      <c r="AH256" s="506"/>
      <c r="AI256" s="506"/>
      <c r="AJ256" s="506"/>
      <c r="AK256" s="506"/>
      <c r="AL256" s="506"/>
      <c r="AM256" s="506"/>
      <c r="AN256" s="506"/>
      <c r="AO256" s="506"/>
      <c r="AP256" s="506"/>
      <c r="AQ256" s="506"/>
      <c r="AR256" s="506"/>
      <c r="AS256" s="506"/>
      <c r="AT256" s="506"/>
    </row>
    <row r="257" spans="1:46">
      <c r="A257" s="506"/>
      <c r="B257" s="506"/>
      <c r="C257" s="506"/>
      <c r="D257" s="506"/>
      <c r="E257" s="506"/>
      <c r="F257" s="506"/>
      <c r="G257" s="506"/>
      <c r="H257" s="506"/>
      <c r="I257" s="506"/>
      <c r="J257" s="506"/>
      <c r="K257" s="506"/>
      <c r="L257" s="506"/>
      <c r="M257" s="506"/>
      <c r="N257" s="506"/>
      <c r="O257" s="506"/>
      <c r="P257" s="506"/>
      <c r="Q257" s="506"/>
      <c r="R257" s="506"/>
      <c r="S257" s="506"/>
      <c r="T257" s="506"/>
      <c r="U257" s="506"/>
      <c r="V257" s="506"/>
      <c r="W257" s="506"/>
      <c r="X257" s="506"/>
      <c r="Y257" s="506"/>
      <c r="Z257" s="506"/>
      <c r="AA257" s="506"/>
      <c r="AB257" s="506"/>
      <c r="AC257" s="506"/>
      <c r="AD257" s="506"/>
      <c r="AE257" s="506"/>
      <c r="AF257" s="506"/>
      <c r="AG257" s="506"/>
      <c r="AH257" s="506"/>
      <c r="AI257" s="506"/>
      <c r="AJ257" s="506"/>
      <c r="AK257" s="506"/>
      <c r="AL257" s="506"/>
      <c r="AM257" s="506"/>
      <c r="AN257" s="506"/>
      <c r="AO257" s="506"/>
      <c r="AP257" s="506"/>
      <c r="AQ257" s="506"/>
      <c r="AR257" s="506"/>
      <c r="AS257" s="506"/>
      <c r="AT257" s="506"/>
    </row>
    <row r="258" spans="1:46">
      <c r="A258" s="506"/>
      <c r="B258" s="506"/>
      <c r="C258" s="506"/>
      <c r="D258" s="506"/>
      <c r="E258" s="506"/>
      <c r="F258" s="506"/>
      <c r="G258" s="506"/>
      <c r="H258" s="506"/>
      <c r="I258" s="506"/>
      <c r="J258" s="506"/>
      <c r="K258" s="506"/>
      <c r="L258" s="506"/>
      <c r="M258" s="506"/>
      <c r="N258" s="506"/>
      <c r="O258" s="506"/>
      <c r="P258" s="506"/>
      <c r="Q258" s="506"/>
      <c r="R258" s="506"/>
      <c r="S258" s="506"/>
      <c r="T258" s="506"/>
      <c r="U258" s="506"/>
      <c r="V258" s="506"/>
      <c r="W258" s="506"/>
      <c r="X258" s="506"/>
      <c r="Y258" s="506"/>
      <c r="Z258" s="506"/>
      <c r="AA258" s="506"/>
      <c r="AB258" s="506"/>
      <c r="AC258" s="506"/>
      <c r="AD258" s="506"/>
      <c r="AE258" s="506"/>
      <c r="AF258" s="506"/>
      <c r="AG258" s="506"/>
      <c r="AH258" s="506"/>
      <c r="AI258" s="506"/>
      <c r="AJ258" s="506"/>
      <c r="AK258" s="506"/>
      <c r="AL258" s="506"/>
      <c r="AM258" s="506"/>
      <c r="AN258" s="506"/>
      <c r="AO258" s="506"/>
      <c r="AP258" s="506"/>
      <c r="AQ258" s="506"/>
      <c r="AR258" s="506"/>
      <c r="AS258" s="506"/>
      <c r="AT258" s="506"/>
    </row>
    <row r="259" spans="1:46">
      <c r="A259" s="506"/>
      <c r="B259" s="506"/>
      <c r="C259" s="506"/>
      <c r="D259" s="506"/>
      <c r="E259" s="506"/>
      <c r="F259" s="506"/>
      <c r="G259" s="506"/>
      <c r="H259" s="506"/>
      <c r="I259" s="506"/>
      <c r="J259" s="506"/>
      <c r="K259" s="506"/>
      <c r="L259" s="506"/>
      <c r="M259" s="506"/>
      <c r="N259" s="506"/>
      <c r="O259" s="506"/>
      <c r="P259" s="506"/>
      <c r="Q259" s="506"/>
      <c r="R259" s="506"/>
      <c r="S259" s="506"/>
      <c r="T259" s="506"/>
      <c r="U259" s="506"/>
      <c r="V259" s="506"/>
      <c r="W259" s="506"/>
      <c r="X259" s="506"/>
      <c r="Y259" s="506"/>
      <c r="Z259" s="506"/>
      <c r="AA259" s="506"/>
      <c r="AB259" s="506"/>
      <c r="AC259" s="506"/>
      <c r="AD259" s="506"/>
      <c r="AE259" s="506"/>
      <c r="AF259" s="506"/>
      <c r="AG259" s="506"/>
      <c r="AH259" s="506"/>
      <c r="AI259" s="506"/>
      <c r="AJ259" s="506"/>
      <c r="AK259" s="506"/>
      <c r="AL259" s="506"/>
      <c r="AM259" s="506"/>
      <c r="AN259" s="506"/>
      <c r="AO259" s="506"/>
      <c r="AP259" s="506"/>
      <c r="AQ259" s="506"/>
      <c r="AR259" s="506"/>
      <c r="AS259" s="506"/>
      <c r="AT259" s="506"/>
    </row>
    <row r="260" spans="1:46">
      <c r="A260" s="506"/>
      <c r="B260" s="506"/>
      <c r="C260" s="506"/>
      <c r="D260" s="506"/>
      <c r="E260" s="506"/>
      <c r="F260" s="506"/>
      <c r="G260" s="506"/>
      <c r="H260" s="506"/>
      <c r="I260" s="506"/>
      <c r="J260" s="506"/>
      <c r="K260" s="506"/>
      <c r="L260" s="506"/>
      <c r="M260" s="506"/>
      <c r="N260" s="506"/>
      <c r="O260" s="506"/>
      <c r="P260" s="506"/>
      <c r="Q260" s="506"/>
      <c r="R260" s="506"/>
      <c r="S260" s="506"/>
      <c r="T260" s="506"/>
      <c r="U260" s="506"/>
      <c r="V260" s="506"/>
      <c r="W260" s="506"/>
      <c r="X260" s="506"/>
      <c r="Y260" s="506"/>
      <c r="Z260" s="506"/>
      <c r="AA260" s="506"/>
      <c r="AB260" s="506"/>
      <c r="AC260" s="506"/>
      <c r="AD260" s="506"/>
      <c r="AE260" s="506"/>
      <c r="AF260" s="506"/>
      <c r="AG260" s="506"/>
      <c r="AH260" s="506"/>
      <c r="AI260" s="506"/>
      <c r="AJ260" s="506"/>
      <c r="AK260" s="506"/>
      <c r="AL260" s="506"/>
      <c r="AM260" s="506"/>
      <c r="AN260" s="506"/>
      <c r="AO260" s="506"/>
      <c r="AP260" s="506"/>
      <c r="AQ260" s="506"/>
      <c r="AR260" s="506"/>
      <c r="AS260" s="506"/>
      <c r="AT260" s="506"/>
    </row>
    <row r="261" spans="1:46">
      <c r="A261" s="506"/>
      <c r="B261" s="506"/>
      <c r="C261" s="506"/>
      <c r="D261" s="506"/>
      <c r="E261" s="506"/>
      <c r="F261" s="506"/>
      <c r="G261" s="506"/>
      <c r="H261" s="506"/>
      <c r="I261" s="506"/>
      <c r="J261" s="506"/>
      <c r="K261" s="506"/>
      <c r="L261" s="506"/>
      <c r="M261" s="506"/>
      <c r="N261" s="506"/>
      <c r="O261" s="506"/>
      <c r="P261" s="506"/>
      <c r="Q261" s="506"/>
      <c r="R261" s="506"/>
      <c r="S261" s="506"/>
      <c r="T261" s="506"/>
      <c r="U261" s="506"/>
      <c r="V261" s="506"/>
      <c r="W261" s="506"/>
      <c r="X261" s="506"/>
      <c r="Y261" s="506"/>
      <c r="Z261" s="506"/>
      <c r="AA261" s="506"/>
      <c r="AB261" s="506"/>
      <c r="AC261" s="506"/>
      <c r="AD261" s="506"/>
      <c r="AE261" s="506"/>
      <c r="AF261" s="506"/>
      <c r="AG261" s="506"/>
      <c r="AH261" s="506"/>
      <c r="AI261" s="506"/>
      <c r="AJ261" s="506"/>
      <c r="AK261" s="506"/>
      <c r="AL261" s="506"/>
      <c r="AM261" s="506"/>
      <c r="AN261" s="506"/>
      <c r="AO261" s="506"/>
      <c r="AP261" s="506"/>
      <c r="AQ261" s="506"/>
      <c r="AR261" s="506"/>
      <c r="AS261" s="506"/>
      <c r="AT261" s="506"/>
    </row>
    <row r="262" spans="1:46">
      <c r="A262" s="506"/>
      <c r="B262" s="506"/>
      <c r="C262" s="506"/>
      <c r="D262" s="506"/>
      <c r="E262" s="506"/>
      <c r="F262" s="506"/>
      <c r="G262" s="506"/>
      <c r="H262" s="506"/>
      <c r="I262" s="506"/>
      <c r="J262" s="506"/>
      <c r="K262" s="506"/>
      <c r="L262" s="506"/>
      <c r="M262" s="506"/>
      <c r="N262" s="506"/>
      <c r="O262" s="506"/>
      <c r="P262" s="506"/>
      <c r="Q262" s="506"/>
      <c r="R262" s="506"/>
      <c r="S262" s="506"/>
      <c r="T262" s="506"/>
      <c r="U262" s="506"/>
      <c r="V262" s="506"/>
      <c r="W262" s="506"/>
      <c r="X262" s="506"/>
      <c r="Y262" s="506"/>
      <c r="Z262" s="506"/>
      <c r="AA262" s="506"/>
      <c r="AB262" s="506"/>
      <c r="AC262" s="506"/>
      <c r="AD262" s="506"/>
      <c r="AE262" s="506"/>
      <c r="AF262" s="506"/>
      <c r="AG262" s="506"/>
      <c r="AH262" s="506"/>
      <c r="AI262" s="506"/>
      <c r="AJ262" s="506"/>
      <c r="AK262" s="506"/>
      <c r="AL262" s="506"/>
      <c r="AM262" s="506"/>
      <c r="AN262" s="506"/>
      <c r="AO262" s="506"/>
      <c r="AP262" s="506"/>
      <c r="AQ262" s="506"/>
      <c r="AR262" s="506"/>
      <c r="AS262" s="506"/>
      <c r="AT262" s="506"/>
    </row>
    <row r="263" spans="1:46">
      <c r="A263" s="506"/>
      <c r="B263" s="506"/>
      <c r="C263" s="506"/>
      <c r="D263" s="506"/>
      <c r="E263" s="506"/>
      <c r="F263" s="506"/>
      <c r="G263" s="506"/>
      <c r="H263" s="506"/>
      <c r="I263" s="506"/>
      <c r="J263" s="506"/>
      <c r="K263" s="506"/>
      <c r="L263" s="506"/>
      <c r="M263" s="506"/>
      <c r="N263" s="506"/>
      <c r="O263" s="506"/>
      <c r="P263" s="506"/>
      <c r="Q263" s="506"/>
      <c r="R263" s="506"/>
      <c r="S263" s="506"/>
      <c r="T263" s="506"/>
      <c r="U263" s="506"/>
      <c r="V263" s="506"/>
      <c r="W263" s="506"/>
      <c r="X263" s="506"/>
      <c r="Y263" s="506"/>
      <c r="Z263" s="506"/>
      <c r="AA263" s="506"/>
      <c r="AB263" s="506"/>
      <c r="AC263" s="506"/>
      <c r="AD263" s="506"/>
      <c r="AE263" s="506"/>
      <c r="AF263" s="506"/>
      <c r="AG263" s="506"/>
      <c r="AH263" s="506"/>
      <c r="AI263" s="506"/>
      <c r="AJ263" s="506"/>
      <c r="AK263" s="506"/>
      <c r="AL263" s="506"/>
      <c r="AM263" s="506"/>
      <c r="AN263" s="506"/>
      <c r="AO263" s="506"/>
      <c r="AP263" s="506"/>
      <c r="AQ263" s="506"/>
      <c r="AR263" s="506"/>
      <c r="AS263" s="506"/>
      <c r="AT263" s="506"/>
    </row>
    <row r="264" spans="1:46">
      <c r="A264" s="506"/>
      <c r="B264" s="506"/>
      <c r="C264" s="506"/>
      <c r="D264" s="506"/>
      <c r="E264" s="506"/>
      <c r="F264" s="506"/>
      <c r="G264" s="506"/>
      <c r="H264" s="506"/>
      <c r="I264" s="506"/>
      <c r="J264" s="506"/>
      <c r="K264" s="506"/>
      <c r="L264" s="506"/>
      <c r="M264" s="506"/>
      <c r="N264" s="506"/>
      <c r="O264" s="506"/>
      <c r="P264" s="506"/>
      <c r="Q264" s="506"/>
      <c r="R264" s="506"/>
      <c r="S264" s="506"/>
      <c r="T264" s="506"/>
      <c r="U264" s="506"/>
      <c r="V264" s="506"/>
      <c r="W264" s="506"/>
      <c r="X264" s="506"/>
      <c r="Y264" s="506"/>
      <c r="Z264" s="506"/>
      <c r="AA264" s="506"/>
      <c r="AB264" s="506"/>
      <c r="AC264" s="506"/>
      <c r="AD264" s="506"/>
      <c r="AE264" s="506"/>
      <c r="AF264" s="506"/>
      <c r="AG264" s="506"/>
      <c r="AH264" s="506"/>
      <c r="AI264" s="506"/>
      <c r="AJ264" s="506"/>
      <c r="AK264" s="506"/>
      <c r="AL264" s="506"/>
      <c r="AM264" s="506"/>
      <c r="AN264" s="506"/>
      <c r="AO264" s="506"/>
      <c r="AP264" s="506"/>
      <c r="AQ264" s="506"/>
      <c r="AR264" s="506"/>
      <c r="AS264" s="506"/>
      <c r="AT264" s="506"/>
    </row>
    <row r="265" spans="1:46">
      <c r="A265" s="506"/>
      <c r="B265" s="506"/>
      <c r="C265" s="506"/>
      <c r="D265" s="506"/>
      <c r="E265" s="506"/>
      <c r="F265" s="506"/>
      <c r="G265" s="506"/>
      <c r="H265" s="506"/>
      <c r="I265" s="506"/>
      <c r="J265" s="506"/>
      <c r="K265" s="506"/>
      <c r="L265" s="506"/>
      <c r="M265" s="506"/>
      <c r="N265" s="506"/>
      <c r="O265" s="506"/>
      <c r="P265" s="506"/>
      <c r="Q265" s="506"/>
      <c r="R265" s="506"/>
      <c r="S265" s="506"/>
      <c r="T265" s="506"/>
      <c r="U265" s="506"/>
      <c r="V265" s="506"/>
      <c r="W265" s="506"/>
      <c r="X265" s="506"/>
      <c r="Y265" s="506"/>
      <c r="Z265" s="506"/>
      <c r="AA265" s="506"/>
      <c r="AB265" s="506"/>
      <c r="AC265" s="506"/>
      <c r="AD265" s="506"/>
      <c r="AE265" s="506"/>
      <c r="AF265" s="506"/>
      <c r="AG265" s="506"/>
      <c r="AH265" s="506"/>
      <c r="AI265" s="506"/>
      <c r="AJ265" s="506"/>
      <c r="AK265" s="506"/>
      <c r="AL265" s="506"/>
      <c r="AM265" s="506"/>
      <c r="AN265" s="506"/>
      <c r="AO265" s="506"/>
      <c r="AP265" s="506"/>
      <c r="AQ265" s="506"/>
      <c r="AR265" s="506"/>
      <c r="AS265" s="506"/>
      <c r="AT265" s="506"/>
    </row>
    <row r="266" spans="1:46">
      <c r="A266" s="506"/>
      <c r="B266" s="506"/>
      <c r="C266" s="506"/>
      <c r="D266" s="506"/>
      <c r="E266" s="506"/>
      <c r="F266" s="506"/>
      <c r="G266" s="506"/>
      <c r="H266" s="506"/>
      <c r="I266" s="506"/>
      <c r="J266" s="506"/>
      <c r="K266" s="506"/>
      <c r="L266" s="506"/>
      <c r="M266" s="506"/>
      <c r="N266" s="506"/>
      <c r="O266" s="506"/>
      <c r="P266" s="506"/>
      <c r="Q266" s="506"/>
      <c r="R266" s="506"/>
      <c r="S266" s="506"/>
      <c r="T266" s="506"/>
      <c r="U266" s="506"/>
      <c r="V266" s="506"/>
      <c r="W266" s="506"/>
      <c r="X266" s="506"/>
      <c r="Y266" s="506"/>
      <c r="Z266" s="506"/>
      <c r="AA266" s="506"/>
      <c r="AB266" s="506"/>
      <c r="AC266" s="506"/>
      <c r="AD266" s="506"/>
      <c r="AE266" s="506"/>
      <c r="AF266" s="506"/>
      <c r="AG266" s="506"/>
      <c r="AH266" s="506"/>
      <c r="AI266" s="506"/>
      <c r="AJ266" s="506"/>
      <c r="AK266" s="506"/>
      <c r="AL266" s="506"/>
      <c r="AM266" s="506"/>
      <c r="AN266" s="506"/>
      <c r="AO266" s="506"/>
      <c r="AP266" s="506"/>
      <c r="AQ266" s="506"/>
      <c r="AR266" s="506"/>
      <c r="AS266" s="506"/>
      <c r="AT266" s="506"/>
    </row>
    <row r="267" spans="1:46">
      <c r="A267" s="506"/>
      <c r="B267" s="506"/>
      <c r="C267" s="506"/>
      <c r="D267" s="506"/>
      <c r="E267" s="506"/>
      <c r="F267" s="506"/>
      <c r="G267" s="506"/>
      <c r="H267" s="506"/>
      <c r="I267" s="506"/>
      <c r="J267" s="506"/>
      <c r="K267" s="506"/>
      <c r="L267" s="506"/>
      <c r="M267" s="506"/>
      <c r="N267" s="506"/>
      <c r="O267" s="506"/>
      <c r="P267" s="506"/>
      <c r="Q267" s="506"/>
      <c r="R267" s="506"/>
      <c r="S267" s="506"/>
      <c r="T267" s="506"/>
      <c r="U267" s="506"/>
      <c r="V267" s="506"/>
      <c r="W267" s="506"/>
      <c r="X267" s="506"/>
      <c r="Y267" s="506"/>
      <c r="Z267" s="506"/>
      <c r="AA267" s="506"/>
      <c r="AB267" s="506"/>
      <c r="AC267" s="506"/>
      <c r="AD267" s="506"/>
      <c r="AE267" s="506"/>
      <c r="AF267" s="506"/>
      <c r="AG267" s="506"/>
      <c r="AH267" s="506"/>
      <c r="AI267" s="506"/>
      <c r="AJ267" s="506"/>
      <c r="AK267" s="506"/>
      <c r="AL267" s="506"/>
      <c r="AM267" s="506"/>
      <c r="AN267" s="506"/>
      <c r="AO267" s="506"/>
      <c r="AP267" s="506"/>
      <c r="AQ267" s="506"/>
      <c r="AR267" s="506"/>
      <c r="AS267" s="506"/>
      <c r="AT267" s="506"/>
    </row>
    <row r="268" spans="1:46">
      <c r="A268" s="506"/>
      <c r="B268" s="506"/>
      <c r="C268" s="506"/>
      <c r="D268" s="506"/>
      <c r="E268" s="506"/>
      <c r="F268" s="506"/>
      <c r="G268" s="506"/>
      <c r="H268" s="506"/>
      <c r="I268" s="506"/>
      <c r="J268" s="506"/>
      <c r="K268" s="506"/>
      <c r="L268" s="506"/>
      <c r="M268" s="506"/>
      <c r="N268" s="506"/>
      <c r="O268" s="506"/>
      <c r="P268" s="506"/>
      <c r="Q268" s="506"/>
      <c r="R268" s="506"/>
      <c r="S268" s="506"/>
      <c r="T268" s="506"/>
      <c r="U268" s="506"/>
      <c r="V268" s="506"/>
      <c r="W268" s="506"/>
      <c r="X268" s="506"/>
      <c r="Y268" s="506"/>
      <c r="Z268" s="506"/>
      <c r="AA268" s="506"/>
      <c r="AB268" s="506"/>
      <c r="AC268" s="506"/>
      <c r="AD268" s="506"/>
      <c r="AE268" s="506"/>
      <c r="AF268" s="506"/>
      <c r="AG268" s="506"/>
      <c r="AH268" s="506"/>
      <c r="AI268" s="506"/>
      <c r="AJ268" s="506"/>
      <c r="AK268" s="506"/>
      <c r="AL268" s="506"/>
      <c r="AM268" s="506"/>
      <c r="AN268" s="506"/>
      <c r="AO268" s="506"/>
      <c r="AP268" s="506"/>
      <c r="AQ268" s="506"/>
      <c r="AR268" s="506"/>
      <c r="AS268" s="506"/>
      <c r="AT268" s="506"/>
    </row>
    <row r="269" spans="1:46">
      <c r="A269" s="506"/>
      <c r="B269" s="506"/>
      <c r="C269" s="506"/>
      <c r="D269" s="506"/>
      <c r="E269" s="506"/>
      <c r="F269" s="506"/>
      <c r="G269" s="506"/>
      <c r="H269" s="506"/>
      <c r="I269" s="506"/>
      <c r="J269" s="506"/>
      <c r="K269" s="506"/>
      <c r="L269" s="506"/>
      <c r="M269" s="506"/>
      <c r="N269" s="506"/>
      <c r="O269" s="506"/>
      <c r="P269" s="506"/>
      <c r="Q269" s="506"/>
      <c r="R269" s="506"/>
      <c r="S269" s="506"/>
      <c r="T269" s="506"/>
      <c r="U269" s="506"/>
      <c r="V269" s="506"/>
      <c r="W269" s="506"/>
      <c r="X269" s="506"/>
      <c r="Y269" s="506"/>
      <c r="Z269" s="506"/>
      <c r="AA269" s="506"/>
      <c r="AB269" s="506"/>
      <c r="AC269" s="506"/>
      <c r="AD269" s="506"/>
      <c r="AE269" s="506"/>
      <c r="AF269" s="506"/>
      <c r="AG269" s="506"/>
      <c r="AH269" s="506"/>
      <c r="AI269" s="506"/>
      <c r="AJ269" s="506"/>
      <c r="AK269" s="506"/>
      <c r="AL269" s="506"/>
      <c r="AM269" s="506"/>
      <c r="AN269" s="506"/>
      <c r="AO269" s="506"/>
      <c r="AP269" s="506"/>
      <c r="AQ269" s="506"/>
      <c r="AR269" s="506"/>
      <c r="AS269" s="506"/>
      <c r="AT269" s="506"/>
    </row>
    <row r="270" spans="1:46">
      <c r="A270" s="506"/>
      <c r="B270" s="506"/>
      <c r="C270" s="506"/>
      <c r="D270" s="506"/>
      <c r="E270" s="506"/>
      <c r="F270" s="506"/>
      <c r="G270" s="506"/>
      <c r="H270" s="506"/>
      <c r="I270" s="506"/>
      <c r="J270" s="506"/>
      <c r="K270" s="506"/>
      <c r="L270" s="506"/>
      <c r="M270" s="506"/>
      <c r="N270" s="506"/>
      <c r="O270" s="506"/>
      <c r="P270" s="506"/>
      <c r="Q270" s="506"/>
      <c r="R270" s="506"/>
      <c r="S270" s="506"/>
      <c r="T270" s="506"/>
      <c r="U270" s="506"/>
      <c r="V270" s="506"/>
      <c r="W270" s="506"/>
      <c r="X270" s="506"/>
      <c r="Y270" s="506"/>
      <c r="Z270" s="506"/>
      <c r="AA270" s="506"/>
      <c r="AB270" s="506"/>
      <c r="AC270" s="506"/>
      <c r="AD270" s="506"/>
      <c r="AE270" s="506"/>
      <c r="AF270" s="506"/>
      <c r="AG270" s="506"/>
      <c r="AH270" s="506"/>
      <c r="AI270" s="506"/>
      <c r="AJ270" s="506"/>
      <c r="AK270" s="506"/>
      <c r="AL270" s="506"/>
      <c r="AM270" s="506"/>
      <c r="AN270" s="506"/>
      <c r="AO270" s="506"/>
      <c r="AP270" s="506"/>
      <c r="AQ270" s="506"/>
      <c r="AR270" s="506"/>
      <c r="AS270" s="506"/>
      <c r="AT270" s="506"/>
    </row>
    <row r="271" spans="1:46">
      <c r="A271" s="506"/>
      <c r="B271" s="506"/>
      <c r="C271" s="506"/>
      <c r="D271" s="506"/>
      <c r="E271" s="506"/>
      <c r="F271" s="506"/>
      <c r="G271" s="506"/>
      <c r="H271" s="506"/>
      <c r="I271" s="506"/>
      <c r="J271" s="506"/>
      <c r="K271" s="506"/>
      <c r="L271" s="506"/>
      <c r="M271" s="506"/>
      <c r="N271" s="506"/>
      <c r="O271" s="506"/>
      <c r="P271" s="506"/>
      <c r="Q271" s="506"/>
      <c r="R271" s="506"/>
      <c r="S271" s="506"/>
      <c r="T271" s="506"/>
      <c r="U271" s="506"/>
      <c r="V271" s="506"/>
      <c r="W271" s="506"/>
      <c r="X271" s="506"/>
      <c r="Y271" s="506"/>
      <c r="Z271" s="506"/>
      <c r="AA271" s="506"/>
      <c r="AB271" s="506"/>
      <c r="AC271" s="506"/>
      <c r="AD271" s="506"/>
      <c r="AE271" s="506"/>
      <c r="AF271" s="506"/>
      <c r="AG271" s="506"/>
      <c r="AH271" s="506"/>
      <c r="AI271" s="506"/>
      <c r="AJ271" s="506"/>
      <c r="AK271" s="506"/>
      <c r="AL271" s="506"/>
      <c r="AM271" s="506"/>
      <c r="AN271" s="506"/>
      <c r="AO271" s="506"/>
      <c r="AP271" s="506"/>
      <c r="AQ271" s="506"/>
      <c r="AR271" s="506"/>
      <c r="AS271" s="506"/>
      <c r="AT271" s="506"/>
    </row>
    <row r="272" spans="1:46">
      <c r="A272" s="506"/>
      <c r="B272" s="506"/>
      <c r="C272" s="506"/>
      <c r="D272" s="506"/>
      <c r="E272" s="506"/>
      <c r="F272" s="506"/>
      <c r="G272" s="506"/>
      <c r="H272" s="506"/>
      <c r="I272" s="506"/>
      <c r="J272" s="506"/>
      <c r="K272" s="506"/>
      <c r="L272" s="506"/>
      <c r="M272" s="506"/>
      <c r="N272" s="506"/>
      <c r="O272" s="506"/>
      <c r="P272" s="506"/>
      <c r="Q272" s="506"/>
      <c r="R272" s="506"/>
      <c r="S272" s="506"/>
      <c r="T272" s="506"/>
      <c r="U272" s="506"/>
      <c r="V272" s="506"/>
      <c r="W272" s="506"/>
      <c r="X272" s="506"/>
      <c r="Y272" s="506"/>
      <c r="Z272" s="506"/>
      <c r="AA272" s="506"/>
      <c r="AB272" s="506"/>
      <c r="AC272" s="506"/>
      <c r="AD272" s="506"/>
      <c r="AE272" s="506"/>
      <c r="AF272" s="506"/>
      <c r="AG272" s="506"/>
      <c r="AH272" s="506"/>
      <c r="AI272" s="506"/>
      <c r="AJ272" s="506"/>
      <c r="AK272" s="506"/>
      <c r="AL272" s="506"/>
      <c r="AM272" s="506"/>
      <c r="AN272" s="506"/>
      <c r="AO272" s="506"/>
      <c r="AP272" s="506"/>
      <c r="AQ272" s="506"/>
      <c r="AR272" s="506"/>
      <c r="AS272" s="506"/>
      <c r="AT272" s="506"/>
    </row>
    <row r="273" spans="1:46">
      <c r="A273" s="506"/>
      <c r="B273" s="506"/>
      <c r="C273" s="506"/>
      <c r="D273" s="506"/>
      <c r="E273" s="506"/>
      <c r="F273" s="506"/>
      <c r="G273" s="506"/>
      <c r="H273" s="506"/>
      <c r="I273" s="506"/>
      <c r="J273" s="506"/>
      <c r="K273" s="506"/>
      <c r="L273" s="506"/>
      <c r="M273" s="506"/>
      <c r="N273" s="506"/>
      <c r="O273" s="506"/>
      <c r="P273" s="506"/>
      <c r="Q273" s="506"/>
      <c r="R273" s="506"/>
      <c r="S273" s="506"/>
      <c r="T273" s="506"/>
      <c r="U273" s="506"/>
      <c r="V273" s="506"/>
      <c r="W273" s="506"/>
      <c r="X273" s="506"/>
      <c r="Y273" s="506"/>
      <c r="Z273" s="506"/>
      <c r="AA273" s="506"/>
      <c r="AB273" s="506"/>
      <c r="AC273" s="506"/>
      <c r="AD273" s="506"/>
      <c r="AE273" s="506"/>
      <c r="AF273" s="506"/>
      <c r="AG273" s="506"/>
      <c r="AH273" s="506"/>
      <c r="AI273" s="506"/>
      <c r="AJ273" s="506"/>
      <c r="AK273" s="506"/>
      <c r="AL273" s="506"/>
      <c r="AM273" s="506"/>
      <c r="AN273" s="506"/>
      <c r="AO273" s="506"/>
      <c r="AP273" s="506"/>
      <c r="AQ273" s="506"/>
      <c r="AR273" s="506"/>
      <c r="AS273" s="506"/>
      <c r="AT273" s="506"/>
    </row>
    <row r="274" spans="1:46">
      <c r="A274" s="506"/>
      <c r="B274" s="506"/>
      <c r="C274" s="506"/>
      <c r="D274" s="506"/>
      <c r="E274" s="506"/>
      <c r="F274" s="506"/>
      <c r="G274" s="506"/>
      <c r="H274" s="506"/>
      <c r="I274" s="506"/>
      <c r="J274" s="506"/>
      <c r="K274" s="506"/>
      <c r="L274" s="506"/>
      <c r="M274" s="506"/>
      <c r="N274" s="506"/>
      <c r="O274" s="506"/>
      <c r="P274" s="506"/>
      <c r="Q274" s="506"/>
      <c r="R274" s="506"/>
      <c r="S274" s="506"/>
      <c r="T274" s="506"/>
      <c r="U274" s="506"/>
      <c r="V274" s="506"/>
      <c r="W274" s="506"/>
      <c r="X274" s="506"/>
      <c r="Y274" s="506"/>
      <c r="Z274" s="506"/>
      <c r="AA274" s="506"/>
      <c r="AB274" s="506"/>
      <c r="AC274" s="506"/>
      <c r="AD274" s="506"/>
      <c r="AE274" s="506"/>
      <c r="AF274" s="506"/>
      <c r="AG274" s="506"/>
      <c r="AH274" s="506"/>
      <c r="AI274" s="506"/>
      <c r="AJ274" s="506"/>
      <c r="AK274" s="506"/>
      <c r="AL274" s="506"/>
      <c r="AM274" s="506"/>
      <c r="AN274" s="506"/>
      <c r="AO274" s="506"/>
      <c r="AP274" s="506"/>
      <c r="AQ274" s="506"/>
      <c r="AR274" s="506"/>
      <c r="AS274" s="506"/>
      <c r="AT274" s="506"/>
    </row>
    <row r="275" spans="1:46">
      <c r="A275" s="506"/>
      <c r="B275" s="506"/>
      <c r="C275" s="506"/>
      <c r="D275" s="506"/>
      <c r="E275" s="506"/>
      <c r="F275" s="506"/>
      <c r="G275" s="506"/>
      <c r="H275" s="506"/>
      <c r="I275" s="506"/>
      <c r="J275" s="506"/>
      <c r="K275" s="506"/>
      <c r="L275" s="506"/>
      <c r="M275" s="506"/>
      <c r="N275" s="506"/>
      <c r="O275" s="506"/>
      <c r="P275" s="506"/>
      <c r="Q275" s="506"/>
      <c r="R275" s="506"/>
      <c r="S275" s="506"/>
      <c r="T275" s="506"/>
      <c r="U275" s="506"/>
      <c r="V275" s="506"/>
      <c r="W275" s="506"/>
      <c r="X275" s="506"/>
      <c r="Y275" s="506"/>
      <c r="Z275" s="506"/>
      <c r="AA275" s="506"/>
      <c r="AB275" s="506"/>
      <c r="AC275" s="506"/>
      <c r="AD275" s="506"/>
      <c r="AE275" s="506"/>
      <c r="AF275" s="506"/>
      <c r="AG275" s="506"/>
      <c r="AH275" s="506"/>
      <c r="AI275" s="506"/>
      <c r="AJ275" s="506"/>
      <c r="AK275" s="506"/>
      <c r="AL275" s="506"/>
      <c r="AM275" s="506"/>
      <c r="AN275" s="506"/>
      <c r="AO275" s="506"/>
      <c r="AP275" s="506"/>
      <c r="AQ275" s="506"/>
      <c r="AR275" s="506"/>
      <c r="AS275" s="506"/>
      <c r="AT275" s="506"/>
    </row>
    <row r="276" spans="1:46">
      <c r="A276" s="506"/>
      <c r="B276" s="506"/>
      <c r="C276" s="506"/>
      <c r="D276" s="506"/>
      <c r="E276" s="506"/>
      <c r="F276" s="506"/>
      <c r="G276" s="506"/>
      <c r="H276" s="506"/>
      <c r="I276" s="506"/>
      <c r="J276" s="506"/>
      <c r="K276" s="506"/>
      <c r="L276" s="506"/>
      <c r="M276" s="506"/>
      <c r="N276" s="506"/>
      <c r="O276" s="506"/>
      <c r="P276" s="506"/>
      <c r="Q276" s="506"/>
      <c r="R276" s="506"/>
      <c r="S276" s="506"/>
      <c r="T276" s="506"/>
      <c r="U276" s="506"/>
      <c r="V276" s="506"/>
      <c r="W276" s="506"/>
      <c r="X276" s="506"/>
      <c r="Y276" s="506"/>
      <c r="Z276" s="506"/>
      <c r="AA276" s="506"/>
      <c r="AB276" s="506"/>
      <c r="AC276" s="506"/>
      <c r="AD276" s="506"/>
      <c r="AE276" s="506"/>
      <c r="AF276" s="506"/>
      <c r="AG276" s="506"/>
      <c r="AH276" s="506"/>
      <c r="AI276" s="506"/>
      <c r="AJ276" s="506"/>
      <c r="AK276" s="506"/>
      <c r="AL276" s="506"/>
      <c r="AM276" s="506"/>
      <c r="AN276" s="506"/>
      <c r="AO276" s="506"/>
      <c r="AP276" s="506"/>
      <c r="AQ276" s="506"/>
      <c r="AR276" s="506"/>
      <c r="AS276" s="506"/>
      <c r="AT276" s="506"/>
    </row>
    <row r="277" spans="1:46">
      <c r="A277" s="506"/>
      <c r="B277" s="506"/>
      <c r="C277" s="506"/>
      <c r="D277" s="506"/>
      <c r="E277" s="506"/>
      <c r="F277" s="506"/>
      <c r="G277" s="506"/>
      <c r="H277" s="506"/>
      <c r="I277" s="506"/>
      <c r="J277" s="506"/>
      <c r="K277" s="506"/>
      <c r="L277" s="506"/>
      <c r="M277" s="506"/>
      <c r="N277" s="506"/>
      <c r="O277" s="506"/>
      <c r="P277" s="506"/>
      <c r="Q277" s="506"/>
      <c r="R277" s="506"/>
      <c r="S277" s="506"/>
      <c r="T277" s="506"/>
      <c r="U277" s="506"/>
      <c r="V277" s="506"/>
      <c r="W277" s="506"/>
      <c r="X277" s="506"/>
      <c r="Y277" s="506"/>
      <c r="Z277" s="506"/>
      <c r="AA277" s="506"/>
      <c r="AB277" s="506"/>
      <c r="AC277" s="506"/>
      <c r="AD277" s="506"/>
      <c r="AE277" s="506"/>
      <c r="AF277" s="506"/>
      <c r="AG277" s="506"/>
      <c r="AH277" s="506"/>
      <c r="AI277" s="506"/>
      <c r="AJ277" s="506"/>
      <c r="AK277" s="506"/>
      <c r="AL277" s="506"/>
      <c r="AM277" s="506"/>
      <c r="AN277" s="506"/>
      <c r="AO277" s="506"/>
      <c r="AP277" s="506"/>
      <c r="AQ277" s="506"/>
      <c r="AR277" s="506"/>
      <c r="AS277" s="506"/>
      <c r="AT277" s="506"/>
    </row>
    <row r="278" spans="1:46">
      <c r="A278" s="506"/>
      <c r="B278" s="506"/>
      <c r="C278" s="506"/>
      <c r="D278" s="506"/>
      <c r="E278" s="506"/>
      <c r="F278" s="506"/>
      <c r="G278" s="506"/>
      <c r="H278" s="506"/>
      <c r="I278" s="506"/>
      <c r="J278" s="506"/>
      <c r="K278" s="506"/>
      <c r="L278" s="506"/>
      <c r="M278" s="506"/>
      <c r="N278" s="506"/>
      <c r="O278" s="506"/>
      <c r="P278" s="506"/>
      <c r="Q278" s="506"/>
      <c r="R278" s="506"/>
      <c r="S278" s="506"/>
      <c r="T278" s="506"/>
      <c r="U278" s="506"/>
      <c r="V278" s="506"/>
      <c r="W278" s="506"/>
      <c r="X278" s="506"/>
      <c r="Y278" s="506"/>
      <c r="Z278" s="506"/>
      <c r="AA278" s="506"/>
      <c r="AB278" s="506"/>
      <c r="AC278" s="506"/>
      <c r="AD278" s="506"/>
      <c r="AE278" s="506"/>
      <c r="AF278" s="506"/>
      <c r="AG278" s="506"/>
      <c r="AH278" s="506"/>
      <c r="AI278" s="506"/>
      <c r="AJ278" s="506"/>
      <c r="AK278" s="506"/>
      <c r="AL278" s="506"/>
      <c r="AM278" s="506"/>
      <c r="AN278" s="506"/>
      <c r="AO278" s="506"/>
      <c r="AP278" s="506"/>
      <c r="AQ278" s="506"/>
      <c r="AR278" s="506"/>
      <c r="AS278" s="506"/>
      <c r="AT278" s="506"/>
    </row>
    <row r="279" spans="1:46">
      <c r="A279" s="506"/>
      <c r="B279" s="506"/>
      <c r="C279" s="506"/>
      <c r="D279" s="506"/>
      <c r="E279" s="506"/>
      <c r="F279" s="506"/>
      <c r="G279" s="506"/>
      <c r="H279" s="506"/>
      <c r="I279" s="506"/>
      <c r="J279" s="506"/>
      <c r="K279" s="506"/>
      <c r="L279" s="506"/>
      <c r="M279" s="506"/>
      <c r="N279" s="506"/>
      <c r="O279" s="506"/>
      <c r="P279" s="506"/>
      <c r="Q279" s="506"/>
      <c r="R279" s="506"/>
      <c r="S279" s="506"/>
      <c r="T279" s="506"/>
      <c r="U279" s="506"/>
      <c r="V279" s="506"/>
      <c r="W279" s="506"/>
      <c r="X279" s="506"/>
      <c r="Y279" s="506"/>
      <c r="Z279" s="506"/>
      <c r="AA279" s="506"/>
      <c r="AB279" s="506"/>
      <c r="AC279" s="506"/>
      <c r="AD279" s="506"/>
      <c r="AE279" s="506"/>
      <c r="AF279" s="506"/>
      <c r="AG279" s="506"/>
      <c r="AH279" s="506"/>
      <c r="AI279" s="506"/>
      <c r="AJ279" s="506"/>
      <c r="AK279" s="506"/>
      <c r="AL279" s="506"/>
      <c r="AM279" s="506"/>
      <c r="AN279" s="506"/>
      <c r="AO279" s="506"/>
      <c r="AP279" s="506"/>
      <c r="AQ279" s="506"/>
      <c r="AR279" s="506"/>
      <c r="AS279" s="506"/>
      <c r="AT279" s="506"/>
    </row>
    <row r="280" spans="1:46">
      <c r="A280" s="506"/>
      <c r="B280" s="506"/>
      <c r="C280" s="506"/>
      <c r="D280" s="506"/>
      <c r="E280" s="506"/>
      <c r="F280" s="506"/>
      <c r="G280" s="506"/>
      <c r="H280" s="506"/>
      <c r="I280" s="506"/>
      <c r="J280" s="506"/>
      <c r="K280" s="506"/>
      <c r="L280" s="506"/>
      <c r="M280" s="506"/>
      <c r="N280" s="506"/>
      <c r="O280" s="506"/>
      <c r="P280" s="506"/>
      <c r="Q280" s="506"/>
      <c r="R280" s="506"/>
      <c r="S280" s="506"/>
      <c r="T280" s="506"/>
      <c r="U280" s="506"/>
      <c r="V280" s="506"/>
      <c r="W280" s="506"/>
      <c r="X280" s="506"/>
      <c r="Y280" s="506"/>
      <c r="Z280" s="506"/>
      <c r="AA280" s="506"/>
      <c r="AB280" s="506"/>
      <c r="AC280" s="506"/>
      <c r="AD280" s="506"/>
      <c r="AE280" s="506"/>
      <c r="AF280" s="506"/>
      <c r="AG280" s="506"/>
      <c r="AH280" s="506"/>
      <c r="AI280" s="506"/>
      <c r="AJ280" s="506"/>
      <c r="AK280" s="506"/>
      <c r="AL280" s="506"/>
      <c r="AM280" s="506"/>
      <c r="AN280" s="506"/>
      <c r="AO280" s="506"/>
      <c r="AP280" s="506"/>
      <c r="AQ280" s="506"/>
      <c r="AR280" s="506"/>
      <c r="AS280" s="506"/>
      <c r="AT280" s="506"/>
    </row>
    <row r="281" spans="1:46">
      <c r="A281" s="506"/>
      <c r="B281" s="506"/>
      <c r="C281" s="506"/>
      <c r="D281" s="506"/>
      <c r="E281" s="506"/>
      <c r="F281" s="506"/>
      <c r="G281" s="506"/>
      <c r="H281" s="506"/>
      <c r="I281" s="506"/>
      <c r="J281" s="506"/>
      <c r="K281" s="506"/>
      <c r="L281" s="506"/>
      <c r="M281" s="506"/>
      <c r="N281" s="506"/>
      <c r="O281" s="506"/>
      <c r="P281" s="506"/>
      <c r="Q281" s="506"/>
      <c r="R281" s="506"/>
      <c r="S281" s="506"/>
      <c r="T281" s="506"/>
      <c r="U281" s="506"/>
      <c r="V281" s="506"/>
      <c r="W281" s="506"/>
      <c r="X281" s="506"/>
      <c r="Y281" s="506"/>
      <c r="Z281" s="506"/>
      <c r="AA281" s="506"/>
      <c r="AB281" s="506"/>
      <c r="AC281" s="506"/>
      <c r="AD281" s="506"/>
      <c r="AE281" s="506"/>
      <c r="AF281" s="506"/>
      <c r="AG281" s="506"/>
      <c r="AH281" s="506"/>
      <c r="AI281" s="506"/>
      <c r="AJ281" s="506"/>
      <c r="AK281" s="506"/>
      <c r="AL281" s="506"/>
      <c r="AM281" s="506"/>
      <c r="AN281" s="506"/>
      <c r="AO281" s="506"/>
      <c r="AP281" s="506"/>
      <c r="AQ281" s="506"/>
      <c r="AR281" s="506"/>
      <c r="AS281" s="506"/>
      <c r="AT281" s="506"/>
    </row>
    <row r="282" spans="1:46">
      <c r="A282" s="506"/>
      <c r="B282" s="506"/>
      <c r="C282" s="506"/>
      <c r="D282" s="506"/>
      <c r="E282" s="506"/>
      <c r="F282" s="506"/>
      <c r="G282" s="506"/>
      <c r="H282" s="506"/>
      <c r="I282" s="506"/>
      <c r="J282" s="506"/>
      <c r="K282" s="506"/>
      <c r="L282" s="506"/>
      <c r="M282" s="506"/>
      <c r="N282" s="506"/>
      <c r="O282" s="506"/>
      <c r="P282" s="506"/>
      <c r="Q282" s="506"/>
      <c r="R282" s="506"/>
      <c r="S282" s="506"/>
      <c r="T282" s="506"/>
      <c r="U282" s="506"/>
      <c r="V282" s="506"/>
      <c r="W282" s="506"/>
      <c r="X282" s="506"/>
      <c r="Y282" s="506"/>
      <c r="Z282" s="506"/>
      <c r="AA282" s="506"/>
      <c r="AB282" s="506"/>
      <c r="AC282" s="506"/>
      <c r="AD282" s="506"/>
      <c r="AE282" s="506"/>
      <c r="AF282" s="506"/>
      <c r="AG282" s="506"/>
      <c r="AH282" s="506"/>
      <c r="AI282" s="506"/>
      <c r="AJ282" s="506"/>
      <c r="AK282" s="506"/>
      <c r="AL282" s="506"/>
      <c r="AM282" s="506"/>
      <c r="AN282" s="506"/>
      <c r="AO282" s="506"/>
      <c r="AP282" s="506"/>
      <c r="AQ282" s="506"/>
      <c r="AR282" s="506"/>
      <c r="AS282" s="506"/>
      <c r="AT282" s="506"/>
    </row>
    <row r="283" spans="1:46">
      <c r="A283" s="506"/>
      <c r="B283" s="506"/>
      <c r="C283" s="506"/>
      <c r="D283" s="506"/>
      <c r="E283" s="506"/>
      <c r="F283" s="506"/>
      <c r="G283" s="506"/>
      <c r="H283" s="506"/>
      <c r="I283" s="506"/>
      <c r="J283" s="506"/>
      <c r="K283" s="506"/>
      <c r="L283" s="506"/>
      <c r="M283" s="506"/>
      <c r="N283" s="506"/>
      <c r="O283" s="506"/>
      <c r="P283" s="506"/>
      <c r="Q283" s="506"/>
      <c r="R283" s="506"/>
      <c r="S283" s="506"/>
      <c r="T283" s="506"/>
      <c r="U283" s="506"/>
      <c r="V283" s="506"/>
      <c r="W283" s="506"/>
      <c r="X283" s="506"/>
      <c r="Y283" s="506"/>
      <c r="Z283" s="506"/>
      <c r="AA283" s="506"/>
      <c r="AB283" s="506"/>
      <c r="AC283" s="506"/>
      <c r="AD283" s="506"/>
      <c r="AE283" s="506"/>
      <c r="AF283" s="506"/>
      <c r="AG283" s="506"/>
      <c r="AH283" s="506"/>
      <c r="AI283" s="506"/>
      <c r="AJ283" s="506"/>
      <c r="AK283" s="506"/>
      <c r="AL283" s="506"/>
      <c r="AM283" s="506"/>
      <c r="AN283" s="506"/>
      <c r="AO283" s="506"/>
      <c r="AP283" s="506"/>
      <c r="AQ283" s="506"/>
      <c r="AR283" s="506"/>
      <c r="AS283" s="506"/>
      <c r="AT283" s="506"/>
    </row>
    <row r="284" spans="1:46">
      <c r="A284" s="506"/>
      <c r="B284" s="506"/>
      <c r="C284" s="506"/>
      <c r="D284" s="506"/>
      <c r="E284" s="506"/>
      <c r="F284" s="506"/>
      <c r="G284" s="506"/>
      <c r="H284" s="506"/>
      <c r="I284" s="506"/>
      <c r="J284" s="506"/>
      <c r="K284" s="506"/>
      <c r="L284" s="506"/>
      <c r="M284" s="506"/>
      <c r="N284" s="506"/>
      <c r="O284" s="506"/>
      <c r="P284" s="506"/>
      <c r="Q284" s="506"/>
      <c r="R284" s="506"/>
      <c r="S284" s="506"/>
      <c r="T284" s="506"/>
      <c r="U284" s="506"/>
      <c r="V284" s="506"/>
      <c r="W284" s="506"/>
      <c r="X284" s="506"/>
      <c r="Y284" s="506"/>
      <c r="Z284" s="506"/>
      <c r="AA284" s="506"/>
      <c r="AB284" s="506"/>
      <c r="AC284" s="506"/>
      <c r="AD284" s="506"/>
      <c r="AE284" s="506"/>
      <c r="AF284" s="506"/>
      <c r="AG284" s="506"/>
      <c r="AH284" s="506"/>
      <c r="AI284" s="506"/>
      <c r="AJ284" s="506"/>
      <c r="AK284" s="506"/>
      <c r="AL284" s="506"/>
      <c r="AM284" s="506"/>
      <c r="AN284" s="506"/>
      <c r="AO284" s="506"/>
      <c r="AP284" s="506"/>
      <c r="AQ284" s="506"/>
      <c r="AR284" s="506"/>
      <c r="AS284" s="506"/>
      <c r="AT284" s="506"/>
    </row>
    <row r="285" spans="1:46">
      <c r="A285" s="506"/>
      <c r="B285" s="506"/>
      <c r="C285" s="506"/>
      <c r="D285" s="506"/>
      <c r="E285" s="506"/>
      <c r="F285" s="506"/>
      <c r="G285" s="506"/>
      <c r="H285" s="506"/>
      <c r="I285" s="506"/>
      <c r="J285" s="506"/>
      <c r="K285" s="506"/>
      <c r="L285" s="506"/>
      <c r="M285" s="506"/>
      <c r="N285" s="506"/>
      <c r="O285" s="506"/>
      <c r="P285" s="506"/>
      <c r="Q285" s="506"/>
      <c r="R285" s="506"/>
      <c r="S285" s="506"/>
      <c r="T285" s="506"/>
      <c r="U285" s="506"/>
      <c r="V285" s="506"/>
      <c r="W285" s="506"/>
      <c r="X285" s="506"/>
      <c r="Y285" s="506"/>
      <c r="Z285" s="506"/>
      <c r="AA285" s="506"/>
      <c r="AB285" s="506"/>
      <c r="AC285" s="506"/>
      <c r="AD285" s="506"/>
      <c r="AE285" s="506"/>
      <c r="AF285" s="506"/>
      <c r="AG285" s="506"/>
      <c r="AH285" s="506"/>
      <c r="AI285" s="506"/>
      <c r="AJ285" s="506"/>
      <c r="AK285" s="506"/>
      <c r="AL285" s="506"/>
      <c r="AM285" s="506"/>
      <c r="AN285" s="506"/>
      <c r="AO285" s="506"/>
      <c r="AP285" s="506"/>
      <c r="AQ285" s="506"/>
      <c r="AR285" s="506"/>
      <c r="AS285" s="506"/>
      <c r="AT285" s="506"/>
    </row>
    <row r="286" spans="1:46">
      <c r="A286" s="506"/>
      <c r="B286" s="506"/>
      <c r="C286" s="506"/>
      <c r="D286" s="506"/>
      <c r="E286" s="506"/>
      <c r="F286" s="506"/>
      <c r="G286" s="506"/>
      <c r="H286" s="506"/>
      <c r="I286" s="506"/>
      <c r="J286" s="506"/>
      <c r="K286" s="506"/>
      <c r="L286" s="506"/>
      <c r="M286" s="506"/>
      <c r="N286" s="506"/>
      <c r="O286" s="506"/>
      <c r="P286" s="506"/>
      <c r="Q286" s="506"/>
      <c r="R286" s="506"/>
      <c r="S286" s="506"/>
      <c r="T286" s="506"/>
      <c r="U286" s="506"/>
      <c r="V286" s="506"/>
      <c r="W286" s="506"/>
      <c r="X286" s="506"/>
      <c r="Y286" s="506"/>
      <c r="Z286" s="506"/>
      <c r="AA286" s="506"/>
      <c r="AB286" s="506"/>
      <c r="AC286" s="506"/>
      <c r="AD286" s="506"/>
      <c r="AE286" s="506"/>
      <c r="AF286" s="506"/>
      <c r="AG286" s="506"/>
      <c r="AH286" s="506"/>
      <c r="AI286" s="506"/>
      <c r="AJ286" s="506"/>
      <c r="AK286" s="506"/>
      <c r="AL286" s="506"/>
      <c r="AM286" s="506"/>
      <c r="AN286" s="506"/>
      <c r="AO286" s="506"/>
      <c r="AP286" s="506"/>
      <c r="AQ286" s="506"/>
      <c r="AR286" s="506"/>
      <c r="AS286" s="506"/>
      <c r="AT286" s="506"/>
    </row>
    <row r="287" spans="1:46">
      <c r="A287" s="506"/>
      <c r="B287" s="506"/>
      <c r="C287" s="506"/>
      <c r="D287" s="506"/>
      <c r="E287" s="506"/>
      <c r="F287" s="506"/>
      <c r="G287" s="506"/>
      <c r="H287" s="506"/>
      <c r="I287" s="506"/>
      <c r="J287" s="506"/>
      <c r="K287" s="506"/>
      <c r="L287" s="506"/>
      <c r="M287" s="506"/>
      <c r="N287" s="506"/>
      <c r="O287" s="506"/>
      <c r="P287" s="506"/>
      <c r="Q287" s="506"/>
      <c r="R287" s="506"/>
      <c r="S287" s="506"/>
      <c r="T287" s="506"/>
      <c r="U287" s="506"/>
      <c r="V287" s="506"/>
      <c r="W287" s="506"/>
      <c r="X287" s="506"/>
      <c r="Y287" s="506"/>
      <c r="Z287" s="506"/>
      <c r="AA287" s="506"/>
      <c r="AB287" s="506"/>
      <c r="AC287" s="506"/>
      <c r="AD287" s="506"/>
      <c r="AE287" s="506"/>
      <c r="AF287" s="506"/>
      <c r="AG287" s="506"/>
      <c r="AH287" s="506"/>
      <c r="AI287" s="506"/>
      <c r="AJ287" s="506"/>
      <c r="AK287" s="506"/>
      <c r="AL287" s="506"/>
      <c r="AM287" s="506"/>
      <c r="AN287" s="506"/>
      <c r="AO287" s="506"/>
      <c r="AP287" s="506"/>
      <c r="AQ287" s="506"/>
      <c r="AR287" s="506"/>
      <c r="AS287" s="506"/>
      <c r="AT287" s="506"/>
    </row>
    <row r="288" spans="1:46">
      <c r="A288" s="506"/>
      <c r="B288" s="506"/>
      <c r="C288" s="506"/>
      <c r="D288" s="506"/>
      <c r="E288" s="506"/>
      <c r="F288" s="506"/>
      <c r="G288" s="506"/>
      <c r="H288" s="506"/>
      <c r="I288" s="506"/>
      <c r="J288" s="506"/>
      <c r="K288" s="506"/>
      <c r="L288" s="506"/>
      <c r="M288" s="506"/>
      <c r="N288" s="506"/>
      <c r="O288" s="506"/>
      <c r="P288" s="506"/>
      <c r="Q288" s="506"/>
      <c r="R288" s="506"/>
      <c r="S288" s="506"/>
      <c r="T288" s="506"/>
      <c r="U288" s="506"/>
      <c r="V288" s="506"/>
      <c r="W288" s="506"/>
      <c r="X288" s="506"/>
      <c r="Y288" s="506"/>
      <c r="Z288" s="506"/>
      <c r="AA288" s="506"/>
      <c r="AB288" s="506"/>
      <c r="AC288" s="506"/>
      <c r="AD288" s="506"/>
      <c r="AE288" s="506"/>
      <c r="AF288" s="506"/>
      <c r="AG288" s="506"/>
      <c r="AH288" s="506"/>
      <c r="AI288" s="506"/>
      <c r="AJ288" s="506"/>
      <c r="AK288" s="506"/>
      <c r="AL288" s="506"/>
      <c r="AM288" s="506"/>
      <c r="AN288" s="506"/>
      <c r="AO288" s="506"/>
      <c r="AP288" s="506"/>
      <c r="AQ288" s="506"/>
      <c r="AR288" s="506"/>
      <c r="AS288" s="506"/>
      <c r="AT288" s="506"/>
    </row>
    <row r="289" spans="1:46">
      <c r="A289" s="506"/>
      <c r="B289" s="506"/>
      <c r="C289" s="506"/>
      <c r="D289" s="506"/>
      <c r="E289" s="506"/>
      <c r="F289" s="506"/>
      <c r="G289" s="506"/>
      <c r="H289" s="506"/>
      <c r="I289" s="506"/>
      <c r="J289" s="506"/>
      <c r="K289" s="506"/>
      <c r="L289" s="506"/>
      <c r="M289" s="506"/>
      <c r="N289" s="506"/>
      <c r="O289" s="506"/>
      <c r="P289" s="506"/>
      <c r="Q289" s="506"/>
      <c r="R289" s="506"/>
      <c r="S289" s="506"/>
      <c r="T289" s="506"/>
      <c r="U289" s="506"/>
      <c r="V289" s="506"/>
      <c r="W289" s="506"/>
      <c r="X289" s="506"/>
      <c r="Y289" s="506"/>
      <c r="Z289" s="506"/>
      <c r="AA289" s="506"/>
      <c r="AB289" s="506"/>
      <c r="AC289" s="506"/>
      <c r="AD289" s="506"/>
      <c r="AE289" s="506"/>
      <c r="AF289" s="506"/>
      <c r="AG289" s="506"/>
      <c r="AH289" s="506"/>
      <c r="AI289" s="506"/>
      <c r="AJ289" s="506"/>
      <c r="AK289" s="506"/>
      <c r="AL289" s="506"/>
      <c r="AM289" s="506"/>
      <c r="AN289" s="506"/>
      <c r="AO289" s="506"/>
      <c r="AP289" s="506"/>
      <c r="AQ289" s="506"/>
      <c r="AR289" s="506"/>
      <c r="AS289" s="506"/>
      <c r="AT289" s="506"/>
    </row>
    <row r="290" spans="1:46">
      <c r="A290" s="506"/>
      <c r="B290" s="506"/>
      <c r="C290" s="506"/>
      <c r="D290" s="506"/>
      <c r="E290" s="506"/>
      <c r="F290" s="506"/>
      <c r="G290" s="506"/>
      <c r="H290" s="506"/>
      <c r="I290" s="506"/>
      <c r="J290" s="506"/>
      <c r="K290" s="506"/>
      <c r="L290" s="506"/>
      <c r="M290" s="506"/>
      <c r="N290" s="506"/>
      <c r="O290" s="506"/>
      <c r="P290" s="506"/>
      <c r="Q290" s="506"/>
      <c r="R290" s="506"/>
      <c r="S290" s="506"/>
      <c r="T290" s="506"/>
      <c r="U290" s="506"/>
      <c r="V290" s="506"/>
      <c r="W290" s="506"/>
      <c r="X290" s="506"/>
      <c r="Y290" s="506"/>
      <c r="Z290" s="506"/>
      <c r="AA290" s="506"/>
      <c r="AB290" s="506"/>
      <c r="AC290" s="506"/>
      <c r="AD290" s="506"/>
      <c r="AE290" s="506"/>
      <c r="AF290" s="506"/>
      <c r="AG290" s="506"/>
      <c r="AH290" s="506"/>
      <c r="AI290" s="506"/>
      <c r="AJ290" s="506"/>
      <c r="AK290" s="506"/>
      <c r="AL290" s="506"/>
      <c r="AM290" s="506"/>
      <c r="AN290" s="506"/>
      <c r="AO290" s="506"/>
      <c r="AP290" s="506"/>
      <c r="AQ290" s="506"/>
      <c r="AR290" s="506"/>
      <c r="AS290" s="506"/>
      <c r="AT290" s="506"/>
    </row>
    <row r="291" spans="1:46">
      <c r="A291" s="506"/>
      <c r="B291" s="506"/>
      <c r="C291" s="506"/>
      <c r="D291" s="506"/>
      <c r="E291" s="506"/>
      <c r="F291" s="506"/>
      <c r="G291" s="506"/>
      <c r="H291" s="506"/>
      <c r="I291" s="506"/>
      <c r="J291" s="506"/>
      <c r="K291" s="506"/>
      <c r="L291" s="506"/>
      <c r="M291" s="506"/>
      <c r="N291" s="506"/>
      <c r="O291" s="506"/>
      <c r="P291" s="506"/>
      <c r="Q291" s="506"/>
      <c r="R291" s="506"/>
      <c r="S291" s="506"/>
      <c r="T291" s="506"/>
      <c r="U291" s="506"/>
      <c r="V291" s="506"/>
      <c r="W291" s="506"/>
      <c r="X291" s="506"/>
      <c r="Y291" s="506"/>
      <c r="Z291" s="506"/>
      <c r="AA291" s="506"/>
      <c r="AB291" s="506"/>
      <c r="AC291" s="506"/>
      <c r="AD291" s="506"/>
      <c r="AE291" s="506"/>
      <c r="AF291" s="506"/>
      <c r="AG291" s="506"/>
      <c r="AH291" s="506"/>
      <c r="AI291" s="506"/>
      <c r="AJ291" s="506"/>
      <c r="AK291" s="506"/>
      <c r="AL291" s="506"/>
      <c r="AM291" s="506"/>
      <c r="AN291" s="506"/>
      <c r="AO291" s="506"/>
      <c r="AP291" s="506"/>
      <c r="AQ291" s="506"/>
      <c r="AR291" s="506"/>
      <c r="AS291" s="506"/>
      <c r="AT291" s="506"/>
    </row>
    <row r="292" spans="1:46">
      <c r="A292" s="506"/>
      <c r="B292" s="506"/>
      <c r="C292" s="506"/>
      <c r="D292" s="506"/>
      <c r="E292" s="506"/>
      <c r="F292" s="506"/>
      <c r="G292" s="506"/>
      <c r="H292" s="506"/>
      <c r="I292" s="506"/>
      <c r="J292" s="506"/>
      <c r="K292" s="506"/>
      <c r="L292" s="506"/>
      <c r="M292" s="506"/>
      <c r="N292" s="506"/>
      <c r="O292" s="506"/>
      <c r="P292" s="506"/>
      <c r="Q292" s="506"/>
      <c r="R292" s="506"/>
      <c r="S292" s="506"/>
      <c r="T292" s="506"/>
      <c r="U292" s="506"/>
      <c r="V292" s="506"/>
      <c r="W292" s="506"/>
      <c r="X292" s="506"/>
      <c r="Y292" s="506"/>
      <c r="Z292" s="506"/>
      <c r="AA292" s="506"/>
      <c r="AB292" s="506"/>
      <c r="AC292" s="506"/>
      <c r="AD292" s="506"/>
      <c r="AE292" s="506"/>
      <c r="AF292" s="506"/>
      <c r="AG292" s="506"/>
      <c r="AH292" s="506"/>
      <c r="AI292" s="506"/>
      <c r="AJ292" s="506"/>
      <c r="AK292" s="506"/>
      <c r="AL292" s="506"/>
      <c r="AM292" s="506"/>
      <c r="AN292" s="506"/>
      <c r="AO292" s="506"/>
      <c r="AP292" s="506"/>
      <c r="AQ292" s="506"/>
      <c r="AR292" s="506"/>
      <c r="AS292" s="506"/>
      <c r="AT292" s="506"/>
    </row>
    <row r="293" spans="1:46">
      <c r="A293" s="506"/>
      <c r="B293" s="506"/>
      <c r="C293" s="506"/>
      <c r="D293" s="506"/>
      <c r="E293" s="506"/>
      <c r="F293" s="506"/>
      <c r="G293" s="506"/>
      <c r="H293" s="506"/>
      <c r="I293" s="506"/>
      <c r="J293" s="506"/>
      <c r="K293" s="506"/>
      <c r="L293" s="506"/>
      <c r="M293" s="506"/>
      <c r="N293" s="506"/>
      <c r="O293" s="506"/>
      <c r="P293" s="506"/>
      <c r="Q293" s="506"/>
      <c r="R293" s="506"/>
      <c r="S293" s="506"/>
      <c r="T293" s="506"/>
      <c r="U293" s="506"/>
      <c r="V293" s="506"/>
      <c r="W293" s="506"/>
      <c r="X293" s="506"/>
      <c r="Y293" s="506"/>
      <c r="Z293" s="506"/>
      <c r="AA293" s="506"/>
      <c r="AB293" s="506"/>
      <c r="AC293" s="506"/>
      <c r="AD293" s="506"/>
      <c r="AE293" s="506"/>
      <c r="AF293" s="506"/>
      <c r="AG293" s="506"/>
      <c r="AH293" s="506"/>
      <c r="AI293" s="506"/>
      <c r="AJ293" s="506"/>
      <c r="AK293" s="506"/>
      <c r="AL293" s="506"/>
      <c r="AM293" s="506"/>
      <c r="AN293" s="506"/>
      <c r="AO293" s="506"/>
      <c r="AP293" s="506"/>
      <c r="AQ293" s="506"/>
      <c r="AR293" s="506"/>
      <c r="AS293" s="506"/>
      <c r="AT293" s="506"/>
    </row>
    <row r="294" spans="1:46">
      <c r="A294" s="506"/>
      <c r="B294" s="506"/>
      <c r="C294" s="506"/>
      <c r="D294" s="506"/>
      <c r="E294" s="506"/>
      <c r="F294" s="506"/>
      <c r="G294" s="506"/>
      <c r="H294" s="506"/>
      <c r="I294" s="506"/>
      <c r="J294" s="506"/>
      <c r="K294" s="506"/>
      <c r="L294" s="506"/>
      <c r="M294" s="506"/>
      <c r="N294" s="506"/>
      <c r="O294" s="506"/>
      <c r="P294" s="506"/>
      <c r="Q294" s="506"/>
      <c r="R294" s="506"/>
      <c r="S294" s="506"/>
      <c r="T294" s="506"/>
      <c r="U294" s="506"/>
      <c r="V294" s="506"/>
      <c r="W294" s="506"/>
      <c r="X294" s="506"/>
      <c r="Y294" s="506"/>
      <c r="Z294" s="506"/>
      <c r="AA294" s="506"/>
      <c r="AB294" s="506"/>
      <c r="AC294" s="506"/>
      <c r="AD294" s="506"/>
      <c r="AE294" s="506"/>
      <c r="AF294" s="506"/>
      <c r="AG294" s="506"/>
      <c r="AH294" s="506"/>
      <c r="AI294" s="506"/>
      <c r="AJ294" s="506"/>
      <c r="AK294" s="506"/>
      <c r="AL294" s="506"/>
      <c r="AM294" s="506"/>
      <c r="AN294" s="506"/>
      <c r="AO294" s="506"/>
      <c r="AP294" s="506"/>
      <c r="AQ294" s="506"/>
      <c r="AR294" s="506"/>
      <c r="AS294" s="506"/>
      <c r="AT294" s="506"/>
    </row>
    <row r="295" spans="1:46">
      <c r="A295" s="506"/>
      <c r="B295" s="506"/>
      <c r="C295" s="506"/>
      <c r="D295" s="506"/>
      <c r="E295" s="506"/>
      <c r="F295" s="506"/>
      <c r="G295" s="506"/>
      <c r="H295" s="506"/>
      <c r="I295" s="506"/>
      <c r="J295" s="506"/>
      <c r="K295" s="506"/>
      <c r="L295" s="506"/>
      <c r="M295" s="506"/>
      <c r="N295" s="506"/>
      <c r="O295" s="506"/>
      <c r="P295" s="506"/>
      <c r="Q295" s="506"/>
      <c r="R295" s="506"/>
      <c r="S295" s="506"/>
      <c r="T295" s="506"/>
      <c r="U295" s="506"/>
      <c r="V295" s="506"/>
      <c r="W295" s="506"/>
      <c r="X295" s="506"/>
      <c r="Y295" s="506"/>
      <c r="Z295" s="506"/>
      <c r="AA295" s="506"/>
      <c r="AB295" s="506"/>
      <c r="AC295" s="506"/>
      <c r="AD295" s="506"/>
      <c r="AE295" s="506"/>
      <c r="AF295" s="506"/>
      <c r="AG295" s="506"/>
      <c r="AH295" s="506"/>
      <c r="AI295" s="506"/>
      <c r="AJ295" s="506"/>
      <c r="AK295" s="506"/>
      <c r="AL295" s="506"/>
      <c r="AM295" s="506"/>
      <c r="AN295" s="506"/>
      <c r="AO295" s="506"/>
      <c r="AP295" s="506"/>
      <c r="AQ295" s="506"/>
      <c r="AR295" s="506"/>
      <c r="AS295" s="506"/>
      <c r="AT295" s="506"/>
    </row>
    <row r="296" spans="1:46">
      <c r="A296" s="506"/>
      <c r="B296" s="506"/>
      <c r="C296" s="506"/>
      <c r="D296" s="506"/>
      <c r="E296" s="506"/>
      <c r="F296" s="506"/>
      <c r="G296" s="506"/>
      <c r="H296" s="506"/>
      <c r="I296" s="506"/>
      <c r="J296" s="506"/>
      <c r="K296" s="506"/>
      <c r="L296" s="506"/>
      <c r="M296" s="506"/>
      <c r="N296" s="506"/>
      <c r="O296" s="506"/>
      <c r="P296" s="506"/>
      <c r="Q296" s="506"/>
      <c r="R296" s="506"/>
      <c r="S296" s="506"/>
      <c r="T296" s="506"/>
      <c r="U296" s="506"/>
      <c r="V296" s="506"/>
      <c r="W296" s="506"/>
      <c r="X296" s="506"/>
      <c r="Y296" s="506"/>
      <c r="Z296" s="506"/>
      <c r="AA296" s="506"/>
      <c r="AB296" s="506"/>
      <c r="AC296" s="506"/>
      <c r="AD296" s="506"/>
      <c r="AE296" s="506"/>
      <c r="AF296" s="506"/>
      <c r="AG296" s="506"/>
      <c r="AH296" s="506"/>
      <c r="AI296" s="506"/>
      <c r="AJ296" s="506"/>
      <c r="AK296" s="506"/>
      <c r="AL296" s="506"/>
      <c r="AM296" s="506"/>
      <c r="AN296" s="506"/>
      <c r="AO296" s="506"/>
      <c r="AP296" s="506"/>
      <c r="AQ296" s="506"/>
      <c r="AR296" s="506"/>
      <c r="AS296" s="506"/>
      <c r="AT296" s="506"/>
    </row>
    <row r="297" spans="1:46">
      <c r="A297" s="506"/>
      <c r="B297" s="506"/>
      <c r="C297" s="506"/>
      <c r="D297" s="506"/>
      <c r="E297" s="506"/>
      <c r="F297" s="506"/>
      <c r="G297" s="506"/>
      <c r="H297" s="506"/>
      <c r="I297" s="506"/>
      <c r="J297" s="506"/>
      <c r="K297" s="506"/>
      <c r="L297" s="506"/>
      <c r="M297" s="506"/>
      <c r="N297" s="506"/>
      <c r="O297" s="506"/>
      <c r="P297" s="506"/>
      <c r="Q297" s="506"/>
      <c r="R297" s="506"/>
      <c r="S297" s="506"/>
      <c r="T297" s="506"/>
      <c r="U297" s="506"/>
      <c r="V297" s="506"/>
      <c r="W297" s="506"/>
      <c r="X297" s="506"/>
      <c r="Y297" s="506"/>
      <c r="Z297" s="506"/>
      <c r="AA297" s="506"/>
      <c r="AB297" s="506"/>
      <c r="AC297" s="506"/>
      <c r="AD297" s="506"/>
      <c r="AE297" s="506"/>
      <c r="AF297" s="506"/>
      <c r="AG297" s="506"/>
      <c r="AH297" s="506"/>
      <c r="AI297" s="506"/>
      <c r="AJ297" s="506"/>
      <c r="AK297" s="506"/>
      <c r="AL297" s="506"/>
      <c r="AM297" s="506"/>
      <c r="AN297" s="506"/>
      <c r="AO297" s="506"/>
      <c r="AP297" s="506"/>
      <c r="AQ297" s="506"/>
      <c r="AR297" s="506"/>
      <c r="AS297" s="506"/>
      <c r="AT297" s="506"/>
    </row>
    <row r="298" spans="1:46">
      <c r="A298" s="506"/>
      <c r="B298" s="506"/>
      <c r="C298" s="506"/>
      <c r="D298" s="506"/>
      <c r="E298" s="506"/>
      <c r="F298" s="506"/>
      <c r="G298" s="506"/>
      <c r="H298" s="506"/>
      <c r="I298" s="506"/>
      <c r="J298" s="506"/>
      <c r="K298" s="506"/>
      <c r="L298" s="506"/>
      <c r="M298" s="506"/>
      <c r="N298" s="506"/>
      <c r="O298" s="506"/>
      <c r="P298" s="506"/>
      <c r="Q298" s="506"/>
      <c r="R298" s="506"/>
      <c r="S298" s="506"/>
      <c r="T298" s="506"/>
      <c r="U298" s="506"/>
      <c r="V298" s="506"/>
      <c r="W298" s="506"/>
      <c r="X298" s="506"/>
      <c r="Y298" s="506"/>
      <c r="Z298" s="506"/>
      <c r="AA298" s="506"/>
      <c r="AB298" s="506"/>
      <c r="AC298" s="506"/>
      <c r="AD298" s="506"/>
      <c r="AE298" s="506"/>
      <c r="AF298" s="506"/>
      <c r="AG298" s="506"/>
      <c r="AH298" s="506"/>
      <c r="AI298" s="506"/>
      <c r="AJ298" s="506"/>
      <c r="AK298" s="506"/>
      <c r="AL298" s="506"/>
      <c r="AM298" s="506"/>
      <c r="AN298" s="506"/>
      <c r="AO298" s="506"/>
      <c r="AP298" s="506"/>
      <c r="AQ298" s="506"/>
      <c r="AR298" s="506"/>
      <c r="AS298" s="506"/>
      <c r="AT298" s="506"/>
    </row>
    <row r="299" spans="1:46">
      <c r="A299" s="506"/>
      <c r="B299" s="506"/>
      <c r="C299" s="506"/>
      <c r="D299" s="506"/>
      <c r="E299" s="506"/>
      <c r="F299" s="506"/>
      <c r="G299" s="506"/>
      <c r="H299" s="506"/>
      <c r="I299" s="506"/>
      <c r="J299" s="506"/>
      <c r="K299" s="506"/>
      <c r="L299" s="506"/>
      <c r="M299" s="506"/>
      <c r="N299" s="506"/>
      <c r="O299" s="506"/>
      <c r="P299" s="506"/>
      <c r="Q299" s="506"/>
      <c r="R299" s="506"/>
      <c r="S299" s="506"/>
      <c r="T299" s="506"/>
      <c r="U299" s="506"/>
      <c r="V299" s="506"/>
      <c r="W299" s="506"/>
      <c r="X299" s="506"/>
      <c r="Y299" s="506"/>
      <c r="Z299" s="506"/>
      <c r="AA299" s="506"/>
      <c r="AB299" s="506"/>
      <c r="AC299" s="506"/>
      <c r="AD299" s="506"/>
      <c r="AE299" s="506"/>
      <c r="AF299" s="506"/>
      <c r="AG299" s="506"/>
      <c r="AH299" s="506"/>
      <c r="AI299" s="506"/>
      <c r="AJ299" s="506"/>
      <c r="AK299" s="506"/>
      <c r="AL299" s="506"/>
      <c r="AM299" s="506"/>
      <c r="AN299" s="506"/>
      <c r="AO299" s="506"/>
      <c r="AP299" s="506"/>
      <c r="AQ299" s="506"/>
      <c r="AR299" s="506"/>
      <c r="AS299" s="506"/>
      <c r="AT299" s="506"/>
    </row>
    <row r="300" spans="1:46">
      <c r="A300" s="506"/>
      <c r="B300" s="506"/>
      <c r="C300" s="506"/>
      <c r="D300" s="506"/>
      <c r="E300" s="506"/>
      <c r="F300" s="506"/>
      <c r="G300" s="506"/>
      <c r="H300" s="506"/>
      <c r="I300" s="506"/>
      <c r="J300" s="506"/>
      <c r="K300" s="506"/>
      <c r="L300" s="506"/>
      <c r="M300" s="506"/>
      <c r="N300" s="506"/>
      <c r="O300" s="506"/>
      <c r="P300" s="506"/>
      <c r="Q300" s="506"/>
      <c r="R300" s="506"/>
      <c r="S300" s="506"/>
      <c r="T300" s="506"/>
      <c r="U300" s="506"/>
      <c r="V300" s="506"/>
      <c r="W300" s="506"/>
      <c r="X300" s="506"/>
      <c r="Y300" s="506"/>
      <c r="Z300" s="506"/>
      <c r="AA300" s="506"/>
      <c r="AB300" s="506"/>
      <c r="AC300" s="506"/>
      <c r="AD300" s="506"/>
      <c r="AE300" s="506"/>
      <c r="AF300" s="506"/>
      <c r="AG300" s="506"/>
      <c r="AH300" s="506"/>
      <c r="AI300" s="506"/>
      <c r="AJ300" s="506"/>
      <c r="AK300" s="506"/>
      <c r="AL300" s="506"/>
      <c r="AM300" s="506"/>
      <c r="AN300" s="506"/>
      <c r="AO300" s="506"/>
      <c r="AP300" s="506"/>
      <c r="AQ300" s="506"/>
      <c r="AR300" s="506"/>
      <c r="AS300" s="506"/>
      <c r="AT300" s="506"/>
    </row>
    <row r="301" spans="1:46">
      <c r="A301" s="506"/>
      <c r="B301" s="506"/>
      <c r="C301" s="506"/>
      <c r="D301" s="506"/>
      <c r="E301" s="506"/>
      <c r="F301" s="506"/>
      <c r="G301" s="506"/>
      <c r="H301" s="506"/>
      <c r="I301" s="506"/>
      <c r="J301" s="506"/>
      <c r="K301" s="506"/>
      <c r="L301" s="506"/>
      <c r="M301" s="506"/>
      <c r="N301" s="506"/>
      <c r="O301" s="506"/>
      <c r="P301" s="506"/>
      <c r="Q301" s="506"/>
      <c r="R301" s="506"/>
      <c r="S301" s="506"/>
      <c r="T301" s="506"/>
      <c r="U301" s="506"/>
      <c r="V301" s="506"/>
      <c r="W301" s="506"/>
      <c r="X301" s="506"/>
      <c r="Y301" s="506"/>
      <c r="Z301" s="506"/>
      <c r="AA301" s="506"/>
      <c r="AB301" s="506"/>
      <c r="AC301" s="506"/>
      <c r="AD301" s="506"/>
      <c r="AE301" s="506"/>
      <c r="AF301" s="506"/>
      <c r="AG301" s="506"/>
      <c r="AH301" s="506"/>
      <c r="AI301" s="506"/>
      <c r="AJ301" s="506"/>
      <c r="AK301" s="506"/>
      <c r="AL301" s="506"/>
      <c r="AM301" s="506"/>
      <c r="AN301" s="506"/>
      <c r="AO301" s="506"/>
      <c r="AP301" s="506"/>
      <c r="AQ301" s="506"/>
      <c r="AR301" s="506"/>
      <c r="AS301" s="506"/>
      <c r="AT301" s="506"/>
    </row>
    <row r="302" spans="1:46">
      <c r="A302" s="506"/>
      <c r="B302" s="506"/>
      <c r="C302" s="506"/>
      <c r="D302" s="506"/>
      <c r="E302" s="506"/>
      <c r="F302" s="506"/>
      <c r="G302" s="506"/>
      <c r="H302" s="506"/>
      <c r="I302" s="506"/>
      <c r="J302" s="506"/>
      <c r="K302" s="506"/>
      <c r="L302" s="506"/>
      <c r="M302" s="506"/>
      <c r="N302" s="506"/>
      <c r="O302" s="506"/>
      <c r="P302" s="506"/>
      <c r="Q302" s="506"/>
      <c r="R302" s="506"/>
      <c r="S302" s="506"/>
      <c r="T302" s="506"/>
      <c r="U302" s="506"/>
      <c r="V302" s="506"/>
      <c r="W302" s="506"/>
      <c r="X302" s="506"/>
      <c r="Y302" s="506"/>
      <c r="Z302" s="506"/>
      <c r="AA302" s="506"/>
      <c r="AB302" s="506"/>
      <c r="AC302" s="506"/>
      <c r="AD302" s="506"/>
      <c r="AE302" s="506"/>
      <c r="AF302" s="506"/>
      <c r="AG302" s="506"/>
      <c r="AH302" s="506"/>
      <c r="AI302" s="506"/>
      <c r="AJ302" s="506"/>
      <c r="AK302" s="506"/>
      <c r="AL302" s="506"/>
      <c r="AM302" s="506"/>
      <c r="AN302" s="506"/>
      <c r="AO302" s="506"/>
      <c r="AP302" s="506"/>
      <c r="AQ302" s="506"/>
      <c r="AR302" s="506"/>
      <c r="AS302" s="506"/>
      <c r="AT302" s="506"/>
    </row>
    <row r="303" spans="1:46">
      <c r="A303" s="506"/>
      <c r="B303" s="506"/>
      <c r="C303" s="506"/>
      <c r="D303" s="506"/>
      <c r="E303" s="506"/>
      <c r="F303" s="506"/>
      <c r="G303" s="506"/>
      <c r="H303" s="506"/>
      <c r="I303" s="506"/>
      <c r="J303" s="506"/>
      <c r="K303" s="506"/>
      <c r="L303" s="506"/>
      <c r="M303" s="506"/>
      <c r="N303" s="506"/>
      <c r="O303" s="506"/>
      <c r="P303" s="506"/>
      <c r="Q303" s="506"/>
      <c r="R303" s="506"/>
      <c r="S303" s="506"/>
      <c r="T303" s="506"/>
      <c r="U303" s="506"/>
      <c r="V303" s="506"/>
      <c r="W303" s="506"/>
      <c r="X303" s="506"/>
      <c r="Y303" s="506"/>
      <c r="Z303" s="506"/>
      <c r="AA303" s="506"/>
      <c r="AB303" s="506"/>
      <c r="AC303" s="506"/>
      <c r="AD303" s="506"/>
      <c r="AE303" s="506"/>
      <c r="AF303" s="506"/>
      <c r="AG303" s="506"/>
      <c r="AH303" s="506"/>
      <c r="AI303" s="506"/>
      <c r="AJ303" s="506"/>
      <c r="AK303" s="506"/>
      <c r="AL303" s="506"/>
      <c r="AM303" s="506"/>
      <c r="AN303" s="506"/>
      <c r="AO303" s="506"/>
      <c r="AP303" s="506"/>
      <c r="AQ303" s="506"/>
      <c r="AR303" s="506"/>
      <c r="AS303" s="506"/>
      <c r="AT303" s="506"/>
    </row>
    <row r="304" spans="1:46">
      <c r="A304" s="506"/>
      <c r="B304" s="506"/>
      <c r="C304" s="506"/>
      <c r="D304" s="506"/>
      <c r="E304" s="506"/>
      <c r="F304" s="506"/>
      <c r="G304" s="506"/>
      <c r="H304" s="506"/>
      <c r="I304" s="506"/>
      <c r="J304" s="506"/>
      <c r="K304" s="506"/>
      <c r="L304" s="506"/>
      <c r="M304" s="506"/>
      <c r="N304" s="506"/>
      <c r="O304" s="506"/>
      <c r="P304" s="506"/>
      <c r="Q304" s="506"/>
      <c r="R304" s="506"/>
      <c r="S304" s="506"/>
      <c r="T304" s="506"/>
      <c r="U304" s="506"/>
      <c r="V304" s="506"/>
      <c r="W304" s="506"/>
      <c r="X304" s="506"/>
      <c r="Y304" s="506"/>
      <c r="Z304" s="506"/>
      <c r="AA304" s="506"/>
      <c r="AB304" s="506"/>
      <c r="AC304" s="506"/>
      <c r="AD304" s="506"/>
      <c r="AE304" s="506"/>
      <c r="AF304" s="506"/>
      <c r="AG304" s="506"/>
      <c r="AH304" s="506"/>
      <c r="AI304" s="506"/>
      <c r="AJ304" s="506"/>
      <c r="AK304" s="506"/>
      <c r="AL304" s="506"/>
      <c r="AM304" s="506"/>
      <c r="AN304" s="506"/>
      <c r="AO304" s="506"/>
      <c r="AP304" s="506"/>
      <c r="AQ304" s="506"/>
      <c r="AR304" s="506"/>
      <c r="AS304" s="506"/>
      <c r="AT304" s="506"/>
    </row>
    <row r="305" spans="1:46">
      <c r="A305" s="506"/>
      <c r="B305" s="506"/>
      <c r="C305" s="506"/>
      <c r="D305" s="506"/>
      <c r="E305" s="506"/>
      <c r="F305" s="506"/>
      <c r="G305" s="506"/>
      <c r="H305" s="506"/>
      <c r="I305" s="506"/>
      <c r="J305" s="506"/>
      <c r="K305" s="506"/>
      <c r="L305" s="506"/>
      <c r="M305" s="506"/>
      <c r="N305" s="506"/>
      <c r="O305" s="506"/>
      <c r="P305" s="506"/>
      <c r="Q305" s="506"/>
      <c r="R305" s="506"/>
      <c r="S305" s="506"/>
      <c r="T305" s="506"/>
      <c r="U305" s="506"/>
      <c r="V305" s="506"/>
      <c r="W305" s="506"/>
      <c r="X305" s="506"/>
      <c r="Y305" s="506"/>
      <c r="Z305" s="506"/>
      <c r="AA305" s="506"/>
      <c r="AB305" s="506"/>
      <c r="AC305" s="506"/>
      <c r="AD305" s="506"/>
      <c r="AE305" s="506"/>
      <c r="AF305" s="506"/>
      <c r="AG305" s="506"/>
      <c r="AH305" s="506"/>
      <c r="AI305" s="506"/>
      <c r="AJ305" s="506"/>
      <c r="AK305" s="506"/>
      <c r="AL305" s="506"/>
      <c r="AM305" s="506"/>
      <c r="AN305" s="506"/>
      <c r="AO305" s="506"/>
      <c r="AP305" s="506"/>
      <c r="AQ305" s="506"/>
      <c r="AR305" s="506"/>
      <c r="AS305" s="506"/>
      <c r="AT305" s="506"/>
    </row>
    <row r="306" spans="1:46">
      <c r="A306" s="506"/>
      <c r="B306" s="506"/>
      <c r="C306" s="506"/>
      <c r="D306" s="506"/>
      <c r="E306" s="506"/>
      <c r="F306" s="506"/>
      <c r="G306" s="506"/>
      <c r="H306" s="506"/>
      <c r="I306" s="506"/>
      <c r="J306" s="506"/>
      <c r="K306" s="506"/>
      <c r="L306" s="506"/>
      <c r="M306" s="506"/>
      <c r="N306" s="506"/>
      <c r="O306" s="506"/>
      <c r="P306" s="506"/>
      <c r="Q306" s="506"/>
      <c r="R306" s="506"/>
      <c r="S306" s="506"/>
      <c r="T306" s="506"/>
      <c r="U306" s="506"/>
      <c r="V306" s="506"/>
      <c r="W306" s="506"/>
      <c r="X306" s="506"/>
      <c r="Y306" s="506"/>
      <c r="Z306" s="506"/>
      <c r="AA306" s="506"/>
      <c r="AB306" s="506"/>
      <c r="AC306" s="506"/>
      <c r="AD306" s="506"/>
      <c r="AE306" s="506"/>
      <c r="AF306" s="506"/>
      <c r="AG306" s="506"/>
      <c r="AH306" s="506"/>
      <c r="AI306" s="506"/>
      <c r="AJ306" s="506"/>
      <c r="AK306" s="506"/>
      <c r="AL306" s="506"/>
      <c r="AM306" s="506"/>
      <c r="AN306" s="506"/>
      <c r="AO306" s="506"/>
      <c r="AP306" s="506"/>
      <c r="AQ306" s="506"/>
      <c r="AR306" s="506"/>
      <c r="AS306" s="506"/>
      <c r="AT306" s="506"/>
    </row>
    <row r="307" spans="1:46">
      <c r="A307" s="506"/>
      <c r="B307" s="506"/>
      <c r="C307" s="506"/>
      <c r="D307" s="506"/>
      <c r="E307" s="506"/>
      <c r="F307" s="506"/>
      <c r="G307" s="506"/>
      <c r="H307" s="506"/>
      <c r="I307" s="506"/>
      <c r="J307" s="506"/>
      <c r="K307" s="506"/>
      <c r="L307" s="506"/>
      <c r="M307" s="506"/>
      <c r="N307" s="506"/>
      <c r="O307" s="506"/>
      <c r="P307" s="506"/>
      <c r="Q307" s="506"/>
      <c r="R307" s="506"/>
      <c r="S307" s="506"/>
      <c r="T307" s="506"/>
      <c r="U307" s="506"/>
      <c r="V307" s="506"/>
      <c r="W307" s="506"/>
      <c r="X307" s="506"/>
      <c r="Y307" s="506"/>
      <c r="Z307" s="506"/>
      <c r="AA307" s="506"/>
      <c r="AB307" s="506"/>
      <c r="AC307" s="506"/>
      <c r="AD307" s="506"/>
      <c r="AE307" s="506"/>
      <c r="AF307" s="506"/>
      <c r="AG307" s="506"/>
      <c r="AH307" s="506"/>
      <c r="AI307" s="506"/>
      <c r="AJ307" s="506"/>
      <c r="AK307" s="506"/>
      <c r="AL307" s="506"/>
      <c r="AM307" s="506"/>
      <c r="AN307" s="506"/>
      <c r="AO307" s="506"/>
      <c r="AP307" s="506"/>
      <c r="AQ307" s="506"/>
      <c r="AR307" s="506"/>
      <c r="AS307" s="506"/>
      <c r="AT307" s="506"/>
    </row>
    <row r="308" spans="1:46">
      <c r="A308" s="506"/>
      <c r="B308" s="506"/>
      <c r="C308" s="506"/>
      <c r="D308" s="506"/>
      <c r="E308" s="506"/>
      <c r="F308" s="506"/>
      <c r="G308" s="506"/>
      <c r="H308" s="506"/>
      <c r="I308" s="506"/>
      <c r="J308" s="506"/>
      <c r="K308" s="506"/>
      <c r="L308" s="506"/>
      <c r="M308" s="506"/>
      <c r="N308" s="506"/>
      <c r="O308" s="506"/>
      <c r="P308" s="506"/>
      <c r="Q308" s="506"/>
      <c r="R308" s="506"/>
      <c r="S308" s="506"/>
      <c r="T308" s="506"/>
      <c r="U308" s="506"/>
      <c r="V308" s="506"/>
      <c r="W308" s="506"/>
      <c r="X308" s="506"/>
      <c r="Y308" s="506"/>
      <c r="Z308" s="506"/>
      <c r="AA308" s="506"/>
      <c r="AB308" s="506"/>
      <c r="AC308" s="506"/>
      <c r="AD308" s="506"/>
      <c r="AE308" s="506"/>
      <c r="AF308" s="506"/>
      <c r="AG308" s="506"/>
      <c r="AH308" s="506"/>
      <c r="AI308" s="506"/>
      <c r="AJ308" s="506"/>
      <c r="AK308" s="506"/>
      <c r="AL308" s="506"/>
      <c r="AM308" s="506"/>
      <c r="AN308" s="506"/>
      <c r="AO308" s="506"/>
      <c r="AP308" s="506"/>
      <c r="AQ308" s="506"/>
      <c r="AR308" s="506"/>
      <c r="AS308" s="506"/>
      <c r="AT308" s="506"/>
    </row>
    <row r="309" spans="1:46">
      <c r="A309" s="506"/>
      <c r="B309" s="506"/>
      <c r="C309" s="506"/>
      <c r="D309" s="506"/>
      <c r="E309" s="506"/>
      <c r="F309" s="506"/>
      <c r="G309" s="506"/>
      <c r="H309" s="506"/>
      <c r="I309" s="506"/>
      <c r="J309" s="506"/>
      <c r="K309" s="506"/>
      <c r="L309" s="506"/>
      <c r="M309" s="506"/>
      <c r="N309" s="506"/>
      <c r="O309" s="506"/>
      <c r="P309" s="506"/>
      <c r="Q309" s="506"/>
      <c r="R309" s="506"/>
      <c r="S309" s="506"/>
      <c r="T309" s="506"/>
      <c r="U309" s="506"/>
      <c r="V309" s="506"/>
      <c r="W309" s="506"/>
      <c r="X309" s="506"/>
      <c r="Y309" s="506"/>
      <c r="Z309" s="506"/>
      <c r="AA309" s="506"/>
      <c r="AB309" s="506"/>
      <c r="AC309" s="506"/>
      <c r="AD309" s="506"/>
      <c r="AE309" s="506"/>
      <c r="AF309" s="506"/>
      <c r="AG309" s="506"/>
      <c r="AH309" s="506"/>
      <c r="AI309" s="506"/>
      <c r="AJ309" s="506"/>
      <c r="AK309" s="506"/>
      <c r="AL309" s="506"/>
      <c r="AM309" s="506"/>
      <c r="AN309" s="506"/>
      <c r="AO309" s="506"/>
      <c r="AP309" s="506"/>
      <c r="AQ309" s="506"/>
      <c r="AR309" s="506"/>
      <c r="AS309" s="506"/>
      <c r="AT309" s="506"/>
    </row>
    <row r="310" spans="1:46">
      <c r="A310" s="506"/>
      <c r="B310" s="506"/>
      <c r="C310" s="506"/>
      <c r="D310" s="506"/>
      <c r="E310" s="506"/>
      <c r="F310" s="506"/>
      <c r="G310" s="506"/>
      <c r="H310" s="506"/>
      <c r="I310" s="506"/>
      <c r="J310" s="506"/>
      <c r="K310" s="506"/>
      <c r="L310" s="506"/>
      <c r="M310" s="506"/>
      <c r="N310" s="506"/>
      <c r="O310" s="506"/>
      <c r="P310" s="506"/>
      <c r="Q310" s="506"/>
      <c r="R310" s="506"/>
      <c r="S310" s="506"/>
      <c r="T310" s="506"/>
      <c r="U310" s="506"/>
      <c r="V310" s="506"/>
      <c r="W310" s="506"/>
      <c r="X310" s="506"/>
      <c r="Y310" s="506"/>
      <c r="Z310" s="506"/>
      <c r="AA310" s="506"/>
      <c r="AB310" s="506"/>
      <c r="AC310" s="506"/>
      <c r="AD310" s="506"/>
      <c r="AE310" s="506"/>
      <c r="AF310" s="506"/>
      <c r="AG310" s="506"/>
      <c r="AH310" s="506"/>
      <c r="AI310" s="506"/>
      <c r="AJ310" s="506"/>
      <c r="AK310" s="506"/>
      <c r="AL310" s="506"/>
      <c r="AM310" s="506"/>
      <c r="AN310" s="506"/>
      <c r="AO310" s="506"/>
      <c r="AP310" s="506"/>
      <c r="AQ310" s="506"/>
      <c r="AR310" s="506"/>
      <c r="AS310" s="506"/>
      <c r="AT310" s="506"/>
    </row>
    <row r="311" spans="1:46">
      <c r="A311" s="506"/>
      <c r="B311" s="506"/>
      <c r="C311" s="506"/>
      <c r="D311" s="506"/>
      <c r="E311" s="506"/>
      <c r="F311" s="506"/>
      <c r="G311" s="506"/>
      <c r="H311" s="506"/>
      <c r="I311" s="506"/>
      <c r="J311" s="506"/>
      <c r="K311" s="506"/>
      <c r="L311" s="506"/>
      <c r="M311" s="506"/>
      <c r="N311" s="506"/>
      <c r="O311" s="506"/>
      <c r="P311" s="506"/>
      <c r="Q311" s="506"/>
      <c r="R311" s="506"/>
      <c r="S311" s="506"/>
      <c r="T311" s="506"/>
      <c r="U311" s="506"/>
      <c r="V311" s="506"/>
      <c r="W311" s="506"/>
      <c r="X311" s="506"/>
      <c r="Y311" s="506"/>
      <c r="Z311" s="506"/>
      <c r="AA311" s="506"/>
      <c r="AB311" s="506"/>
      <c r="AC311" s="506"/>
      <c r="AD311" s="506"/>
      <c r="AE311" s="506"/>
      <c r="AF311" s="506"/>
      <c r="AG311" s="506"/>
      <c r="AH311" s="506"/>
      <c r="AI311" s="506"/>
      <c r="AJ311" s="506"/>
      <c r="AK311" s="506"/>
      <c r="AL311" s="506"/>
      <c r="AM311" s="506"/>
      <c r="AN311" s="506"/>
      <c r="AO311" s="506"/>
      <c r="AP311" s="506"/>
      <c r="AQ311" s="506"/>
      <c r="AR311" s="506"/>
      <c r="AS311" s="506"/>
      <c r="AT311" s="506"/>
    </row>
    <row r="312" spans="1:46">
      <c r="A312" s="506"/>
      <c r="B312" s="506"/>
      <c r="C312" s="506"/>
      <c r="D312" s="506"/>
      <c r="E312" s="506"/>
      <c r="F312" s="506"/>
      <c r="G312" s="506"/>
      <c r="H312" s="506"/>
      <c r="I312" s="506"/>
      <c r="J312" s="506"/>
      <c r="K312" s="506"/>
      <c r="L312" s="506"/>
      <c r="M312" s="506"/>
      <c r="N312" s="506"/>
      <c r="O312" s="506"/>
      <c r="P312" s="506"/>
      <c r="Q312" s="506"/>
      <c r="R312" s="506"/>
      <c r="S312" s="506"/>
      <c r="T312" s="506"/>
      <c r="U312" s="506"/>
      <c r="V312" s="506"/>
      <c r="W312" s="506"/>
      <c r="X312" s="506"/>
      <c r="Y312" s="506"/>
      <c r="Z312" s="506"/>
      <c r="AA312" s="506"/>
      <c r="AB312" s="506"/>
      <c r="AC312" s="506"/>
      <c r="AD312" s="506"/>
      <c r="AE312" s="506"/>
      <c r="AF312" s="506"/>
      <c r="AG312" s="506"/>
      <c r="AH312" s="506"/>
      <c r="AI312" s="506"/>
      <c r="AJ312" s="506"/>
      <c r="AK312" s="506"/>
      <c r="AL312" s="506"/>
      <c r="AM312" s="506"/>
      <c r="AN312" s="506"/>
      <c r="AO312" s="506"/>
      <c r="AP312" s="506"/>
      <c r="AQ312" s="506"/>
      <c r="AR312" s="506"/>
      <c r="AS312" s="506"/>
      <c r="AT312" s="506"/>
    </row>
    <row r="313" spans="1:46">
      <c r="A313" s="506"/>
      <c r="B313" s="506"/>
      <c r="C313" s="506"/>
      <c r="D313" s="506"/>
      <c r="E313" s="506"/>
      <c r="F313" s="506"/>
      <c r="G313" s="506"/>
      <c r="H313" s="506"/>
      <c r="I313" s="506"/>
      <c r="J313" s="506"/>
      <c r="K313" s="506"/>
      <c r="L313" s="506"/>
      <c r="M313" s="506"/>
      <c r="N313" s="506"/>
      <c r="O313" s="506"/>
      <c r="P313" s="506"/>
      <c r="Q313" s="506"/>
      <c r="R313" s="506"/>
      <c r="S313" s="506"/>
      <c r="T313" s="506"/>
      <c r="U313" s="506"/>
      <c r="V313" s="506"/>
      <c r="W313" s="506"/>
      <c r="X313" s="506"/>
      <c r="Y313" s="506"/>
      <c r="Z313" s="506"/>
      <c r="AA313" s="506"/>
      <c r="AB313" s="506"/>
      <c r="AC313" s="506"/>
      <c r="AD313" s="506"/>
      <c r="AE313" s="506"/>
      <c r="AF313" s="506"/>
      <c r="AG313" s="506"/>
      <c r="AH313" s="506"/>
      <c r="AI313" s="506"/>
      <c r="AJ313" s="506"/>
      <c r="AK313" s="506"/>
      <c r="AL313" s="506"/>
      <c r="AM313" s="506"/>
      <c r="AN313" s="506"/>
      <c r="AO313" s="506"/>
      <c r="AP313" s="506"/>
      <c r="AQ313" s="506"/>
      <c r="AR313" s="506"/>
      <c r="AS313" s="506"/>
      <c r="AT313" s="506"/>
    </row>
    <row r="314" spans="1:46">
      <c r="A314" s="506"/>
      <c r="B314" s="506"/>
      <c r="C314" s="506"/>
      <c r="D314" s="506"/>
      <c r="E314" s="506"/>
      <c r="F314" s="506"/>
      <c r="G314" s="506"/>
      <c r="H314" s="506"/>
      <c r="I314" s="506"/>
      <c r="J314" s="506"/>
      <c r="K314" s="506"/>
      <c r="L314" s="506"/>
      <c r="M314" s="506"/>
      <c r="N314" s="506"/>
      <c r="O314" s="506"/>
      <c r="P314" s="506"/>
      <c r="Q314" s="506"/>
      <c r="R314" s="506"/>
      <c r="S314" s="506"/>
      <c r="T314" s="506"/>
      <c r="U314" s="506"/>
      <c r="V314" s="506"/>
      <c r="W314" s="506"/>
      <c r="X314" s="506"/>
      <c r="Y314" s="506"/>
      <c r="Z314" s="506"/>
      <c r="AA314" s="506"/>
      <c r="AB314" s="506"/>
      <c r="AC314" s="506"/>
      <c r="AD314" s="506"/>
      <c r="AE314" s="506"/>
      <c r="AF314" s="506"/>
      <c r="AG314" s="506"/>
      <c r="AH314" s="506"/>
      <c r="AI314" s="506"/>
      <c r="AJ314" s="506"/>
      <c r="AK314" s="506"/>
      <c r="AL314" s="506"/>
      <c r="AM314" s="506"/>
      <c r="AN314" s="506"/>
      <c r="AO314" s="506"/>
      <c r="AP314" s="506"/>
      <c r="AQ314" s="506"/>
      <c r="AR314" s="506"/>
      <c r="AS314" s="506"/>
      <c r="AT314" s="506"/>
    </row>
    <row r="315" spans="1:46">
      <c r="A315" s="506"/>
      <c r="B315" s="506"/>
      <c r="C315" s="506"/>
      <c r="D315" s="506"/>
      <c r="E315" s="506"/>
      <c r="F315" s="506"/>
      <c r="G315" s="506"/>
      <c r="H315" s="506"/>
      <c r="I315" s="506"/>
      <c r="J315" s="506"/>
      <c r="K315" s="506"/>
      <c r="L315" s="506"/>
      <c r="M315" s="506"/>
      <c r="N315" s="506"/>
      <c r="O315" s="506"/>
      <c r="P315" s="506"/>
      <c r="Q315" s="506"/>
      <c r="R315" s="506"/>
      <c r="S315" s="506"/>
      <c r="T315" s="506"/>
      <c r="U315" s="506"/>
      <c r="V315" s="506"/>
      <c r="W315" s="506"/>
      <c r="X315" s="506"/>
      <c r="Y315" s="506"/>
      <c r="Z315" s="506"/>
      <c r="AA315" s="506"/>
      <c r="AB315" s="506"/>
      <c r="AC315" s="506"/>
      <c r="AD315" s="506"/>
      <c r="AE315" s="506"/>
      <c r="AF315" s="506"/>
      <c r="AG315" s="506"/>
      <c r="AH315" s="506"/>
      <c r="AI315" s="506"/>
      <c r="AJ315" s="506"/>
      <c r="AK315" s="506"/>
      <c r="AL315" s="506"/>
      <c r="AM315" s="506"/>
      <c r="AN315" s="506"/>
      <c r="AO315" s="506"/>
      <c r="AP315" s="506"/>
      <c r="AQ315" s="506"/>
      <c r="AR315" s="506"/>
      <c r="AS315" s="506"/>
      <c r="AT315" s="506"/>
    </row>
    <row r="316" spans="1:46">
      <c r="A316" s="506"/>
      <c r="B316" s="506"/>
      <c r="C316" s="506"/>
      <c r="D316" s="506"/>
      <c r="E316" s="506"/>
      <c r="F316" s="506"/>
      <c r="G316" s="506"/>
      <c r="H316" s="506"/>
      <c r="I316" s="506"/>
      <c r="J316" s="506"/>
      <c r="K316" s="506"/>
      <c r="L316" s="506"/>
      <c r="M316" s="506"/>
      <c r="N316" s="506"/>
      <c r="O316" s="506"/>
      <c r="P316" s="506"/>
      <c r="Q316" s="506"/>
      <c r="R316" s="506"/>
      <c r="S316" s="506"/>
      <c r="T316" s="506"/>
      <c r="U316" s="506"/>
      <c r="V316" s="506"/>
      <c r="W316" s="506"/>
      <c r="X316" s="506"/>
      <c r="Y316" s="506"/>
      <c r="Z316" s="506"/>
      <c r="AA316" s="506"/>
      <c r="AB316" s="506"/>
      <c r="AC316" s="506"/>
      <c r="AD316" s="506"/>
      <c r="AE316" s="506"/>
      <c r="AF316" s="506"/>
      <c r="AG316" s="506"/>
      <c r="AH316" s="506"/>
      <c r="AI316" s="506"/>
      <c r="AJ316" s="506"/>
      <c r="AK316" s="506"/>
      <c r="AL316" s="506"/>
      <c r="AM316" s="506"/>
      <c r="AN316" s="506"/>
      <c r="AO316" s="506"/>
      <c r="AP316" s="506"/>
      <c r="AQ316" s="506"/>
      <c r="AR316" s="506"/>
      <c r="AS316" s="506"/>
      <c r="AT316" s="506"/>
    </row>
    <row r="317" spans="1:46">
      <c r="A317" s="506"/>
      <c r="B317" s="506"/>
      <c r="C317" s="506"/>
      <c r="D317" s="506"/>
      <c r="E317" s="506"/>
      <c r="F317" s="506"/>
      <c r="G317" s="506"/>
      <c r="H317" s="506"/>
      <c r="I317" s="506"/>
      <c r="J317" s="506"/>
      <c r="K317" s="506"/>
      <c r="L317" s="506"/>
      <c r="M317" s="506"/>
      <c r="N317" s="506"/>
      <c r="O317" s="506"/>
      <c r="P317" s="506"/>
      <c r="Q317" s="506"/>
      <c r="R317" s="506"/>
      <c r="S317" s="506"/>
      <c r="T317" s="506"/>
      <c r="U317" s="506"/>
      <c r="V317" s="506"/>
      <c r="W317" s="506"/>
      <c r="X317" s="506"/>
      <c r="Y317" s="506"/>
      <c r="Z317" s="506"/>
      <c r="AA317" s="506"/>
      <c r="AB317" s="506"/>
      <c r="AC317" s="506"/>
      <c r="AD317" s="506"/>
      <c r="AE317" s="506"/>
      <c r="AF317" s="506"/>
      <c r="AG317" s="506"/>
      <c r="AH317" s="506"/>
      <c r="AI317" s="506"/>
      <c r="AJ317" s="506"/>
      <c r="AK317" s="506"/>
      <c r="AL317" s="506"/>
      <c r="AM317" s="506"/>
      <c r="AN317" s="506"/>
      <c r="AO317" s="506"/>
      <c r="AP317" s="506"/>
      <c r="AQ317" s="506"/>
      <c r="AR317" s="506"/>
      <c r="AS317" s="506"/>
      <c r="AT317" s="506"/>
    </row>
    <row r="318" spans="1:46">
      <c r="A318" s="506"/>
      <c r="B318" s="506"/>
      <c r="C318" s="506"/>
      <c r="D318" s="506"/>
      <c r="E318" s="506"/>
      <c r="F318" s="506"/>
      <c r="G318" s="506"/>
      <c r="H318" s="506"/>
      <c r="I318" s="506"/>
      <c r="J318" s="506"/>
      <c r="K318" s="506"/>
      <c r="L318" s="506"/>
      <c r="M318" s="506"/>
      <c r="N318" s="506"/>
      <c r="O318" s="506"/>
      <c r="P318" s="506"/>
      <c r="Q318" s="506"/>
      <c r="R318" s="506"/>
      <c r="S318" s="506"/>
      <c r="T318" s="506"/>
      <c r="U318" s="506"/>
      <c r="V318" s="506"/>
      <c r="W318" s="506"/>
      <c r="X318" s="506"/>
      <c r="Y318" s="506"/>
      <c r="Z318" s="506"/>
      <c r="AA318" s="506"/>
      <c r="AB318" s="506"/>
      <c r="AC318" s="506"/>
      <c r="AD318" s="506"/>
      <c r="AE318" s="506"/>
      <c r="AF318" s="506"/>
      <c r="AG318" s="506"/>
      <c r="AH318" s="506"/>
      <c r="AI318" s="506"/>
      <c r="AJ318" s="506"/>
      <c r="AK318" s="506"/>
      <c r="AL318" s="506"/>
      <c r="AM318" s="506"/>
      <c r="AN318" s="506"/>
      <c r="AO318" s="506"/>
      <c r="AP318" s="506"/>
      <c r="AQ318" s="506"/>
      <c r="AR318" s="506"/>
      <c r="AS318" s="506"/>
      <c r="AT318" s="506"/>
    </row>
    <row r="319" spans="1:46">
      <c r="A319" s="506"/>
      <c r="B319" s="506"/>
      <c r="C319" s="506"/>
      <c r="D319" s="506"/>
      <c r="E319" s="506"/>
      <c r="F319" s="506"/>
      <c r="G319" s="506"/>
      <c r="H319" s="506"/>
      <c r="I319" s="506"/>
      <c r="J319" s="506"/>
      <c r="K319" s="506"/>
      <c r="L319" s="506"/>
      <c r="M319" s="506"/>
      <c r="N319" s="506"/>
      <c r="O319" s="506"/>
      <c r="P319" s="506"/>
      <c r="Q319" s="506"/>
      <c r="R319" s="506"/>
      <c r="S319" s="506"/>
      <c r="T319" s="506"/>
      <c r="U319" s="506"/>
      <c r="V319" s="506"/>
      <c r="W319" s="506"/>
      <c r="X319" s="506"/>
      <c r="Y319" s="506"/>
      <c r="Z319" s="506"/>
      <c r="AA319" s="506"/>
      <c r="AB319" s="506"/>
      <c r="AC319" s="506"/>
      <c r="AD319" s="506"/>
      <c r="AE319" s="506"/>
      <c r="AF319" s="506"/>
      <c r="AG319" s="506"/>
      <c r="AH319" s="506"/>
      <c r="AI319" s="506"/>
      <c r="AJ319" s="506"/>
      <c r="AK319" s="506"/>
      <c r="AL319" s="506"/>
      <c r="AM319" s="506"/>
      <c r="AN319" s="506"/>
      <c r="AO319" s="506"/>
      <c r="AP319" s="506"/>
      <c r="AQ319" s="506"/>
      <c r="AR319" s="506"/>
      <c r="AS319" s="506"/>
      <c r="AT319" s="506"/>
    </row>
    <row r="320" spans="1:46">
      <c r="A320" s="506"/>
      <c r="B320" s="506"/>
      <c r="C320" s="506"/>
      <c r="D320" s="506"/>
      <c r="E320" s="506"/>
      <c r="F320" s="506"/>
      <c r="G320" s="506"/>
      <c r="H320" s="506"/>
      <c r="I320" s="506"/>
      <c r="J320" s="506"/>
      <c r="K320" s="506"/>
      <c r="L320" s="506"/>
      <c r="M320" s="506"/>
      <c r="N320" s="506"/>
      <c r="O320" s="506"/>
      <c r="P320" s="506"/>
      <c r="Q320" s="506"/>
      <c r="R320" s="506"/>
      <c r="S320" s="506"/>
      <c r="T320" s="506"/>
      <c r="U320" s="506"/>
      <c r="V320" s="506"/>
      <c r="W320" s="506"/>
      <c r="X320" s="506"/>
      <c r="Y320" s="506"/>
      <c r="Z320" s="506"/>
      <c r="AA320" s="506"/>
      <c r="AB320" s="506"/>
      <c r="AC320" s="506"/>
      <c r="AD320" s="506"/>
      <c r="AE320" s="506"/>
      <c r="AF320" s="506"/>
      <c r="AG320" s="506"/>
      <c r="AH320" s="506"/>
      <c r="AI320" s="506"/>
      <c r="AJ320" s="506"/>
      <c r="AK320" s="506"/>
      <c r="AL320" s="506"/>
      <c r="AM320" s="506"/>
      <c r="AN320" s="506"/>
      <c r="AO320" s="506"/>
      <c r="AP320" s="506"/>
      <c r="AQ320" s="506"/>
      <c r="AR320" s="506"/>
      <c r="AS320" s="506"/>
      <c r="AT320" s="506"/>
    </row>
    <row r="321" spans="1:46">
      <c r="A321" s="506"/>
      <c r="B321" s="506"/>
      <c r="C321" s="506"/>
      <c r="D321" s="506"/>
      <c r="E321" s="506"/>
      <c r="F321" s="506"/>
      <c r="G321" s="506"/>
      <c r="H321" s="506"/>
      <c r="I321" s="506"/>
      <c r="J321" s="506"/>
      <c r="K321" s="506"/>
      <c r="L321" s="506"/>
      <c r="M321" s="506"/>
      <c r="N321" s="506"/>
      <c r="O321" s="506"/>
      <c r="P321" s="506"/>
      <c r="Q321" s="506"/>
      <c r="R321" s="506"/>
      <c r="S321" s="506"/>
      <c r="T321" s="506"/>
      <c r="U321" s="506"/>
      <c r="V321" s="506"/>
      <c r="W321" s="506"/>
      <c r="X321" s="506"/>
      <c r="Y321" s="506"/>
      <c r="Z321" s="506"/>
      <c r="AA321" s="506"/>
      <c r="AB321" s="506"/>
      <c r="AC321" s="506"/>
      <c r="AD321" s="506"/>
      <c r="AE321" s="506"/>
      <c r="AF321" s="506"/>
      <c r="AG321" s="506"/>
      <c r="AH321" s="506"/>
      <c r="AI321" s="506"/>
      <c r="AJ321" s="506"/>
      <c r="AK321" s="506"/>
      <c r="AL321" s="506"/>
      <c r="AM321" s="506"/>
      <c r="AN321" s="506"/>
      <c r="AO321" s="506"/>
      <c r="AP321" s="506"/>
      <c r="AQ321" s="506"/>
      <c r="AR321" s="506"/>
      <c r="AS321" s="506"/>
      <c r="AT321" s="506"/>
    </row>
    <row r="322" spans="1:46">
      <c r="A322" s="506"/>
      <c r="B322" s="506"/>
      <c r="C322" s="506"/>
      <c r="D322" s="506"/>
      <c r="E322" s="506"/>
      <c r="F322" s="506"/>
      <c r="G322" s="506"/>
      <c r="H322" s="506"/>
      <c r="I322" s="506"/>
      <c r="J322" s="506"/>
      <c r="K322" s="506"/>
      <c r="L322" s="506"/>
      <c r="M322" s="506"/>
      <c r="N322" s="506"/>
      <c r="O322" s="506"/>
      <c r="P322" s="506"/>
      <c r="Q322" s="506"/>
      <c r="R322" s="506"/>
      <c r="S322" s="506"/>
      <c r="T322" s="506"/>
      <c r="U322" s="506"/>
      <c r="V322" s="506"/>
      <c r="W322" s="506"/>
      <c r="X322" s="506"/>
      <c r="Y322" s="506"/>
      <c r="Z322" s="506"/>
      <c r="AA322" s="506"/>
      <c r="AB322" s="506"/>
      <c r="AC322" s="506"/>
      <c r="AD322" s="506"/>
      <c r="AE322" s="506"/>
      <c r="AF322" s="506"/>
      <c r="AG322" s="506"/>
      <c r="AH322" s="506"/>
      <c r="AI322" s="506"/>
      <c r="AJ322" s="506"/>
      <c r="AK322" s="506"/>
      <c r="AL322" s="506"/>
      <c r="AM322" s="506"/>
      <c r="AN322" s="506"/>
      <c r="AO322" s="506"/>
      <c r="AP322" s="506"/>
      <c r="AQ322" s="506"/>
      <c r="AR322" s="506"/>
      <c r="AS322" s="506"/>
      <c r="AT322" s="506"/>
    </row>
    <row r="323" spans="1:46">
      <c r="A323" s="506"/>
      <c r="B323" s="506"/>
      <c r="C323" s="506"/>
      <c r="D323" s="506"/>
      <c r="E323" s="506"/>
      <c r="F323" s="506"/>
      <c r="G323" s="506"/>
      <c r="H323" s="506"/>
      <c r="I323" s="506"/>
      <c r="J323" s="506"/>
      <c r="K323" s="506"/>
      <c r="L323" s="506"/>
      <c r="M323" s="506"/>
      <c r="N323" s="506"/>
      <c r="O323" s="506"/>
      <c r="P323" s="506"/>
      <c r="Q323" s="506"/>
      <c r="R323" s="506"/>
      <c r="S323" s="506"/>
      <c r="T323" s="506"/>
      <c r="U323" s="506"/>
      <c r="V323" s="506"/>
      <c r="W323" s="506"/>
      <c r="X323" s="506"/>
      <c r="Y323" s="506"/>
      <c r="Z323" s="506"/>
      <c r="AA323" s="506"/>
      <c r="AB323" s="506"/>
      <c r="AC323" s="506"/>
      <c r="AD323" s="506"/>
      <c r="AE323" s="506"/>
      <c r="AF323" s="506"/>
      <c r="AG323" s="506"/>
      <c r="AH323" s="506"/>
      <c r="AI323" s="506"/>
      <c r="AJ323" s="506"/>
      <c r="AK323" s="506"/>
      <c r="AL323" s="506"/>
      <c r="AM323" s="506"/>
      <c r="AN323" s="506"/>
      <c r="AO323" s="506"/>
      <c r="AP323" s="506"/>
      <c r="AQ323" s="506"/>
      <c r="AR323" s="506"/>
      <c r="AS323" s="506"/>
      <c r="AT323" s="506"/>
    </row>
    <row r="324" spans="1:46">
      <c r="A324" s="506"/>
      <c r="B324" s="506"/>
      <c r="C324" s="506"/>
      <c r="D324" s="506"/>
      <c r="E324" s="506"/>
      <c r="F324" s="506"/>
      <c r="G324" s="506"/>
      <c r="H324" s="506"/>
      <c r="I324" s="506"/>
      <c r="J324" s="506"/>
      <c r="K324" s="506"/>
      <c r="L324" s="506"/>
      <c r="M324" s="506"/>
      <c r="N324" s="506"/>
      <c r="O324" s="506"/>
      <c r="P324" s="506"/>
      <c r="Q324" s="506"/>
      <c r="R324" s="506"/>
      <c r="S324" s="506"/>
      <c r="T324" s="506"/>
      <c r="U324" s="506"/>
      <c r="V324" s="506"/>
      <c r="W324" s="506"/>
      <c r="X324" s="506"/>
      <c r="Y324" s="506"/>
      <c r="Z324" s="506"/>
      <c r="AA324" s="506"/>
      <c r="AB324" s="506"/>
      <c r="AC324" s="506"/>
      <c r="AD324" s="506"/>
      <c r="AE324" s="506"/>
      <c r="AF324" s="506"/>
      <c r="AG324" s="506"/>
      <c r="AH324" s="506"/>
      <c r="AI324" s="506"/>
      <c r="AJ324" s="506"/>
      <c r="AK324" s="506"/>
      <c r="AL324" s="506"/>
      <c r="AM324" s="506"/>
      <c r="AN324" s="506"/>
      <c r="AO324" s="506"/>
      <c r="AP324" s="506"/>
      <c r="AQ324" s="506"/>
      <c r="AR324" s="506"/>
      <c r="AS324" s="506"/>
      <c r="AT324" s="506"/>
    </row>
    <row r="325" spans="1:46">
      <c r="A325" s="506"/>
      <c r="B325" s="506"/>
      <c r="C325" s="506"/>
      <c r="D325" s="506"/>
      <c r="E325" s="506"/>
      <c r="F325" s="506"/>
      <c r="G325" s="506"/>
      <c r="H325" s="506"/>
      <c r="I325" s="506"/>
      <c r="J325" s="506"/>
      <c r="K325" s="506"/>
      <c r="L325" s="506"/>
      <c r="M325" s="506"/>
      <c r="N325" s="506"/>
      <c r="O325" s="506"/>
      <c r="P325" s="506"/>
      <c r="Q325" s="506"/>
      <c r="R325" s="506"/>
      <c r="S325" s="506"/>
      <c r="T325" s="506"/>
      <c r="U325" s="506"/>
      <c r="V325" s="506"/>
      <c r="W325" s="506"/>
      <c r="X325" s="506"/>
      <c r="Y325" s="506"/>
      <c r="Z325" s="506"/>
      <c r="AA325" s="506"/>
      <c r="AB325" s="506"/>
      <c r="AC325" s="506"/>
      <c r="AD325" s="506"/>
      <c r="AE325" s="506"/>
      <c r="AF325" s="506"/>
      <c r="AG325" s="506"/>
      <c r="AH325" s="506"/>
      <c r="AI325" s="506"/>
      <c r="AJ325" s="506"/>
      <c r="AK325" s="506"/>
      <c r="AL325" s="506"/>
      <c r="AM325" s="506"/>
      <c r="AN325" s="506"/>
      <c r="AO325" s="506"/>
      <c r="AP325" s="506"/>
      <c r="AQ325" s="506"/>
      <c r="AR325" s="506"/>
      <c r="AS325" s="506"/>
      <c r="AT325" s="506"/>
    </row>
    <row r="326" spans="1:46">
      <c r="A326" s="506"/>
      <c r="B326" s="506"/>
      <c r="C326" s="506"/>
      <c r="D326" s="506"/>
      <c r="E326" s="506"/>
      <c r="F326" s="506"/>
      <c r="G326" s="506"/>
      <c r="H326" s="506"/>
      <c r="I326" s="506"/>
      <c r="J326" s="506"/>
      <c r="K326" s="506"/>
      <c r="L326" s="506"/>
      <c r="M326" s="506"/>
      <c r="N326" s="506"/>
      <c r="O326" s="506"/>
      <c r="P326" s="506"/>
      <c r="Q326" s="506"/>
      <c r="R326" s="506"/>
      <c r="S326" s="506"/>
      <c r="T326" s="506"/>
      <c r="U326" s="506"/>
      <c r="V326" s="506"/>
      <c r="W326" s="506"/>
      <c r="X326" s="506"/>
      <c r="Y326" s="506"/>
      <c r="Z326" s="506"/>
      <c r="AA326" s="506"/>
      <c r="AB326" s="506"/>
      <c r="AC326" s="506"/>
      <c r="AD326" s="506"/>
      <c r="AE326" s="506"/>
      <c r="AF326" s="506"/>
      <c r="AG326" s="506"/>
      <c r="AH326" s="506"/>
      <c r="AI326" s="506"/>
      <c r="AJ326" s="506"/>
      <c r="AK326" s="506"/>
      <c r="AL326" s="506"/>
      <c r="AM326" s="506"/>
      <c r="AN326" s="506"/>
      <c r="AO326" s="506"/>
      <c r="AP326" s="506"/>
      <c r="AQ326" s="506"/>
      <c r="AR326" s="506"/>
      <c r="AS326" s="506"/>
      <c r="AT326" s="506"/>
    </row>
    <row r="327" spans="1:46">
      <c r="A327" s="506"/>
      <c r="B327" s="506"/>
      <c r="C327" s="506"/>
      <c r="D327" s="506"/>
      <c r="E327" s="506"/>
      <c r="F327" s="506"/>
      <c r="G327" s="506"/>
      <c r="H327" s="506"/>
      <c r="I327" s="506"/>
      <c r="J327" s="506"/>
      <c r="K327" s="506"/>
      <c r="L327" s="506"/>
      <c r="M327" s="506"/>
      <c r="N327" s="506"/>
      <c r="O327" s="506"/>
      <c r="P327" s="506"/>
      <c r="Q327" s="506"/>
      <c r="R327" s="506"/>
      <c r="S327" s="506"/>
      <c r="T327" s="506"/>
      <c r="U327" s="506"/>
      <c r="V327" s="506"/>
      <c r="W327" s="506"/>
      <c r="X327" s="506"/>
      <c r="Y327" s="506"/>
      <c r="Z327" s="506"/>
      <c r="AA327" s="506"/>
      <c r="AB327" s="506"/>
      <c r="AC327" s="506"/>
      <c r="AD327" s="506"/>
      <c r="AE327" s="506"/>
      <c r="AF327" s="506"/>
      <c r="AG327" s="506"/>
      <c r="AH327" s="506"/>
      <c r="AI327" s="506"/>
      <c r="AJ327" s="506"/>
      <c r="AK327" s="506"/>
      <c r="AL327" s="506"/>
      <c r="AM327" s="506"/>
      <c r="AN327" s="506"/>
      <c r="AO327" s="506"/>
      <c r="AP327" s="506"/>
      <c r="AQ327" s="506"/>
      <c r="AR327" s="506"/>
      <c r="AS327" s="506"/>
      <c r="AT327" s="506"/>
    </row>
    <row r="328" spans="1:46">
      <c r="A328" s="506"/>
      <c r="B328" s="506"/>
      <c r="C328" s="506"/>
      <c r="D328" s="506"/>
      <c r="E328" s="506"/>
      <c r="F328" s="506"/>
      <c r="G328" s="506"/>
      <c r="H328" s="506"/>
      <c r="I328" s="506"/>
      <c r="J328" s="506"/>
      <c r="K328" s="506"/>
      <c r="L328" s="506"/>
      <c r="M328" s="506"/>
      <c r="N328" s="506"/>
      <c r="O328" s="506"/>
      <c r="P328" s="506"/>
      <c r="Q328" s="506"/>
      <c r="R328" s="506"/>
      <c r="S328" s="506"/>
      <c r="T328" s="506"/>
      <c r="U328" s="506"/>
      <c r="V328" s="506"/>
      <c r="W328" s="506"/>
      <c r="X328" s="506"/>
      <c r="Y328" s="506"/>
      <c r="Z328" s="506"/>
      <c r="AA328" s="506"/>
      <c r="AB328" s="506"/>
      <c r="AC328" s="506"/>
      <c r="AD328" s="506"/>
      <c r="AE328" s="506"/>
      <c r="AF328" s="506"/>
      <c r="AG328" s="506"/>
      <c r="AH328" s="506"/>
      <c r="AI328" s="506"/>
      <c r="AJ328" s="506"/>
      <c r="AK328" s="506"/>
      <c r="AL328" s="506"/>
      <c r="AM328" s="506"/>
      <c r="AN328" s="506"/>
      <c r="AO328" s="506"/>
      <c r="AP328" s="506"/>
      <c r="AQ328" s="506"/>
      <c r="AR328" s="506"/>
      <c r="AS328" s="506"/>
      <c r="AT328" s="506"/>
    </row>
    <row r="329" spans="1:46">
      <c r="A329" s="506"/>
      <c r="B329" s="506"/>
      <c r="C329" s="506"/>
      <c r="D329" s="506"/>
      <c r="E329" s="506"/>
      <c r="F329" s="506"/>
      <c r="G329" s="506"/>
      <c r="H329" s="506"/>
      <c r="I329" s="506"/>
      <c r="J329" s="506"/>
      <c r="K329" s="506"/>
      <c r="L329" s="506"/>
      <c r="M329" s="506"/>
      <c r="N329" s="506"/>
      <c r="O329" s="506"/>
      <c r="P329" s="506"/>
      <c r="Q329" s="506"/>
      <c r="R329" s="506"/>
      <c r="S329" s="506"/>
      <c r="T329" s="506"/>
      <c r="U329" s="506"/>
      <c r="V329" s="506"/>
      <c r="W329" s="506"/>
      <c r="X329" s="506"/>
      <c r="Y329" s="506"/>
      <c r="Z329" s="506"/>
      <c r="AA329" s="506"/>
      <c r="AB329" s="506"/>
      <c r="AC329" s="506"/>
      <c r="AD329" s="506"/>
      <c r="AE329" s="506"/>
      <c r="AF329" s="506"/>
      <c r="AG329" s="506"/>
      <c r="AH329" s="506"/>
      <c r="AI329" s="506"/>
      <c r="AJ329" s="506"/>
      <c r="AK329" s="506"/>
      <c r="AL329" s="506"/>
      <c r="AM329" s="506"/>
      <c r="AN329" s="506"/>
      <c r="AO329" s="506"/>
      <c r="AP329" s="506"/>
      <c r="AQ329" s="506"/>
      <c r="AR329" s="506"/>
      <c r="AS329" s="506"/>
      <c r="AT329" s="506"/>
    </row>
    <row r="330" spans="1:46">
      <c r="A330" s="506"/>
      <c r="B330" s="506"/>
      <c r="C330" s="506"/>
      <c r="D330" s="506"/>
      <c r="E330" s="506"/>
      <c r="F330" s="506"/>
      <c r="G330" s="506"/>
      <c r="H330" s="506"/>
      <c r="I330" s="506"/>
      <c r="J330" s="506"/>
      <c r="K330" s="506"/>
      <c r="L330" s="506"/>
      <c r="M330" s="506"/>
      <c r="N330" s="506"/>
      <c r="O330" s="506"/>
      <c r="P330" s="506"/>
      <c r="Q330" s="506"/>
      <c r="R330" s="506"/>
      <c r="S330" s="506"/>
      <c r="T330" s="506"/>
      <c r="U330" s="506"/>
      <c r="V330" s="506"/>
      <c r="W330" s="506"/>
      <c r="X330" s="506"/>
      <c r="Y330" s="506"/>
      <c r="Z330" s="506"/>
      <c r="AA330" s="506"/>
      <c r="AB330" s="506"/>
      <c r="AC330" s="506"/>
      <c r="AD330" s="506"/>
      <c r="AE330" s="506"/>
      <c r="AF330" s="506"/>
      <c r="AG330" s="506"/>
      <c r="AH330" s="506"/>
      <c r="AI330" s="506"/>
      <c r="AJ330" s="506"/>
      <c r="AK330" s="506"/>
      <c r="AL330" s="506"/>
      <c r="AM330" s="506"/>
      <c r="AN330" s="506"/>
      <c r="AO330" s="506"/>
      <c r="AP330" s="506"/>
      <c r="AQ330" s="506"/>
      <c r="AR330" s="506"/>
      <c r="AS330" s="506"/>
      <c r="AT330" s="506"/>
    </row>
    <row r="331" spans="1:46">
      <c r="A331" s="506"/>
      <c r="B331" s="506"/>
      <c r="C331" s="506"/>
      <c r="D331" s="506"/>
      <c r="E331" s="506"/>
      <c r="F331" s="506"/>
      <c r="G331" s="506"/>
      <c r="H331" s="506"/>
      <c r="I331" s="506"/>
      <c r="J331" s="506"/>
      <c r="K331" s="506"/>
      <c r="L331" s="506"/>
      <c r="M331" s="506"/>
      <c r="N331" s="506"/>
      <c r="O331" s="506"/>
      <c r="P331" s="506"/>
      <c r="Q331" s="506"/>
      <c r="R331" s="506"/>
      <c r="S331" s="506"/>
      <c r="T331" s="506"/>
      <c r="U331" s="506"/>
      <c r="V331" s="506"/>
      <c r="W331" s="506"/>
      <c r="X331" s="506"/>
      <c r="Y331" s="506"/>
      <c r="Z331" s="506"/>
      <c r="AA331" s="506"/>
      <c r="AB331" s="506"/>
      <c r="AC331" s="506"/>
      <c r="AD331" s="506"/>
      <c r="AE331" s="506"/>
      <c r="AF331" s="506"/>
      <c r="AG331" s="506"/>
      <c r="AH331" s="506"/>
      <c r="AI331" s="506"/>
      <c r="AJ331" s="506"/>
      <c r="AK331" s="506"/>
      <c r="AL331" s="506"/>
      <c r="AM331" s="506"/>
      <c r="AN331" s="506"/>
      <c r="AO331" s="506"/>
      <c r="AP331" s="506"/>
      <c r="AQ331" s="506"/>
      <c r="AR331" s="506"/>
      <c r="AS331" s="506"/>
      <c r="AT331" s="506"/>
    </row>
    <row r="332" spans="1:46">
      <c r="A332" s="506"/>
      <c r="B332" s="506"/>
      <c r="C332" s="506"/>
      <c r="D332" s="506"/>
      <c r="E332" s="506"/>
      <c r="F332" s="506"/>
      <c r="G332" s="506"/>
      <c r="H332" s="506"/>
      <c r="I332" s="506"/>
      <c r="J332" s="506"/>
      <c r="K332" s="506"/>
      <c r="L332" s="506"/>
      <c r="M332" s="506"/>
      <c r="N332" s="506"/>
      <c r="O332" s="506"/>
      <c r="P332" s="506"/>
      <c r="Q332" s="506"/>
      <c r="R332" s="506"/>
      <c r="S332" s="506"/>
      <c r="T332" s="506"/>
      <c r="U332" s="506"/>
      <c r="V332" s="506"/>
      <c r="W332" s="506"/>
      <c r="X332" s="506"/>
      <c r="Y332" s="506"/>
      <c r="Z332" s="506"/>
      <c r="AA332" s="506"/>
      <c r="AB332" s="506"/>
      <c r="AC332" s="506"/>
      <c r="AD332" s="506"/>
      <c r="AE332" s="506"/>
      <c r="AF332" s="506"/>
      <c r="AG332" s="506"/>
      <c r="AH332" s="506"/>
      <c r="AI332" s="506"/>
      <c r="AJ332" s="506"/>
      <c r="AK332" s="506"/>
      <c r="AL332" s="506"/>
      <c r="AM332" s="506"/>
      <c r="AN332" s="506"/>
      <c r="AO332" s="506"/>
      <c r="AP332" s="506"/>
      <c r="AQ332" s="506"/>
      <c r="AR332" s="506"/>
      <c r="AS332" s="506"/>
      <c r="AT332" s="506"/>
    </row>
    <row r="333" spans="1:46">
      <c r="A333" s="506"/>
      <c r="B333" s="506"/>
      <c r="C333" s="506"/>
      <c r="D333" s="506"/>
      <c r="E333" s="506"/>
      <c r="F333" s="506"/>
      <c r="G333" s="506"/>
      <c r="H333" s="506"/>
      <c r="I333" s="506"/>
      <c r="J333" s="506"/>
      <c r="K333" s="506"/>
      <c r="L333" s="506"/>
      <c r="M333" s="506"/>
      <c r="N333" s="506"/>
      <c r="O333" s="506"/>
      <c r="P333" s="506"/>
      <c r="Q333" s="506"/>
      <c r="R333" s="506"/>
      <c r="S333" s="506"/>
      <c r="T333" s="506"/>
      <c r="U333" s="506"/>
      <c r="V333" s="506"/>
      <c r="W333" s="506"/>
      <c r="X333" s="506"/>
      <c r="Y333" s="506"/>
      <c r="Z333" s="506"/>
      <c r="AA333" s="506"/>
      <c r="AB333" s="506"/>
      <c r="AC333" s="506"/>
      <c r="AD333" s="506"/>
      <c r="AE333" s="506"/>
      <c r="AF333" s="506"/>
      <c r="AG333" s="506"/>
      <c r="AH333" s="506"/>
      <c r="AI333" s="506"/>
      <c r="AJ333" s="506"/>
      <c r="AK333" s="506"/>
      <c r="AL333" s="506"/>
      <c r="AM333" s="506"/>
      <c r="AN333" s="506"/>
      <c r="AO333" s="506"/>
      <c r="AP333" s="506"/>
      <c r="AQ333" s="506"/>
      <c r="AR333" s="506"/>
      <c r="AS333" s="506"/>
      <c r="AT333" s="506"/>
    </row>
    <row r="334" spans="1:46">
      <c r="A334" s="506"/>
      <c r="B334" s="506"/>
      <c r="C334" s="506"/>
      <c r="D334" s="506"/>
      <c r="E334" s="506"/>
      <c r="F334" s="506"/>
      <c r="G334" s="506"/>
      <c r="H334" s="506"/>
      <c r="I334" s="506"/>
      <c r="J334" s="506"/>
      <c r="K334" s="506"/>
      <c r="L334" s="506"/>
      <c r="M334" s="506"/>
      <c r="N334" s="506"/>
      <c r="O334" s="506"/>
      <c r="P334" s="506"/>
      <c r="Q334" s="506"/>
      <c r="R334" s="506"/>
      <c r="S334" s="506"/>
      <c r="T334" s="506"/>
      <c r="U334" s="506"/>
      <c r="V334" s="506"/>
      <c r="W334" s="506"/>
      <c r="X334" s="506"/>
      <c r="Y334" s="506"/>
      <c r="Z334" s="506"/>
      <c r="AA334" s="506"/>
      <c r="AB334" s="506"/>
      <c r="AC334" s="506"/>
      <c r="AD334" s="506"/>
      <c r="AE334" s="506"/>
      <c r="AF334" s="506"/>
      <c r="AG334" s="506"/>
      <c r="AH334" s="506"/>
      <c r="AI334" s="506"/>
      <c r="AJ334" s="506"/>
      <c r="AK334" s="506"/>
      <c r="AL334" s="506"/>
      <c r="AM334" s="506"/>
      <c r="AN334" s="506"/>
      <c r="AO334" s="506"/>
      <c r="AP334" s="506"/>
      <c r="AQ334" s="506"/>
      <c r="AR334" s="506"/>
      <c r="AS334" s="506"/>
      <c r="AT334" s="506"/>
    </row>
    <row r="335" spans="1:46">
      <c r="A335" s="506"/>
      <c r="B335" s="506"/>
      <c r="C335" s="506"/>
      <c r="D335" s="506"/>
      <c r="E335" s="506"/>
      <c r="F335" s="506"/>
      <c r="G335" s="506"/>
      <c r="H335" s="506"/>
      <c r="I335" s="506"/>
      <c r="J335" s="506"/>
      <c r="K335" s="506"/>
      <c r="L335" s="506"/>
      <c r="M335" s="506"/>
      <c r="N335" s="506"/>
      <c r="O335" s="506"/>
      <c r="P335" s="506"/>
      <c r="Q335" s="506"/>
      <c r="R335" s="506"/>
      <c r="S335" s="506"/>
      <c r="T335" s="506"/>
      <c r="U335" s="506"/>
      <c r="V335" s="506"/>
      <c r="W335" s="506"/>
      <c r="X335" s="506"/>
      <c r="Y335" s="506"/>
      <c r="Z335" s="506"/>
      <c r="AA335" s="506"/>
      <c r="AB335" s="506"/>
      <c r="AC335" s="506"/>
      <c r="AD335" s="506"/>
      <c r="AE335" s="506"/>
      <c r="AF335" s="506"/>
      <c r="AG335" s="506"/>
      <c r="AH335" s="506"/>
      <c r="AI335" s="506"/>
      <c r="AJ335" s="506"/>
      <c r="AK335" s="506"/>
      <c r="AL335" s="506"/>
      <c r="AM335" s="506"/>
      <c r="AN335" s="506"/>
      <c r="AO335" s="506"/>
      <c r="AP335" s="506"/>
      <c r="AQ335" s="506"/>
      <c r="AR335" s="506"/>
      <c r="AS335" s="506"/>
      <c r="AT335" s="506"/>
    </row>
    <row r="336" spans="1:46">
      <c r="A336" s="506"/>
      <c r="B336" s="506"/>
      <c r="C336" s="506"/>
      <c r="D336" s="506"/>
      <c r="E336" s="506"/>
      <c r="F336" s="506"/>
      <c r="G336" s="506"/>
      <c r="H336" s="506"/>
      <c r="I336" s="506"/>
      <c r="J336" s="506"/>
      <c r="K336" s="506"/>
      <c r="L336" s="506"/>
      <c r="M336" s="506"/>
      <c r="N336" s="506"/>
      <c r="O336" s="506"/>
      <c r="P336" s="506"/>
      <c r="Q336" s="506"/>
      <c r="R336" s="506"/>
      <c r="S336" s="506"/>
      <c r="T336" s="506"/>
      <c r="U336" s="506"/>
      <c r="V336" s="506"/>
      <c r="W336" s="506"/>
      <c r="X336" s="506"/>
      <c r="Y336" s="506"/>
      <c r="Z336" s="506"/>
      <c r="AA336" s="506"/>
      <c r="AB336" s="506"/>
      <c r="AC336" s="506"/>
      <c r="AD336" s="506"/>
      <c r="AE336" s="506"/>
      <c r="AF336" s="506"/>
      <c r="AG336" s="506"/>
      <c r="AH336" s="506"/>
      <c r="AI336" s="506"/>
      <c r="AJ336" s="506"/>
      <c r="AK336" s="506"/>
      <c r="AL336" s="506"/>
      <c r="AM336" s="506"/>
      <c r="AN336" s="506"/>
      <c r="AO336" s="506"/>
      <c r="AP336" s="506"/>
      <c r="AQ336" s="506"/>
      <c r="AR336" s="506"/>
      <c r="AS336" s="506"/>
      <c r="AT336" s="506"/>
    </row>
    <row r="337" spans="1:46">
      <c r="A337" s="506"/>
      <c r="B337" s="506"/>
      <c r="C337" s="506"/>
      <c r="D337" s="506"/>
      <c r="E337" s="506"/>
      <c r="F337" s="506"/>
      <c r="G337" s="506"/>
      <c r="H337" s="506"/>
      <c r="I337" s="506"/>
      <c r="J337" s="506"/>
      <c r="K337" s="506"/>
      <c r="L337" s="506"/>
      <c r="M337" s="506"/>
      <c r="N337" s="506"/>
      <c r="O337" s="506"/>
      <c r="P337" s="506"/>
      <c r="Q337" s="506"/>
      <c r="R337" s="506"/>
      <c r="S337" s="506"/>
      <c r="T337" s="506"/>
      <c r="U337" s="506"/>
      <c r="V337" s="506"/>
      <c r="W337" s="506"/>
      <c r="X337" s="506"/>
      <c r="Y337" s="506"/>
      <c r="Z337" s="506"/>
      <c r="AA337" s="506"/>
      <c r="AB337" s="506"/>
      <c r="AC337" s="506"/>
      <c r="AD337" s="506"/>
      <c r="AE337" s="506"/>
      <c r="AF337" s="506"/>
      <c r="AG337" s="506"/>
      <c r="AH337" s="506"/>
      <c r="AI337" s="506"/>
      <c r="AJ337" s="506"/>
      <c r="AK337" s="506"/>
      <c r="AL337" s="506"/>
      <c r="AM337" s="506"/>
      <c r="AN337" s="506"/>
      <c r="AO337" s="506"/>
      <c r="AP337" s="506"/>
      <c r="AQ337" s="506"/>
      <c r="AR337" s="506"/>
      <c r="AS337" s="506"/>
      <c r="AT337" s="506"/>
    </row>
    <row r="338" spans="1:46">
      <c r="A338" s="506"/>
      <c r="B338" s="506"/>
      <c r="C338" s="506"/>
      <c r="D338" s="506"/>
      <c r="E338" s="506"/>
      <c r="F338" s="506"/>
      <c r="G338" s="506"/>
      <c r="H338" s="506"/>
      <c r="I338" s="506"/>
      <c r="J338" s="506"/>
      <c r="K338" s="506"/>
      <c r="L338" s="506"/>
      <c r="M338" s="506"/>
      <c r="N338" s="506"/>
      <c r="O338" s="506"/>
      <c r="P338" s="506"/>
      <c r="Q338" s="506"/>
      <c r="R338" s="506"/>
      <c r="S338" s="506"/>
      <c r="T338" s="506"/>
      <c r="U338" s="506"/>
      <c r="V338" s="506"/>
      <c r="W338" s="506"/>
      <c r="X338" s="506"/>
      <c r="Y338" s="506"/>
      <c r="Z338" s="506"/>
      <c r="AA338" s="506"/>
      <c r="AB338" s="506"/>
      <c r="AC338" s="506"/>
      <c r="AD338" s="506"/>
      <c r="AE338" s="506"/>
      <c r="AF338" s="506"/>
      <c r="AG338" s="506"/>
      <c r="AH338" s="506"/>
      <c r="AI338" s="506"/>
      <c r="AJ338" s="506"/>
      <c r="AK338" s="506"/>
      <c r="AL338" s="506"/>
      <c r="AM338" s="506"/>
      <c r="AN338" s="506"/>
      <c r="AO338" s="506"/>
      <c r="AP338" s="506"/>
      <c r="AQ338" s="506"/>
      <c r="AR338" s="506"/>
      <c r="AS338" s="506"/>
      <c r="AT338" s="506"/>
    </row>
    <row r="339" spans="1:46">
      <c r="A339" s="506"/>
      <c r="B339" s="506"/>
      <c r="C339" s="506"/>
      <c r="D339" s="506"/>
      <c r="E339" s="506"/>
      <c r="F339" s="506"/>
      <c r="G339" s="506"/>
      <c r="H339" s="506"/>
      <c r="I339" s="506"/>
      <c r="J339" s="506"/>
      <c r="K339" s="506"/>
      <c r="L339" s="506"/>
      <c r="M339" s="506"/>
      <c r="N339" s="506"/>
      <c r="O339" s="506"/>
      <c r="P339" s="506"/>
      <c r="Q339" s="506"/>
      <c r="R339" s="506"/>
      <c r="S339" s="506"/>
      <c r="T339" s="506"/>
      <c r="U339" s="506"/>
      <c r="V339" s="506"/>
      <c r="W339" s="506"/>
      <c r="X339" s="506"/>
      <c r="Y339" s="506"/>
      <c r="Z339" s="506"/>
      <c r="AA339" s="506"/>
      <c r="AB339" s="506"/>
      <c r="AC339" s="506"/>
      <c r="AD339" s="506"/>
      <c r="AE339" s="506"/>
      <c r="AF339" s="506"/>
      <c r="AG339" s="506"/>
      <c r="AH339" s="506"/>
      <c r="AI339" s="506"/>
      <c r="AJ339" s="506"/>
      <c r="AK339" s="506"/>
      <c r="AL339" s="506"/>
      <c r="AM339" s="506"/>
      <c r="AN339" s="506"/>
      <c r="AO339" s="506"/>
      <c r="AP339" s="506"/>
      <c r="AQ339" s="506"/>
      <c r="AR339" s="506"/>
      <c r="AS339" s="506"/>
      <c r="AT339" s="506"/>
    </row>
    <row r="340" spans="1:46">
      <c r="A340" s="506"/>
      <c r="B340" s="506"/>
      <c r="C340" s="506"/>
      <c r="D340" s="506"/>
      <c r="E340" s="506"/>
      <c r="F340" s="506"/>
      <c r="G340" s="506"/>
      <c r="H340" s="506"/>
      <c r="I340" s="506"/>
      <c r="J340" s="506"/>
      <c r="K340" s="506"/>
      <c r="L340" s="506"/>
      <c r="M340" s="506"/>
      <c r="N340" s="506"/>
      <c r="O340" s="506"/>
      <c r="P340" s="506"/>
      <c r="Q340" s="506"/>
      <c r="R340" s="506"/>
      <c r="S340" s="506"/>
      <c r="T340" s="506"/>
      <c r="U340" s="506"/>
      <c r="V340" s="506"/>
      <c r="W340" s="506"/>
      <c r="X340" s="506"/>
      <c r="Y340" s="506"/>
      <c r="Z340" s="506"/>
      <c r="AA340" s="506"/>
      <c r="AB340" s="506"/>
      <c r="AC340" s="506"/>
      <c r="AD340" s="506"/>
      <c r="AE340" s="506"/>
      <c r="AF340" s="506"/>
      <c r="AG340" s="506"/>
      <c r="AH340" s="506"/>
      <c r="AI340" s="506"/>
      <c r="AJ340" s="506"/>
      <c r="AK340" s="506"/>
      <c r="AL340" s="506"/>
      <c r="AM340" s="506"/>
      <c r="AN340" s="506"/>
      <c r="AO340" s="506"/>
      <c r="AP340" s="506"/>
      <c r="AQ340" s="506"/>
      <c r="AR340" s="506"/>
      <c r="AS340" s="506"/>
      <c r="AT340" s="506"/>
    </row>
    <row r="341" spans="1:46">
      <c r="A341" s="506"/>
      <c r="B341" s="506"/>
      <c r="C341" s="506"/>
      <c r="D341" s="506"/>
      <c r="E341" s="506"/>
      <c r="F341" s="506"/>
      <c r="G341" s="506"/>
      <c r="H341" s="506"/>
      <c r="I341" s="506"/>
      <c r="J341" s="506"/>
      <c r="K341" s="506"/>
      <c r="L341" s="506"/>
      <c r="M341" s="506"/>
      <c r="N341" s="506"/>
      <c r="O341" s="506"/>
      <c r="P341" s="506"/>
      <c r="Q341" s="506"/>
      <c r="R341" s="506"/>
      <c r="S341" s="506"/>
      <c r="T341" s="506"/>
      <c r="U341" s="506"/>
      <c r="V341" s="506"/>
      <c r="W341" s="506"/>
      <c r="X341" s="506"/>
      <c r="Y341" s="506"/>
      <c r="Z341" s="506"/>
      <c r="AA341" s="506"/>
      <c r="AB341" s="506"/>
      <c r="AC341" s="506"/>
      <c r="AD341" s="506"/>
      <c r="AE341" s="506"/>
      <c r="AF341" s="506"/>
      <c r="AG341" s="506"/>
      <c r="AH341" s="506"/>
      <c r="AI341" s="506"/>
      <c r="AJ341" s="506"/>
      <c r="AK341" s="506"/>
      <c r="AL341" s="506"/>
      <c r="AM341" s="506"/>
      <c r="AN341" s="506"/>
      <c r="AO341" s="506"/>
      <c r="AP341" s="506"/>
      <c r="AQ341" s="506"/>
      <c r="AR341" s="506"/>
      <c r="AS341" s="506"/>
      <c r="AT341" s="506"/>
    </row>
    <row r="342" spans="1:46">
      <c r="A342" s="506"/>
      <c r="B342" s="506"/>
      <c r="C342" s="506"/>
      <c r="D342" s="506"/>
      <c r="E342" s="506"/>
      <c r="F342" s="506"/>
      <c r="G342" s="506"/>
      <c r="H342" s="506"/>
      <c r="I342" s="506"/>
      <c r="J342" s="506"/>
      <c r="K342" s="506"/>
      <c r="L342" s="506"/>
      <c r="M342" s="506"/>
      <c r="N342" s="506"/>
      <c r="O342" s="506"/>
      <c r="P342" s="506"/>
      <c r="Q342" s="506"/>
      <c r="R342" s="506"/>
      <c r="S342" s="506"/>
      <c r="T342" s="506"/>
      <c r="U342" s="506"/>
      <c r="V342" s="506"/>
      <c r="W342" s="506"/>
      <c r="X342" s="506"/>
      <c r="Y342" s="506"/>
      <c r="Z342" s="506"/>
      <c r="AA342" s="506"/>
      <c r="AB342" s="506"/>
      <c r="AC342" s="506"/>
      <c r="AD342" s="506"/>
      <c r="AE342" s="506"/>
      <c r="AF342" s="506"/>
      <c r="AG342" s="506"/>
      <c r="AH342" s="506"/>
      <c r="AI342" s="506"/>
      <c r="AJ342" s="506"/>
      <c r="AK342" s="506"/>
      <c r="AL342" s="506"/>
      <c r="AM342" s="506"/>
      <c r="AN342" s="506"/>
      <c r="AO342" s="506"/>
      <c r="AP342" s="506"/>
      <c r="AQ342" s="506"/>
      <c r="AR342" s="506"/>
      <c r="AS342" s="506"/>
      <c r="AT342" s="506"/>
    </row>
    <row r="343" spans="1:46">
      <c r="A343" s="506"/>
      <c r="B343" s="506"/>
      <c r="C343" s="506"/>
      <c r="D343" s="506"/>
      <c r="E343" s="506"/>
      <c r="F343" s="506"/>
      <c r="G343" s="506"/>
      <c r="H343" s="506"/>
      <c r="I343" s="506"/>
      <c r="J343" s="506"/>
      <c r="K343" s="506"/>
      <c r="L343" s="506"/>
      <c r="M343" s="506"/>
      <c r="N343" s="506"/>
      <c r="O343" s="506"/>
      <c r="P343" s="506"/>
      <c r="Q343" s="506"/>
      <c r="R343" s="506"/>
      <c r="S343" s="506"/>
      <c r="T343" s="506"/>
      <c r="U343" s="506"/>
      <c r="V343" s="506"/>
      <c r="W343" s="506"/>
      <c r="X343" s="506"/>
      <c r="Y343" s="506"/>
      <c r="Z343" s="506"/>
      <c r="AA343" s="506"/>
      <c r="AB343" s="506"/>
      <c r="AC343" s="506"/>
      <c r="AD343" s="506"/>
      <c r="AE343" s="506"/>
      <c r="AF343" s="506"/>
      <c r="AG343" s="506"/>
      <c r="AH343" s="506"/>
      <c r="AI343" s="506"/>
      <c r="AJ343" s="506"/>
      <c r="AK343" s="506"/>
      <c r="AL343" s="506"/>
      <c r="AM343" s="506"/>
      <c r="AN343" s="506"/>
      <c r="AO343" s="506"/>
      <c r="AP343" s="506"/>
      <c r="AQ343" s="506"/>
      <c r="AR343" s="506"/>
      <c r="AS343" s="506"/>
      <c r="AT343" s="506"/>
    </row>
    <row r="344" spans="1:46">
      <c r="A344" s="506"/>
      <c r="B344" s="506"/>
      <c r="C344" s="506"/>
      <c r="D344" s="506"/>
      <c r="E344" s="506"/>
      <c r="F344" s="506"/>
      <c r="G344" s="506"/>
      <c r="H344" s="506"/>
      <c r="I344" s="506"/>
      <c r="J344" s="506"/>
      <c r="K344" s="506"/>
      <c r="L344" s="506"/>
      <c r="M344" s="506"/>
      <c r="N344" s="506"/>
      <c r="O344" s="506"/>
      <c r="P344" s="506"/>
      <c r="Q344" s="506"/>
      <c r="R344" s="506"/>
      <c r="S344" s="506"/>
      <c r="T344" s="506"/>
      <c r="U344" s="506"/>
      <c r="V344" s="506"/>
      <c r="W344" s="506"/>
      <c r="X344" s="506"/>
      <c r="Y344" s="506"/>
      <c r="Z344" s="506"/>
      <c r="AA344" s="506"/>
      <c r="AB344" s="506"/>
      <c r="AC344" s="506"/>
      <c r="AD344" s="506"/>
      <c r="AE344" s="506"/>
      <c r="AF344" s="506"/>
      <c r="AG344" s="506"/>
      <c r="AH344" s="506"/>
      <c r="AI344" s="506"/>
      <c r="AJ344" s="506"/>
      <c r="AK344" s="506"/>
      <c r="AL344" s="506"/>
      <c r="AM344" s="506"/>
      <c r="AN344" s="506"/>
      <c r="AO344" s="506"/>
      <c r="AP344" s="506"/>
      <c r="AQ344" s="506"/>
      <c r="AR344" s="506"/>
      <c r="AS344" s="506"/>
      <c r="AT344" s="506"/>
    </row>
    <row r="345" spans="1:46">
      <c r="A345" s="506"/>
      <c r="B345" s="506"/>
      <c r="C345" s="506"/>
      <c r="D345" s="506"/>
      <c r="E345" s="506"/>
      <c r="F345" s="506"/>
      <c r="G345" s="506"/>
      <c r="H345" s="506"/>
      <c r="I345" s="506"/>
      <c r="J345" s="506"/>
      <c r="K345" s="506"/>
      <c r="L345" s="506"/>
      <c r="M345" s="506"/>
      <c r="N345" s="506"/>
      <c r="O345" s="506"/>
      <c r="P345" s="506"/>
      <c r="Q345" s="506"/>
      <c r="R345" s="506"/>
      <c r="S345" s="506"/>
      <c r="T345" s="506"/>
      <c r="U345" s="506"/>
      <c r="V345" s="506"/>
      <c r="W345" s="506"/>
      <c r="X345" s="506"/>
      <c r="Y345" s="506"/>
      <c r="Z345" s="506"/>
      <c r="AA345" s="506"/>
      <c r="AB345" s="506"/>
      <c r="AC345" s="506"/>
      <c r="AD345" s="506"/>
      <c r="AE345" s="506"/>
      <c r="AF345" s="506"/>
      <c r="AG345" s="506"/>
      <c r="AH345" s="506"/>
      <c r="AI345" s="506"/>
      <c r="AJ345" s="506"/>
      <c r="AK345" s="506"/>
      <c r="AL345" s="506"/>
      <c r="AM345" s="506"/>
      <c r="AN345" s="506"/>
      <c r="AO345" s="506"/>
      <c r="AP345" s="506"/>
      <c r="AQ345" s="506"/>
      <c r="AR345" s="506"/>
      <c r="AS345" s="506"/>
      <c r="AT345" s="506"/>
    </row>
    <row r="346" spans="1:46">
      <c r="A346" s="506"/>
      <c r="B346" s="506"/>
      <c r="C346" s="506"/>
      <c r="D346" s="506"/>
      <c r="E346" s="506"/>
      <c r="F346" s="506"/>
      <c r="G346" s="506"/>
      <c r="H346" s="506"/>
      <c r="I346" s="506"/>
      <c r="J346" s="506"/>
      <c r="K346" s="506"/>
      <c r="L346" s="506"/>
      <c r="M346" s="506"/>
      <c r="N346" s="506"/>
      <c r="O346" s="506"/>
      <c r="P346" s="506"/>
      <c r="Q346" s="506"/>
      <c r="R346" s="506"/>
      <c r="S346" s="506"/>
      <c r="T346" s="506"/>
      <c r="U346" s="506"/>
      <c r="V346" s="506"/>
      <c r="W346" s="506"/>
      <c r="X346" s="506"/>
      <c r="Y346" s="506"/>
      <c r="Z346" s="506"/>
      <c r="AA346" s="506"/>
      <c r="AB346" s="506"/>
      <c r="AC346" s="506"/>
      <c r="AD346" s="506"/>
      <c r="AE346" s="506"/>
      <c r="AF346" s="506"/>
      <c r="AG346" s="506"/>
      <c r="AH346" s="506"/>
      <c r="AI346" s="506"/>
      <c r="AJ346" s="506"/>
      <c r="AK346" s="506"/>
      <c r="AL346" s="506"/>
      <c r="AM346" s="506"/>
      <c r="AN346" s="506"/>
      <c r="AO346" s="506"/>
      <c r="AP346" s="506"/>
      <c r="AQ346" s="506"/>
      <c r="AR346" s="506"/>
      <c r="AS346" s="506"/>
      <c r="AT346" s="506"/>
    </row>
    <row r="347" spans="1:46">
      <c r="A347" s="506"/>
      <c r="B347" s="506"/>
      <c r="C347" s="506"/>
      <c r="D347" s="506"/>
      <c r="E347" s="506"/>
      <c r="F347" s="506"/>
      <c r="G347" s="506"/>
      <c r="H347" s="506"/>
      <c r="I347" s="506"/>
      <c r="J347" s="506"/>
      <c r="K347" s="506"/>
      <c r="L347" s="506"/>
      <c r="M347" s="506"/>
      <c r="N347" s="506"/>
      <c r="O347" s="506"/>
      <c r="P347" s="506"/>
      <c r="Q347" s="506"/>
      <c r="R347" s="506"/>
      <c r="S347" s="506"/>
      <c r="T347" s="506"/>
      <c r="U347" s="506"/>
      <c r="V347" s="506"/>
      <c r="W347" s="506"/>
      <c r="X347" s="506"/>
      <c r="Y347" s="506"/>
      <c r="Z347" s="506"/>
      <c r="AA347" s="506"/>
      <c r="AB347" s="506"/>
      <c r="AC347" s="506"/>
      <c r="AD347" s="506"/>
      <c r="AE347" s="506"/>
      <c r="AF347" s="506"/>
      <c r="AG347" s="506"/>
      <c r="AH347" s="506"/>
      <c r="AI347" s="506"/>
      <c r="AJ347" s="506"/>
      <c r="AK347" s="506"/>
      <c r="AL347" s="506"/>
      <c r="AM347" s="506"/>
      <c r="AN347" s="506"/>
      <c r="AO347" s="506"/>
      <c r="AP347" s="506"/>
      <c r="AQ347" s="506"/>
      <c r="AR347" s="506"/>
      <c r="AS347" s="506"/>
      <c r="AT347" s="506"/>
    </row>
    <row r="348" spans="1:46">
      <c r="A348" s="506"/>
      <c r="B348" s="506"/>
      <c r="C348" s="506"/>
      <c r="D348" s="506"/>
      <c r="E348" s="506"/>
      <c r="F348" s="506"/>
      <c r="G348" s="506"/>
      <c r="H348" s="506"/>
      <c r="I348" s="506"/>
      <c r="J348" s="506"/>
      <c r="K348" s="506"/>
      <c r="L348" s="506"/>
      <c r="M348" s="506"/>
      <c r="N348" s="506"/>
      <c r="O348" s="506"/>
      <c r="P348" s="506"/>
      <c r="Q348" s="506"/>
      <c r="R348" s="506"/>
      <c r="S348" s="506"/>
      <c r="T348" s="506"/>
      <c r="U348" s="506"/>
      <c r="V348" s="506"/>
      <c r="W348" s="506"/>
      <c r="X348" s="506"/>
      <c r="Y348" s="506"/>
      <c r="Z348" s="506"/>
      <c r="AA348" s="506"/>
      <c r="AB348" s="506"/>
      <c r="AC348" s="506"/>
      <c r="AD348" s="506"/>
      <c r="AE348" s="506"/>
      <c r="AF348" s="506"/>
      <c r="AG348" s="506"/>
      <c r="AH348" s="506"/>
      <c r="AI348" s="506"/>
      <c r="AJ348" s="506"/>
      <c r="AK348" s="506"/>
      <c r="AL348" s="506"/>
      <c r="AM348" s="506"/>
      <c r="AN348" s="506"/>
      <c r="AO348" s="506"/>
      <c r="AP348" s="506"/>
      <c r="AQ348" s="506"/>
      <c r="AR348" s="506"/>
      <c r="AS348" s="506"/>
      <c r="AT348" s="506"/>
    </row>
    <row r="349" spans="1:46">
      <c r="A349" s="506"/>
      <c r="B349" s="506"/>
      <c r="C349" s="506"/>
      <c r="D349" s="506"/>
      <c r="E349" s="506"/>
      <c r="F349" s="506"/>
      <c r="G349" s="506"/>
      <c r="H349" s="506"/>
      <c r="I349" s="506"/>
      <c r="J349" s="506"/>
      <c r="K349" s="506"/>
      <c r="L349" s="506"/>
      <c r="M349" s="506"/>
      <c r="N349" s="506"/>
      <c r="O349" s="506"/>
      <c r="P349" s="506"/>
      <c r="Q349" s="506"/>
      <c r="R349" s="506"/>
      <c r="S349" s="506"/>
      <c r="T349" s="506"/>
      <c r="U349" s="506"/>
      <c r="V349" s="506"/>
      <c r="W349" s="506"/>
      <c r="X349" s="506"/>
      <c r="Y349" s="506"/>
      <c r="Z349" s="506"/>
      <c r="AA349" s="506"/>
      <c r="AB349" s="506"/>
      <c r="AC349" s="506"/>
      <c r="AD349" s="506"/>
      <c r="AE349" s="506"/>
      <c r="AF349" s="506"/>
      <c r="AG349" s="506"/>
      <c r="AH349" s="506"/>
      <c r="AI349" s="506"/>
      <c r="AJ349" s="506"/>
      <c r="AK349" s="506"/>
      <c r="AL349" s="506"/>
      <c r="AM349" s="506"/>
      <c r="AN349" s="506"/>
      <c r="AO349" s="506"/>
      <c r="AP349" s="506"/>
      <c r="AQ349" s="506"/>
      <c r="AR349" s="506"/>
      <c r="AS349" s="506"/>
      <c r="AT349" s="506"/>
    </row>
    <row r="350" spans="1:46">
      <c r="A350" s="506"/>
      <c r="B350" s="506"/>
      <c r="C350" s="506"/>
      <c r="D350" s="506"/>
      <c r="E350" s="506"/>
      <c r="F350" s="506"/>
      <c r="G350" s="506"/>
      <c r="H350" s="506"/>
      <c r="I350" s="506"/>
      <c r="J350" s="506"/>
      <c r="K350" s="506"/>
      <c r="L350" s="506"/>
      <c r="M350" s="506"/>
      <c r="N350" s="506"/>
      <c r="O350" s="506"/>
      <c r="P350" s="506"/>
      <c r="Q350" s="506"/>
      <c r="R350" s="506"/>
      <c r="S350" s="506"/>
      <c r="T350" s="506"/>
      <c r="U350" s="506"/>
      <c r="V350" s="506"/>
      <c r="W350" s="506"/>
      <c r="X350" s="506"/>
      <c r="Y350" s="506"/>
      <c r="Z350" s="506"/>
      <c r="AA350" s="506"/>
      <c r="AB350" s="506"/>
      <c r="AC350" s="506"/>
      <c r="AD350" s="506"/>
      <c r="AE350" s="506"/>
      <c r="AF350" s="506"/>
      <c r="AG350" s="506"/>
      <c r="AH350" s="506"/>
      <c r="AI350" s="506"/>
      <c r="AJ350" s="506"/>
      <c r="AK350" s="506"/>
      <c r="AL350" s="506"/>
      <c r="AM350" s="506"/>
      <c r="AN350" s="506"/>
      <c r="AO350" s="506"/>
      <c r="AP350" s="506"/>
      <c r="AQ350" s="506"/>
      <c r="AR350" s="506"/>
      <c r="AS350" s="506"/>
      <c r="AT350" s="506"/>
    </row>
    <row r="351" spans="1:46">
      <c r="A351" s="506"/>
      <c r="B351" s="506"/>
      <c r="C351" s="506"/>
      <c r="D351" s="506"/>
      <c r="E351" s="506"/>
      <c r="F351" s="506"/>
      <c r="G351" s="506"/>
      <c r="H351" s="506"/>
      <c r="I351" s="506"/>
      <c r="J351" s="506"/>
      <c r="K351" s="506"/>
      <c r="L351" s="506"/>
      <c r="M351" s="506"/>
      <c r="N351" s="506"/>
      <c r="O351" s="506"/>
      <c r="P351" s="506"/>
      <c r="Q351" s="506"/>
      <c r="R351" s="506"/>
      <c r="S351" s="506"/>
      <c r="T351" s="506"/>
      <c r="U351" s="506"/>
      <c r="V351" s="506"/>
      <c r="W351" s="506"/>
      <c r="X351" s="506"/>
      <c r="Y351" s="506"/>
      <c r="Z351" s="506"/>
      <c r="AA351" s="506"/>
      <c r="AB351" s="506"/>
      <c r="AC351" s="506"/>
      <c r="AD351" s="506"/>
      <c r="AE351" s="506"/>
      <c r="AF351" s="506"/>
      <c r="AG351" s="506"/>
      <c r="AH351" s="506"/>
      <c r="AI351" s="506"/>
      <c r="AJ351" s="506"/>
      <c r="AK351" s="506"/>
      <c r="AL351" s="506"/>
      <c r="AM351" s="506"/>
      <c r="AN351" s="506"/>
      <c r="AO351" s="506"/>
      <c r="AP351" s="506"/>
      <c r="AQ351" s="506"/>
      <c r="AR351" s="506"/>
      <c r="AS351" s="506"/>
      <c r="AT351" s="506"/>
    </row>
    <row r="352" spans="1:46">
      <c r="A352" s="506"/>
      <c r="B352" s="506"/>
      <c r="C352" s="506"/>
      <c r="D352" s="506"/>
      <c r="E352" s="506"/>
      <c r="F352" s="506"/>
      <c r="G352" s="506"/>
      <c r="H352" s="506"/>
      <c r="I352" s="506"/>
      <c r="J352" s="506"/>
      <c r="K352" s="506"/>
      <c r="L352" s="506"/>
      <c r="M352" s="506"/>
      <c r="N352" s="506"/>
      <c r="O352" s="506"/>
      <c r="P352" s="506"/>
      <c r="Q352" s="506"/>
      <c r="R352" s="506"/>
      <c r="S352" s="506"/>
      <c r="T352" s="506"/>
      <c r="U352" s="506"/>
      <c r="V352" s="506"/>
      <c r="W352" s="506"/>
      <c r="X352" s="506"/>
      <c r="Y352" s="506"/>
      <c r="Z352" s="506"/>
      <c r="AA352" s="506"/>
      <c r="AB352" s="506"/>
      <c r="AC352" s="506"/>
      <c r="AD352" s="506"/>
      <c r="AE352" s="506"/>
      <c r="AF352" s="506"/>
      <c r="AG352" s="506"/>
      <c r="AH352" s="506"/>
      <c r="AI352" s="506"/>
      <c r="AJ352" s="506"/>
      <c r="AK352" s="506"/>
      <c r="AL352" s="506"/>
      <c r="AM352" s="506"/>
      <c r="AN352" s="506"/>
      <c r="AO352" s="506"/>
      <c r="AP352" s="506"/>
      <c r="AQ352" s="506"/>
      <c r="AR352" s="506"/>
      <c r="AS352" s="506"/>
      <c r="AT352" s="506"/>
    </row>
    <row r="353" spans="1:46">
      <c r="A353" s="506"/>
      <c r="B353" s="506"/>
      <c r="C353" s="506"/>
      <c r="D353" s="506"/>
      <c r="E353" s="506"/>
      <c r="F353" s="506"/>
      <c r="G353" s="506"/>
      <c r="H353" s="506"/>
      <c r="I353" s="506"/>
      <c r="J353" s="506"/>
      <c r="K353" s="506"/>
      <c r="L353" s="506"/>
      <c r="M353" s="506"/>
      <c r="N353" s="506"/>
      <c r="O353" s="506"/>
      <c r="P353" s="506"/>
      <c r="Q353" s="506"/>
      <c r="R353" s="506"/>
      <c r="S353" s="506"/>
      <c r="T353" s="506"/>
      <c r="U353" s="506"/>
      <c r="V353" s="506"/>
      <c r="W353" s="506"/>
      <c r="X353" s="506"/>
      <c r="Y353" s="506"/>
      <c r="Z353" s="506"/>
      <c r="AA353" s="506"/>
      <c r="AB353" s="506"/>
      <c r="AC353" s="506"/>
      <c r="AD353" s="506"/>
      <c r="AE353" s="506"/>
      <c r="AF353" s="506"/>
      <c r="AG353" s="506"/>
      <c r="AH353" s="506"/>
      <c r="AI353" s="506"/>
      <c r="AJ353" s="506"/>
      <c r="AK353" s="506"/>
      <c r="AL353" s="506"/>
      <c r="AM353" s="506"/>
      <c r="AN353" s="506"/>
      <c r="AO353" s="506"/>
      <c r="AP353" s="506"/>
      <c r="AQ353" s="506"/>
      <c r="AR353" s="506"/>
      <c r="AS353" s="506"/>
      <c r="AT353" s="506"/>
    </row>
    <row r="354" spans="1:46">
      <c r="A354" s="506"/>
      <c r="B354" s="506"/>
      <c r="C354" s="506"/>
      <c r="D354" s="506"/>
      <c r="E354" s="506"/>
      <c r="F354" s="506"/>
      <c r="G354" s="506"/>
      <c r="H354" s="506"/>
      <c r="I354" s="506"/>
      <c r="J354" s="506"/>
      <c r="K354" s="506"/>
      <c r="L354" s="506"/>
      <c r="M354" s="506"/>
      <c r="N354" s="506"/>
      <c r="O354" s="506"/>
      <c r="P354" s="506"/>
      <c r="Q354" s="506"/>
      <c r="R354" s="506"/>
      <c r="S354" s="506"/>
      <c r="T354" s="506"/>
      <c r="U354" s="506"/>
      <c r="V354" s="506"/>
      <c r="W354" s="506"/>
      <c r="X354" s="506"/>
      <c r="Y354" s="506"/>
      <c r="Z354" s="506"/>
      <c r="AA354" s="506"/>
      <c r="AB354" s="506"/>
      <c r="AC354" s="506"/>
      <c r="AD354" s="506"/>
      <c r="AE354" s="506"/>
      <c r="AF354" s="506"/>
      <c r="AG354" s="506"/>
      <c r="AH354" s="506"/>
      <c r="AI354" s="506"/>
      <c r="AJ354" s="506"/>
      <c r="AK354" s="506"/>
      <c r="AL354" s="506"/>
      <c r="AM354" s="506"/>
      <c r="AN354" s="506"/>
      <c r="AO354" s="506"/>
      <c r="AP354" s="506"/>
      <c r="AQ354" s="506"/>
      <c r="AR354" s="506"/>
      <c r="AS354" s="506"/>
      <c r="AT354" s="506"/>
    </row>
    <row r="355" spans="1:46">
      <c r="A355" s="506"/>
      <c r="B355" s="506"/>
      <c r="C355" s="506"/>
      <c r="D355" s="506"/>
      <c r="E355" s="506"/>
      <c r="F355" s="506"/>
      <c r="G355" s="506"/>
      <c r="H355" s="506"/>
      <c r="I355" s="506"/>
      <c r="J355" s="506"/>
      <c r="K355" s="506"/>
      <c r="L355" s="506"/>
      <c r="M355" s="506"/>
      <c r="N355" s="506"/>
      <c r="O355" s="506"/>
      <c r="P355" s="506"/>
      <c r="Q355" s="506"/>
      <c r="R355" s="506"/>
      <c r="S355" s="506"/>
      <c r="T355" s="506"/>
      <c r="U355" s="506"/>
      <c r="V355" s="506"/>
      <c r="W355" s="506"/>
      <c r="X355" s="506"/>
      <c r="Y355" s="506"/>
      <c r="Z355" s="506"/>
      <c r="AA355" s="506"/>
      <c r="AB355" s="506"/>
      <c r="AC355" s="506"/>
      <c r="AD355" s="506"/>
      <c r="AE355" s="506"/>
      <c r="AF355" s="506"/>
      <c r="AG355" s="506"/>
      <c r="AH355" s="506"/>
      <c r="AI355" s="506"/>
      <c r="AJ355" s="506"/>
      <c r="AK355" s="506"/>
      <c r="AL355" s="506"/>
      <c r="AM355" s="506"/>
      <c r="AN355" s="506"/>
      <c r="AO355" s="506"/>
      <c r="AP355" s="506"/>
      <c r="AQ355" s="506"/>
      <c r="AR355" s="506"/>
      <c r="AS355" s="506"/>
      <c r="AT355" s="506"/>
    </row>
    <row r="356" spans="1:46">
      <c r="A356" s="506"/>
      <c r="B356" s="506"/>
      <c r="C356" s="506"/>
      <c r="D356" s="506"/>
      <c r="E356" s="506"/>
      <c r="F356" s="506"/>
      <c r="G356" s="506"/>
      <c r="H356" s="506"/>
      <c r="I356" s="506"/>
      <c r="J356" s="506"/>
      <c r="K356" s="506"/>
      <c r="L356" s="506"/>
      <c r="M356" s="506"/>
      <c r="N356" s="506"/>
      <c r="O356" s="506"/>
      <c r="P356" s="506"/>
      <c r="Q356" s="506"/>
      <c r="R356" s="506"/>
      <c r="S356" s="506"/>
      <c r="T356" s="506"/>
      <c r="U356" s="506"/>
      <c r="V356" s="506"/>
      <c r="W356" s="506"/>
      <c r="X356" s="506"/>
      <c r="Y356" s="506"/>
      <c r="Z356" s="506"/>
      <c r="AA356" s="506"/>
      <c r="AB356" s="506"/>
      <c r="AC356" s="506"/>
      <c r="AD356" s="506"/>
      <c r="AE356" s="506"/>
      <c r="AF356" s="506"/>
      <c r="AG356" s="506"/>
      <c r="AH356" s="506"/>
      <c r="AI356" s="506"/>
      <c r="AJ356" s="506"/>
      <c r="AK356" s="506"/>
      <c r="AL356" s="506"/>
      <c r="AM356" s="506"/>
      <c r="AN356" s="506"/>
      <c r="AO356" s="506"/>
      <c r="AP356" s="506"/>
      <c r="AQ356" s="506"/>
      <c r="AR356" s="506"/>
      <c r="AS356" s="506"/>
      <c r="AT356" s="506"/>
    </row>
    <row r="357" spans="1:46">
      <c r="A357" s="506"/>
      <c r="B357" s="506"/>
      <c r="C357" s="506"/>
      <c r="D357" s="506"/>
      <c r="E357" s="506"/>
      <c r="F357" s="506"/>
      <c r="G357" s="506"/>
      <c r="H357" s="506"/>
      <c r="I357" s="506"/>
      <c r="J357" s="506"/>
      <c r="K357" s="506"/>
      <c r="L357" s="506"/>
      <c r="M357" s="506"/>
      <c r="N357" s="506"/>
      <c r="O357" s="506"/>
      <c r="P357" s="506"/>
      <c r="Q357" s="506"/>
      <c r="R357" s="506"/>
      <c r="S357" s="506"/>
      <c r="T357" s="506"/>
      <c r="U357" s="506"/>
      <c r="V357" s="506"/>
      <c r="W357" s="506"/>
      <c r="X357" s="506"/>
      <c r="Y357" s="506"/>
      <c r="Z357" s="506"/>
      <c r="AA357" s="506"/>
      <c r="AB357" s="506"/>
      <c r="AC357" s="506"/>
      <c r="AD357" s="506"/>
      <c r="AE357" s="506"/>
      <c r="AF357" s="506"/>
      <c r="AG357" s="506"/>
      <c r="AH357" s="506"/>
      <c r="AI357" s="506"/>
      <c r="AJ357" s="506"/>
      <c r="AK357" s="506"/>
      <c r="AL357" s="506"/>
      <c r="AM357" s="506"/>
      <c r="AN357" s="506"/>
      <c r="AO357" s="506"/>
      <c r="AP357" s="506"/>
      <c r="AQ357" s="506"/>
      <c r="AR357" s="506"/>
      <c r="AS357" s="506"/>
      <c r="AT357" s="506"/>
    </row>
    <row r="358" spans="1:46">
      <c r="A358" s="506"/>
      <c r="B358" s="506"/>
      <c r="C358" s="506"/>
      <c r="D358" s="506"/>
      <c r="E358" s="506"/>
      <c r="F358" s="506"/>
      <c r="G358" s="506"/>
      <c r="H358" s="506"/>
      <c r="I358" s="506"/>
      <c r="J358" s="506"/>
      <c r="K358" s="506"/>
      <c r="L358" s="506"/>
      <c r="M358" s="506"/>
      <c r="N358" s="506"/>
      <c r="O358" s="506"/>
      <c r="P358" s="506"/>
      <c r="Q358" s="506"/>
      <c r="R358" s="506"/>
      <c r="S358" s="506"/>
      <c r="T358" s="506"/>
      <c r="U358" s="506"/>
      <c r="V358" s="506"/>
      <c r="W358" s="506"/>
      <c r="X358" s="506"/>
      <c r="Y358" s="506"/>
      <c r="Z358" s="506"/>
      <c r="AA358" s="506"/>
      <c r="AB358" s="506"/>
      <c r="AC358" s="506"/>
      <c r="AD358" s="506"/>
      <c r="AE358" s="506"/>
      <c r="AF358" s="506"/>
      <c r="AG358" s="506"/>
      <c r="AH358" s="506"/>
      <c r="AI358" s="506"/>
      <c r="AJ358" s="506"/>
      <c r="AK358" s="506"/>
      <c r="AL358" s="506"/>
      <c r="AM358" s="506"/>
      <c r="AN358" s="506"/>
      <c r="AO358" s="506"/>
      <c r="AP358" s="506"/>
      <c r="AQ358" s="506"/>
      <c r="AR358" s="506"/>
      <c r="AS358" s="506"/>
      <c r="AT358" s="506"/>
    </row>
    <row r="359" spans="1:46">
      <c r="A359" s="506"/>
      <c r="B359" s="506"/>
      <c r="C359" s="506"/>
      <c r="D359" s="506"/>
      <c r="E359" s="506"/>
      <c r="F359" s="506"/>
      <c r="G359" s="506"/>
      <c r="H359" s="506"/>
      <c r="I359" s="506"/>
      <c r="J359" s="506"/>
      <c r="K359" s="506"/>
      <c r="L359" s="506"/>
      <c r="M359" s="506"/>
      <c r="N359" s="506"/>
      <c r="O359" s="506"/>
      <c r="P359" s="506"/>
      <c r="Q359" s="506"/>
      <c r="R359" s="506"/>
      <c r="S359" s="506"/>
      <c r="T359" s="506"/>
      <c r="U359" s="506"/>
      <c r="V359" s="506"/>
      <c r="W359" s="506"/>
      <c r="X359" s="506"/>
      <c r="Y359" s="506"/>
      <c r="Z359" s="506"/>
      <c r="AA359" s="506"/>
      <c r="AB359" s="506"/>
      <c r="AC359" s="506"/>
      <c r="AD359" s="506"/>
      <c r="AE359" s="506"/>
      <c r="AF359" s="506"/>
      <c r="AG359" s="506"/>
      <c r="AH359" s="506"/>
      <c r="AI359" s="506"/>
      <c r="AJ359" s="506"/>
      <c r="AK359" s="506"/>
      <c r="AL359" s="506"/>
      <c r="AM359" s="506"/>
      <c r="AN359" s="506"/>
      <c r="AO359" s="506"/>
      <c r="AP359" s="506"/>
      <c r="AQ359" s="506"/>
      <c r="AR359" s="506"/>
      <c r="AS359" s="506"/>
      <c r="AT359" s="506"/>
    </row>
    <row r="360" spans="1:46">
      <c r="A360" s="506"/>
      <c r="B360" s="506"/>
      <c r="C360" s="506"/>
      <c r="D360" s="506"/>
      <c r="E360" s="506"/>
      <c r="F360" s="506"/>
      <c r="G360" s="506"/>
      <c r="H360" s="506"/>
      <c r="I360" s="506"/>
      <c r="J360" s="506"/>
      <c r="K360" s="506"/>
      <c r="L360" s="506"/>
      <c r="M360" s="506"/>
      <c r="N360" s="506"/>
      <c r="O360" s="506"/>
      <c r="P360" s="506"/>
      <c r="Q360" s="506"/>
      <c r="R360" s="506"/>
      <c r="S360" s="506"/>
      <c r="T360" s="506"/>
      <c r="U360" s="506"/>
      <c r="V360" s="506"/>
      <c r="W360" s="506"/>
      <c r="X360" s="506"/>
      <c r="Y360" s="506"/>
      <c r="Z360" s="506"/>
      <c r="AA360" s="506"/>
      <c r="AB360" s="506"/>
      <c r="AC360" s="506"/>
      <c r="AD360" s="506"/>
      <c r="AE360" s="506"/>
      <c r="AF360" s="506"/>
      <c r="AG360" s="506"/>
      <c r="AH360" s="506"/>
      <c r="AI360" s="506"/>
      <c r="AJ360" s="506"/>
      <c r="AK360" s="506"/>
      <c r="AL360" s="506"/>
      <c r="AM360" s="506"/>
      <c r="AN360" s="506"/>
      <c r="AO360" s="506"/>
      <c r="AP360" s="506"/>
      <c r="AQ360" s="506"/>
      <c r="AR360" s="506"/>
      <c r="AS360" s="506"/>
      <c r="AT360" s="506"/>
    </row>
    <row r="361" spans="1:46">
      <c r="A361" s="506"/>
      <c r="B361" s="506"/>
      <c r="C361" s="506"/>
      <c r="D361" s="506"/>
      <c r="E361" s="506"/>
      <c r="F361" s="506"/>
      <c r="G361" s="506"/>
      <c r="H361" s="506"/>
      <c r="I361" s="506"/>
      <c r="J361" s="506"/>
      <c r="K361" s="506"/>
      <c r="L361" s="506"/>
      <c r="M361" s="506"/>
      <c r="N361" s="506"/>
      <c r="O361" s="506"/>
      <c r="P361" s="506"/>
      <c r="Q361" s="506"/>
      <c r="R361" s="506"/>
      <c r="S361" s="506"/>
      <c r="T361" s="506"/>
      <c r="U361" s="506"/>
      <c r="V361" s="506"/>
      <c r="W361" s="506"/>
      <c r="X361" s="506"/>
      <c r="Y361" s="506"/>
      <c r="Z361" s="506"/>
      <c r="AA361" s="506"/>
      <c r="AB361" s="506"/>
      <c r="AC361" s="506"/>
      <c r="AD361" s="506"/>
      <c r="AE361" s="506"/>
      <c r="AF361" s="506"/>
      <c r="AG361" s="506"/>
      <c r="AH361" s="506"/>
      <c r="AI361" s="506"/>
      <c r="AJ361" s="506"/>
      <c r="AK361" s="506"/>
      <c r="AL361" s="506"/>
      <c r="AM361" s="506"/>
      <c r="AN361" s="506"/>
      <c r="AO361" s="506"/>
      <c r="AP361" s="506"/>
      <c r="AQ361" s="506"/>
      <c r="AR361" s="506"/>
      <c r="AS361" s="506"/>
      <c r="AT361" s="506"/>
    </row>
    <row r="362" spans="1:46">
      <c r="A362" s="506"/>
      <c r="B362" s="506"/>
      <c r="C362" s="506"/>
      <c r="D362" s="506"/>
      <c r="E362" s="506"/>
      <c r="F362" s="506"/>
      <c r="G362" s="506"/>
      <c r="H362" s="506"/>
      <c r="I362" s="506"/>
      <c r="J362" s="506"/>
      <c r="K362" s="506"/>
      <c r="L362" s="506"/>
      <c r="M362" s="506"/>
      <c r="N362" s="506"/>
      <c r="O362" s="506"/>
      <c r="P362" s="506"/>
      <c r="Q362" s="506"/>
      <c r="R362" s="506"/>
      <c r="S362" s="506"/>
      <c r="T362" s="506"/>
      <c r="U362" s="506"/>
      <c r="V362" s="506"/>
      <c r="W362" s="506"/>
      <c r="X362" s="506"/>
      <c r="Y362" s="506"/>
      <c r="Z362" s="506"/>
      <c r="AA362" s="506"/>
      <c r="AB362" s="506"/>
      <c r="AC362" s="506"/>
      <c r="AD362" s="506"/>
      <c r="AE362" s="506"/>
      <c r="AF362" s="506"/>
      <c r="AG362" s="506"/>
      <c r="AH362" s="506"/>
      <c r="AI362" s="506"/>
      <c r="AJ362" s="506"/>
      <c r="AK362" s="506"/>
      <c r="AL362" s="506"/>
      <c r="AM362" s="506"/>
      <c r="AN362" s="506"/>
      <c r="AO362" s="506"/>
      <c r="AP362" s="506"/>
      <c r="AQ362" s="506"/>
      <c r="AR362" s="506"/>
      <c r="AS362" s="506"/>
      <c r="AT362" s="506"/>
    </row>
    <row r="363" spans="1:46">
      <c r="A363" s="506"/>
      <c r="B363" s="506"/>
      <c r="C363" s="506"/>
      <c r="D363" s="506"/>
      <c r="E363" s="506"/>
      <c r="F363" s="506"/>
      <c r="G363" s="506"/>
      <c r="H363" s="506"/>
      <c r="I363" s="506"/>
      <c r="J363" s="506"/>
      <c r="K363" s="506"/>
      <c r="L363" s="506"/>
      <c r="M363" s="506"/>
      <c r="N363" s="506"/>
      <c r="O363" s="506"/>
      <c r="P363" s="506"/>
      <c r="Q363" s="506"/>
      <c r="R363" s="506"/>
      <c r="S363" s="506"/>
      <c r="T363" s="506"/>
      <c r="U363" s="506"/>
      <c r="V363" s="506"/>
      <c r="W363" s="506"/>
      <c r="X363" s="506"/>
      <c r="Y363" s="506"/>
      <c r="Z363" s="506"/>
      <c r="AA363" s="506"/>
      <c r="AB363" s="506"/>
      <c r="AC363" s="506"/>
      <c r="AD363" s="506"/>
      <c r="AE363" s="506"/>
      <c r="AF363" s="506"/>
      <c r="AG363" s="506"/>
      <c r="AH363" s="506"/>
      <c r="AI363" s="506"/>
      <c r="AJ363" s="506"/>
      <c r="AK363" s="506"/>
      <c r="AL363" s="506"/>
      <c r="AM363" s="506"/>
      <c r="AN363" s="506"/>
      <c r="AO363" s="506"/>
      <c r="AP363" s="506"/>
      <c r="AQ363" s="506"/>
      <c r="AR363" s="506"/>
      <c r="AS363" s="506"/>
      <c r="AT363" s="506"/>
    </row>
    <row r="364" spans="1:46">
      <c r="A364" s="506"/>
      <c r="B364" s="506"/>
      <c r="C364" s="506"/>
      <c r="D364" s="506"/>
      <c r="E364" s="506"/>
      <c r="F364" s="506"/>
      <c r="G364" s="506"/>
      <c r="H364" s="506"/>
      <c r="I364" s="506"/>
      <c r="J364" s="506"/>
      <c r="K364" s="506"/>
      <c r="L364" s="506"/>
      <c r="M364" s="506"/>
      <c r="N364" s="506"/>
      <c r="O364" s="506"/>
      <c r="P364" s="506"/>
      <c r="Q364" s="506"/>
      <c r="R364" s="506"/>
      <c r="S364" s="506"/>
      <c r="T364" s="506"/>
      <c r="U364" s="506"/>
      <c r="V364" s="506"/>
      <c r="W364" s="506"/>
      <c r="X364" s="506"/>
      <c r="Y364" s="506"/>
      <c r="Z364" s="506"/>
      <c r="AA364" s="506"/>
      <c r="AB364" s="506"/>
      <c r="AC364" s="506"/>
      <c r="AD364" s="506"/>
      <c r="AE364" s="506"/>
      <c r="AF364" s="506"/>
      <c r="AG364" s="506"/>
      <c r="AH364" s="506"/>
      <c r="AI364" s="506"/>
      <c r="AJ364" s="506"/>
      <c r="AK364" s="506"/>
      <c r="AL364" s="506"/>
      <c r="AM364" s="506"/>
      <c r="AN364" s="506"/>
      <c r="AO364" s="506"/>
      <c r="AP364" s="506"/>
      <c r="AQ364" s="506"/>
      <c r="AR364" s="506"/>
      <c r="AS364" s="506"/>
      <c r="AT364" s="506"/>
    </row>
    <row r="365" spans="1:46">
      <c r="A365" s="506"/>
      <c r="B365" s="506"/>
      <c r="C365" s="506"/>
      <c r="D365" s="506"/>
      <c r="E365" s="506"/>
      <c r="F365" s="506"/>
      <c r="G365" s="506"/>
      <c r="H365" s="506"/>
      <c r="I365" s="506"/>
      <c r="J365" s="506"/>
      <c r="K365" s="506"/>
      <c r="L365" s="506"/>
      <c r="M365" s="506"/>
      <c r="N365" s="506"/>
      <c r="O365" s="506"/>
      <c r="P365" s="506"/>
      <c r="Q365" s="506"/>
      <c r="R365" s="506"/>
      <c r="S365" s="506"/>
      <c r="T365" s="506"/>
      <c r="U365" s="506"/>
      <c r="V365" s="506"/>
      <c r="W365" s="506"/>
      <c r="X365" s="506"/>
      <c r="Y365" s="506"/>
      <c r="Z365" s="506"/>
      <c r="AA365" s="506"/>
      <c r="AB365" s="506"/>
      <c r="AC365" s="506"/>
      <c r="AD365" s="506"/>
      <c r="AE365" s="506"/>
      <c r="AF365" s="506"/>
      <c r="AG365" s="506"/>
      <c r="AH365" s="506"/>
      <c r="AI365" s="506"/>
      <c r="AJ365" s="506"/>
      <c r="AK365" s="506"/>
      <c r="AL365" s="506"/>
      <c r="AM365" s="506"/>
      <c r="AN365" s="506"/>
      <c r="AO365" s="506"/>
      <c r="AP365" s="506"/>
      <c r="AQ365" s="506"/>
      <c r="AR365" s="506"/>
      <c r="AS365" s="506"/>
      <c r="AT365" s="506"/>
    </row>
    <row r="366" spans="1:46">
      <c r="A366" s="506"/>
      <c r="B366" s="506"/>
      <c r="C366" s="506"/>
      <c r="D366" s="506"/>
      <c r="E366" s="506"/>
      <c r="F366" s="506"/>
      <c r="G366" s="506"/>
      <c r="H366" s="506"/>
      <c r="I366" s="506"/>
      <c r="J366" s="506"/>
      <c r="K366" s="506"/>
      <c r="L366" s="506"/>
      <c r="M366" s="506"/>
      <c r="N366" s="506"/>
      <c r="O366" s="506"/>
      <c r="P366" s="506"/>
      <c r="Q366" s="506"/>
      <c r="R366" s="506"/>
      <c r="S366" s="506"/>
      <c r="T366" s="506"/>
      <c r="U366" s="506"/>
      <c r="V366" s="506"/>
      <c r="W366" s="506"/>
      <c r="X366" s="506"/>
      <c r="Y366" s="506"/>
      <c r="Z366" s="506"/>
      <c r="AA366" s="506"/>
      <c r="AB366" s="506"/>
      <c r="AC366" s="506"/>
      <c r="AD366" s="506"/>
      <c r="AE366" s="506"/>
      <c r="AF366" s="506"/>
      <c r="AG366" s="506"/>
      <c r="AH366" s="506"/>
      <c r="AI366" s="506"/>
      <c r="AJ366" s="506"/>
      <c r="AK366" s="506"/>
      <c r="AL366" s="506"/>
      <c r="AM366" s="506"/>
      <c r="AN366" s="506"/>
      <c r="AO366" s="506"/>
      <c r="AP366" s="506"/>
      <c r="AQ366" s="506"/>
      <c r="AR366" s="506"/>
      <c r="AS366" s="506"/>
      <c r="AT366" s="506"/>
    </row>
    <row r="367" spans="1:46">
      <c r="A367" s="506"/>
      <c r="B367" s="506"/>
      <c r="C367" s="506"/>
      <c r="D367" s="506"/>
      <c r="E367" s="506"/>
      <c r="F367" s="506"/>
      <c r="G367" s="506"/>
      <c r="H367" s="506"/>
      <c r="I367" s="506"/>
      <c r="J367" s="506"/>
      <c r="K367" s="506"/>
      <c r="L367" s="506"/>
      <c r="M367" s="506"/>
      <c r="N367" s="506"/>
      <c r="O367" s="506"/>
      <c r="P367" s="506"/>
      <c r="Q367" s="506"/>
      <c r="R367" s="506"/>
      <c r="S367" s="506"/>
      <c r="T367" s="506"/>
      <c r="U367" s="506"/>
      <c r="V367" s="506"/>
      <c r="W367" s="506"/>
      <c r="X367" s="506"/>
      <c r="Y367" s="506"/>
      <c r="Z367" s="506"/>
      <c r="AA367" s="506"/>
      <c r="AB367" s="506"/>
      <c r="AC367" s="506"/>
      <c r="AD367" s="506"/>
      <c r="AE367" s="506"/>
      <c r="AF367" s="506"/>
      <c r="AG367" s="506"/>
      <c r="AH367" s="506"/>
      <c r="AI367" s="506"/>
      <c r="AJ367" s="506"/>
      <c r="AK367" s="506"/>
      <c r="AL367" s="506"/>
      <c r="AM367" s="506"/>
      <c r="AN367" s="506"/>
      <c r="AO367" s="506"/>
      <c r="AP367" s="506"/>
      <c r="AQ367" s="506"/>
      <c r="AR367" s="506"/>
      <c r="AS367" s="506"/>
      <c r="AT367" s="506"/>
    </row>
    <row r="368" spans="1:46">
      <c r="A368" s="506"/>
      <c r="B368" s="506"/>
      <c r="C368" s="506"/>
      <c r="D368" s="506"/>
      <c r="E368" s="506"/>
      <c r="F368" s="506"/>
      <c r="G368" s="506"/>
      <c r="H368" s="506"/>
      <c r="I368" s="506"/>
      <c r="J368" s="506"/>
      <c r="K368" s="506"/>
      <c r="L368" s="506"/>
      <c r="M368" s="506"/>
      <c r="N368" s="506"/>
      <c r="O368" s="506"/>
      <c r="P368" s="506"/>
      <c r="Q368" s="506"/>
      <c r="R368" s="506"/>
      <c r="S368" s="506"/>
      <c r="T368" s="506"/>
      <c r="U368" s="506"/>
      <c r="V368" s="506"/>
      <c r="W368" s="506"/>
      <c r="X368" s="506"/>
      <c r="Y368" s="506"/>
      <c r="Z368" s="506"/>
      <c r="AA368" s="506"/>
      <c r="AB368" s="506"/>
      <c r="AC368" s="506"/>
      <c r="AD368" s="506"/>
      <c r="AE368" s="506"/>
      <c r="AF368" s="506"/>
      <c r="AG368" s="506"/>
      <c r="AH368" s="506"/>
      <c r="AI368" s="506"/>
      <c r="AJ368" s="506"/>
      <c r="AK368" s="506"/>
      <c r="AL368" s="506"/>
      <c r="AM368" s="506"/>
      <c r="AN368" s="506"/>
      <c r="AO368" s="506"/>
      <c r="AP368" s="506"/>
      <c r="AQ368" s="506"/>
      <c r="AR368" s="506"/>
      <c r="AS368" s="506"/>
      <c r="AT368" s="506"/>
    </row>
    <row r="369" spans="1:46">
      <c r="A369" s="506"/>
      <c r="B369" s="506"/>
      <c r="C369" s="506"/>
      <c r="D369" s="506"/>
      <c r="E369" s="506"/>
      <c r="F369" s="506"/>
      <c r="G369" s="506"/>
      <c r="H369" s="506"/>
      <c r="I369" s="506"/>
      <c r="J369" s="506"/>
      <c r="K369" s="506"/>
      <c r="L369" s="506"/>
      <c r="M369" s="506"/>
      <c r="N369" s="506"/>
      <c r="O369" s="506"/>
      <c r="P369" s="506"/>
      <c r="Q369" s="506"/>
      <c r="R369" s="506"/>
      <c r="S369" s="506"/>
      <c r="T369" s="506"/>
      <c r="U369" s="506"/>
      <c r="V369" s="506"/>
      <c r="W369" s="506"/>
      <c r="X369" s="506"/>
      <c r="Y369" s="506"/>
      <c r="Z369" s="506"/>
      <c r="AA369" s="506"/>
      <c r="AB369" s="506"/>
      <c r="AC369" s="506"/>
      <c r="AD369" s="506"/>
      <c r="AE369" s="506"/>
      <c r="AF369" s="506"/>
      <c r="AG369" s="506"/>
      <c r="AH369" s="506"/>
      <c r="AI369" s="506"/>
      <c r="AJ369" s="506"/>
      <c r="AK369" s="506"/>
      <c r="AL369" s="506"/>
      <c r="AM369" s="506"/>
      <c r="AN369" s="506"/>
      <c r="AO369" s="506"/>
      <c r="AP369" s="506"/>
      <c r="AQ369" s="506"/>
      <c r="AR369" s="506"/>
      <c r="AS369" s="506"/>
      <c r="AT369" s="506"/>
    </row>
    <row r="370" spans="1:46">
      <c r="A370" s="506"/>
      <c r="B370" s="506"/>
      <c r="C370" s="506"/>
      <c r="D370" s="506"/>
      <c r="E370" s="506"/>
      <c r="F370" s="506"/>
      <c r="G370" s="506"/>
      <c r="H370" s="506"/>
      <c r="I370" s="506"/>
      <c r="J370" s="506"/>
      <c r="K370" s="506"/>
      <c r="L370" s="506"/>
      <c r="M370" s="506"/>
      <c r="N370" s="506"/>
      <c r="O370" s="506"/>
      <c r="P370" s="506"/>
      <c r="Q370" s="506"/>
      <c r="R370" s="506"/>
      <c r="S370" s="506"/>
      <c r="T370" s="506"/>
      <c r="U370" s="506"/>
      <c r="V370" s="506"/>
      <c r="W370" s="506"/>
      <c r="X370" s="506"/>
      <c r="Y370" s="506"/>
      <c r="Z370" s="506"/>
      <c r="AA370" s="506"/>
      <c r="AB370" s="506"/>
      <c r="AC370" s="506"/>
      <c r="AD370" s="506"/>
      <c r="AE370" s="506"/>
      <c r="AF370" s="506"/>
      <c r="AG370" s="506"/>
      <c r="AH370" s="506"/>
      <c r="AI370" s="506"/>
      <c r="AJ370" s="506"/>
      <c r="AK370" s="506"/>
      <c r="AL370" s="506"/>
      <c r="AM370" s="506"/>
      <c r="AN370" s="506"/>
      <c r="AO370" s="506"/>
      <c r="AP370" s="506"/>
      <c r="AQ370" s="506"/>
      <c r="AR370" s="506"/>
      <c r="AS370" s="506"/>
      <c r="AT370" s="506"/>
    </row>
    <row r="371" spans="1:46">
      <c r="A371" s="506"/>
      <c r="B371" s="506"/>
      <c r="C371" s="506"/>
      <c r="D371" s="506"/>
      <c r="E371" s="506"/>
      <c r="F371" s="506"/>
      <c r="G371" s="506"/>
      <c r="H371" s="506"/>
      <c r="I371" s="506"/>
      <c r="J371" s="506"/>
      <c r="K371" s="506"/>
      <c r="L371" s="506"/>
      <c r="M371" s="506"/>
      <c r="N371" s="506"/>
      <c r="O371" s="506"/>
      <c r="P371" s="506"/>
      <c r="Q371" s="506"/>
      <c r="R371" s="506"/>
      <c r="S371" s="506"/>
      <c r="T371" s="506"/>
      <c r="U371" s="506"/>
      <c r="V371" s="506"/>
      <c r="W371" s="506"/>
      <c r="X371" s="506"/>
      <c r="Y371" s="506"/>
      <c r="Z371" s="506"/>
      <c r="AA371" s="506"/>
      <c r="AB371" s="506"/>
      <c r="AC371" s="506"/>
      <c r="AD371" s="506"/>
      <c r="AE371" s="506"/>
      <c r="AF371" s="506"/>
      <c r="AG371" s="506"/>
      <c r="AH371" s="506"/>
      <c r="AI371" s="506"/>
      <c r="AJ371" s="506"/>
      <c r="AK371" s="506"/>
      <c r="AL371" s="506"/>
      <c r="AM371" s="506"/>
      <c r="AN371" s="506"/>
      <c r="AO371" s="506"/>
      <c r="AP371" s="506"/>
      <c r="AQ371" s="506"/>
      <c r="AR371" s="506"/>
      <c r="AS371" s="506"/>
      <c r="AT371" s="506"/>
    </row>
    <row r="372" spans="1:46">
      <c r="A372" s="506"/>
      <c r="B372" s="506"/>
      <c r="C372" s="506"/>
      <c r="D372" s="506"/>
      <c r="E372" s="506"/>
      <c r="F372" s="506"/>
      <c r="G372" s="506"/>
      <c r="H372" s="506"/>
      <c r="I372" s="506"/>
      <c r="J372" s="506"/>
      <c r="K372" s="506"/>
      <c r="L372" s="506"/>
      <c r="M372" s="506"/>
      <c r="N372" s="506"/>
      <c r="O372" s="506"/>
      <c r="P372" s="506"/>
      <c r="Q372" s="506"/>
      <c r="R372" s="506"/>
      <c r="S372" s="506"/>
      <c r="T372" s="506"/>
      <c r="U372" s="506"/>
      <c r="V372" s="506"/>
      <c r="W372" s="506"/>
      <c r="X372" s="506"/>
      <c r="Y372" s="506"/>
      <c r="Z372" s="506"/>
      <c r="AA372" s="506"/>
      <c r="AB372" s="506"/>
      <c r="AC372" s="506"/>
      <c r="AD372" s="506"/>
      <c r="AE372" s="506"/>
      <c r="AF372" s="506"/>
      <c r="AG372" s="506"/>
      <c r="AH372" s="506"/>
      <c r="AI372" s="506"/>
      <c r="AJ372" s="506"/>
      <c r="AK372" s="506"/>
      <c r="AL372" s="506"/>
      <c r="AM372" s="506"/>
      <c r="AN372" s="506"/>
      <c r="AO372" s="506"/>
      <c r="AP372" s="506"/>
      <c r="AQ372" s="506"/>
      <c r="AR372" s="506"/>
      <c r="AS372" s="506"/>
      <c r="AT372" s="506"/>
    </row>
    <row r="373" spans="1:46">
      <c r="A373" s="506"/>
      <c r="B373" s="506"/>
      <c r="C373" s="506"/>
      <c r="D373" s="506"/>
      <c r="E373" s="506"/>
      <c r="F373" s="506"/>
      <c r="G373" s="506"/>
      <c r="H373" s="506"/>
      <c r="I373" s="506"/>
      <c r="J373" s="506"/>
      <c r="K373" s="506"/>
      <c r="L373" s="506"/>
      <c r="M373" s="506"/>
      <c r="N373" s="506"/>
      <c r="O373" s="506"/>
      <c r="P373" s="506"/>
      <c r="Q373" s="506"/>
      <c r="R373" s="506"/>
      <c r="S373" s="506"/>
      <c r="T373" s="506"/>
      <c r="U373" s="506"/>
      <c r="V373" s="506"/>
      <c r="W373" s="506"/>
      <c r="X373" s="506"/>
      <c r="Y373" s="506"/>
      <c r="Z373" s="506"/>
      <c r="AA373" s="506"/>
      <c r="AB373" s="506"/>
      <c r="AC373" s="506"/>
      <c r="AD373" s="506"/>
      <c r="AE373" s="506"/>
      <c r="AF373" s="506"/>
      <c r="AG373" s="506"/>
      <c r="AH373" s="506"/>
      <c r="AI373" s="506"/>
      <c r="AJ373" s="506"/>
      <c r="AK373" s="506"/>
      <c r="AL373" s="506"/>
      <c r="AM373" s="506"/>
      <c r="AN373" s="506"/>
      <c r="AO373" s="506"/>
      <c r="AP373" s="506"/>
      <c r="AQ373" s="506"/>
      <c r="AR373" s="506"/>
      <c r="AS373" s="506"/>
      <c r="AT373" s="506"/>
    </row>
    <row r="374" spans="1:46">
      <c r="A374" s="506"/>
      <c r="B374" s="506"/>
      <c r="C374" s="506"/>
      <c r="D374" s="506"/>
      <c r="E374" s="506"/>
      <c r="F374" s="506"/>
      <c r="G374" s="506"/>
      <c r="H374" s="506"/>
      <c r="I374" s="506"/>
      <c r="J374" s="506"/>
      <c r="K374" s="506"/>
      <c r="L374" s="506"/>
      <c r="M374" s="506"/>
      <c r="N374" s="506"/>
      <c r="O374" s="506"/>
      <c r="P374" s="506"/>
      <c r="Q374" s="506"/>
      <c r="R374" s="506"/>
      <c r="S374" s="506"/>
      <c r="T374" s="506"/>
      <c r="U374" s="506"/>
      <c r="V374" s="506"/>
      <c r="W374" s="506"/>
      <c r="X374" s="506"/>
      <c r="Y374" s="506"/>
      <c r="Z374" s="506"/>
      <c r="AA374" s="506"/>
      <c r="AB374" s="506"/>
      <c r="AC374" s="506"/>
      <c r="AD374" s="506"/>
      <c r="AE374" s="506"/>
      <c r="AF374" s="506"/>
      <c r="AG374" s="506"/>
      <c r="AH374" s="506"/>
      <c r="AI374" s="506"/>
      <c r="AJ374" s="506"/>
      <c r="AK374" s="506"/>
      <c r="AL374" s="506"/>
      <c r="AM374" s="506"/>
      <c r="AN374" s="506"/>
      <c r="AO374" s="506"/>
      <c r="AP374" s="506"/>
      <c r="AQ374" s="506"/>
      <c r="AR374" s="506"/>
      <c r="AS374" s="506"/>
      <c r="AT374" s="506"/>
    </row>
    <row r="375" spans="1:46">
      <c r="A375" s="506"/>
      <c r="B375" s="506"/>
      <c r="C375" s="506"/>
      <c r="D375" s="506"/>
      <c r="E375" s="506"/>
      <c r="F375" s="506"/>
      <c r="G375" s="506"/>
      <c r="H375" s="506"/>
      <c r="I375" s="506"/>
      <c r="J375" s="506"/>
      <c r="K375" s="506"/>
      <c r="L375" s="506"/>
      <c r="M375" s="506"/>
      <c r="N375" s="506"/>
      <c r="O375" s="506"/>
      <c r="P375" s="506"/>
      <c r="Q375" s="506"/>
      <c r="R375" s="506"/>
      <c r="S375" s="506"/>
      <c r="T375" s="506"/>
      <c r="U375" s="506"/>
      <c r="V375" s="506"/>
      <c r="W375" s="506"/>
      <c r="X375" s="506"/>
      <c r="Y375" s="506"/>
      <c r="Z375" s="506"/>
      <c r="AA375" s="506"/>
      <c r="AB375" s="506"/>
      <c r="AC375" s="506"/>
      <c r="AD375" s="506"/>
      <c r="AE375" s="506"/>
      <c r="AF375" s="506"/>
      <c r="AG375" s="506"/>
      <c r="AH375" s="506"/>
      <c r="AI375" s="506"/>
      <c r="AJ375" s="506"/>
      <c r="AK375" s="506"/>
      <c r="AL375" s="506"/>
      <c r="AM375" s="506"/>
      <c r="AN375" s="506"/>
      <c r="AO375" s="506"/>
      <c r="AP375" s="506"/>
      <c r="AQ375" s="506"/>
      <c r="AR375" s="506"/>
      <c r="AS375" s="506"/>
      <c r="AT375" s="506"/>
    </row>
    <row r="376" spans="1:46">
      <c r="A376" s="506"/>
      <c r="B376" s="506"/>
      <c r="C376" s="506"/>
      <c r="D376" s="506"/>
      <c r="E376" s="506"/>
      <c r="F376" s="506"/>
      <c r="G376" s="506"/>
      <c r="H376" s="506"/>
      <c r="I376" s="506"/>
      <c r="J376" s="506"/>
      <c r="K376" s="506"/>
      <c r="L376" s="506"/>
      <c r="M376" s="506"/>
      <c r="N376" s="506"/>
      <c r="O376" s="506"/>
      <c r="P376" s="506"/>
      <c r="Q376" s="506"/>
      <c r="R376" s="506"/>
      <c r="S376" s="506"/>
      <c r="T376" s="506"/>
      <c r="U376" s="506"/>
      <c r="V376" s="506"/>
      <c r="W376" s="506"/>
      <c r="X376" s="506"/>
      <c r="Y376" s="506"/>
      <c r="Z376" s="506"/>
      <c r="AA376" s="506"/>
      <c r="AB376" s="506"/>
      <c r="AC376" s="506"/>
      <c r="AD376" s="506"/>
      <c r="AE376" s="506"/>
      <c r="AF376" s="506"/>
      <c r="AG376" s="506"/>
      <c r="AH376" s="506"/>
      <c r="AI376" s="506"/>
      <c r="AJ376" s="506"/>
      <c r="AK376" s="506"/>
      <c r="AL376" s="506"/>
      <c r="AM376" s="506"/>
      <c r="AN376" s="506"/>
      <c r="AO376" s="506"/>
      <c r="AP376" s="506"/>
      <c r="AQ376" s="506"/>
      <c r="AR376" s="506"/>
      <c r="AS376" s="506"/>
      <c r="AT376" s="506"/>
    </row>
    <row r="377" spans="1:46">
      <c r="A377" s="506"/>
      <c r="B377" s="506"/>
      <c r="C377" s="506"/>
      <c r="D377" s="506"/>
      <c r="E377" s="506"/>
      <c r="F377" s="506"/>
      <c r="G377" s="506"/>
      <c r="H377" s="506"/>
      <c r="I377" s="506"/>
      <c r="J377" s="506"/>
      <c r="K377" s="506"/>
      <c r="L377" s="506"/>
      <c r="M377" s="506"/>
      <c r="N377" s="506"/>
      <c r="O377" s="506"/>
      <c r="P377" s="506"/>
      <c r="Q377" s="506"/>
      <c r="R377" s="506"/>
      <c r="S377" s="506"/>
      <c r="T377" s="506"/>
      <c r="U377" s="506"/>
      <c r="V377" s="506"/>
      <c r="W377" s="506"/>
      <c r="X377" s="506"/>
      <c r="Y377" s="506"/>
      <c r="Z377" s="506"/>
      <c r="AA377" s="506"/>
      <c r="AB377" s="506"/>
      <c r="AC377" s="506"/>
      <c r="AD377" s="506"/>
      <c r="AE377" s="506"/>
      <c r="AF377" s="506"/>
      <c r="AG377" s="506"/>
      <c r="AH377" s="506"/>
      <c r="AI377" s="506"/>
      <c r="AJ377" s="506"/>
      <c r="AK377" s="506"/>
      <c r="AL377" s="506"/>
      <c r="AM377" s="506"/>
      <c r="AN377" s="506"/>
      <c r="AO377" s="506"/>
      <c r="AP377" s="506"/>
      <c r="AQ377" s="506"/>
      <c r="AR377" s="506"/>
      <c r="AS377" s="506"/>
      <c r="AT377" s="506"/>
    </row>
    <row r="378" spans="1:46">
      <c r="A378" s="506"/>
      <c r="B378" s="506"/>
      <c r="C378" s="506"/>
      <c r="D378" s="506"/>
      <c r="E378" s="506"/>
      <c r="F378" s="506"/>
      <c r="G378" s="506"/>
      <c r="H378" s="506"/>
      <c r="I378" s="506"/>
      <c r="J378" s="506"/>
      <c r="K378" s="506"/>
      <c r="L378" s="506"/>
      <c r="M378" s="506"/>
      <c r="N378" s="506"/>
      <c r="O378" s="506"/>
      <c r="P378" s="506"/>
      <c r="Q378" s="506"/>
      <c r="R378" s="506"/>
      <c r="S378" s="506"/>
      <c r="T378" s="506"/>
      <c r="U378" s="506"/>
      <c r="V378" s="506"/>
      <c r="W378" s="506"/>
      <c r="X378" s="506"/>
      <c r="Y378" s="506"/>
      <c r="Z378" s="506"/>
      <c r="AA378" s="506"/>
      <c r="AB378" s="506"/>
      <c r="AC378" s="506"/>
      <c r="AD378" s="506"/>
      <c r="AE378" s="506"/>
      <c r="AF378" s="506"/>
      <c r="AG378" s="506"/>
      <c r="AH378" s="506"/>
      <c r="AI378" s="506"/>
      <c r="AJ378" s="506"/>
      <c r="AK378" s="506"/>
      <c r="AL378" s="506"/>
      <c r="AM378" s="506"/>
      <c r="AN378" s="506"/>
      <c r="AO378" s="506"/>
      <c r="AP378" s="506"/>
      <c r="AQ378" s="506"/>
      <c r="AR378" s="506"/>
      <c r="AS378" s="506"/>
      <c r="AT378" s="506"/>
    </row>
    <row r="379" spans="1:46">
      <c r="A379" s="506"/>
      <c r="B379" s="506"/>
      <c r="C379" s="506"/>
      <c r="D379" s="506"/>
      <c r="E379" s="506"/>
      <c r="F379" s="506"/>
      <c r="G379" s="506"/>
      <c r="H379" s="506"/>
      <c r="I379" s="506"/>
      <c r="J379" s="506"/>
      <c r="K379" s="506"/>
      <c r="L379" s="506"/>
      <c r="M379" s="506"/>
      <c r="N379" s="506"/>
      <c r="O379" s="506"/>
      <c r="P379" s="506"/>
      <c r="Q379" s="506"/>
      <c r="R379" s="506"/>
      <c r="S379" s="506"/>
      <c r="T379" s="506"/>
      <c r="U379" s="506"/>
      <c r="V379" s="506"/>
      <c r="W379" s="506"/>
      <c r="X379" s="506"/>
      <c r="Y379" s="506"/>
      <c r="Z379" s="506"/>
      <c r="AA379" s="506"/>
      <c r="AB379" s="506"/>
      <c r="AC379" s="506"/>
      <c r="AD379" s="506"/>
      <c r="AE379" s="506"/>
      <c r="AF379" s="506"/>
      <c r="AG379" s="506"/>
      <c r="AH379" s="506"/>
      <c r="AI379" s="506"/>
      <c r="AJ379" s="506"/>
      <c r="AK379" s="506"/>
      <c r="AL379" s="506"/>
      <c r="AM379" s="506"/>
      <c r="AN379" s="506"/>
      <c r="AO379" s="506"/>
      <c r="AP379" s="506"/>
      <c r="AQ379" s="506"/>
      <c r="AR379" s="506"/>
      <c r="AS379" s="506"/>
      <c r="AT379" s="506"/>
    </row>
    <row r="380" spans="1:46">
      <c r="A380" s="506"/>
      <c r="B380" s="506"/>
      <c r="C380" s="506"/>
      <c r="D380" s="506"/>
      <c r="E380" s="506"/>
      <c r="F380" s="506"/>
      <c r="G380" s="506"/>
      <c r="H380" s="506"/>
      <c r="I380" s="506"/>
      <c r="J380" s="506"/>
      <c r="K380" s="506"/>
      <c r="L380" s="506"/>
      <c r="M380" s="506"/>
      <c r="N380" s="506"/>
      <c r="O380" s="506"/>
      <c r="P380" s="506"/>
      <c r="Q380" s="506"/>
      <c r="R380" s="506"/>
      <c r="S380" s="506"/>
      <c r="T380" s="506"/>
      <c r="U380" s="506"/>
      <c r="V380" s="506"/>
      <c r="W380" s="506"/>
      <c r="X380" s="506"/>
      <c r="Y380" s="506"/>
      <c r="Z380" s="506"/>
      <c r="AA380" s="506"/>
      <c r="AB380" s="506"/>
      <c r="AC380" s="506"/>
      <c r="AD380" s="506"/>
      <c r="AE380" s="506"/>
      <c r="AF380" s="506"/>
      <c r="AG380" s="506"/>
      <c r="AH380" s="506"/>
      <c r="AI380" s="506"/>
      <c r="AJ380" s="506"/>
      <c r="AK380" s="506"/>
      <c r="AL380" s="506"/>
      <c r="AM380" s="506"/>
      <c r="AN380" s="506"/>
      <c r="AO380" s="506"/>
      <c r="AP380" s="506"/>
      <c r="AQ380" s="506"/>
      <c r="AR380" s="506"/>
      <c r="AS380" s="506"/>
      <c r="AT380" s="506"/>
    </row>
    <row r="381" spans="1:46">
      <c r="A381" s="506"/>
      <c r="B381" s="506"/>
      <c r="C381" s="506"/>
      <c r="D381" s="506"/>
      <c r="E381" s="506"/>
      <c r="F381" s="506"/>
      <c r="G381" s="506"/>
      <c r="H381" s="506"/>
      <c r="I381" s="506"/>
      <c r="J381" s="506"/>
      <c r="K381" s="506"/>
      <c r="L381" s="506"/>
      <c r="M381" s="506"/>
      <c r="N381" s="506"/>
      <c r="O381" s="506"/>
      <c r="P381" s="506"/>
      <c r="Q381" s="506"/>
      <c r="R381" s="506"/>
      <c r="S381" s="506"/>
      <c r="T381" s="506"/>
      <c r="U381" s="506"/>
      <c r="V381" s="506"/>
      <c r="W381" s="506"/>
      <c r="X381" s="506"/>
      <c r="Y381" s="506"/>
      <c r="Z381" s="506"/>
      <c r="AA381" s="506"/>
      <c r="AB381" s="506"/>
      <c r="AC381" s="506"/>
      <c r="AD381" s="506"/>
      <c r="AE381" s="506"/>
      <c r="AF381" s="506"/>
      <c r="AG381" s="506"/>
      <c r="AH381" s="506"/>
      <c r="AI381" s="506"/>
      <c r="AJ381" s="506"/>
      <c r="AK381" s="506"/>
      <c r="AL381" s="506"/>
      <c r="AM381" s="506"/>
      <c r="AN381" s="506"/>
      <c r="AO381" s="506"/>
      <c r="AP381" s="506"/>
      <c r="AQ381" s="506"/>
      <c r="AR381" s="506"/>
      <c r="AS381" s="506"/>
      <c r="AT381" s="506"/>
    </row>
    <row r="382" spans="1:46">
      <c r="A382" s="506"/>
      <c r="B382" s="506"/>
      <c r="C382" s="506"/>
      <c r="D382" s="506"/>
      <c r="E382" s="506"/>
      <c r="F382" s="506"/>
      <c r="G382" s="506"/>
      <c r="H382" s="506"/>
      <c r="I382" s="506"/>
      <c r="J382" s="506"/>
      <c r="K382" s="506"/>
      <c r="L382" s="506"/>
      <c r="M382" s="506"/>
      <c r="N382" s="506"/>
      <c r="O382" s="506"/>
      <c r="P382" s="506"/>
      <c r="Q382" s="506"/>
      <c r="R382" s="506"/>
      <c r="S382" s="506"/>
      <c r="T382" s="506"/>
      <c r="U382" s="506"/>
      <c r="V382" s="506"/>
      <c r="W382" s="506"/>
      <c r="X382" s="506"/>
      <c r="Y382" s="506"/>
      <c r="Z382" s="506"/>
      <c r="AA382" s="506"/>
      <c r="AB382" s="506"/>
      <c r="AC382" s="506"/>
      <c r="AD382" s="506"/>
      <c r="AE382" s="506"/>
      <c r="AF382" s="506"/>
      <c r="AG382" s="506"/>
      <c r="AH382" s="506"/>
      <c r="AI382" s="506"/>
      <c r="AJ382" s="506"/>
      <c r="AK382" s="506"/>
      <c r="AL382" s="506"/>
      <c r="AM382" s="506"/>
      <c r="AN382" s="506"/>
      <c r="AO382" s="506"/>
      <c r="AP382" s="506"/>
      <c r="AQ382" s="506"/>
      <c r="AR382" s="506"/>
      <c r="AS382" s="506"/>
      <c r="AT382" s="506"/>
    </row>
    <row r="383" spans="1:46">
      <c r="A383" s="506"/>
      <c r="B383" s="506"/>
      <c r="C383" s="506"/>
      <c r="D383" s="506"/>
      <c r="E383" s="506"/>
      <c r="F383" s="506"/>
      <c r="G383" s="506"/>
      <c r="H383" s="506"/>
      <c r="I383" s="506"/>
      <c r="J383" s="506"/>
      <c r="K383" s="506"/>
      <c r="L383" s="506"/>
      <c r="M383" s="506"/>
      <c r="N383" s="506"/>
      <c r="O383" s="506"/>
      <c r="P383" s="506"/>
      <c r="Q383" s="506"/>
      <c r="R383" s="506"/>
      <c r="S383" s="506"/>
      <c r="T383" s="506"/>
      <c r="U383" s="506"/>
      <c r="V383" s="506"/>
      <c r="W383" s="506"/>
      <c r="X383" s="506"/>
      <c r="Y383" s="506"/>
      <c r="Z383" s="506"/>
      <c r="AA383" s="506"/>
      <c r="AB383" s="506"/>
      <c r="AC383" s="506"/>
      <c r="AD383" s="506"/>
      <c r="AE383" s="506"/>
      <c r="AF383" s="506"/>
      <c r="AG383" s="506"/>
      <c r="AH383" s="506"/>
      <c r="AI383" s="506"/>
      <c r="AJ383" s="506"/>
      <c r="AK383" s="506"/>
      <c r="AL383" s="506"/>
      <c r="AM383" s="506"/>
      <c r="AN383" s="506"/>
      <c r="AO383" s="506"/>
      <c r="AP383" s="506"/>
      <c r="AQ383" s="506"/>
      <c r="AR383" s="506"/>
      <c r="AS383" s="506"/>
      <c r="AT383" s="506"/>
    </row>
    <row r="384" spans="1:46">
      <c r="A384" s="506"/>
      <c r="B384" s="506"/>
      <c r="C384" s="506"/>
      <c r="D384" s="506"/>
      <c r="E384" s="506"/>
      <c r="F384" s="506"/>
      <c r="G384" s="506"/>
      <c r="H384" s="506"/>
      <c r="I384" s="506"/>
      <c r="J384" s="506"/>
      <c r="K384" s="506"/>
      <c r="L384" s="506"/>
      <c r="M384" s="506"/>
      <c r="N384" s="506"/>
      <c r="O384" s="506"/>
      <c r="P384" s="506"/>
      <c r="Q384" s="506"/>
      <c r="R384" s="506"/>
      <c r="S384" s="506"/>
      <c r="T384" s="506"/>
      <c r="U384" s="506"/>
      <c r="V384" s="506"/>
      <c r="W384" s="506"/>
      <c r="X384" s="506"/>
      <c r="Y384" s="506"/>
      <c r="Z384" s="506"/>
      <c r="AA384" s="506"/>
      <c r="AB384" s="506"/>
      <c r="AC384" s="506"/>
      <c r="AD384" s="506"/>
      <c r="AE384" s="506"/>
      <c r="AF384" s="506"/>
      <c r="AG384" s="506"/>
      <c r="AH384" s="506"/>
      <c r="AI384" s="506"/>
      <c r="AJ384" s="506"/>
      <c r="AK384" s="506"/>
      <c r="AL384" s="506"/>
      <c r="AM384" s="506"/>
      <c r="AN384" s="506"/>
      <c r="AO384" s="506"/>
      <c r="AP384" s="506"/>
      <c r="AQ384" s="506"/>
      <c r="AR384" s="506"/>
      <c r="AS384" s="506"/>
      <c r="AT384" s="506"/>
    </row>
    <row r="385" spans="1:46">
      <c r="A385" s="506"/>
      <c r="B385" s="506"/>
      <c r="C385" s="506"/>
      <c r="D385" s="506"/>
      <c r="E385" s="506"/>
      <c r="F385" s="506"/>
      <c r="G385" s="506"/>
      <c r="H385" s="506"/>
      <c r="I385" s="506"/>
      <c r="J385" s="506"/>
      <c r="K385" s="506"/>
      <c r="L385" s="506"/>
      <c r="M385" s="506"/>
      <c r="N385" s="506"/>
      <c r="O385" s="506"/>
      <c r="P385" s="506"/>
      <c r="Q385" s="506"/>
      <c r="R385" s="506"/>
      <c r="S385" s="506"/>
      <c r="T385" s="506"/>
      <c r="U385" s="506"/>
      <c r="V385" s="506"/>
      <c r="W385" s="506"/>
      <c r="X385" s="506"/>
      <c r="Y385" s="506"/>
      <c r="Z385" s="506"/>
      <c r="AA385" s="506"/>
      <c r="AB385" s="506"/>
      <c r="AC385" s="506"/>
      <c r="AD385" s="506"/>
      <c r="AE385" s="506"/>
      <c r="AF385" s="506"/>
      <c r="AG385" s="506"/>
      <c r="AH385" s="506"/>
      <c r="AI385" s="506"/>
      <c r="AJ385" s="506"/>
      <c r="AK385" s="506"/>
      <c r="AL385" s="506"/>
      <c r="AM385" s="506"/>
      <c r="AN385" s="506"/>
      <c r="AO385" s="506"/>
      <c r="AP385" s="506"/>
      <c r="AQ385" s="506"/>
      <c r="AR385" s="506"/>
      <c r="AS385" s="506"/>
      <c r="AT385" s="506"/>
    </row>
    <row r="386" spans="1:46">
      <c r="A386" s="506"/>
      <c r="B386" s="506"/>
      <c r="C386" s="506"/>
      <c r="D386" s="506"/>
      <c r="E386" s="506"/>
      <c r="F386" s="506"/>
      <c r="G386" s="506"/>
      <c r="H386" s="506"/>
      <c r="I386" s="506"/>
      <c r="J386" s="506"/>
      <c r="K386" s="506"/>
      <c r="L386" s="506"/>
      <c r="M386" s="506"/>
      <c r="N386" s="506"/>
      <c r="O386" s="506"/>
      <c r="P386" s="506"/>
      <c r="Q386" s="506"/>
      <c r="R386" s="506"/>
      <c r="S386" s="506"/>
      <c r="T386" s="506"/>
      <c r="U386" s="506"/>
      <c r="V386" s="506"/>
      <c r="W386" s="506"/>
      <c r="X386" s="506"/>
      <c r="Y386" s="506"/>
      <c r="Z386" s="506"/>
      <c r="AA386" s="506"/>
      <c r="AB386" s="506"/>
      <c r="AC386" s="506"/>
      <c r="AD386" s="506"/>
      <c r="AE386" s="506"/>
      <c r="AF386" s="506"/>
      <c r="AG386" s="506"/>
      <c r="AH386" s="506"/>
      <c r="AI386" s="506"/>
      <c r="AJ386" s="506"/>
      <c r="AK386" s="506"/>
      <c r="AL386" s="506"/>
      <c r="AM386" s="506"/>
      <c r="AN386" s="506"/>
      <c r="AO386" s="506"/>
      <c r="AP386" s="506"/>
      <c r="AQ386" s="506"/>
      <c r="AR386" s="506"/>
      <c r="AS386" s="506"/>
      <c r="AT386" s="506"/>
    </row>
    <row r="387" spans="1:46">
      <c r="A387" s="506"/>
      <c r="B387" s="506"/>
      <c r="C387" s="506"/>
      <c r="D387" s="506"/>
      <c r="E387" s="506"/>
      <c r="F387" s="506"/>
      <c r="G387" s="506"/>
      <c r="H387" s="506"/>
      <c r="I387" s="506"/>
      <c r="J387" s="506"/>
      <c r="K387" s="506"/>
      <c r="L387" s="506"/>
      <c r="M387" s="506"/>
      <c r="N387" s="506"/>
      <c r="O387" s="506"/>
      <c r="P387" s="506"/>
      <c r="Q387" s="506"/>
      <c r="R387" s="506"/>
      <c r="S387" s="506"/>
      <c r="T387" s="506"/>
      <c r="U387" s="506"/>
      <c r="V387" s="506"/>
      <c r="W387" s="506"/>
      <c r="X387" s="506"/>
      <c r="Y387" s="506"/>
      <c r="Z387" s="506"/>
      <c r="AA387" s="506"/>
      <c r="AB387" s="506"/>
      <c r="AC387" s="506"/>
      <c r="AD387" s="506"/>
      <c r="AE387" s="506"/>
      <c r="AF387" s="506"/>
      <c r="AG387" s="506"/>
      <c r="AH387" s="506"/>
      <c r="AI387" s="506"/>
      <c r="AJ387" s="506"/>
      <c r="AK387" s="506"/>
      <c r="AL387" s="506"/>
      <c r="AM387" s="506"/>
      <c r="AN387" s="506"/>
      <c r="AO387" s="506"/>
      <c r="AP387" s="506"/>
      <c r="AQ387" s="506"/>
      <c r="AR387" s="506"/>
      <c r="AS387" s="506"/>
      <c r="AT387" s="506"/>
    </row>
    <row r="388" spans="1:46">
      <c r="A388" s="506"/>
      <c r="B388" s="506"/>
      <c r="C388" s="506"/>
      <c r="D388" s="506"/>
      <c r="E388" s="506"/>
      <c r="F388" s="506"/>
      <c r="G388" s="506"/>
      <c r="H388" s="506"/>
      <c r="I388" s="506"/>
      <c r="J388" s="506"/>
      <c r="K388" s="506"/>
      <c r="L388" s="506"/>
      <c r="M388" s="506"/>
      <c r="N388" s="506"/>
      <c r="O388" s="506"/>
      <c r="P388" s="506"/>
      <c r="Q388" s="506"/>
      <c r="R388" s="506"/>
      <c r="S388" s="506"/>
      <c r="T388" s="506"/>
      <c r="U388" s="506"/>
      <c r="V388" s="506"/>
      <c r="W388" s="506"/>
      <c r="X388" s="506"/>
      <c r="Y388" s="506"/>
      <c r="Z388" s="506"/>
      <c r="AA388" s="506"/>
      <c r="AB388" s="506"/>
      <c r="AC388" s="506"/>
      <c r="AD388" s="506"/>
      <c r="AE388" s="506"/>
      <c r="AF388" s="506"/>
      <c r="AG388" s="506"/>
      <c r="AH388" s="506"/>
      <c r="AI388" s="506"/>
      <c r="AJ388" s="506"/>
      <c r="AK388" s="506"/>
      <c r="AL388" s="506"/>
      <c r="AM388" s="506"/>
      <c r="AN388" s="506"/>
      <c r="AO388" s="506"/>
      <c r="AP388" s="506"/>
      <c r="AQ388" s="506"/>
      <c r="AR388" s="506"/>
      <c r="AS388" s="506"/>
      <c r="AT388" s="506"/>
    </row>
    <row r="389" spans="1:46">
      <c r="A389" s="506"/>
      <c r="B389" s="506"/>
      <c r="C389" s="506"/>
      <c r="D389" s="506"/>
      <c r="E389" s="506"/>
      <c r="F389" s="506"/>
      <c r="G389" s="506"/>
      <c r="H389" s="506"/>
      <c r="I389" s="506"/>
      <c r="J389" s="506"/>
      <c r="K389" s="506"/>
      <c r="L389" s="506"/>
      <c r="M389" s="506"/>
      <c r="N389" s="506"/>
      <c r="O389" s="506"/>
      <c r="P389" s="506"/>
      <c r="Q389" s="506"/>
      <c r="R389" s="506"/>
      <c r="S389" s="506"/>
      <c r="T389" s="506"/>
      <c r="U389" s="506"/>
      <c r="V389" s="506"/>
      <c r="W389" s="506"/>
      <c r="X389" s="506"/>
      <c r="Y389" s="506"/>
      <c r="Z389" s="506"/>
      <c r="AA389" s="506"/>
      <c r="AB389" s="506"/>
      <c r="AC389" s="506"/>
      <c r="AD389" s="506"/>
      <c r="AE389" s="506"/>
      <c r="AF389" s="506"/>
      <c r="AG389" s="506"/>
      <c r="AH389" s="506"/>
      <c r="AI389" s="506"/>
      <c r="AJ389" s="506"/>
      <c r="AK389" s="506"/>
      <c r="AL389" s="506"/>
      <c r="AM389" s="506"/>
      <c r="AN389" s="506"/>
      <c r="AO389" s="506"/>
      <c r="AP389" s="506"/>
      <c r="AQ389" s="506"/>
      <c r="AR389" s="506"/>
      <c r="AS389" s="506"/>
      <c r="AT389" s="506"/>
    </row>
    <row r="390" spans="1:46">
      <c r="A390" s="506"/>
      <c r="B390" s="506"/>
      <c r="C390" s="506"/>
      <c r="D390" s="506"/>
      <c r="E390" s="506"/>
      <c r="F390" s="506"/>
      <c r="G390" s="506"/>
      <c r="H390" s="506"/>
      <c r="I390" s="506"/>
      <c r="J390" s="506"/>
      <c r="K390" s="506"/>
      <c r="L390" s="506"/>
      <c r="M390" s="506"/>
      <c r="N390" s="506"/>
      <c r="O390" s="506"/>
      <c r="P390" s="506"/>
      <c r="Q390" s="506"/>
      <c r="R390" s="506"/>
      <c r="S390" s="506"/>
      <c r="T390" s="506"/>
      <c r="U390" s="506"/>
      <c r="V390" s="506"/>
      <c r="W390" s="506"/>
      <c r="X390" s="506"/>
      <c r="Y390" s="506"/>
      <c r="Z390" s="506"/>
      <c r="AA390" s="506"/>
      <c r="AB390" s="506"/>
      <c r="AC390" s="506"/>
      <c r="AD390" s="506"/>
      <c r="AE390" s="506"/>
      <c r="AF390" s="506"/>
      <c r="AG390" s="506"/>
      <c r="AH390" s="506"/>
      <c r="AI390" s="506"/>
      <c r="AJ390" s="506"/>
      <c r="AK390" s="506"/>
      <c r="AL390" s="506"/>
      <c r="AM390" s="506"/>
      <c r="AN390" s="506"/>
      <c r="AO390" s="506"/>
      <c r="AP390" s="506"/>
      <c r="AQ390" s="506"/>
      <c r="AR390" s="506"/>
      <c r="AS390" s="506"/>
      <c r="AT390" s="506"/>
    </row>
    <row r="391" spans="1:46">
      <c r="A391" s="506"/>
      <c r="B391" s="506"/>
      <c r="C391" s="506"/>
      <c r="D391" s="506"/>
      <c r="E391" s="506"/>
      <c r="F391" s="506"/>
      <c r="G391" s="506"/>
      <c r="H391" s="506"/>
      <c r="I391" s="506"/>
      <c r="J391" s="506"/>
      <c r="K391" s="506"/>
      <c r="L391" s="506"/>
      <c r="M391" s="506"/>
      <c r="N391" s="506"/>
      <c r="O391" s="506"/>
      <c r="P391" s="506"/>
      <c r="Q391" s="506"/>
      <c r="R391" s="506"/>
      <c r="S391" s="506"/>
      <c r="T391" s="506"/>
      <c r="U391" s="506"/>
      <c r="V391" s="506"/>
      <c r="W391" s="506"/>
      <c r="X391" s="506"/>
      <c r="Y391" s="506"/>
      <c r="Z391" s="506"/>
      <c r="AA391" s="506"/>
      <c r="AB391" s="506"/>
      <c r="AC391" s="506"/>
      <c r="AD391" s="506"/>
      <c r="AE391" s="506"/>
      <c r="AF391" s="506"/>
      <c r="AG391" s="506"/>
      <c r="AH391" s="506"/>
      <c r="AI391" s="506"/>
      <c r="AJ391" s="506"/>
      <c r="AK391" s="506"/>
      <c r="AL391" s="506"/>
      <c r="AM391" s="506"/>
      <c r="AN391" s="506"/>
      <c r="AO391" s="506"/>
      <c r="AP391" s="506"/>
      <c r="AQ391" s="506"/>
      <c r="AR391" s="506"/>
      <c r="AS391" s="506"/>
      <c r="AT391" s="506"/>
    </row>
    <row r="392" spans="1:46">
      <c r="A392" s="506"/>
      <c r="B392" s="506"/>
      <c r="C392" s="506"/>
      <c r="D392" s="506"/>
      <c r="E392" s="506"/>
      <c r="F392" s="506"/>
      <c r="G392" s="506"/>
      <c r="H392" s="506"/>
      <c r="I392" s="506"/>
      <c r="J392" s="506"/>
      <c r="K392" s="506"/>
      <c r="L392" s="506"/>
      <c r="M392" s="506"/>
      <c r="N392" s="506"/>
      <c r="O392" s="506"/>
      <c r="P392" s="506"/>
      <c r="Q392" s="506"/>
      <c r="R392" s="506"/>
      <c r="S392" s="506"/>
      <c r="T392" s="506"/>
      <c r="U392" s="506"/>
      <c r="V392" s="506"/>
      <c r="W392" s="506"/>
      <c r="X392" s="506"/>
      <c r="Y392" s="506"/>
      <c r="Z392" s="506"/>
      <c r="AA392" s="506"/>
      <c r="AB392" s="506"/>
      <c r="AC392" s="506"/>
      <c r="AD392" s="506"/>
      <c r="AE392" s="506"/>
      <c r="AF392" s="506"/>
      <c r="AG392" s="506"/>
      <c r="AH392" s="506"/>
      <c r="AI392" s="506"/>
      <c r="AJ392" s="506"/>
      <c r="AK392" s="506"/>
      <c r="AL392" s="506"/>
      <c r="AM392" s="506"/>
      <c r="AN392" s="506"/>
      <c r="AO392" s="506"/>
      <c r="AP392" s="506"/>
      <c r="AQ392" s="506"/>
      <c r="AR392" s="506"/>
      <c r="AS392" s="506"/>
      <c r="AT392" s="506"/>
    </row>
    <row r="393" spans="1:46">
      <c r="A393" s="506"/>
      <c r="B393" s="506"/>
      <c r="C393" s="506"/>
      <c r="D393" s="506"/>
      <c r="E393" s="506"/>
      <c r="F393" s="506"/>
      <c r="G393" s="506"/>
      <c r="H393" s="506"/>
      <c r="I393" s="506"/>
      <c r="J393" s="506"/>
      <c r="K393" s="506"/>
      <c r="L393" s="506"/>
      <c r="M393" s="506"/>
      <c r="N393" s="506"/>
      <c r="O393" s="506"/>
      <c r="P393" s="506"/>
      <c r="Q393" s="506"/>
      <c r="R393" s="506"/>
      <c r="S393" s="506"/>
      <c r="T393" s="506"/>
      <c r="U393" s="506"/>
      <c r="V393" s="506"/>
      <c r="W393" s="506"/>
      <c r="X393" s="506"/>
      <c r="Y393" s="506"/>
      <c r="Z393" s="506"/>
      <c r="AA393" s="506"/>
      <c r="AB393" s="506"/>
      <c r="AC393" s="506"/>
      <c r="AD393" s="506"/>
      <c r="AE393" s="506"/>
      <c r="AF393" s="506"/>
      <c r="AG393" s="506"/>
      <c r="AH393" s="506"/>
      <c r="AI393" s="506"/>
      <c r="AJ393" s="506"/>
      <c r="AK393" s="506"/>
      <c r="AL393" s="506"/>
      <c r="AM393" s="506"/>
      <c r="AN393" s="506"/>
      <c r="AO393" s="506"/>
      <c r="AP393" s="506"/>
      <c r="AQ393" s="506"/>
      <c r="AR393" s="506"/>
      <c r="AS393" s="506"/>
      <c r="AT393" s="506"/>
    </row>
    <row r="394" spans="1:46">
      <c r="A394" s="506"/>
      <c r="B394" s="506"/>
      <c r="C394" s="506"/>
      <c r="D394" s="506"/>
      <c r="E394" s="506"/>
      <c r="F394" s="506"/>
      <c r="G394" s="506"/>
      <c r="H394" s="506"/>
      <c r="I394" s="506"/>
      <c r="J394" s="506"/>
      <c r="K394" s="506"/>
      <c r="L394" s="506"/>
      <c r="M394" s="506"/>
      <c r="N394" s="506"/>
      <c r="O394" s="506"/>
      <c r="P394" s="506"/>
      <c r="Q394" s="506"/>
      <c r="R394" s="506"/>
      <c r="S394" s="506"/>
      <c r="T394" s="506"/>
      <c r="U394" s="506"/>
      <c r="V394" s="506"/>
      <c r="W394" s="506"/>
      <c r="X394" s="506"/>
      <c r="Y394" s="506"/>
      <c r="Z394" s="506"/>
      <c r="AA394" s="506"/>
      <c r="AB394" s="506"/>
      <c r="AC394" s="506"/>
      <c r="AD394" s="506"/>
      <c r="AE394" s="506"/>
      <c r="AF394" s="506"/>
      <c r="AG394" s="506"/>
      <c r="AH394" s="506"/>
      <c r="AI394" s="506"/>
      <c r="AJ394" s="506"/>
      <c r="AK394" s="506"/>
      <c r="AL394" s="506"/>
      <c r="AM394" s="506"/>
      <c r="AN394" s="506"/>
      <c r="AO394" s="506"/>
      <c r="AP394" s="506"/>
      <c r="AQ394" s="506"/>
      <c r="AR394" s="506"/>
      <c r="AS394" s="506"/>
      <c r="AT394" s="506"/>
    </row>
    <row r="395" spans="1:46">
      <c r="A395" s="506"/>
      <c r="B395" s="506"/>
      <c r="C395" s="506"/>
      <c r="D395" s="506"/>
      <c r="E395" s="506"/>
      <c r="F395" s="506"/>
      <c r="G395" s="506"/>
      <c r="H395" s="506"/>
      <c r="I395" s="506"/>
      <c r="J395" s="506"/>
      <c r="K395" s="506"/>
      <c r="L395" s="506"/>
      <c r="M395" s="506"/>
      <c r="N395" s="506"/>
      <c r="O395" s="506"/>
      <c r="P395" s="506"/>
      <c r="Q395" s="506"/>
      <c r="R395" s="506"/>
      <c r="S395" s="506"/>
      <c r="T395" s="506"/>
      <c r="U395" s="506"/>
      <c r="V395" s="506"/>
      <c r="W395" s="506"/>
      <c r="X395" s="506"/>
      <c r="Y395" s="506"/>
      <c r="Z395" s="506"/>
      <c r="AA395" s="506"/>
      <c r="AB395" s="506"/>
      <c r="AC395" s="506"/>
      <c r="AD395" s="506"/>
      <c r="AE395" s="506"/>
      <c r="AF395" s="506"/>
      <c r="AG395" s="506"/>
      <c r="AH395" s="506"/>
      <c r="AI395" s="506"/>
      <c r="AJ395" s="506"/>
      <c r="AK395" s="506"/>
      <c r="AL395" s="506"/>
      <c r="AM395" s="506"/>
      <c r="AN395" s="506"/>
      <c r="AO395" s="506"/>
      <c r="AP395" s="506"/>
      <c r="AQ395" s="506"/>
      <c r="AR395" s="506"/>
      <c r="AS395" s="506"/>
      <c r="AT395" s="506"/>
    </row>
    <row r="396" spans="1:46">
      <c r="A396" s="506"/>
      <c r="B396" s="506"/>
      <c r="C396" s="506"/>
      <c r="D396" s="506"/>
      <c r="E396" s="506"/>
      <c r="F396" s="506"/>
      <c r="G396" s="506"/>
      <c r="H396" s="506"/>
      <c r="I396" s="506"/>
      <c r="J396" s="506"/>
      <c r="K396" s="506"/>
      <c r="L396" s="506"/>
      <c r="M396" s="506"/>
      <c r="N396" s="506"/>
      <c r="O396" s="506"/>
      <c r="P396" s="506"/>
      <c r="Q396" s="506"/>
      <c r="R396" s="506"/>
      <c r="S396" s="506"/>
      <c r="T396" s="506"/>
      <c r="U396" s="506"/>
      <c r="V396" s="506"/>
      <c r="W396" s="506"/>
      <c r="X396" s="506"/>
      <c r="Y396" s="506"/>
      <c r="Z396" s="506"/>
      <c r="AA396" s="506"/>
      <c r="AB396" s="506"/>
      <c r="AC396" s="506"/>
      <c r="AD396" s="506"/>
      <c r="AE396" s="506"/>
      <c r="AF396" s="506"/>
      <c r="AG396" s="506"/>
      <c r="AH396" s="506"/>
      <c r="AI396" s="506"/>
      <c r="AJ396" s="506"/>
      <c r="AK396" s="506"/>
      <c r="AL396" s="506"/>
      <c r="AM396" s="506"/>
      <c r="AN396" s="506"/>
      <c r="AO396" s="506"/>
      <c r="AP396" s="506"/>
      <c r="AQ396" s="506"/>
      <c r="AR396" s="506"/>
      <c r="AS396" s="506"/>
      <c r="AT396" s="506"/>
    </row>
    <row r="397" spans="1:46">
      <c r="A397" s="506"/>
      <c r="B397" s="506"/>
      <c r="C397" s="506"/>
      <c r="D397" s="506"/>
      <c r="E397" s="506"/>
      <c r="F397" s="506"/>
      <c r="G397" s="506"/>
      <c r="H397" s="506"/>
      <c r="I397" s="506"/>
      <c r="J397" s="506"/>
      <c r="K397" s="506"/>
      <c r="L397" s="506"/>
      <c r="M397" s="506"/>
      <c r="N397" s="506"/>
      <c r="O397" s="506"/>
      <c r="P397" s="506"/>
      <c r="Q397" s="506"/>
      <c r="R397" s="506"/>
      <c r="S397" s="506"/>
      <c r="T397" s="506"/>
      <c r="U397" s="506"/>
      <c r="V397" s="506"/>
      <c r="W397" s="506"/>
      <c r="X397" s="506"/>
      <c r="Y397" s="506"/>
      <c r="Z397" s="506"/>
      <c r="AA397" s="506"/>
      <c r="AB397" s="506"/>
      <c r="AC397" s="506"/>
      <c r="AD397" s="506"/>
      <c r="AE397" s="506"/>
      <c r="AF397" s="506"/>
      <c r="AG397" s="506"/>
      <c r="AH397" s="506"/>
      <c r="AI397" s="506"/>
      <c r="AJ397" s="506"/>
      <c r="AK397" s="506"/>
      <c r="AL397" s="506"/>
      <c r="AM397" s="506"/>
      <c r="AN397" s="506"/>
      <c r="AO397" s="506"/>
      <c r="AP397" s="506"/>
      <c r="AQ397" s="506"/>
      <c r="AR397" s="506"/>
      <c r="AS397" s="506"/>
      <c r="AT397" s="506"/>
    </row>
    <row r="398" spans="1:46">
      <c r="A398" s="506"/>
      <c r="B398" s="506"/>
      <c r="C398" s="506"/>
      <c r="D398" s="506"/>
      <c r="E398" s="506"/>
      <c r="F398" s="506"/>
      <c r="G398" s="506"/>
      <c r="H398" s="506"/>
      <c r="I398" s="506"/>
      <c r="J398" s="506"/>
      <c r="K398" s="506"/>
      <c r="L398" s="506"/>
      <c r="M398" s="506"/>
      <c r="N398" s="506"/>
      <c r="O398" s="506"/>
      <c r="P398" s="506"/>
      <c r="Q398" s="506"/>
      <c r="R398" s="506"/>
      <c r="S398" s="506"/>
      <c r="T398" s="506"/>
      <c r="U398" s="506"/>
      <c r="V398" s="506"/>
      <c r="W398" s="506"/>
      <c r="X398" s="506"/>
      <c r="Y398" s="506"/>
      <c r="Z398" s="506"/>
      <c r="AA398" s="506"/>
      <c r="AB398" s="506"/>
      <c r="AC398" s="506"/>
      <c r="AD398" s="506"/>
      <c r="AE398" s="506"/>
      <c r="AF398" s="506"/>
      <c r="AG398" s="506"/>
      <c r="AH398" s="506"/>
      <c r="AI398" s="506"/>
      <c r="AJ398" s="506"/>
      <c r="AK398" s="506"/>
      <c r="AL398" s="506"/>
      <c r="AM398" s="506"/>
      <c r="AN398" s="506"/>
      <c r="AO398" s="506"/>
      <c r="AP398" s="506"/>
      <c r="AQ398" s="506"/>
      <c r="AR398" s="506"/>
      <c r="AS398" s="506"/>
      <c r="AT398" s="506"/>
    </row>
    <row r="399" spans="1:46">
      <c r="A399" s="506"/>
      <c r="B399" s="506"/>
      <c r="C399" s="506"/>
      <c r="D399" s="506"/>
      <c r="E399" s="506"/>
      <c r="F399" s="506"/>
      <c r="G399" s="506"/>
      <c r="H399" s="506"/>
      <c r="I399" s="506"/>
      <c r="J399" s="506"/>
      <c r="K399" s="506"/>
      <c r="L399" s="506"/>
      <c r="M399" s="506"/>
      <c r="N399" s="506"/>
      <c r="O399" s="506"/>
      <c r="P399" s="506"/>
      <c r="Q399" s="506"/>
      <c r="R399" s="506"/>
      <c r="S399" s="506"/>
      <c r="T399" s="506"/>
      <c r="U399" s="506"/>
      <c r="V399" s="506"/>
      <c r="W399" s="506"/>
      <c r="X399" s="506"/>
      <c r="Y399" s="506"/>
      <c r="Z399" s="506"/>
      <c r="AA399" s="506"/>
      <c r="AB399" s="506"/>
      <c r="AC399" s="506"/>
      <c r="AD399" s="506"/>
      <c r="AE399" s="506"/>
      <c r="AF399" s="506"/>
      <c r="AG399" s="506"/>
      <c r="AH399" s="506"/>
      <c r="AI399" s="506"/>
      <c r="AJ399" s="506"/>
      <c r="AK399" s="506"/>
      <c r="AL399" s="506"/>
      <c r="AM399" s="506"/>
      <c r="AN399" s="506"/>
      <c r="AO399" s="506"/>
      <c r="AP399" s="506"/>
      <c r="AQ399" s="506"/>
      <c r="AR399" s="506"/>
      <c r="AS399" s="506"/>
      <c r="AT399" s="506"/>
    </row>
    <row r="400" spans="1:46">
      <c r="A400" s="506"/>
      <c r="B400" s="506"/>
      <c r="C400" s="506"/>
      <c r="D400" s="506"/>
      <c r="E400" s="506"/>
      <c r="F400" s="506"/>
      <c r="G400" s="506"/>
      <c r="H400" s="506"/>
      <c r="I400" s="506"/>
      <c r="J400" s="506"/>
      <c r="K400" s="506"/>
      <c r="L400" s="506"/>
      <c r="M400" s="506"/>
      <c r="N400" s="506"/>
      <c r="O400" s="506"/>
      <c r="P400" s="506"/>
      <c r="Q400" s="506"/>
      <c r="R400" s="506"/>
      <c r="S400" s="506"/>
      <c r="T400" s="506"/>
      <c r="U400" s="506"/>
      <c r="V400" s="506"/>
      <c r="W400" s="506"/>
      <c r="X400" s="506"/>
      <c r="Y400" s="506"/>
      <c r="Z400" s="506"/>
      <c r="AA400" s="506"/>
      <c r="AB400" s="506"/>
      <c r="AC400" s="506"/>
      <c r="AD400" s="506"/>
      <c r="AE400" s="506"/>
      <c r="AF400" s="506"/>
      <c r="AG400" s="506"/>
      <c r="AH400" s="506"/>
      <c r="AI400" s="506"/>
      <c r="AJ400" s="506"/>
      <c r="AK400" s="506"/>
      <c r="AL400" s="506"/>
      <c r="AM400" s="506"/>
      <c r="AN400" s="506"/>
      <c r="AO400" s="506"/>
      <c r="AP400" s="506"/>
      <c r="AQ400" s="506"/>
      <c r="AR400" s="506"/>
      <c r="AS400" s="506"/>
      <c r="AT400" s="506"/>
    </row>
    <row r="401" spans="1:46">
      <c r="A401" s="506"/>
      <c r="B401" s="506"/>
      <c r="C401" s="506"/>
      <c r="D401" s="506"/>
      <c r="E401" s="506"/>
      <c r="F401" s="506"/>
      <c r="G401" s="506"/>
      <c r="H401" s="506"/>
      <c r="I401" s="506"/>
      <c r="J401" s="506"/>
      <c r="K401" s="506"/>
      <c r="L401" s="506"/>
      <c r="M401" s="506"/>
      <c r="N401" s="506"/>
      <c r="O401" s="506"/>
      <c r="P401" s="506"/>
      <c r="Q401" s="506"/>
      <c r="R401" s="506"/>
      <c r="S401" s="506"/>
      <c r="T401" s="506"/>
      <c r="U401" s="506"/>
      <c r="V401" s="506"/>
      <c r="W401" s="506"/>
      <c r="X401" s="506"/>
      <c r="Y401" s="506"/>
      <c r="Z401" s="506"/>
      <c r="AA401" s="506"/>
      <c r="AB401" s="506"/>
      <c r="AC401" s="506"/>
      <c r="AD401" s="506"/>
      <c r="AE401" s="506"/>
      <c r="AF401" s="506"/>
      <c r="AG401" s="506"/>
      <c r="AH401" s="506"/>
      <c r="AI401" s="506"/>
      <c r="AJ401" s="506"/>
      <c r="AK401" s="506"/>
      <c r="AL401" s="506"/>
      <c r="AM401" s="506"/>
      <c r="AN401" s="506"/>
      <c r="AO401" s="506"/>
      <c r="AP401" s="506"/>
      <c r="AQ401" s="506"/>
      <c r="AR401" s="506"/>
      <c r="AS401" s="506"/>
      <c r="AT401" s="506"/>
    </row>
    <row r="402" spans="1:46">
      <c r="A402" s="506"/>
      <c r="B402" s="506"/>
      <c r="C402" s="506"/>
      <c r="D402" s="506"/>
      <c r="E402" s="506"/>
      <c r="F402" s="506"/>
      <c r="G402" s="506"/>
      <c r="H402" s="506"/>
      <c r="I402" s="506"/>
      <c r="J402" s="506"/>
      <c r="K402" s="506"/>
      <c r="L402" s="506"/>
      <c r="M402" s="506"/>
      <c r="N402" s="506"/>
      <c r="O402" s="506"/>
      <c r="P402" s="506"/>
      <c r="Q402" s="506"/>
      <c r="R402" s="506"/>
      <c r="S402" s="506"/>
      <c r="T402" s="506"/>
      <c r="U402" s="506"/>
      <c r="V402" s="506"/>
      <c r="W402" s="506"/>
      <c r="X402" s="506"/>
      <c r="Y402" s="506"/>
      <c r="Z402" s="506"/>
      <c r="AA402" s="506"/>
      <c r="AB402" s="506"/>
      <c r="AC402" s="506"/>
      <c r="AD402" s="506"/>
      <c r="AE402" s="506"/>
      <c r="AF402" s="506"/>
      <c r="AG402" s="506"/>
      <c r="AH402" s="506"/>
      <c r="AI402" s="506"/>
      <c r="AJ402" s="506"/>
      <c r="AK402" s="506"/>
      <c r="AL402" s="506"/>
      <c r="AM402" s="506"/>
      <c r="AN402" s="506"/>
      <c r="AO402" s="506"/>
      <c r="AP402" s="506"/>
      <c r="AQ402" s="506"/>
      <c r="AR402" s="506"/>
      <c r="AS402" s="506"/>
      <c r="AT402" s="506"/>
    </row>
    <row r="403" spans="1:46">
      <c r="A403" s="506"/>
      <c r="B403" s="506"/>
      <c r="C403" s="506"/>
      <c r="D403" s="506"/>
      <c r="E403" s="506"/>
      <c r="F403" s="506"/>
      <c r="G403" s="506"/>
      <c r="H403" s="506"/>
      <c r="I403" s="506"/>
      <c r="J403" s="506"/>
      <c r="K403" s="506"/>
      <c r="L403" s="506"/>
      <c r="M403" s="506"/>
      <c r="N403" s="506"/>
      <c r="O403" s="506"/>
      <c r="P403" s="506"/>
      <c r="Q403" s="506"/>
      <c r="R403" s="506"/>
      <c r="S403" s="506"/>
      <c r="T403" s="506"/>
      <c r="U403" s="506"/>
      <c r="V403" s="506"/>
      <c r="W403" s="506"/>
      <c r="X403" s="506"/>
      <c r="Y403" s="506"/>
      <c r="Z403" s="506"/>
      <c r="AA403" s="506"/>
      <c r="AB403" s="506"/>
      <c r="AC403" s="506"/>
      <c r="AD403" s="506"/>
      <c r="AE403" s="506"/>
      <c r="AF403" s="506"/>
      <c r="AG403" s="506"/>
      <c r="AH403" s="506"/>
      <c r="AI403" s="506"/>
      <c r="AJ403" s="506"/>
      <c r="AK403" s="506"/>
      <c r="AL403" s="506"/>
      <c r="AM403" s="506"/>
      <c r="AN403" s="506"/>
      <c r="AO403" s="506"/>
      <c r="AP403" s="506"/>
      <c r="AQ403" s="506"/>
      <c r="AR403" s="506"/>
      <c r="AS403" s="506"/>
      <c r="AT403" s="506"/>
    </row>
    <row r="404" spans="1:46">
      <c r="A404" s="506"/>
      <c r="B404" s="506"/>
      <c r="C404" s="506"/>
      <c r="D404" s="506"/>
      <c r="E404" s="506"/>
      <c r="F404" s="506"/>
      <c r="G404" s="506"/>
      <c r="H404" s="506"/>
      <c r="I404" s="506"/>
      <c r="J404" s="506"/>
      <c r="K404" s="506"/>
      <c r="L404" s="506"/>
      <c r="M404" s="506"/>
      <c r="N404" s="506"/>
      <c r="O404" s="506"/>
      <c r="P404" s="506"/>
      <c r="Q404" s="506"/>
      <c r="R404" s="506"/>
      <c r="S404" s="506"/>
      <c r="T404" s="506"/>
      <c r="U404" s="506"/>
      <c r="V404" s="506"/>
      <c r="W404" s="506"/>
      <c r="X404" s="506"/>
      <c r="Y404" s="506"/>
      <c r="Z404" s="506"/>
      <c r="AA404" s="506"/>
      <c r="AB404" s="506"/>
      <c r="AC404" s="506"/>
      <c r="AD404" s="506"/>
      <c r="AE404" s="506"/>
      <c r="AF404" s="506"/>
      <c r="AG404" s="506"/>
      <c r="AH404" s="506"/>
      <c r="AI404" s="506"/>
      <c r="AJ404" s="506"/>
      <c r="AK404" s="506"/>
      <c r="AL404" s="506"/>
      <c r="AM404" s="506"/>
      <c r="AN404" s="506"/>
      <c r="AO404" s="506"/>
      <c r="AP404" s="506"/>
      <c r="AQ404" s="506"/>
      <c r="AR404" s="506"/>
      <c r="AS404" s="506"/>
      <c r="AT404" s="506"/>
    </row>
    <row r="405" spans="1:46">
      <c r="A405" s="506"/>
      <c r="B405" s="506"/>
      <c r="C405" s="506"/>
      <c r="D405" s="506"/>
      <c r="E405" s="506"/>
      <c r="F405" s="506"/>
      <c r="G405" s="506"/>
      <c r="H405" s="506"/>
      <c r="I405" s="506"/>
      <c r="J405" s="506"/>
      <c r="K405" s="506"/>
      <c r="L405" s="506"/>
      <c r="M405" s="506"/>
      <c r="N405" s="506"/>
      <c r="O405" s="506"/>
      <c r="P405" s="506"/>
      <c r="Q405" s="506"/>
      <c r="R405" s="506"/>
      <c r="S405" s="506"/>
      <c r="T405" s="506"/>
      <c r="U405" s="506"/>
      <c r="V405" s="506"/>
      <c r="W405" s="506"/>
      <c r="X405" s="506"/>
      <c r="Y405" s="506"/>
      <c r="Z405" s="506"/>
      <c r="AA405" s="506"/>
      <c r="AB405" s="506"/>
      <c r="AC405" s="506"/>
      <c r="AD405" s="506"/>
      <c r="AE405" s="506"/>
      <c r="AF405" s="506"/>
      <c r="AG405" s="506"/>
      <c r="AH405" s="506"/>
      <c r="AI405" s="506"/>
      <c r="AJ405" s="506"/>
      <c r="AK405" s="506"/>
      <c r="AL405" s="506"/>
      <c r="AM405" s="506"/>
      <c r="AN405" s="506"/>
      <c r="AO405" s="506"/>
      <c r="AP405" s="506"/>
      <c r="AQ405" s="506"/>
      <c r="AR405" s="506"/>
      <c r="AS405" s="506"/>
      <c r="AT405" s="506"/>
    </row>
    <row r="406" spans="1:46">
      <c r="A406" s="506"/>
      <c r="B406" s="506"/>
      <c r="C406" s="506"/>
      <c r="D406" s="506"/>
      <c r="E406" s="506"/>
      <c r="F406" s="506"/>
      <c r="G406" s="506"/>
      <c r="H406" s="506"/>
      <c r="I406" s="506"/>
      <c r="J406" s="506"/>
      <c r="K406" s="506"/>
      <c r="L406" s="506"/>
      <c r="M406" s="506"/>
      <c r="N406" s="506"/>
      <c r="O406" s="506"/>
      <c r="P406" s="506"/>
      <c r="Q406" s="506"/>
      <c r="R406" s="506"/>
      <c r="S406" s="506"/>
      <c r="T406" s="506"/>
      <c r="U406" s="506"/>
      <c r="V406" s="506"/>
      <c r="W406" s="506"/>
      <c r="X406" s="506"/>
      <c r="Y406" s="506"/>
      <c r="Z406" s="506"/>
      <c r="AA406" s="506"/>
      <c r="AB406" s="506"/>
      <c r="AC406" s="506"/>
      <c r="AD406" s="506"/>
      <c r="AE406" s="506"/>
      <c r="AF406" s="506"/>
      <c r="AG406" s="506"/>
      <c r="AH406" s="506"/>
      <c r="AI406" s="506"/>
      <c r="AJ406" s="506"/>
      <c r="AK406" s="506"/>
      <c r="AL406" s="506"/>
      <c r="AM406" s="506"/>
      <c r="AN406" s="506"/>
      <c r="AO406" s="506"/>
      <c r="AP406" s="506"/>
      <c r="AQ406" s="506"/>
      <c r="AR406" s="506"/>
      <c r="AS406" s="506"/>
      <c r="AT406" s="506"/>
    </row>
    <row r="407" spans="1:46">
      <c r="A407" s="506"/>
      <c r="B407" s="506"/>
      <c r="C407" s="506"/>
      <c r="D407" s="506"/>
      <c r="E407" s="506"/>
      <c r="F407" s="506"/>
      <c r="G407" s="506"/>
      <c r="H407" s="506"/>
      <c r="I407" s="506"/>
      <c r="J407" s="506"/>
      <c r="K407" s="506"/>
      <c r="L407" s="506"/>
      <c r="M407" s="506"/>
      <c r="N407" s="506"/>
      <c r="O407" s="506"/>
      <c r="P407" s="506"/>
      <c r="Q407" s="506"/>
      <c r="R407" s="506"/>
      <c r="S407" s="506"/>
      <c r="T407" s="506"/>
      <c r="U407" s="506"/>
      <c r="V407" s="506"/>
      <c r="W407" s="506"/>
      <c r="X407" s="506"/>
      <c r="Y407" s="506"/>
      <c r="Z407" s="506"/>
      <c r="AA407" s="506"/>
      <c r="AB407" s="506"/>
      <c r="AC407" s="506"/>
      <c r="AD407" s="506"/>
      <c r="AE407" s="506"/>
      <c r="AF407" s="506"/>
      <c r="AG407" s="506"/>
      <c r="AH407" s="506"/>
      <c r="AI407" s="506"/>
      <c r="AJ407" s="506"/>
      <c r="AK407" s="506"/>
      <c r="AL407" s="506"/>
      <c r="AM407" s="506"/>
      <c r="AN407" s="506"/>
      <c r="AO407" s="506"/>
      <c r="AP407" s="506"/>
      <c r="AQ407" s="506"/>
      <c r="AR407" s="506"/>
      <c r="AS407" s="506"/>
      <c r="AT407" s="506"/>
    </row>
    <row r="408" spans="1:46">
      <c r="A408" s="506"/>
      <c r="B408" s="506"/>
      <c r="C408" s="506"/>
      <c r="D408" s="506"/>
      <c r="E408" s="506"/>
      <c r="F408" s="506"/>
      <c r="G408" s="506"/>
      <c r="H408" s="506"/>
      <c r="I408" s="506"/>
      <c r="J408" s="506"/>
      <c r="K408" s="506"/>
      <c r="L408" s="506"/>
      <c r="M408" s="506"/>
      <c r="N408" s="506"/>
      <c r="O408" s="506"/>
      <c r="P408" s="506"/>
      <c r="Q408" s="506"/>
      <c r="R408" s="506"/>
      <c r="S408" s="506"/>
      <c r="T408" s="506"/>
      <c r="U408" s="506"/>
      <c r="V408" s="506"/>
      <c r="W408" s="506"/>
      <c r="X408" s="506"/>
      <c r="Y408" s="506"/>
      <c r="Z408" s="506"/>
      <c r="AA408" s="506"/>
      <c r="AB408" s="506"/>
      <c r="AC408" s="506"/>
      <c r="AD408" s="506"/>
      <c r="AE408" s="506"/>
      <c r="AF408" s="506"/>
      <c r="AG408" s="506"/>
      <c r="AH408" s="506"/>
      <c r="AI408" s="506"/>
      <c r="AJ408" s="506"/>
      <c r="AK408" s="506"/>
      <c r="AL408" s="506"/>
      <c r="AM408" s="506"/>
      <c r="AN408" s="506"/>
      <c r="AO408" s="506"/>
      <c r="AP408" s="506"/>
      <c r="AQ408" s="506"/>
      <c r="AR408" s="506"/>
      <c r="AS408" s="506"/>
      <c r="AT408" s="506"/>
    </row>
    <row r="409" spans="1:46">
      <c r="A409" s="506"/>
      <c r="B409" s="506"/>
      <c r="C409" s="506"/>
      <c r="D409" s="506"/>
      <c r="E409" s="506"/>
      <c r="F409" s="506"/>
      <c r="G409" s="506"/>
      <c r="H409" s="506"/>
      <c r="I409" s="506"/>
      <c r="J409" s="506"/>
      <c r="K409" s="506"/>
      <c r="L409" s="506"/>
      <c r="M409" s="506"/>
      <c r="N409" s="506"/>
      <c r="O409" s="506"/>
      <c r="P409" s="506"/>
      <c r="Q409" s="506"/>
      <c r="R409" s="506"/>
      <c r="S409" s="506"/>
      <c r="T409" s="506"/>
      <c r="U409" s="506"/>
      <c r="V409" s="506"/>
      <c r="W409" s="506"/>
      <c r="X409" s="506"/>
      <c r="Y409" s="506"/>
      <c r="Z409" s="506"/>
      <c r="AA409" s="506"/>
      <c r="AB409" s="506"/>
      <c r="AC409" s="506"/>
      <c r="AD409" s="506"/>
      <c r="AE409" s="506"/>
      <c r="AF409" s="506"/>
      <c r="AG409" s="506"/>
      <c r="AH409" s="506"/>
      <c r="AI409" s="506"/>
      <c r="AJ409" s="506"/>
      <c r="AK409" s="506"/>
      <c r="AL409" s="506"/>
      <c r="AM409" s="506"/>
      <c r="AN409" s="506"/>
      <c r="AO409" s="506"/>
      <c r="AP409" s="506"/>
      <c r="AQ409" s="506"/>
      <c r="AR409" s="506"/>
      <c r="AS409" s="506"/>
      <c r="AT409" s="506"/>
    </row>
    <row r="410" spans="1:46">
      <c r="A410" s="506"/>
      <c r="B410" s="506"/>
      <c r="C410" s="506"/>
      <c r="D410" s="506"/>
      <c r="E410" s="506"/>
      <c r="F410" s="506"/>
      <c r="G410" s="506"/>
      <c r="H410" s="506"/>
      <c r="I410" s="506"/>
      <c r="J410" s="506"/>
      <c r="K410" s="506"/>
      <c r="L410" s="506"/>
      <c r="M410" s="506"/>
      <c r="N410" s="506"/>
      <c r="O410" s="506"/>
      <c r="P410" s="506"/>
      <c r="Q410" s="506"/>
      <c r="R410" s="506"/>
      <c r="S410" s="506"/>
      <c r="T410" s="506"/>
      <c r="U410" s="506"/>
      <c r="V410" s="506"/>
      <c r="W410" s="506"/>
      <c r="X410" s="506"/>
      <c r="Y410" s="506"/>
      <c r="Z410" s="506"/>
      <c r="AA410" s="506"/>
      <c r="AB410" s="506"/>
      <c r="AC410" s="506"/>
      <c r="AD410" s="506"/>
      <c r="AE410" s="506"/>
      <c r="AF410" s="506"/>
      <c r="AG410" s="506"/>
      <c r="AH410" s="506"/>
      <c r="AI410" s="506"/>
      <c r="AJ410" s="506"/>
      <c r="AK410" s="506"/>
      <c r="AL410" s="506"/>
      <c r="AM410" s="506"/>
      <c r="AN410" s="506"/>
      <c r="AO410" s="506"/>
      <c r="AP410" s="506"/>
      <c r="AQ410" s="506"/>
      <c r="AR410" s="506"/>
      <c r="AS410" s="506"/>
      <c r="AT410" s="506"/>
    </row>
    <row r="411" spans="1:46">
      <c r="A411" s="506"/>
      <c r="B411" s="506"/>
      <c r="C411" s="506"/>
      <c r="D411" s="506"/>
      <c r="E411" s="506"/>
      <c r="F411" s="506"/>
      <c r="G411" s="506"/>
      <c r="H411" s="506"/>
      <c r="I411" s="506"/>
      <c r="J411" s="506"/>
      <c r="K411" s="506"/>
      <c r="L411" s="506"/>
      <c r="M411" s="506"/>
      <c r="N411" s="506"/>
      <c r="O411" s="506"/>
      <c r="P411" s="506"/>
      <c r="Q411" s="506"/>
      <c r="R411" s="506"/>
      <c r="S411" s="506"/>
      <c r="T411" s="506"/>
      <c r="U411" s="506"/>
      <c r="V411" s="506"/>
      <c r="W411" s="506"/>
      <c r="X411" s="506"/>
      <c r="Y411" s="506"/>
      <c r="Z411" s="506"/>
      <c r="AA411" s="506"/>
      <c r="AB411" s="506"/>
      <c r="AC411" s="506"/>
      <c r="AD411" s="506"/>
      <c r="AE411" s="506"/>
      <c r="AF411" s="506"/>
      <c r="AG411" s="506"/>
      <c r="AH411" s="506"/>
      <c r="AI411" s="506"/>
      <c r="AJ411" s="506"/>
      <c r="AK411" s="506"/>
      <c r="AL411" s="506"/>
      <c r="AM411" s="506"/>
      <c r="AN411" s="506"/>
      <c r="AO411" s="506"/>
      <c r="AP411" s="506"/>
      <c r="AQ411" s="506"/>
      <c r="AR411" s="506"/>
      <c r="AS411" s="506"/>
      <c r="AT411" s="506"/>
    </row>
    <row r="412" spans="1:46">
      <c r="A412" s="506"/>
      <c r="B412" s="506"/>
      <c r="C412" s="506"/>
      <c r="D412" s="506"/>
      <c r="E412" s="506"/>
      <c r="F412" s="506"/>
      <c r="G412" s="506"/>
      <c r="H412" s="506"/>
      <c r="I412" s="506"/>
      <c r="J412" s="506"/>
      <c r="K412" s="506"/>
      <c r="L412" s="506"/>
      <c r="M412" s="506"/>
      <c r="N412" s="506"/>
      <c r="O412" s="506"/>
      <c r="P412" s="506"/>
      <c r="Q412" s="506"/>
      <c r="R412" s="506"/>
      <c r="S412" s="506"/>
      <c r="T412" s="506"/>
      <c r="U412" s="506"/>
      <c r="V412" s="506"/>
      <c r="W412" s="506"/>
      <c r="X412" s="506"/>
      <c r="Y412" s="506"/>
      <c r="Z412" s="506"/>
      <c r="AA412" s="506"/>
      <c r="AB412" s="506"/>
      <c r="AC412" s="506"/>
      <c r="AD412" s="506"/>
      <c r="AE412" s="506"/>
      <c r="AF412" s="506"/>
      <c r="AG412" s="506"/>
      <c r="AH412" s="506"/>
      <c r="AI412" s="506"/>
      <c r="AJ412" s="506"/>
      <c r="AK412" s="506"/>
      <c r="AL412" s="506"/>
      <c r="AM412" s="506"/>
      <c r="AN412" s="506"/>
      <c r="AO412" s="506"/>
      <c r="AP412" s="506"/>
      <c r="AQ412" s="506"/>
      <c r="AR412" s="506"/>
      <c r="AS412" s="506"/>
      <c r="AT412" s="506"/>
    </row>
    <row r="413" spans="1:46">
      <c r="A413" s="506"/>
      <c r="B413" s="506"/>
      <c r="C413" s="506"/>
      <c r="D413" s="506"/>
      <c r="E413" s="506"/>
      <c r="F413" s="506"/>
      <c r="G413" s="506"/>
      <c r="H413" s="506"/>
      <c r="I413" s="506"/>
      <c r="J413" s="506"/>
      <c r="K413" s="506"/>
      <c r="L413" s="506"/>
      <c r="M413" s="506"/>
      <c r="N413" s="506"/>
      <c r="O413" s="506"/>
      <c r="P413" s="506"/>
      <c r="Q413" s="506"/>
      <c r="R413" s="506"/>
      <c r="S413" s="506"/>
      <c r="T413" s="506"/>
      <c r="U413" s="506"/>
      <c r="V413" s="506"/>
      <c r="W413" s="506"/>
      <c r="X413" s="506"/>
      <c r="Y413" s="506"/>
      <c r="Z413" s="506"/>
      <c r="AA413" s="506"/>
      <c r="AB413" s="506"/>
      <c r="AC413" s="506"/>
      <c r="AD413" s="506"/>
      <c r="AE413" s="506"/>
      <c r="AF413" s="506"/>
      <c r="AG413" s="506"/>
      <c r="AH413" s="506"/>
      <c r="AI413" s="506"/>
      <c r="AJ413" s="506"/>
      <c r="AK413" s="506"/>
      <c r="AL413" s="506"/>
      <c r="AM413" s="506"/>
      <c r="AN413" s="506"/>
      <c r="AO413" s="506"/>
      <c r="AP413" s="506"/>
      <c r="AQ413" s="506"/>
      <c r="AR413" s="506"/>
      <c r="AS413" s="506"/>
      <c r="AT413" s="506"/>
    </row>
    <row r="414" spans="1:46">
      <c r="A414" s="506"/>
      <c r="B414" s="506"/>
      <c r="C414" s="506"/>
      <c r="D414" s="506"/>
      <c r="E414" s="506"/>
      <c r="F414" s="506"/>
      <c r="G414" s="506"/>
      <c r="H414" s="506"/>
      <c r="I414" s="506"/>
      <c r="J414" s="506"/>
      <c r="K414" s="506"/>
      <c r="L414" s="506"/>
      <c r="M414" s="506"/>
      <c r="N414" s="506"/>
      <c r="O414" s="506"/>
      <c r="P414" s="506"/>
      <c r="Q414" s="506"/>
      <c r="R414" s="506"/>
      <c r="S414" s="506"/>
      <c r="T414" s="506"/>
      <c r="U414" s="506"/>
      <c r="V414" s="506"/>
      <c r="W414" s="506"/>
      <c r="X414" s="506"/>
      <c r="Y414" s="506"/>
      <c r="Z414" s="506"/>
      <c r="AA414" s="506"/>
      <c r="AB414" s="506"/>
      <c r="AC414" s="506"/>
      <c r="AD414" s="506"/>
      <c r="AE414" s="506"/>
      <c r="AF414" s="506"/>
      <c r="AG414" s="506"/>
      <c r="AH414" s="506"/>
      <c r="AI414" s="506"/>
      <c r="AJ414" s="506"/>
      <c r="AK414" s="506"/>
      <c r="AL414" s="506"/>
      <c r="AM414" s="506"/>
      <c r="AN414" s="506"/>
      <c r="AO414" s="506"/>
      <c r="AP414" s="506"/>
      <c r="AQ414" s="506"/>
      <c r="AR414" s="506"/>
      <c r="AS414" s="506"/>
      <c r="AT414" s="506"/>
    </row>
    <row r="415" spans="1:46">
      <c r="A415" s="506"/>
      <c r="B415" s="506"/>
      <c r="C415" s="506"/>
      <c r="D415" s="506"/>
      <c r="E415" s="506"/>
      <c r="F415" s="506"/>
      <c r="G415" s="506"/>
      <c r="H415" s="506"/>
      <c r="I415" s="506"/>
      <c r="J415" s="506"/>
      <c r="K415" s="506"/>
      <c r="L415" s="506"/>
      <c r="M415" s="506"/>
      <c r="N415" s="506"/>
      <c r="O415" s="506"/>
      <c r="P415" s="506"/>
      <c r="Q415" s="506"/>
      <c r="R415" s="506"/>
      <c r="S415" s="506"/>
      <c r="T415" s="506"/>
      <c r="U415" s="506"/>
      <c r="V415" s="506"/>
      <c r="W415" s="506"/>
      <c r="X415" s="506"/>
      <c r="Y415" s="506"/>
      <c r="Z415" s="506"/>
      <c r="AA415" s="506"/>
      <c r="AB415" s="506"/>
      <c r="AC415" s="506"/>
      <c r="AD415" s="506"/>
      <c r="AE415" s="506"/>
      <c r="AF415" s="506"/>
      <c r="AG415" s="506"/>
      <c r="AH415" s="506"/>
      <c r="AI415" s="506"/>
      <c r="AJ415" s="506"/>
      <c r="AK415" s="506"/>
      <c r="AL415" s="506"/>
      <c r="AM415" s="506"/>
      <c r="AN415" s="506"/>
      <c r="AO415" s="506"/>
      <c r="AP415" s="506"/>
      <c r="AQ415" s="506"/>
      <c r="AR415" s="506"/>
      <c r="AS415" s="506"/>
      <c r="AT415" s="506"/>
    </row>
    <row r="416" spans="1:46">
      <c r="A416" s="506"/>
      <c r="B416" s="506"/>
      <c r="C416" s="506"/>
      <c r="D416" s="506"/>
      <c r="E416" s="506"/>
      <c r="F416" s="506"/>
      <c r="G416" s="506"/>
      <c r="H416" s="506"/>
      <c r="I416" s="506"/>
      <c r="J416" s="506"/>
      <c r="K416" s="506"/>
      <c r="L416" s="506"/>
      <c r="M416" s="506"/>
      <c r="N416" s="506"/>
      <c r="O416" s="506"/>
      <c r="P416" s="506"/>
      <c r="Q416" s="506"/>
      <c r="R416" s="506"/>
      <c r="S416" s="506"/>
      <c r="T416" s="506"/>
      <c r="U416" s="506"/>
      <c r="V416" s="506"/>
      <c r="W416" s="506"/>
      <c r="X416" s="506"/>
      <c r="Y416" s="506"/>
      <c r="Z416" s="506"/>
      <c r="AA416" s="506"/>
      <c r="AB416" s="506"/>
      <c r="AC416" s="506"/>
      <c r="AD416" s="506"/>
      <c r="AE416" s="506"/>
      <c r="AF416" s="506"/>
      <c r="AG416" s="506"/>
      <c r="AH416" s="506"/>
      <c r="AI416" s="506"/>
      <c r="AJ416" s="506"/>
      <c r="AK416" s="506"/>
      <c r="AL416" s="506"/>
      <c r="AM416" s="506"/>
      <c r="AN416" s="506"/>
      <c r="AO416" s="506"/>
      <c r="AP416" s="506"/>
      <c r="AQ416" s="506"/>
      <c r="AR416" s="506"/>
      <c r="AS416" s="506"/>
      <c r="AT416" s="506"/>
    </row>
    <row r="417" spans="1:46">
      <c r="A417" s="506"/>
      <c r="B417" s="506"/>
      <c r="C417" s="506"/>
      <c r="D417" s="506"/>
      <c r="E417" s="506"/>
      <c r="F417" s="506"/>
      <c r="G417" s="506"/>
      <c r="H417" s="506"/>
      <c r="I417" s="506"/>
      <c r="J417" s="506"/>
      <c r="K417" s="506"/>
      <c r="L417" s="506"/>
      <c r="M417" s="506"/>
      <c r="N417" s="506"/>
      <c r="O417" s="506"/>
      <c r="P417" s="506"/>
      <c r="Q417" s="506"/>
      <c r="R417" s="506"/>
      <c r="S417" s="506"/>
      <c r="T417" s="506"/>
      <c r="U417" s="506"/>
      <c r="V417" s="506"/>
      <c r="W417" s="506"/>
      <c r="X417" s="506"/>
      <c r="Y417" s="506"/>
      <c r="Z417" s="506"/>
      <c r="AA417" s="506"/>
      <c r="AB417" s="506"/>
      <c r="AC417" s="506"/>
      <c r="AD417" s="506"/>
      <c r="AE417" s="506"/>
      <c r="AF417" s="506"/>
      <c r="AG417" s="506"/>
      <c r="AH417" s="506"/>
      <c r="AI417" s="506"/>
      <c r="AJ417" s="506"/>
      <c r="AK417" s="506"/>
      <c r="AL417" s="506"/>
      <c r="AM417" s="506"/>
      <c r="AN417" s="506"/>
      <c r="AO417" s="506"/>
      <c r="AP417" s="506"/>
      <c r="AQ417" s="506"/>
      <c r="AR417" s="506"/>
      <c r="AS417" s="506"/>
      <c r="AT417" s="506"/>
    </row>
    <row r="418" spans="1:46">
      <c r="A418" s="506"/>
      <c r="B418" s="506"/>
      <c r="C418" s="506"/>
      <c r="D418" s="506"/>
      <c r="E418" s="506"/>
      <c r="F418" s="506"/>
      <c r="G418" s="506"/>
      <c r="H418" s="506"/>
      <c r="I418" s="506"/>
      <c r="J418" s="506"/>
      <c r="K418" s="506"/>
      <c r="L418" s="506"/>
      <c r="M418" s="506"/>
      <c r="N418" s="506"/>
      <c r="O418" s="506"/>
      <c r="P418" s="506"/>
      <c r="Q418" s="506"/>
      <c r="R418" s="506"/>
      <c r="S418" s="506"/>
      <c r="T418" s="506"/>
      <c r="U418" s="506"/>
      <c r="V418" s="506"/>
      <c r="W418" s="506"/>
      <c r="X418" s="506"/>
      <c r="Y418" s="506"/>
      <c r="Z418" s="506"/>
      <c r="AA418" s="506"/>
      <c r="AB418" s="506"/>
      <c r="AC418" s="506"/>
      <c r="AD418" s="506"/>
      <c r="AE418" s="506"/>
      <c r="AF418" s="506"/>
      <c r="AG418" s="506"/>
      <c r="AH418" s="506"/>
      <c r="AI418" s="506"/>
      <c r="AJ418" s="506"/>
      <c r="AK418" s="506"/>
      <c r="AL418" s="506"/>
      <c r="AM418" s="506"/>
      <c r="AN418" s="506"/>
      <c r="AO418" s="506"/>
      <c r="AP418" s="506"/>
      <c r="AQ418" s="506"/>
      <c r="AR418" s="506"/>
      <c r="AS418" s="506"/>
      <c r="AT418" s="506"/>
    </row>
    <row r="419" spans="1:46">
      <c r="A419" s="506"/>
      <c r="B419" s="506"/>
      <c r="C419" s="506"/>
      <c r="D419" s="506"/>
      <c r="E419" s="506"/>
      <c r="F419" s="506"/>
      <c r="G419" s="506"/>
      <c r="H419" s="506"/>
      <c r="I419" s="506"/>
      <c r="J419" s="506"/>
      <c r="K419" s="506"/>
      <c r="L419" s="506"/>
      <c r="M419" s="506"/>
      <c r="N419" s="506"/>
      <c r="O419" s="506"/>
      <c r="P419" s="506"/>
      <c r="Q419" s="506"/>
      <c r="R419" s="506"/>
      <c r="S419" s="506"/>
      <c r="T419" s="506"/>
      <c r="U419" s="506"/>
      <c r="V419" s="506"/>
      <c r="W419" s="506"/>
      <c r="X419" s="506"/>
      <c r="Y419" s="506"/>
      <c r="Z419" s="506"/>
      <c r="AA419" s="506"/>
      <c r="AB419" s="506"/>
      <c r="AC419" s="506"/>
      <c r="AD419" s="506"/>
      <c r="AE419" s="506"/>
      <c r="AF419" s="506"/>
      <c r="AG419" s="506"/>
      <c r="AH419" s="506"/>
      <c r="AI419" s="506"/>
      <c r="AJ419" s="506"/>
      <c r="AK419" s="506"/>
      <c r="AL419" s="506"/>
      <c r="AM419" s="506"/>
      <c r="AN419" s="506"/>
      <c r="AO419" s="506"/>
      <c r="AP419" s="506"/>
      <c r="AQ419" s="506"/>
      <c r="AR419" s="506"/>
      <c r="AS419" s="506"/>
      <c r="AT419" s="506"/>
    </row>
    <row r="420" spans="1:46">
      <c r="A420" s="506"/>
      <c r="B420" s="506"/>
      <c r="C420" s="506"/>
      <c r="D420" s="506"/>
      <c r="E420" s="506"/>
      <c r="F420" s="506"/>
      <c r="G420" s="506"/>
      <c r="H420" s="506"/>
      <c r="I420" s="506"/>
      <c r="J420" s="506"/>
      <c r="K420" s="506"/>
      <c r="L420" s="506"/>
      <c r="M420" s="506"/>
      <c r="N420" s="506"/>
      <c r="O420" s="506"/>
      <c r="P420" s="506"/>
      <c r="Q420" s="506"/>
      <c r="R420" s="506"/>
      <c r="S420" s="506"/>
      <c r="T420" s="506"/>
      <c r="U420" s="506"/>
      <c r="V420" s="506"/>
      <c r="W420" s="506"/>
      <c r="X420" s="506"/>
      <c r="Y420" s="506"/>
      <c r="Z420" s="506"/>
      <c r="AA420" s="506"/>
      <c r="AB420" s="506"/>
      <c r="AC420" s="506"/>
      <c r="AD420" s="506"/>
      <c r="AE420" s="506"/>
      <c r="AF420" s="506"/>
      <c r="AG420" s="506"/>
      <c r="AH420" s="506"/>
      <c r="AI420" s="506"/>
      <c r="AJ420" s="506"/>
      <c r="AK420" s="506"/>
      <c r="AL420" s="506"/>
      <c r="AM420" s="506"/>
      <c r="AN420" s="506"/>
      <c r="AO420" s="506"/>
      <c r="AP420" s="506"/>
      <c r="AQ420" s="506"/>
      <c r="AR420" s="506"/>
      <c r="AS420" s="506"/>
      <c r="AT420" s="506"/>
    </row>
    <row r="421" spans="1:46">
      <c r="A421" s="506"/>
      <c r="B421" s="506"/>
      <c r="C421" s="506"/>
      <c r="D421" s="506"/>
      <c r="E421" s="506"/>
      <c r="F421" s="506"/>
      <c r="G421" s="506"/>
      <c r="H421" s="506"/>
      <c r="I421" s="506"/>
      <c r="J421" s="506"/>
      <c r="K421" s="506"/>
      <c r="L421" s="506"/>
      <c r="M421" s="506"/>
      <c r="N421" s="506"/>
      <c r="O421" s="506"/>
      <c r="P421" s="506"/>
      <c r="Q421" s="506"/>
      <c r="R421" s="506"/>
      <c r="S421" s="506"/>
      <c r="T421" s="506"/>
      <c r="U421" s="506"/>
      <c r="V421" s="506"/>
      <c r="W421" s="506"/>
      <c r="X421" s="506"/>
      <c r="Y421" s="506"/>
      <c r="Z421" s="506"/>
      <c r="AA421" s="506"/>
      <c r="AB421" s="506"/>
      <c r="AC421" s="506"/>
      <c r="AD421" s="506"/>
      <c r="AE421" s="506"/>
      <c r="AF421" s="506"/>
      <c r="AG421" s="506"/>
      <c r="AH421" s="506"/>
      <c r="AI421" s="506"/>
      <c r="AJ421" s="506"/>
      <c r="AK421" s="506"/>
      <c r="AL421" s="506"/>
      <c r="AM421" s="506"/>
      <c r="AN421" s="506"/>
      <c r="AO421" s="506"/>
      <c r="AP421" s="506"/>
      <c r="AQ421" s="506"/>
      <c r="AR421" s="506"/>
      <c r="AS421" s="506"/>
      <c r="AT421" s="506"/>
    </row>
    <row r="422" spans="1:46">
      <c r="A422" s="506"/>
      <c r="B422" s="506"/>
      <c r="C422" s="506"/>
      <c r="D422" s="506"/>
      <c r="E422" s="506"/>
      <c r="F422" s="506"/>
      <c r="G422" s="506"/>
      <c r="H422" s="506"/>
      <c r="I422" s="506"/>
      <c r="J422" s="506"/>
      <c r="K422" s="506"/>
      <c r="L422" s="506"/>
      <c r="M422" s="506"/>
      <c r="N422" s="506"/>
      <c r="O422" s="506"/>
      <c r="P422" s="506"/>
      <c r="Q422" s="506"/>
      <c r="R422" s="506"/>
      <c r="S422" s="506"/>
      <c r="T422" s="506"/>
      <c r="U422" s="506"/>
      <c r="V422" s="506"/>
      <c r="W422" s="506"/>
      <c r="X422" s="506"/>
      <c r="Y422" s="506"/>
      <c r="Z422" s="506"/>
      <c r="AA422" s="506"/>
      <c r="AB422" s="506"/>
      <c r="AC422" s="506"/>
      <c r="AD422" s="506"/>
      <c r="AE422" s="506"/>
      <c r="AF422" s="506"/>
      <c r="AG422" s="506"/>
      <c r="AH422" s="506"/>
      <c r="AI422" s="506"/>
      <c r="AJ422" s="506"/>
      <c r="AK422" s="506"/>
      <c r="AL422" s="506"/>
      <c r="AM422" s="506"/>
      <c r="AN422" s="506"/>
      <c r="AO422" s="506"/>
      <c r="AP422" s="506"/>
      <c r="AQ422" s="506"/>
      <c r="AR422" s="506"/>
      <c r="AS422" s="506"/>
      <c r="AT422" s="506"/>
    </row>
    <row r="423" spans="1:46">
      <c r="A423" s="506"/>
      <c r="B423" s="506"/>
      <c r="C423" s="506"/>
      <c r="D423" s="506"/>
      <c r="E423" s="506"/>
      <c r="F423" s="506"/>
      <c r="G423" s="506"/>
      <c r="H423" s="506"/>
      <c r="I423" s="506"/>
      <c r="J423" s="506"/>
      <c r="K423" s="506"/>
      <c r="L423" s="506"/>
      <c r="M423" s="506"/>
      <c r="N423" s="506"/>
      <c r="O423" s="506"/>
      <c r="P423" s="506"/>
      <c r="Q423" s="506"/>
      <c r="R423" s="506"/>
      <c r="S423" s="506"/>
      <c r="T423" s="506"/>
      <c r="U423" s="506"/>
      <c r="V423" s="506"/>
      <c r="W423" s="506"/>
      <c r="X423" s="506"/>
      <c r="Y423" s="506"/>
      <c r="Z423" s="506"/>
      <c r="AA423" s="506"/>
      <c r="AB423" s="506"/>
      <c r="AC423" s="506"/>
      <c r="AD423" s="506"/>
      <c r="AE423" s="506"/>
      <c r="AF423" s="506"/>
      <c r="AG423" s="506"/>
      <c r="AH423" s="506"/>
      <c r="AI423" s="506"/>
      <c r="AJ423" s="506"/>
      <c r="AK423" s="506"/>
      <c r="AL423" s="506"/>
      <c r="AM423" s="506"/>
      <c r="AN423" s="506"/>
      <c r="AO423" s="506"/>
      <c r="AP423" s="506"/>
      <c r="AQ423" s="506"/>
      <c r="AR423" s="506"/>
      <c r="AS423" s="506"/>
      <c r="AT423" s="506"/>
    </row>
    <row r="424" spans="1:46">
      <c r="A424" s="506"/>
      <c r="B424" s="506"/>
      <c r="C424" s="506"/>
      <c r="D424" s="506"/>
      <c r="E424" s="506"/>
      <c r="F424" s="506"/>
      <c r="G424" s="506"/>
      <c r="H424" s="506"/>
      <c r="I424" s="506"/>
      <c r="J424" s="506"/>
      <c r="K424" s="506"/>
      <c r="L424" s="506"/>
      <c r="M424" s="506"/>
      <c r="N424" s="506"/>
      <c r="O424" s="506"/>
      <c r="P424" s="506"/>
      <c r="Q424" s="506"/>
      <c r="R424" s="506"/>
      <c r="S424" s="506"/>
      <c r="T424" s="506"/>
      <c r="U424" s="506"/>
      <c r="V424" s="506"/>
      <c r="W424" s="506"/>
      <c r="X424" s="506"/>
      <c r="Y424" s="506"/>
      <c r="Z424" s="506"/>
      <c r="AA424" s="506"/>
      <c r="AB424" s="506"/>
      <c r="AC424" s="506"/>
      <c r="AD424" s="506"/>
      <c r="AE424" s="506"/>
      <c r="AF424" s="506"/>
      <c r="AG424" s="506"/>
      <c r="AH424" s="506"/>
      <c r="AI424" s="506"/>
      <c r="AJ424" s="506"/>
      <c r="AK424" s="506"/>
      <c r="AL424" s="506"/>
      <c r="AM424" s="506"/>
      <c r="AN424" s="506"/>
      <c r="AO424" s="506"/>
      <c r="AP424" s="506"/>
      <c r="AQ424" s="506"/>
      <c r="AR424" s="506"/>
      <c r="AS424" s="506"/>
      <c r="AT424" s="506"/>
    </row>
    <row r="425" spans="1:46">
      <c r="A425" s="506"/>
      <c r="B425" s="506"/>
      <c r="C425" s="506"/>
      <c r="D425" s="506"/>
      <c r="E425" s="506"/>
      <c r="F425" s="506"/>
      <c r="G425" s="506"/>
      <c r="H425" s="506"/>
      <c r="I425" s="506"/>
      <c r="J425" s="506"/>
      <c r="K425" s="506"/>
      <c r="L425" s="506"/>
      <c r="M425" s="506"/>
      <c r="N425" s="506"/>
      <c r="O425" s="506"/>
      <c r="P425" s="506"/>
      <c r="Q425" s="506"/>
      <c r="R425" s="506"/>
      <c r="S425" s="506"/>
      <c r="T425" s="506"/>
      <c r="U425" s="506"/>
      <c r="V425" s="506"/>
      <c r="W425" s="506"/>
      <c r="X425" s="506"/>
      <c r="Y425" s="506"/>
      <c r="Z425" s="506"/>
      <c r="AA425" s="506"/>
      <c r="AB425" s="506"/>
      <c r="AC425" s="506"/>
      <c r="AD425" s="506"/>
      <c r="AE425" s="506"/>
      <c r="AF425" s="506"/>
      <c r="AG425" s="506"/>
      <c r="AH425" s="506"/>
      <c r="AI425" s="506"/>
      <c r="AJ425" s="506"/>
      <c r="AK425" s="506"/>
      <c r="AL425" s="506"/>
      <c r="AM425" s="506"/>
      <c r="AN425" s="506"/>
      <c r="AO425" s="506"/>
      <c r="AP425" s="506"/>
      <c r="AQ425" s="506"/>
      <c r="AR425" s="506"/>
      <c r="AS425" s="506"/>
      <c r="AT425" s="506"/>
    </row>
    <row r="426" spans="1:46">
      <c r="A426" s="506"/>
      <c r="B426" s="506"/>
      <c r="C426" s="506"/>
      <c r="D426" s="506"/>
      <c r="E426" s="506"/>
      <c r="F426" s="506"/>
      <c r="G426" s="506"/>
      <c r="H426" s="506"/>
      <c r="I426" s="506"/>
      <c r="J426" s="506"/>
      <c r="K426" s="506"/>
      <c r="L426" s="506"/>
      <c r="M426" s="506"/>
      <c r="N426" s="506"/>
      <c r="O426" s="506"/>
      <c r="P426" s="506"/>
      <c r="Q426" s="506"/>
      <c r="R426" s="506"/>
      <c r="S426" s="506"/>
      <c r="T426" s="506"/>
      <c r="U426" s="506"/>
      <c r="V426" s="506"/>
      <c r="W426" s="506"/>
      <c r="X426" s="506"/>
      <c r="Y426" s="506"/>
      <c r="Z426" s="506"/>
      <c r="AA426" s="506"/>
      <c r="AB426" s="506"/>
      <c r="AC426" s="506"/>
      <c r="AD426" s="506"/>
      <c r="AE426" s="506"/>
      <c r="AF426" s="506"/>
      <c r="AG426" s="506"/>
      <c r="AH426" s="506"/>
      <c r="AI426" s="506"/>
      <c r="AJ426" s="506"/>
      <c r="AK426" s="506"/>
      <c r="AL426" s="506"/>
      <c r="AM426" s="506"/>
      <c r="AN426" s="506"/>
      <c r="AO426" s="506"/>
      <c r="AP426" s="506"/>
      <c r="AQ426" s="506"/>
      <c r="AR426" s="506"/>
      <c r="AS426" s="506"/>
      <c r="AT426" s="506"/>
    </row>
    <row r="427" spans="1:46">
      <c r="A427" s="506"/>
      <c r="B427" s="506"/>
      <c r="C427" s="506"/>
      <c r="D427" s="506"/>
      <c r="E427" s="506"/>
      <c r="F427" s="506"/>
      <c r="G427" s="506"/>
      <c r="H427" s="506"/>
      <c r="I427" s="506"/>
      <c r="J427" s="506"/>
      <c r="K427" s="506"/>
      <c r="L427" s="506"/>
      <c r="M427" s="506"/>
      <c r="N427" s="506"/>
      <c r="O427" s="506"/>
      <c r="P427" s="506"/>
      <c r="Q427" s="506"/>
      <c r="R427" s="506"/>
      <c r="S427" s="506"/>
      <c r="T427" s="506"/>
      <c r="U427" s="506"/>
      <c r="V427" s="506"/>
      <c r="W427" s="506"/>
      <c r="X427" s="506"/>
      <c r="Y427" s="506"/>
      <c r="Z427" s="506"/>
      <c r="AA427" s="506"/>
      <c r="AB427" s="506"/>
      <c r="AC427" s="506"/>
      <c r="AD427" s="506"/>
      <c r="AE427" s="506"/>
      <c r="AF427" s="506"/>
      <c r="AG427" s="506"/>
      <c r="AH427" s="506"/>
      <c r="AI427" s="506"/>
      <c r="AJ427" s="506"/>
      <c r="AK427" s="506"/>
      <c r="AL427" s="506"/>
      <c r="AM427" s="506"/>
      <c r="AN427" s="506"/>
      <c r="AO427" s="506"/>
      <c r="AP427" s="506"/>
      <c r="AQ427" s="506"/>
      <c r="AR427" s="506"/>
      <c r="AS427" s="506"/>
      <c r="AT427" s="506"/>
    </row>
    <row r="428" spans="1:46">
      <c r="A428" s="506"/>
      <c r="B428" s="506"/>
      <c r="C428" s="506"/>
      <c r="D428" s="506"/>
      <c r="E428" s="506"/>
      <c r="F428" s="506"/>
      <c r="G428" s="506"/>
      <c r="H428" s="506"/>
      <c r="I428" s="506"/>
      <c r="J428" s="506"/>
      <c r="K428" s="506"/>
      <c r="L428" s="506"/>
      <c r="M428" s="506"/>
      <c r="N428" s="506"/>
      <c r="O428" s="506"/>
      <c r="P428" s="506"/>
      <c r="Q428" s="506"/>
      <c r="R428" s="506"/>
      <c r="S428" s="506"/>
      <c r="T428" s="506"/>
      <c r="U428" s="506"/>
      <c r="V428" s="506"/>
      <c r="W428" s="506"/>
      <c r="X428" s="506"/>
      <c r="Y428" s="506"/>
      <c r="Z428" s="506"/>
      <c r="AA428" s="506"/>
      <c r="AB428" s="506"/>
      <c r="AC428" s="506"/>
      <c r="AD428" s="506"/>
      <c r="AE428" s="506"/>
      <c r="AF428" s="506"/>
      <c r="AG428" s="506"/>
      <c r="AH428" s="506"/>
      <c r="AI428" s="506"/>
      <c r="AJ428" s="506"/>
      <c r="AK428" s="506"/>
      <c r="AL428" s="506"/>
      <c r="AM428" s="506"/>
      <c r="AN428" s="506"/>
      <c r="AO428" s="506"/>
      <c r="AP428" s="506"/>
      <c r="AQ428" s="506"/>
      <c r="AR428" s="506"/>
      <c r="AS428" s="506"/>
      <c r="AT428" s="506"/>
    </row>
    <row r="429" spans="1:46">
      <c r="A429" s="506"/>
      <c r="B429" s="506"/>
      <c r="C429" s="506"/>
      <c r="D429" s="506"/>
      <c r="E429" s="506"/>
      <c r="F429" s="506"/>
      <c r="G429" s="506"/>
      <c r="H429" s="506"/>
      <c r="I429" s="506"/>
      <c r="J429" s="506"/>
      <c r="K429" s="506"/>
      <c r="L429" s="506"/>
      <c r="M429" s="506"/>
      <c r="N429" s="506"/>
      <c r="O429" s="506"/>
      <c r="P429" s="506"/>
      <c r="Q429" s="506"/>
      <c r="R429" s="506"/>
      <c r="S429" s="506"/>
      <c r="T429" s="506"/>
      <c r="U429" s="506"/>
      <c r="V429" s="506"/>
      <c r="W429" s="506"/>
      <c r="X429" s="506"/>
      <c r="Y429" s="506"/>
      <c r="Z429" s="506"/>
      <c r="AA429" s="506"/>
      <c r="AB429" s="506"/>
      <c r="AC429" s="506"/>
      <c r="AD429" s="506"/>
      <c r="AE429" s="506"/>
      <c r="AF429" s="506"/>
      <c r="AG429" s="506"/>
      <c r="AH429" s="506"/>
      <c r="AI429" s="506"/>
      <c r="AJ429" s="506"/>
      <c r="AK429" s="506"/>
      <c r="AL429" s="506"/>
      <c r="AM429" s="506"/>
      <c r="AN429" s="506"/>
      <c r="AO429" s="506"/>
      <c r="AP429" s="506"/>
      <c r="AQ429" s="506"/>
      <c r="AR429" s="506"/>
      <c r="AS429" s="506"/>
      <c r="AT429" s="506"/>
    </row>
    <row r="430" spans="1:46">
      <c r="A430" s="506"/>
      <c r="B430" s="506"/>
      <c r="C430" s="506"/>
      <c r="D430" s="506"/>
      <c r="E430" s="506"/>
      <c r="F430" s="506"/>
      <c r="G430" s="506"/>
      <c r="H430" s="506"/>
      <c r="I430" s="506"/>
      <c r="J430" s="506"/>
      <c r="K430" s="506"/>
      <c r="L430" s="506"/>
      <c r="M430" s="506"/>
      <c r="N430" s="506"/>
      <c r="O430" s="506"/>
      <c r="P430" s="506"/>
      <c r="Q430" s="506"/>
      <c r="R430" s="506"/>
      <c r="S430" s="506"/>
      <c r="T430" s="506"/>
      <c r="U430" s="506"/>
      <c r="V430" s="506"/>
      <c r="W430" s="506"/>
      <c r="X430" s="506"/>
      <c r="Y430" s="506"/>
      <c r="Z430" s="506"/>
      <c r="AA430" s="506"/>
      <c r="AB430" s="506"/>
      <c r="AC430" s="506"/>
      <c r="AD430" s="506"/>
      <c r="AE430" s="506"/>
      <c r="AF430" s="506"/>
      <c r="AG430" s="506"/>
      <c r="AH430" s="506"/>
      <c r="AI430" s="506"/>
      <c r="AJ430" s="506"/>
      <c r="AK430" s="506"/>
      <c r="AL430" s="506"/>
      <c r="AM430" s="506"/>
      <c r="AN430" s="506"/>
      <c r="AO430" s="506"/>
      <c r="AP430" s="506"/>
      <c r="AQ430" s="506"/>
      <c r="AR430" s="506"/>
      <c r="AS430" s="506"/>
      <c r="AT430" s="506"/>
    </row>
    <row r="431" spans="1:46">
      <c r="A431" s="506"/>
      <c r="B431" s="506"/>
      <c r="C431" s="506"/>
      <c r="D431" s="506"/>
      <c r="E431" s="506"/>
      <c r="F431" s="506"/>
      <c r="G431" s="506"/>
      <c r="H431" s="506"/>
      <c r="I431" s="506"/>
      <c r="J431" s="506"/>
      <c r="K431" s="506"/>
      <c r="L431" s="506"/>
      <c r="M431" s="506"/>
      <c r="N431" s="506"/>
      <c r="O431" s="506"/>
      <c r="P431" s="506"/>
      <c r="Q431" s="506"/>
      <c r="R431" s="506"/>
      <c r="S431" s="506"/>
      <c r="T431" s="506"/>
      <c r="U431" s="506"/>
      <c r="V431" s="506"/>
      <c r="W431" s="506"/>
      <c r="X431" s="506"/>
      <c r="Y431" s="506"/>
      <c r="Z431" s="506"/>
      <c r="AA431" s="506"/>
      <c r="AB431" s="506"/>
      <c r="AC431" s="506"/>
      <c r="AD431" s="506"/>
      <c r="AE431" s="506"/>
      <c r="AF431" s="506"/>
      <c r="AG431" s="506"/>
      <c r="AH431" s="506"/>
      <c r="AI431" s="506"/>
      <c r="AJ431" s="506"/>
      <c r="AK431" s="506"/>
      <c r="AL431" s="506"/>
      <c r="AM431" s="506"/>
      <c r="AN431" s="506"/>
      <c r="AO431" s="506"/>
      <c r="AP431" s="506"/>
      <c r="AQ431" s="506"/>
      <c r="AR431" s="506"/>
      <c r="AS431" s="506"/>
      <c r="AT431" s="506"/>
    </row>
    <row r="432" spans="1:46">
      <c r="A432" s="506"/>
      <c r="B432" s="506"/>
      <c r="C432" s="506"/>
      <c r="D432" s="506"/>
      <c r="E432" s="506"/>
      <c r="F432" s="506"/>
      <c r="G432" s="506"/>
      <c r="H432" s="506"/>
      <c r="I432" s="506"/>
      <c r="J432" s="506"/>
      <c r="K432" s="506"/>
      <c r="L432" s="506"/>
      <c r="M432" s="506"/>
      <c r="N432" s="506"/>
      <c r="O432" s="506"/>
      <c r="P432" s="506"/>
      <c r="Q432" s="506"/>
      <c r="R432" s="506"/>
      <c r="S432" s="506"/>
      <c r="T432" s="506"/>
      <c r="U432" s="506"/>
      <c r="V432" s="506"/>
      <c r="W432" s="506"/>
      <c r="X432" s="506"/>
      <c r="Y432" s="506"/>
      <c r="Z432" s="506"/>
      <c r="AA432" s="506"/>
      <c r="AB432" s="506"/>
      <c r="AC432" s="506"/>
      <c r="AD432" s="506"/>
      <c r="AE432" s="506"/>
      <c r="AF432" s="506"/>
      <c r="AG432" s="506"/>
      <c r="AH432" s="506"/>
      <c r="AI432" s="506"/>
      <c r="AJ432" s="506"/>
      <c r="AK432" s="506"/>
      <c r="AL432" s="506"/>
      <c r="AM432" s="506"/>
      <c r="AN432" s="506"/>
      <c r="AO432" s="506"/>
      <c r="AP432" s="506"/>
      <c r="AQ432" s="506"/>
      <c r="AR432" s="506"/>
      <c r="AS432" s="506"/>
      <c r="AT432" s="506"/>
    </row>
    <row r="433" spans="1:46">
      <c r="A433" s="506"/>
      <c r="B433" s="506"/>
      <c r="C433" s="506"/>
      <c r="D433" s="506"/>
      <c r="E433" s="506"/>
      <c r="F433" s="506"/>
      <c r="G433" s="506"/>
      <c r="H433" s="506"/>
      <c r="I433" s="506"/>
      <c r="J433" s="506"/>
      <c r="K433" s="506"/>
      <c r="L433" s="506"/>
      <c r="M433" s="506"/>
      <c r="N433" s="506"/>
      <c r="O433" s="506"/>
      <c r="P433" s="506"/>
      <c r="Q433" s="506"/>
      <c r="R433" s="506"/>
      <c r="S433" s="506"/>
      <c r="T433" s="506"/>
      <c r="U433" s="506"/>
      <c r="V433" s="506"/>
      <c r="W433" s="506"/>
      <c r="X433" s="506"/>
      <c r="Y433" s="506"/>
      <c r="Z433" s="506"/>
      <c r="AA433" s="506"/>
      <c r="AB433" s="506"/>
      <c r="AC433" s="506"/>
      <c r="AD433" s="506"/>
      <c r="AE433" s="506"/>
      <c r="AF433" s="506"/>
      <c r="AG433" s="506"/>
      <c r="AH433" s="506"/>
      <c r="AI433" s="506"/>
      <c r="AJ433" s="506"/>
      <c r="AK433" s="506"/>
      <c r="AL433" s="506"/>
      <c r="AM433" s="506"/>
      <c r="AN433" s="506"/>
      <c r="AO433" s="506"/>
      <c r="AP433" s="506"/>
      <c r="AQ433" s="506"/>
      <c r="AR433" s="506"/>
      <c r="AS433" s="506"/>
      <c r="AT433" s="506"/>
    </row>
    <row r="434" spans="1:46">
      <c r="A434" s="506"/>
      <c r="B434" s="506"/>
      <c r="C434" s="506"/>
      <c r="D434" s="506"/>
      <c r="E434" s="506"/>
      <c r="F434" s="506"/>
      <c r="G434" s="506"/>
      <c r="H434" s="506"/>
      <c r="I434" s="506"/>
      <c r="J434" s="506"/>
      <c r="K434" s="506"/>
      <c r="L434" s="506"/>
      <c r="M434" s="506"/>
      <c r="N434" s="506"/>
      <c r="O434" s="506"/>
      <c r="P434" s="506"/>
      <c r="Q434" s="506"/>
      <c r="R434" s="506"/>
      <c r="S434" s="506"/>
      <c r="T434" s="506"/>
      <c r="U434" s="506"/>
      <c r="V434" s="506"/>
      <c r="W434" s="506"/>
      <c r="X434" s="506"/>
      <c r="Y434" s="506"/>
      <c r="Z434" s="506"/>
      <c r="AA434" s="506"/>
      <c r="AB434" s="506"/>
      <c r="AC434" s="506"/>
      <c r="AD434" s="506"/>
      <c r="AE434" s="506"/>
      <c r="AF434" s="506"/>
      <c r="AG434" s="506"/>
      <c r="AH434" s="506"/>
      <c r="AI434" s="506"/>
      <c r="AJ434" s="506"/>
      <c r="AK434" s="506"/>
      <c r="AL434" s="506"/>
      <c r="AM434" s="506"/>
      <c r="AN434" s="506"/>
      <c r="AO434" s="506"/>
      <c r="AP434" s="506"/>
      <c r="AQ434" s="506"/>
      <c r="AR434" s="506"/>
      <c r="AS434" s="506"/>
      <c r="AT434" s="506"/>
    </row>
    <row r="435" spans="1:46">
      <c r="A435" s="506"/>
      <c r="B435" s="506"/>
      <c r="C435" s="506"/>
      <c r="D435" s="506"/>
      <c r="E435" s="506"/>
      <c r="F435" s="506"/>
      <c r="G435" s="506"/>
      <c r="H435" s="506"/>
      <c r="I435" s="506"/>
      <c r="J435" s="506"/>
      <c r="K435" s="506"/>
      <c r="L435" s="506"/>
      <c r="M435" s="506"/>
      <c r="N435" s="506"/>
      <c r="O435" s="506"/>
      <c r="P435" s="506"/>
      <c r="Q435" s="506"/>
      <c r="R435" s="506"/>
      <c r="S435" s="506"/>
      <c r="T435" s="506"/>
      <c r="U435" s="506"/>
      <c r="V435" s="506"/>
      <c r="W435" s="506"/>
      <c r="X435" s="506"/>
      <c r="Y435" s="506"/>
      <c r="Z435" s="506"/>
      <c r="AA435" s="506"/>
      <c r="AB435" s="506"/>
      <c r="AC435" s="506"/>
      <c r="AD435" s="506"/>
      <c r="AE435" s="506"/>
      <c r="AF435" s="506"/>
      <c r="AG435" s="506"/>
      <c r="AH435" s="506"/>
      <c r="AI435" s="506"/>
      <c r="AJ435" s="506"/>
      <c r="AK435" s="506"/>
      <c r="AL435" s="506"/>
      <c r="AM435" s="506"/>
      <c r="AN435" s="506"/>
      <c r="AO435" s="506"/>
      <c r="AP435" s="506"/>
      <c r="AQ435" s="506"/>
      <c r="AR435" s="506"/>
      <c r="AS435" s="506"/>
      <c r="AT435" s="506"/>
    </row>
    <row r="436" spans="1:46">
      <c r="A436" s="506"/>
      <c r="B436" s="506"/>
      <c r="C436" s="506"/>
      <c r="D436" s="506"/>
      <c r="E436" s="506"/>
      <c r="F436" s="506"/>
      <c r="G436" s="506"/>
      <c r="H436" s="506"/>
      <c r="I436" s="506"/>
      <c r="J436" s="506"/>
      <c r="K436" s="506"/>
      <c r="L436" s="506"/>
      <c r="M436" s="506"/>
      <c r="N436" s="506"/>
      <c r="O436" s="506"/>
      <c r="P436" s="506"/>
      <c r="Q436" s="506"/>
      <c r="R436" s="506"/>
      <c r="S436" s="506"/>
      <c r="T436" s="506"/>
      <c r="U436" s="506"/>
      <c r="V436" s="506"/>
      <c r="W436" s="506"/>
      <c r="X436" s="506"/>
      <c r="Y436" s="506"/>
      <c r="Z436" s="506"/>
      <c r="AA436" s="506"/>
      <c r="AB436" s="506"/>
      <c r="AC436" s="506"/>
      <c r="AD436" s="506"/>
      <c r="AE436" s="506"/>
      <c r="AF436" s="506"/>
      <c r="AG436" s="506"/>
      <c r="AH436" s="506"/>
      <c r="AI436" s="506"/>
      <c r="AJ436" s="506"/>
      <c r="AK436" s="506"/>
      <c r="AL436" s="506"/>
      <c r="AM436" s="506"/>
      <c r="AN436" s="506"/>
      <c r="AO436" s="506"/>
      <c r="AP436" s="506"/>
      <c r="AQ436" s="506"/>
      <c r="AR436" s="506"/>
      <c r="AS436" s="506"/>
      <c r="AT436" s="506"/>
    </row>
    <row r="437" spans="1:46">
      <c r="A437" s="506"/>
      <c r="B437" s="506"/>
      <c r="C437" s="506"/>
      <c r="D437" s="506"/>
      <c r="E437" s="506"/>
      <c r="F437" s="506"/>
      <c r="G437" s="506"/>
      <c r="H437" s="506"/>
      <c r="I437" s="506"/>
      <c r="J437" s="506"/>
      <c r="K437" s="506"/>
      <c r="L437" s="506"/>
      <c r="M437" s="506"/>
      <c r="N437" s="506"/>
      <c r="O437" s="506"/>
      <c r="P437" s="506"/>
      <c r="Q437" s="506"/>
      <c r="R437" s="506"/>
      <c r="S437" s="506"/>
      <c r="T437" s="506"/>
      <c r="U437" s="506"/>
      <c r="V437" s="506"/>
      <c r="W437" s="506"/>
      <c r="X437" s="506"/>
      <c r="Y437" s="506"/>
      <c r="Z437" s="506"/>
      <c r="AA437" s="506"/>
      <c r="AB437" s="506"/>
      <c r="AC437" s="506"/>
      <c r="AD437" s="506"/>
      <c r="AE437" s="506"/>
      <c r="AF437" s="506"/>
      <c r="AG437" s="506"/>
      <c r="AH437" s="506"/>
      <c r="AI437" s="506"/>
      <c r="AJ437" s="506"/>
      <c r="AK437" s="506"/>
      <c r="AL437" s="506"/>
      <c r="AM437" s="506"/>
      <c r="AN437" s="506"/>
      <c r="AO437" s="506"/>
      <c r="AP437" s="506"/>
      <c r="AQ437" s="506"/>
      <c r="AR437" s="506"/>
      <c r="AS437" s="506"/>
      <c r="AT437" s="506"/>
    </row>
    <row r="438" spans="1:46">
      <c r="A438" s="506"/>
      <c r="B438" s="506"/>
      <c r="C438" s="506"/>
      <c r="D438" s="506"/>
      <c r="E438" s="506"/>
      <c r="F438" s="506"/>
      <c r="G438" s="506"/>
      <c r="H438" s="506"/>
      <c r="I438" s="506"/>
      <c r="J438" s="506"/>
      <c r="K438" s="506"/>
      <c r="L438" s="506"/>
      <c r="M438" s="506"/>
      <c r="N438" s="506"/>
      <c r="O438" s="506"/>
      <c r="P438" s="506"/>
      <c r="Q438" s="506"/>
      <c r="R438" s="506"/>
      <c r="S438" s="506"/>
      <c r="T438" s="506"/>
      <c r="U438" s="506"/>
      <c r="V438" s="506"/>
      <c r="W438" s="506"/>
      <c r="X438" s="506"/>
      <c r="Y438" s="506"/>
      <c r="Z438" s="506"/>
      <c r="AA438" s="506"/>
      <c r="AB438" s="506"/>
      <c r="AC438" s="506"/>
      <c r="AD438" s="506"/>
      <c r="AE438" s="506"/>
      <c r="AF438" s="506"/>
      <c r="AG438" s="506"/>
      <c r="AH438" s="506"/>
      <c r="AI438" s="506"/>
      <c r="AJ438" s="506"/>
      <c r="AK438" s="506"/>
      <c r="AL438" s="506"/>
      <c r="AM438" s="506"/>
      <c r="AN438" s="506"/>
      <c r="AO438" s="506"/>
      <c r="AP438" s="506"/>
      <c r="AQ438" s="506"/>
      <c r="AR438" s="506"/>
      <c r="AS438" s="506"/>
      <c r="AT438" s="506"/>
    </row>
    <row r="439" spans="1:46">
      <c r="A439" s="506"/>
      <c r="B439" s="506"/>
      <c r="C439" s="506"/>
      <c r="D439" s="506"/>
      <c r="E439" s="506"/>
      <c r="F439" s="506"/>
      <c r="G439" s="506"/>
      <c r="H439" s="506"/>
      <c r="I439" s="506"/>
      <c r="J439" s="506"/>
      <c r="K439" s="506"/>
      <c r="L439" s="506"/>
      <c r="M439" s="506"/>
      <c r="N439" s="506"/>
      <c r="O439" s="506"/>
      <c r="P439" s="506"/>
      <c r="Q439" s="506"/>
      <c r="R439" s="506"/>
      <c r="S439" s="506"/>
      <c r="T439" s="506"/>
      <c r="U439" s="506"/>
      <c r="V439" s="506"/>
      <c r="W439" s="506"/>
      <c r="X439" s="506"/>
      <c r="Y439" s="506"/>
      <c r="Z439" s="506"/>
      <c r="AA439" s="506"/>
      <c r="AB439" s="506"/>
      <c r="AC439" s="506"/>
      <c r="AD439" s="506"/>
      <c r="AE439" s="506"/>
      <c r="AF439" s="506"/>
      <c r="AG439" s="506"/>
      <c r="AH439" s="506"/>
      <c r="AI439" s="506"/>
      <c r="AJ439" s="506"/>
      <c r="AK439" s="506"/>
      <c r="AL439" s="506"/>
      <c r="AM439" s="506"/>
      <c r="AN439" s="506"/>
      <c r="AO439" s="506"/>
      <c r="AP439" s="506"/>
      <c r="AQ439" s="506"/>
      <c r="AR439" s="506"/>
      <c r="AS439" s="506"/>
      <c r="AT439" s="506"/>
    </row>
    <row r="440" spans="1:46">
      <c r="A440" s="506"/>
      <c r="B440" s="506"/>
      <c r="C440" s="506"/>
      <c r="D440" s="506"/>
      <c r="E440" s="506"/>
      <c r="F440" s="506"/>
      <c r="G440" s="506"/>
      <c r="H440" s="506"/>
      <c r="I440" s="506"/>
      <c r="J440" s="506"/>
      <c r="K440" s="506"/>
      <c r="L440" s="506"/>
      <c r="M440" s="506"/>
      <c r="N440" s="506"/>
      <c r="O440" s="506"/>
      <c r="P440" s="506"/>
      <c r="Q440" s="506"/>
      <c r="R440" s="506"/>
      <c r="S440" s="506"/>
      <c r="T440" s="506"/>
      <c r="U440" s="506"/>
      <c r="V440" s="506"/>
      <c r="W440" s="506"/>
      <c r="X440" s="506"/>
      <c r="Y440" s="506"/>
      <c r="Z440" s="506"/>
      <c r="AA440" s="506"/>
      <c r="AB440" s="506"/>
      <c r="AC440" s="506"/>
      <c r="AD440" s="506"/>
      <c r="AE440" s="506"/>
      <c r="AF440" s="506"/>
      <c r="AG440" s="506"/>
      <c r="AH440" s="506"/>
      <c r="AI440" s="506"/>
      <c r="AJ440" s="506"/>
      <c r="AK440" s="506"/>
      <c r="AL440" s="506"/>
      <c r="AM440" s="506"/>
      <c r="AN440" s="506"/>
      <c r="AO440" s="506"/>
      <c r="AP440" s="506"/>
      <c r="AQ440" s="506"/>
      <c r="AR440" s="506"/>
      <c r="AS440" s="506"/>
      <c r="AT440" s="506"/>
    </row>
    <row r="441" spans="1:46">
      <c r="A441" s="506"/>
      <c r="B441" s="506"/>
      <c r="C441" s="506"/>
      <c r="D441" s="506"/>
      <c r="E441" s="506"/>
      <c r="F441" s="506"/>
      <c r="G441" s="506"/>
      <c r="H441" s="506"/>
      <c r="I441" s="506"/>
      <c r="J441" s="506"/>
      <c r="K441" s="506"/>
      <c r="L441" s="506"/>
      <c r="M441" s="506"/>
      <c r="N441" s="506"/>
      <c r="O441" s="506"/>
      <c r="P441" s="506"/>
      <c r="Q441" s="506"/>
      <c r="R441" s="506"/>
      <c r="S441" s="506"/>
      <c r="T441" s="506"/>
      <c r="U441" s="506"/>
      <c r="V441" s="506"/>
      <c r="W441" s="506"/>
      <c r="X441" s="506"/>
      <c r="Y441" s="506"/>
      <c r="Z441" s="506"/>
      <c r="AA441" s="506"/>
      <c r="AB441" s="506"/>
      <c r="AC441" s="506"/>
      <c r="AD441" s="506"/>
      <c r="AE441" s="506"/>
      <c r="AF441" s="506"/>
      <c r="AG441" s="506"/>
      <c r="AH441" s="506"/>
      <c r="AI441" s="506"/>
      <c r="AJ441" s="506"/>
      <c r="AK441" s="506"/>
      <c r="AL441" s="506"/>
      <c r="AM441" s="506"/>
      <c r="AN441" s="506"/>
      <c r="AO441" s="506"/>
      <c r="AP441" s="506"/>
      <c r="AQ441" s="506"/>
      <c r="AR441" s="506"/>
      <c r="AS441" s="506"/>
      <c r="AT441" s="506"/>
    </row>
    <row r="442" spans="1:46">
      <c r="A442" s="506"/>
      <c r="B442" s="506"/>
      <c r="C442" s="506"/>
      <c r="D442" s="506"/>
      <c r="E442" s="506"/>
      <c r="F442" s="506"/>
      <c r="G442" s="506"/>
      <c r="H442" s="506"/>
      <c r="I442" s="506"/>
      <c r="J442" s="506"/>
      <c r="K442" s="506"/>
      <c r="L442" s="506"/>
      <c r="M442" s="506"/>
      <c r="N442" s="506"/>
      <c r="O442" s="506"/>
      <c r="P442" s="506"/>
      <c r="Q442" s="506"/>
      <c r="R442" s="506"/>
      <c r="S442" s="506"/>
      <c r="T442" s="506"/>
      <c r="U442" s="506"/>
      <c r="V442" s="506"/>
      <c r="W442" s="506"/>
      <c r="X442" s="506"/>
      <c r="Y442" s="506"/>
      <c r="Z442" s="506"/>
      <c r="AA442" s="506"/>
      <c r="AB442" s="506"/>
      <c r="AC442" s="506"/>
      <c r="AD442" s="506"/>
      <c r="AE442" s="506"/>
      <c r="AF442" s="506"/>
      <c r="AG442" s="506"/>
      <c r="AH442" s="506"/>
      <c r="AI442" s="506"/>
      <c r="AJ442" s="506"/>
      <c r="AK442" s="506"/>
      <c r="AL442" s="506"/>
      <c r="AM442" s="506"/>
      <c r="AN442" s="506"/>
      <c r="AO442" s="506"/>
      <c r="AP442" s="506"/>
      <c r="AQ442" s="506"/>
      <c r="AR442" s="506"/>
      <c r="AS442" s="506"/>
      <c r="AT442" s="506"/>
    </row>
    <row r="443" spans="1:46">
      <c r="A443" s="506"/>
      <c r="B443" s="506"/>
      <c r="C443" s="506"/>
      <c r="D443" s="506"/>
      <c r="E443" s="506"/>
      <c r="F443" s="506"/>
      <c r="G443" s="506"/>
      <c r="H443" s="506"/>
      <c r="I443" s="506"/>
      <c r="J443" s="506"/>
      <c r="K443" s="506"/>
      <c r="L443" s="506"/>
      <c r="M443" s="506"/>
      <c r="N443" s="506"/>
      <c r="O443" s="506"/>
      <c r="P443" s="506"/>
      <c r="Q443" s="506"/>
      <c r="R443" s="506"/>
      <c r="S443" s="506"/>
      <c r="T443" s="506"/>
      <c r="U443" s="506"/>
      <c r="V443" s="506"/>
      <c r="W443" s="506"/>
      <c r="X443" s="506"/>
      <c r="Y443" s="506"/>
      <c r="Z443" s="506"/>
      <c r="AA443" s="506"/>
      <c r="AB443" s="506"/>
      <c r="AC443" s="506"/>
      <c r="AD443" s="506"/>
      <c r="AE443" s="506"/>
      <c r="AF443" s="506"/>
      <c r="AG443" s="506"/>
      <c r="AH443" s="506"/>
      <c r="AI443" s="506"/>
      <c r="AJ443" s="506"/>
      <c r="AK443" s="506"/>
      <c r="AL443" s="506"/>
      <c r="AM443" s="506"/>
      <c r="AN443" s="506"/>
      <c r="AO443" s="506"/>
      <c r="AP443" s="506"/>
      <c r="AQ443" s="506"/>
      <c r="AR443" s="506"/>
      <c r="AS443" s="506"/>
      <c r="AT443" s="506"/>
    </row>
    <row r="444" spans="1:46">
      <c r="A444" s="506"/>
      <c r="B444" s="506"/>
      <c r="C444" s="506"/>
      <c r="D444" s="506"/>
      <c r="E444" s="506"/>
      <c r="F444" s="506"/>
      <c r="G444" s="506"/>
      <c r="H444" s="506"/>
      <c r="I444" s="506"/>
      <c r="J444" s="506"/>
      <c r="K444" s="506"/>
      <c r="L444" s="506"/>
      <c r="M444" s="506"/>
      <c r="N444" s="506"/>
      <c r="O444" s="506"/>
      <c r="P444" s="506"/>
      <c r="Q444" s="506"/>
      <c r="R444" s="506"/>
      <c r="S444" s="506"/>
      <c r="T444" s="506"/>
      <c r="U444" s="506"/>
      <c r="V444" s="506"/>
      <c r="W444" s="506"/>
      <c r="X444" s="506"/>
      <c r="Y444" s="506"/>
      <c r="Z444" s="506"/>
      <c r="AA444" s="506"/>
      <c r="AB444" s="506"/>
      <c r="AC444" s="506"/>
      <c r="AD444" s="506"/>
      <c r="AE444" s="506"/>
      <c r="AF444" s="506"/>
      <c r="AG444" s="506"/>
      <c r="AH444" s="506"/>
      <c r="AI444" s="506"/>
      <c r="AJ444" s="506"/>
      <c r="AK444" s="506"/>
      <c r="AL444" s="506"/>
      <c r="AM444" s="506"/>
      <c r="AN444" s="506"/>
      <c r="AO444" s="506"/>
      <c r="AP444" s="506"/>
      <c r="AQ444" s="506"/>
      <c r="AR444" s="506"/>
      <c r="AS444" s="506"/>
      <c r="AT444" s="506"/>
    </row>
    <row r="445" spans="1:46">
      <c r="A445" s="506"/>
      <c r="B445" s="506"/>
      <c r="C445" s="506"/>
      <c r="D445" s="506"/>
      <c r="E445" s="506"/>
      <c r="F445" s="506"/>
      <c r="G445" s="506"/>
      <c r="H445" s="506"/>
      <c r="I445" s="506"/>
      <c r="J445" s="506"/>
      <c r="K445" s="506"/>
      <c r="L445" s="506"/>
      <c r="M445" s="506"/>
      <c r="N445" s="506"/>
      <c r="O445" s="506"/>
      <c r="P445" s="506"/>
      <c r="Q445" s="506"/>
      <c r="R445" s="506"/>
      <c r="S445" s="506"/>
      <c r="T445" s="506"/>
      <c r="U445" s="506"/>
      <c r="V445" s="506"/>
      <c r="W445" s="506"/>
      <c r="X445" s="506"/>
      <c r="Y445" s="506"/>
      <c r="Z445" s="506"/>
      <c r="AA445" s="506"/>
      <c r="AB445" s="506"/>
      <c r="AC445" s="506"/>
      <c r="AD445" s="506"/>
      <c r="AE445" s="506"/>
      <c r="AF445" s="506"/>
      <c r="AG445" s="506"/>
      <c r="AH445" s="506"/>
      <c r="AI445" s="506"/>
      <c r="AJ445" s="506"/>
      <c r="AK445" s="506"/>
      <c r="AL445" s="506"/>
      <c r="AM445" s="506"/>
      <c r="AN445" s="506"/>
      <c r="AO445" s="506"/>
      <c r="AP445" s="506"/>
      <c r="AQ445" s="506"/>
      <c r="AR445" s="506"/>
      <c r="AS445" s="506"/>
      <c r="AT445" s="506"/>
    </row>
    <row r="446" spans="1:46">
      <c r="A446" s="506"/>
      <c r="B446" s="506"/>
      <c r="C446" s="506"/>
      <c r="D446" s="506"/>
      <c r="E446" s="506"/>
      <c r="F446" s="506"/>
      <c r="G446" s="506"/>
      <c r="H446" s="506"/>
      <c r="I446" s="506"/>
      <c r="J446" s="506"/>
      <c r="K446" s="506"/>
      <c r="L446" s="506"/>
      <c r="M446" s="506"/>
      <c r="N446" s="506"/>
      <c r="O446" s="506"/>
      <c r="P446" s="506"/>
      <c r="Q446" s="506"/>
      <c r="R446" s="506"/>
      <c r="S446" s="506"/>
      <c r="T446" s="506"/>
      <c r="U446" s="506"/>
      <c r="V446" s="506"/>
      <c r="W446" s="506"/>
      <c r="X446" s="506"/>
      <c r="Y446" s="506"/>
      <c r="Z446" s="506"/>
      <c r="AA446" s="506"/>
      <c r="AB446" s="506"/>
      <c r="AC446" s="506"/>
      <c r="AD446" s="506"/>
      <c r="AE446" s="506"/>
      <c r="AF446" s="506"/>
      <c r="AG446" s="506"/>
      <c r="AH446" s="506"/>
      <c r="AI446" s="506"/>
      <c r="AJ446" s="506"/>
      <c r="AK446" s="506"/>
      <c r="AL446" s="506"/>
      <c r="AM446" s="506"/>
      <c r="AN446" s="506"/>
      <c r="AO446" s="506"/>
      <c r="AP446" s="506"/>
      <c r="AQ446" s="506"/>
      <c r="AR446" s="506"/>
      <c r="AS446" s="506"/>
      <c r="AT446" s="506"/>
    </row>
    <row r="447" spans="1:46">
      <c r="A447" s="506"/>
      <c r="B447" s="506"/>
      <c r="C447" s="506"/>
      <c r="D447" s="506"/>
      <c r="E447" s="506"/>
      <c r="F447" s="506"/>
      <c r="G447" s="506"/>
      <c r="H447" s="506"/>
      <c r="I447" s="506"/>
      <c r="J447" s="506"/>
      <c r="K447" s="506"/>
      <c r="L447" s="506"/>
      <c r="M447" s="506"/>
      <c r="N447" s="506"/>
      <c r="O447" s="506"/>
      <c r="P447" s="506"/>
      <c r="Q447" s="506"/>
      <c r="R447" s="506"/>
      <c r="S447" s="506"/>
      <c r="T447" s="506"/>
      <c r="U447" s="506"/>
      <c r="V447" s="506"/>
      <c r="W447" s="506"/>
      <c r="X447" s="506"/>
      <c r="Y447" s="506"/>
      <c r="Z447" s="506"/>
      <c r="AA447" s="506"/>
      <c r="AB447" s="506"/>
      <c r="AC447" s="506"/>
      <c r="AD447" s="506"/>
      <c r="AE447" s="506"/>
      <c r="AF447" s="506"/>
      <c r="AG447" s="506"/>
      <c r="AH447" s="506"/>
      <c r="AI447" s="506"/>
      <c r="AJ447" s="506"/>
      <c r="AK447" s="506"/>
      <c r="AL447" s="506"/>
      <c r="AM447" s="506"/>
      <c r="AN447" s="506"/>
      <c r="AO447" s="506"/>
      <c r="AP447" s="506"/>
      <c r="AQ447" s="506"/>
      <c r="AR447" s="506"/>
      <c r="AS447" s="506"/>
      <c r="AT447" s="506"/>
    </row>
    <row r="448" spans="1:46">
      <c r="A448" s="506"/>
      <c r="B448" s="506"/>
      <c r="C448" s="506"/>
      <c r="D448" s="506"/>
      <c r="E448" s="506"/>
      <c r="F448" s="506"/>
      <c r="G448" s="506"/>
      <c r="H448" s="506"/>
      <c r="I448" s="506"/>
      <c r="J448" s="506"/>
      <c r="K448" s="506"/>
      <c r="L448" s="506"/>
      <c r="M448" s="506"/>
      <c r="N448" s="506"/>
      <c r="O448" s="506"/>
      <c r="P448" s="506"/>
      <c r="Q448" s="506"/>
      <c r="R448" s="506"/>
      <c r="S448" s="506"/>
      <c r="T448" s="506"/>
      <c r="U448" s="506"/>
      <c r="V448" s="506"/>
      <c r="W448" s="506"/>
      <c r="X448" s="506"/>
      <c r="Y448" s="506"/>
      <c r="Z448" s="506"/>
      <c r="AA448" s="506"/>
      <c r="AB448" s="506"/>
      <c r="AC448" s="506"/>
      <c r="AD448" s="506"/>
      <c r="AE448" s="506"/>
      <c r="AF448" s="506"/>
      <c r="AG448" s="506"/>
      <c r="AH448" s="506"/>
      <c r="AI448" s="506"/>
      <c r="AJ448" s="506"/>
      <c r="AK448" s="506"/>
      <c r="AL448" s="506"/>
      <c r="AM448" s="506"/>
      <c r="AN448" s="506"/>
      <c r="AO448" s="506"/>
      <c r="AP448" s="506"/>
      <c r="AQ448" s="506"/>
      <c r="AR448" s="506"/>
      <c r="AS448" s="506"/>
      <c r="AT448" s="506"/>
    </row>
    <row r="449" spans="1:46">
      <c r="A449" s="506"/>
      <c r="B449" s="506"/>
      <c r="C449" s="506"/>
      <c r="D449" s="506"/>
      <c r="E449" s="506"/>
      <c r="F449" s="506"/>
      <c r="G449" s="506"/>
      <c r="H449" s="506"/>
      <c r="I449" s="506"/>
      <c r="J449" s="506"/>
      <c r="K449" s="506"/>
      <c r="L449" s="506"/>
      <c r="M449" s="506"/>
      <c r="N449" s="506"/>
      <c r="O449" s="506"/>
      <c r="P449" s="506"/>
      <c r="Q449" s="506"/>
      <c r="R449" s="506"/>
      <c r="S449" s="506"/>
      <c r="T449" s="506"/>
      <c r="U449" s="506"/>
      <c r="V449" s="506"/>
      <c r="W449" s="506"/>
      <c r="X449" s="506"/>
      <c r="Y449" s="506"/>
      <c r="Z449" s="506"/>
      <c r="AA449" s="506"/>
      <c r="AB449" s="506"/>
      <c r="AC449" s="506"/>
      <c r="AD449" s="506"/>
      <c r="AE449" s="506"/>
      <c r="AF449" s="506"/>
      <c r="AG449" s="506"/>
      <c r="AH449" s="506"/>
      <c r="AI449" s="506"/>
      <c r="AJ449" s="506"/>
      <c r="AK449" s="506"/>
      <c r="AL449" s="506"/>
      <c r="AM449" s="506"/>
      <c r="AN449" s="506"/>
      <c r="AO449" s="506"/>
      <c r="AP449" s="506"/>
      <c r="AQ449" s="506"/>
      <c r="AR449" s="506"/>
      <c r="AS449" s="506"/>
      <c r="AT449" s="506"/>
    </row>
    <row r="450" spans="1:46">
      <c r="A450" s="506"/>
      <c r="B450" s="506"/>
      <c r="C450" s="506"/>
      <c r="D450" s="506"/>
      <c r="E450" s="506"/>
      <c r="F450" s="506"/>
      <c r="G450" s="506"/>
      <c r="H450" s="506"/>
      <c r="I450" s="506"/>
      <c r="J450" s="506"/>
      <c r="K450" s="506"/>
      <c r="L450" s="506"/>
      <c r="M450" s="506"/>
      <c r="N450" s="506"/>
      <c r="O450" s="506"/>
      <c r="P450" s="506"/>
      <c r="Q450" s="506"/>
      <c r="R450" s="506"/>
      <c r="S450" s="506"/>
      <c r="T450" s="506"/>
      <c r="U450" s="506"/>
      <c r="V450" s="506"/>
      <c r="W450" s="506"/>
      <c r="X450" s="506"/>
      <c r="Y450" s="506"/>
      <c r="Z450" s="506"/>
      <c r="AA450" s="506"/>
      <c r="AB450" s="506"/>
      <c r="AC450" s="506"/>
      <c r="AD450" s="506"/>
      <c r="AE450" s="506"/>
      <c r="AF450" s="506"/>
      <c r="AG450" s="506"/>
      <c r="AH450" s="506"/>
      <c r="AI450" s="506"/>
      <c r="AJ450" s="506"/>
      <c r="AK450" s="506"/>
      <c r="AL450" s="506"/>
      <c r="AM450" s="506"/>
      <c r="AN450" s="506"/>
      <c r="AO450" s="506"/>
      <c r="AP450" s="506"/>
      <c r="AQ450" s="506"/>
      <c r="AR450" s="506"/>
      <c r="AS450" s="506"/>
      <c r="AT450" s="506"/>
    </row>
    <row r="451" spans="1:46">
      <c r="A451" s="506"/>
      <c r="B451" s="506"/>
      <c r="C451" s="506"/>
      <c r="D451" s="506"/>
      <c r="E451" s="506"/>
      <c r="F451" s="506"/>
      <c r="G451" s="506"/>
      <c r="H451" s="506"/>
      <c r="I451" s="506"/>
      <c r="J451" s="506"/>
      <c r="K451" s="506"/>
      <c r="L451" s="506"/>
      <c r="M451" s="506"/>
      <c r="N451" s="506"/>
      <c r="O451" s="506"/>
      <c r="P451" s="506"/>
      <c r="Q451" s="506"/>
      <c r="R451" s="506"/>
      <c r="S451" s="506"/>
      <c r="T451" s="506"/>
      <c r="U451" s="506"/>
      <c r="V451" s="506"/>
      <c r="W451" s="506"/>
      <c r="X451" s="506"/>
      <c r="Y451" s="506"/>
      <c r="Z451" s="506"/>
      <c r="AA451" s="506"/>
      <c r="AB451" s="506"/>
      <c r="AC451" s="506"/>
      <c r="AD451" s="506"/>
      <c r="AE451" s="506"/>
      <c r="AF451" s="506"/>
      <c r="AG451" s="506"/>
      <c r="AH451" s="506"/>
      <c r="AI451" s="506"/>
      <c r="AJ451" s="506"/>
      <c r="AK451" s="506"/>
      <c r="AL451" s="506"/>
      <c r="AM451" s="506"/>
      <c r="AN451" s="506"/>
      <c r="AO451" s="506"/>
      <c r="AP451" s="506"/>
      <c r="AQ451" s="506"/>
      <c r="AR451" s="506"/>
      <c r="AS451" s="506"/>
      <c r="AT451" s="506"/>
    </row>
    <row r="452" spans="1:46">
      <c r="A452" s="506"/>
      <c r="B452" s="506"/>
      <c r="C452" s="506"/>
      <c r="D452" s="506"/>
      <c r="E452" s="506"/>
      <c r="F452" s="506"/>
      <c r="G452" s="506"/>
      <c r="H452" s="506"/>
      <c r="I452" s="506"/>
      <c r="J452" s="506"/>
      <c r="K452" s="506"/>
      <c r="L452" s="506"/>
      <c r="M452" s="506"/>
      <c r="N452" s="506"/>
      <c r="O452" s="506"/>
      <c r="P452" s="506"/>
      <c r="Q452" s="506"/>
      <c r="R452" s="506"/>
      <c r="S452" s="506"/>
      <c r="T452" s="506"/>
      <c r="U452" s="506"/>
      <c r="V452" s="506"/>
      <c r="W452" s="506"/>
      <c r="X452" s="506"/>
      <c r="Y452" s="506"/>
      <c r="Z452" s="506"/>
      <c r="AA452" s="506"/>
      <c r="AB452" s="506"/>
      <c r="AC452" s="506"/>
      <c r="AD452" s="506"/>
      <c r="AE452" s="506"/>
      <c r="AF452" s="506"/>
      <c r="AG452" s="506"/>
      <c r="AH452" s="506"/>
      <c r="AI452" s="506"/>
      <c r="AJ452" s="506"/>
      <c r="AK452" s="506"/>
      <c r="AL452" s="506"/>
      <c r="AM452" s="506"/>
      <c r="AN452" s="506"/>
      <c r="AO452" s="506"/>
      <c r="AP452" s="506"/>
      <c r="AQ452" s="506"/>
      <c r="AR452" s="506"/>
      <c r="AS452" s="506"/>
      <c r="AT452" s="506"/>
    </row>
    <row r="453" spans="1:46">
      <c r="A453" s="506"/>
      <c r="B453" s="506"/>
      <c r="C453" s="506"/>
      <c r="D453" s="506"/>
      <c r="E453" s="506"/>
      <c r="F453" s="506"/>
      <c r="G453" s="506"/>
      <c r="H453" s="506"/>
      <c r="I453" s="506"/>
      <c r="J453" s="506"/>
      <c r="K453" s="506"/>
      <c r="L453" s="506"/>
      <c r="M453" s="506"/>
      <c r="N453" s="506"/>
      <c r="O453" s="506"/>
      <c r="P453" s="506"/>
      <c r="Q453" s="506"/>
      <c r="R453" s="506"/>
      <c r="S453" s="506"/>
      <c r="T453" s="506"/>
      <c r="U453" s="506"/>
      <c r="V453" s="506"/>
      <c r="W453" s="506"/>
      <c r="X453" s="506"/>
      <c r="Y453" s="506"/>
      <c r="Z453" s="506"/>
      <c r="AA453" s="506"/>
      <c r="AB453" s="506"/>
      <c r="AC453" s="506"/>
      <c r="AD453" s="506"/>
      <c r="AE453" s="506"/>
      <c r="AF453" s="506"/>
      <c r="AG453" s="506"/>
      <c r="AH453" s="506"/>
      <c r="AI453" s="506"/>
      <c r="AJ453" s="506"/>
      <c r="AK453" s="506"/>
      <c r="AL453" s="506"/>
      <c r="AM453" s="506"/>
      <c r="AN453" s="506"/>
      <c r="AO453" s="506"/>
      <c r="AP453" s="506"/>
      <c r="AQ453" s="506"/>
      <c r="AR453" s="506"/>
      <c r="AS453" s="506"/>
      <c r="AT453" s="506"/>
    </row>
    <row r="454" spans="1:46">
      <c r="A454" s="506"/>
      <c r="B454" s="506"/>
      <c r="C454" s="506"/>
      <c r="D454" s="506"/>
      <c r="E454" s="506"/>
      <c r="F454" s="506"/>
      <c r="G454" s="506"/>
      <c r="H454" s="506"/>
      <c r="I454" s="506"/>
      <c r="J454" s="506"/>
      <c r="K454" s="506"/>
      <c r="L454" s="506"/>
      <c r="M454" s="506"/>
      <c r="N454" s="506"/>
      <c r="O454" s="506"/>
      <c r="P454" s="506"/>
      <c r="Q454" s="506"/>
      <c r="R454" s="506"/>
      <c r="S454" s="506"/>
      <c r="T454" s="506"/>
      <c r="U454" s="506"/>
      <c r="V454" s="506"/>
      <c r="W454" s="506"/>
      <c r="X454" s="506"/>
      <c r="Y454" s="506"/>
      <c r="Z454" s="506"/>
      <c r="AA454" s="506"/>
      <c r="AB454" s="506"/>
      <c r="AC454" s="506"/>
      <c r="AD454" s="506"/>
      <c r="AE454" s="506"/>
      <c r="AF454" s="506"/>
      <c r="AG454" s="506"/>
      <c r="AH454" s="506"/>
      <c r="AI454" s="506"/>
      <c r="AJ454" s="506"/>
      <c r="AK454" s="506"/>
      <c r="AL454" s="506"/>
      <c r="AM454" s="506"/>
      <c r="AN454" s="506"/>
      <c r="AO454" s="506"/>
      <c r="AP454" s="506"/>
      <c r="AQ454" s="506"/>
      <c r="AR454" s="506"/>
      <c r="AS454" s="506"/>
      <c r="AT454" s="506"/>
    </row>
    <row r="455" spans="1:46">
      <c r="A455" s="506"/>
      <c r="B455" s="506"/>
      <c r="C455" s="506"/>
      <c r="D455" s="506"/>
      <c r="E455" s="506"/>
      <c r="F455" s="506"/>
      <c r="G455" s="506"/>
      <c r="H455" s="506"/>
      <c r="I455" s="506"/>
      <c r="J455" s="506"/>
      <c r="K455" s="506"/>
      <c r="L455" s="506"/>
      <c r="M455" s="506"/>
      <c r="N455" s="506"/>
      <c r="O455" s="506"/>
      <c r="P455" s="506"/>
      <c r="Q455" s="506"/>
      <c r="R455" s="506"/>
      <c r="S455" s="506"/>
      <c r="T455" s="506"/>
      <c r="U455" s="506"/>
      <c r="V455" s="506"/>
      <c r="W455" s="506"/>
      <c r="X455" s="506"/>
      <c r="Y455" s="506"/>
      <c r="Z455" s="506"/>
      <c r="AA455" s="506"/>
      <c r="AB455" s="506"/>
      <c r="AC455" s="506"/>
      <c r="AD455" s="506"/>
      <c r="AE455" s="506"/>
      <c r="AF455" s="506"/>
      <c r="AG455" s="506"/>
      <c r="AH455" s="506"/>
      <c r="AI455" s="506"/>
      <c r="AJ455" s="506"/>
      <c r="AK455" s="506"/>
      <c r="AL455" s="506"/>
      <c r="AM455" s="506"/>
      <c r="AN455" s="506"/>
      <c r="AO455" s="506"/>
      <c r="AP455" s="506"/>
      <c r="AQ455" s="506"/>
      <c r="AR455" s="506"/>
      <c r="AS455" s="506"/>
      <c r="AT455" s="506"/>
    </row>
    <row r="456" spans="1:46">
      <c r="A456" s="506"/>
      <c r="B456" s="506"/>
      <c r="C456" s="506"/>
      <c r="D456" s="506"/>
      <c r="E456" s="506"/>
      <c r="F456" s="506"/>
      <c r="G456" s="506"/>
      <c r="H456" s="506"/>
      <c r="I456" s="506"/>
      <c r="J456" s="506"/>
      <c r="K456" s="506"/>
      <c r="L456" s="506"/>
      <c r="M456" s="506"/>
      <c r="N456" s="506"/>
      <c r="O456" s="506"/>
      <c r="P456" s="506"/>
      <c r="Q456" s="506"/>
      <c r="R456" s="506"/>
      <c r="S456" s="506"/>
      <c r="T456" s="506"/>
      <c r="U456" s="506"/>
      <c r="V456" s="506"/>
      <c r="W456" s="506"/>
      <c r="X456" s="506"/>
      <c r="Y456" s="506"/>
      <c r="Z456" s="506"/>
      <c r="AA456" s="506"/>
      <c r="AB456" s="506"/>
      <c r="AC456" s="506"/>
      <c r="AD456" s="506"/>
      <c r="AE456" s="506"/>
      <c r="AF456" s="506"/>
      <c r="AG456" s="506"/>
      <c r="AH456" s="506"/>
      <c r="AI456" s="506"/>
      <c r="AJ456" s="506"/>
      <c r="AK456" s="506"/>
      <c r="AL456" s="506"/>
      <c r="AM456" s="506"/>
      <c r="AN456" s="506"/>
      <c r="AO456" s="506"/>
      <c r="AP456" s="506"/>
      <c r="AQ456" s="506"/>
      <c r="AR456" s="506"/>
      <c r="AS456" s="506"/>
      <c r="AT456" s="506"/>
    </row>
    <row r="457" spans="1:46">
      <c r="A457" s="506"/>
      <c r="B457" s="506"/>
      <c r="C457" s="506"/>
      <c r="D457" s="506"/>
      <c r="E457" s="506"/>
      <c r="F457" s="506"/>
      <c r="G457" s="506"/>
      <c r="H457" s="506"/>
      <c r="I457" s="506"/>
      <c r="J457" s="506"/>
      <c r="K457" s="506"/>
      <c r="L457" s="506"/>
      <c r="M457" s="506"/>
      <c r="N457" s="506"/>
      <c r="O457" s="506"/>
      <c r="P457" s="506"/>
      <c r="Q457" s="506"/>
      <c r="R457" s="506"/>
      <c r="S457" s="506"/>
      <c r="T457" s="506"/>
      <c r="U457" s="506"/>
      <c r="V457" s="506"/>
      <c r="W457" s="506"/>
      <c r="X457" s="506"/>
      <c r="Y457" s="506"/>
      <c r="Z457" s="506"/>
      <c r="AA457" s="506"/>
      <c r="AB457" s="506"/>
      <c r="AC457" s="506"/>
      <c r="AD457" s="506"/>
      <c r="AE457" s="506"/>
      <c r="AF457" s="506"/>
      <c r="AG457" s="506"/>
      <c r="AH457" s="506"/>
      <c r="AI457" s="506"/>
      <c r="AJ457" s="506"/>
      <c r="AK457" s="506"/>
      <c r="AL457" s="506"/>
      <c r="AM457" s="506"/>
      <c r="AN457" s="506"/>
      <c r="AO457" s="506"/>
      <c r="AP457" s="506"/>
      <c r="AQ457" s="506"/>
      <c r="AR457" s="506"/>
      <c r="AS457" s="506"/>
      <c r="AT457" s="506"/>
    </row>
    <row r="458" spans="1:46">
      <c r="A458" s="506"/>
      <c r="B458" s="506"/>
      <c r="C458" s="506"/>
      <c r="D458" s="506"/>
      <c r="E458" s="506"/>
      <c r="F458" s="506"/>
      <c r="G458" s="506"/>
      <c r="H458" s="506"/>
      <c r="I458" s="506"/>
      <c r="J458" s="506"/>
      <c r="K458" s="506"/>
      <c r="L458" s="506"/>
      <c r="M458" s="506"/>
      <c r="N458" s="506"/>
      <c r="O458" s="506"/>
      <c r="P458" s="506"/>
      <c r="Q458" s="506"/>
      <c r="R458" s="506"/>
      <c r="S458" s="506"/>
      <c r="T458" s="506"/>
      <c r="U458" s="506"/>
      <c r="V458" s="506"/>
      <c r="W458" s="506"/>
      <c r="X458" s="506"/>
      <c r="Y458" s="506"/>
      <c r="Z458" s="506"/>
      <c r="AA458" s="506"/>
      <c r="AB458" s="506"/>
      <c r="AC458" s="506"/>
      <c r="AD458" s="506"/>
      <c r="AE458" s="506"/>
      <c r="AF458" s="506"/>
      <c r="AG458" s="506"/>
      <c r="AH458" s="506"/>
      <c r="AI458" s="506"/>
      <c r="AJ458" s="506"/>
      <c r="AK458" s="506"/>
      <c r="AL458" s="506"/>
      <c r="AM458" s="506"/>
      <c r="AN458" s="506"/>
      <c r="AO458" s="506"/>
      <c r="AP458" s="506"/>
      <c r="AQ458" s="506"/>
      <c r="AR458" s="506"/>
      <c r="AS458" s="506"/>
      <c r="AT458" s="506"/>
    </row>
    <row r="459" spans="1:46">
      <c r="A459" s="506"/>
      <c r="B459" s="506"/>
      <c r="C459" s="506"/>
      <c r="D459" s="506"/>
      <c r="E459" s="506"/>
      <c r="F459" s="506"/>
      <c r="G459" s="506"/>
      <c r="H459" s="506"/>
      <c r="I459" s="506"/>
      <c r="J459" s="506"/>
      <c r="K459" s="506"/>
      <c r="L459" s="506"/>
      <c r="M459" s="506"/>
      <c r="N459" s="506"/>
      <c r="O459" s="506"/>
      <c r="P459" s="506"/>
      <c r="Q459" s="506"/>
      <c r="R459" s="506"/>
      <c r="S459" s="506"/>
      <c r="T459" s="506"/>
      <c r="U459" s="506"/>
      <c r="V459" s="506"/>
      <c r="W459" s="506"/>
      <c r="X459" s="506"/>
      <c r="Y459" s="506"/>
      <c r="Z459" s="506"/>
      <c r="AA459" s="506"/>
      <c r="AB459" s="506"/>
      <c r="AC459" s="506"/>
      <c r="AD459" s="506"/>
      <c r="AE459" s="506"/>
      <c r="AF459" s="506"/>
      <c r="AG459" s="506"/>
      <c r="AH459" s="506"/>
      <c r="AI459" s="506"/>
      <c r="AJ459" s="506"/>
      <c r="AK459" s="506"/>
      <c r="AL459" s="506"/>
      <c r="AM459" s="506"/>
      <c r="AN459" s="506"/>
      <c r="AO459" s="506"/>
      <c r="AP459" s="506"/>
      <c r="AQ459" s="506"/>
      <c r="AR459" s="506"/>
      <c r="AS459" s="506"/>
      <c r="AT459" s="506"/>
    </row>
    <row r="460" spans="1:46">
      <c r="A460" s="506"/>
      <c r="B460" s="506"/>
      <c r="C460" s="506"/>
      <c r="D460" s="506"/>
      <c r="E460" s="506"/>
      <c r="F460" s="506"/>
      <c r="G460" s="506"/>
      <c r="H460" s="506"/>
      <c r="I460" s="506"/>
      <c r="J460" s="506"/>
      <c r="K460" s="506"/>
      <c r="L460" s="506"/>
      <c r="M460" s="506"/>
      <c r="N460" s="506"/>
      <c r="O460" s="506"/>
      <c r="P460" s="506"/>
      <c r="Q460" s="506"/>
      <c r="R460" s="506"/>
      <c r="S460" s="506"/>
      <c r="T460" s="506"/>
      <c r="U460" s="506"/>
      <c r="V460" s="506"/>
      <c r="W460" s="506"/>
      <c r="X460" s="506"/>
      <c r="Y460" s="506"/>
      <c r="Z460" s="506"/>
      <c r="AA460" s="506"/>
      <c r="AB460" s="506"/>
      <c r="AC460" s="506"/>
      <c r="AD460" s="506"/>
      <c r="AE460" s="506"/>
      <c r="AF460" s="506"/>
      <c r="AG460" s="506"/>
      <c r="AH460" s="506"/>
      <c r="AI460" s="506"/>
      <c r="AJ460" s="506"/>
      <c r="AK460" s="506"/>
      <c r="AL460" s="506"/>
      <c r="AM460" s="506"/>
      <c r="AN460" s="506"/>
      <c r="AO460" s="506"/>
      <c r="AP460" s="506"/>
      <c r="AQ460" s="506"/>
      <c r="AR460" s="506"/>
      <c r="AS460" s="506"/>
      <c r="AT460" s="506"/>
    </row>
    <row r="461" spans="1:46">
      <c r="A461" s="506"/>
      <c r="B461" s="506"/>
      <c r="C461" s="506"/>
      <c r="D461" s="506"/>
      <c r="E461" s="506"/>
      <c r="F461" s="506"/>
      <c r="G461" s="506"/>
      <c r="H461" s="506"/>
      <c r="I461" s="506"/>
      <c r="J461" s="506"/>
      <c r="K461" s="506"/>
      <c r="L461" s="506"/>
      <c r="M461" s="506"/>
      <c r="N461" s="506"/>
      <c r="O461" s="506"/>
      <c r="P461" s="506"/>
      <c r="Q461" s="506"/>
      <c r="R461" s="506"/>
      <c r="S461" s="506"/>
      <c r="T461" s="506"/>
      <c r="U461" s="506"/>
      <c r="V461" s="506"/>
      <c r="W461" s="506"/>
      <c r="X461" s="506"/>
      <c r="Y461" s="506"/>
      <c r="Z461" s="506"/>
      <c r="AA461" s="506"/>
      <c r="AB461" s="506"/>
      <c r="AC461" s="506"/>
      <c r="AD461" s="506"/>
      <c r="AE461" s="506"/>
      <c r="AF461" s="506"/>
      <c r="AG461" s="506"/>
      <c r="AH461" s="506"/>
      <c r="AI461" s="506"/>
      <c r="AJ461" s="506"/>
      <c r="AK461" s="506"/>
      <c r="AL461" s="506"/>
      <c r="AM461" s="506"/>
      <c r="AN461" s="506"/>
      <c r="AO461" s="506"/>
      <c r="AP461" s="506"/>
      <c r="AQ461" s="506"/>
      <c r="AR461" s="506"/>
      <c r="AS461" s="506"/>
      <c r="AT461" s="506"/>
    </row>
    <row r="462" spans="1:46">
      <c r="A462" s="506"/>
      <c r="B462" s="506"/>
      <c r="C462" s="506"/>
      <c r="D462" s="506"/>
      <c r="E462" s="506"/>
      <c r="F462" s="506"/>
      <c r="G462" s="506"/>
      <c r="H462" s="506"/>
      <c r="I462" s="506"/>
      <c r="J462" s="506"/>
      <c r="K462" s="506"/>
      <c r="L462" s="506"/>
      <c r="M462" s="506"/>
      <c r="N462" s="506"/>
      <c r="O462" s="506"/>
      <c r="P462" s="506"/>
      <c r="Q462" s="506"/>
      <c r="R462" s="506"/>
      <c r="S462" s="506"/>
      <c r="T462" s="506"/>
      <c r="U462" s="506"/>
      <c r="V462" s="506"/>
      <c r="W462" s="506"/>
      <c r="X462" s="506"/>
      <c r="Y462" s="506"/>
      <c r="Z462" s="506"/>
      <c r="AA462" s="506"/>
      <c r="AB462" s="506"/>
      <c r="AC462" s="506"/>
      <c r="AD462" s="506"/>
      <c r="AE462" s="506"/>
      <c r="AF462" s="506"/>
      <c r="AG462" s="506"/>
      <c r="AH462" s="506"/>
      <c r="AI462" s="506"/>
      <c r="AJ462" s="506"/>
      <c r="AK462" s="506"/>
      <c r="AL462" s="506"/>
      <c r="AM462" s="506"/>
      <c r="AN462" s="506"/>
      <c r="AO462" s="506"/>
      <c r="AP462" s="506"/>
      <c r="AQ462" s="506"/>
      <c r="AR462" s="506"/>
      <c r="AS462" s="506"/>
      <c r="AT462" s="506"/>
    </row>
    <row r="463" spans="1:46">
      <c r="A463" s="506"/>
      <c r="B463" s="506"/>
      <c r="C463" s="506"/>
      <c r="D463" s="506"/>
      <c r="E463" s="506"/>
      <c r="F463" s="506"/>
      <c r="G463" s="506"/>
      <c r="H463" s="506"/>
      <c r="I463" s="506"/>
      <c r="J463" s="506"/>
      <c r="K463" s="506"/>
      <c r="L463" s="506"/>
      <c r="M463" s="506"/>
      <c r="N463" s="506"/>
      <c r="O463" s="506"/>
      <c r="P463" s="506"/>
      <c r="Q463" s="506"/>
      <c r="R463" s="506"/>
      <c r="S463" s="506"/>
      <c r="T463" s="506"/>
      <c r="U463" s="506"/>
      <c r="V463" s="506"/>
      <c r="W463" s="506"/>
      <c r="X463" s="506"/>
      <c r="Y463" s="506"/>
      <c r="Z463" s="506"/>
      <c r="AA463" s="506"/>
      <c r="AB463" s="506"/>
      <c r="AC463" s="506"/>
      <c r="AD463" s="506"/>
      <c r="AE463" s="506"/>
      <c r="AF463" s="506"/>
      <c r="AG463" s="506"/>
      <c r="AH463" s="506"/>
      <c r="AI463" s="506"/>
      <c r="AJ463" s="506"/>
      <c r="AK463" s="506"/>
      <c r="AL463" s="506"/>
      <c r="AM463" s="506"/>
      <c r="AN463" s="506"/>
      <c r="AO463" s="506"/>
      <c r="AP463" s="506"/>
      <c r="AQ463" s="506"/>
      <c r="AR463" s="506"/>
      <c r="AS463" s="506"/>
      <c r="AT463" s="506"/>
    </row>
    <row r="464" spans="1:46">
      <c r="A464" s="506"/>
      <c r="B464" s="506"/>
      <c r="C464" s="506"/>
      <c r="D464" s="506"/>
      <c r="E464" s="506"/>
      <c r="F464" s="506"/>
      <c r="G464" s="506"/>
      <c r="H464" s="506"/>
      <c r="I464" s="506"/>
      <c r="J464" s="506"/>
      <c r="K464" s="506"/>
      <c r="L464" s="506"/>
      <c r="M464" s="506"/>
      <c r="N464" s="506"/>
      <c r="O464" s="506"/>
      <c r="P464" s="506"/>
      <c r="Q464" s="506"/>
      <c r="R464" s="506"/>
      <c r="S464" s="506"/>
      <c r="T464" s="506"/>
      <c r="U464" s="506"/>
      <c r="V464" s="506"/>
      <c r="W464" s="506"/>
      <c r="X464" s="506"/>
      <c r="Y464" s="506"/>
      <c r="Z464" s="506"/>
      <c r="AA464" s="506"/>
      <c r="AB464" s="506"/>
      <c r="AC464" s="506"/>
      <c r="AD464" s="506"/>
      <c r="AE464" s="506"/>
      <c r="AF464" s="506"/>
      <c r="AG464" s="506"/>
      <c r="AH464" s="506"/>
      <c r="AI464" s="506"/>
      <c r="AJ464" s="506"/>
      <c r="AK464" s="506"/>
      <c r="AL464" s="506"/>
      <c r="AM464" s="506"/>
      <c r="AN464" s="506"/>
      <c r="AO464" s="506"/>
      <c r="AP464" s="506"/>
      <c r="AQ464" s="506"/>
      <c r="AR464" s="506"/>
      <c r="AS464" s="506"/>
      <c r="AT464" s="506"/>
    </row>
    <row r="465" spans="1:46">
      <c r="A465" s="506"/>
      <c r="B465" s="506"/>
      <c r="C465" s="506"/>
      <c r="D465" s="506"/>
      <c r="E465" s="506"/>
      <c r="F465" s="506"/>
      <c r="G465" s="506"/>
      <c r="H465" s="506"/>
      <c r="I465" s="506"/>
      <c r="J465" s="506"/>
      <c r="K465" s="506"/>
      <c r="L465" s="506"/>
      <c r="M465" s="506"/>
      <c r="N465" s="506"/>
      <c r="O465" s="506"/>
      <c r="P465" s="506"/>
      <c r="Q465" s="506"/>
      <c r="R465" s="506"/>
      <c r="S465" s="506"/>
      <c r="T465" s="506"/>
      <c r="U465" s="506"/>
      <c r="V465" s="506"/>
      <c r="W465" s="506"/>
      <c r="X465" s="506"/>
      <c r="Y465" s="506"/>
      <c r="Z465" s="506"/>
      <c r="AA465" s="506"/>
      <c r="AB465" s="506"/>
      <c r="AC465" s="506"/>
      <c r="AD465" s="506"/>
      <c r="AE465" s="506"/>
      <c r="AF465" s="506"/>
      <c r="AG465" s="506"/>
      <c r="AH465" s="506"/>
      <c r="AI465" s="506"/>
      <c r="AJ465" s="506"/>
      <c r="AK465" s="506"/>
      <c r="AL465" s="506"/>
      <c r="AM465" s="506"/>
      <c r="AN465" s="506"/>
      <c r="AO465" s="506"/>
      <c r="AP465" s="506"/>
      <c r="AQ465" s="506"/>
      <c r="AR465" s="506"/>
      <c r="AS465" s="506"/>
      <c r="AT465" s="506"/>
    </row>
    <row r="466" spans="1:46">
      <c r="A466" s="506"/>
      <c r="B466" s="506"/>
      <c r="C466" s="506"/>
      <c r="D466" s="506"/>
      <c r="E466" s="506"/>
      <c r="F466" s="506"/>
      <c r="G466" s="506"/>
      <c r="H466" s="506"/>
      <c r="I466" s="506"/>
      <c r="J466" s="506"/>
      <c r="K466" s="506"/>
      <c r="L466" s="506"/>
      <c r="M466" s="506"/>
      <c r="N466" s="506"/>
      <c r="O466" s="506"/>
      <c r="P466" s="506"/>
      <c r="Q466" s="506"/>
      <c r="R466" s="506"/>
      <c r="S466" s="506"/>
      <c r="T466" s="506"/>
      <c r="U466" s="506"/>
      <c r="V466" s="506"/>
      <c r="W466" s="506"/>
      <c r="X466" s="506"/>
      <c r="Y466" s="506"/>
      <c r="Z466" s="506"/>
      <c r="AA466" s="506"/>
      <c r="AB466" s="506"/>
      <c r="AC466" s="506"/>
      <c r="AD466" s="506"/>
      <c r="AE466" s="506"/>
      <c r="AF466" s="506"/>
      <c r="AG466" s="506"/>
      <c r="AH466" s="506"/>
      <c r="AI466" s="506"/>
      <c r="AJ466" s="506"/>
      <c r="AK466" s="506"/>
      <c r="AL466" s="506"/>
      <c r="AM466" s="506"/>
      <c r="AN466" s="506"/>
      <c r="AO466" s="506"/>
      <c r="AP466" s="506"/>
      <c r="AQ466" s="506"/>
      <c r="AR466" s="506"/>
      <c r="AS466" s="506"/>
      <c r="AT466" s="506"/>
    </row>
    <row r="467" spans="1:46">
      <c r="A467" s="506"/>
      <c r="B467" s="506"/>
      <c r="C467" s="506"/>
      <c r="D467" s="506"/>
      <c r="E467" s="506"/>
      <c r="F467" s="506"/>
      <c r="G467" s="506"/>
      <c r="H467" s="506"/>
      <c r="I467" s="506"/>
      <c r="J467" s="506"/>
      <c r="K467" s="506"/>
      <c r="L467" s="506"/>
      <c r="M467" s="506"/>
      <c r="N467" s="506"/>
      <c r="O467" s="506"/>
      <c r="P467" s="506"/>
      <c r="Q467" s="506"/>
      <c r="R467" s="506"/>
      <c r="S467" s="506"/>
      <c r="T467" s="506"/>
      <c r="U467" s="506"/>
      <c r="V467" s="506"/>
      <c r="W467" s="506"/>
      <c r="X467" s="506"/>
      <c r="Y467" s="506"/>
      <c r="Z467" s="506"/>
      <c r="AA467" s="506"/>
      <c r="AB467" s="506"/>
      <c r="AC467" s="506"/>
      <c r="AD467" s="506"/>
      <c r="AE467" s="506"/>
      <c r="AF467" s="506"/>
      <c r="AG467" s="506"/>
      <c r="AH467" s="506"/>
      <c r="AI467" s="506"/>
      <c r="AJ467" s="506"/>
      <c r="AK467" s="506"/>
      <c r="AL467" s="506"/>
      <c r="AM467" s="506"/>
      <c r="AN467" s="506"/>
      <c r="AO467" s="506"/>
      <c r="AP467" s="506"/>
      <c r="AQ467" s="506"/>
      <c r="AR467" s="506"/>
      <c r="AS467" s="506"/>
      <c r="AT467" s="506"/>
    </row>
    <row r="468" spans="1:46">
      <c r="A468" s="506"/>
      <c r="B468" s="506"/>
      <c r="C468" s="506"/>
      <c r="D468" s="506"/>
      <c r="E468" s="506"/>
      <c r="F468" s="506"/>
      <c r="G468" s="506"/>
      <c r="H468" s="506"/>
      <c r="I468" s="506"/>
      <c r="J468" s="506"/>
      <c r="K468" s="506"/>
      <c r="L468" s="506"/>
      <c r="M468" s="506"/>
      <c r="N468" s="506"/>
      <c r="O468" s="506"/>
      <c r="P468" s="506"/>
      <c r="Q468" s="506"/>
      <c r="R468" s="506"/>
      <c r="S468" s="506"/>
      <c r="T468" s="506"/>
      <c r="U468" s="506"/>
      <c r="V468" s="506"/>
      <c r="W468" s="506"/>
      <c r="X468" s="506"/>
      <c r="Y468" s="506"/>
      <c r="Z468" s="506"/>
      <c r="AA468" s="506"/>
      <c r="AB468" s="506"/>
      <c r="AC468" s="506"/>
      <c r="AD468" s="506"/>
      <c r="AE468" s="506"/>
      <c r="AF468" s="506"/>
      <c r="AG468" s="506"/>
      <c r="AH468" s="506"/>
      <c r="AI468" s="506"/>
      <c r="AJ468" s="506"/>
      <c r="AK468" s="506"/>
      <c r="AL468" s="506"/>
      <c r="AM468" s="506"/>
      <c r="AN468" s="506"/>
      <c r="AO468" s="506"/>
      <c r="AP468" s="506"/>
      <c r="AQ468" s="506"/>
      <c r="AR468" s="506"/>
      <c r="AS468" s="506"/>
      <c r="AT468" s="506"/>
    </row>
    <row r="469" spans="1:46">
      <c r="A469" s="506"/>
      <c r="B469" s="506"/>
      <c r="C469" s="506"/>
      <c r="D469" s="506"/>
      <c r="E469" s="506"/>
      <c r="F469" s="506"/>
      <c r="G469" s="506"/>
      <c r="H469" s="506"/>
      <c r="I469" s="506"/>
      <c r="J469" s="506"/>
      <c r="K469" s="506"/>
      <c r="L469" s="506"/>
      <c r="M469" s="506"/>
      <c r="N469" s="506"/>
      <c r="O469" s="506"/>
      <c r="P469" s="506"/>
      <c r="Q469" s="506"/>
      <c r="R469" s="506"/>
      <c r="S469" s="506"/>
      <c r="T469" s="506"/>
      <c r="U469" s="506"/>
      <c r="V469" s="506"/>
      <c r="W469" s="506"/>
      <c r="X469" s="506"/>
      <c r="Y469" s="506"/>
      <c r="Z469" s="506"/>
      <c r="AA469" s="506"/>
      <c r="AB469" s="506"/>
      <c r="AC469" s="506"/>
      <c r="AD469" s="506"/>
      <c r="AE469" s="506"/>
      <c r="AF469" s="506"/>
      <c r="AG469" s="506"/>
      <c r="AH469" s="506"/>
      <c r="AI469" s="506"/>
      <c r="AJ469" s="506"/>
      <c r="AK469" s="506"/>
      <c r="AL469" s="506"/>
      <c r="AM469" s="506"/>
      <c r="AN469" s="506"/>
      <c r="AO469" s="506"/>
      <c r="AP469" s="506"/>
      <c r="AQ469" s="506"/>
      <c r="AR469" s="506"/>
      <c r="AS469" s="506"/>
      <c r="AT469" s="506"/>
    </row>
    <row r="470" spans="1:46">
      <c r="A470" s="506"/>
      <c r="B470" s="506"/>
      <c r="C470" s="506"/>
      <c r="D470" s="506"/>
      <c r="E470" s="506"/>
      <c r="F470" s="506"/>
      <c r="G470" s="506"/>
      <c r="H470" s="506"/>
      <c r="I470" s="506"/>
      <c r="J470" s="506"/>
      <c r="K470" s="506"/>
      <c r="L470" s="506"/>
      <c r="M470" s="506"/>
      <c r="N470" s="506"/>
      <c r="O470" s="506"/>
      <c r="P470" s="506"/>
      <c r="Q470" s="506"/>
      <c r="R470" s="506"/>
      <c r="S470" s="506"/>
      <c r="T470" s="506"/>
      <c r="U470" s="506"/>
      <c r="V470" s="506"/>
      <c r="W470" s="506"/>
      <c r="X470" s="506"/>
      <c r="Y470" s="506"/>
      <c r="Z470" s="506"/>
      <c r="AA470" s="506"/>
      <c r="AB470" s="506"/>
      <c r="AC470" s="506"/>
      <c r="AD470" s="506"/>
      <c r="AE470" s="506"/>
      <c r="AF470" s="506"/>
      <c r="AG470" s="506"/>
      <c r="AH470" s="506"/>
      <c r="AI470" s="506"/>
      <c r="AJ470" s="506"/>
      <c r="AK470" s="506"/>
      <c r="AL470" s="506"/>
      <c r="AM470" s="506"/>
      <c r="AN470" s="506"/>
      <c r="AO470" s="506"/>
      <c r="AP470" s="506"/>
      <c r="AQ470" s="506"/>
      <c r="AR470" s="506"/>
      <c r="AS470" s="506"/>
      <c r="AT470" s="506"/>
    </row>
    <row r="471" spans="1:46">
      <c r="A471" s="506"/>
      <c r="B471" s="506"/>
      <c r="C471" s="506"/>
      <c r="D471" s="506"/>
      <c r="E471" s="506"/>
      <c r="F471" s="506"/>
      <c r="G471" s="506"/>
      <c r="H471" s="506"/>
      <c r="I471" s="506"/>
      <c r="J471" s="506"/>
      <c r="K471" s="506"/>
      <c r="L471" s="506"/>
      <c r="M471" s="506"/>
      <c r="N471" s="506"/>
      <c r="O471" s="506"/>
      <c r="P471" s="506"/>
      <c r="Q471" s="506"/>
      <c r="R471" s="506"/>
      <c r="S471" s="506"/>
      <c r="T471" s="506"/>
      <c r="U471" s="506"/>
      <c r="V471" s="506"/>
      <c r="W471" s="506"/>
      <c r="X471" s="506"/>
      <c r="Y471" s="506"/>
      <c r="Z471" s="506"/>
      <c r="AA471" s="506"/>
      <c r="AB471" s="506"/>
      <c r="AC471" s="506"/>
      <c r="AD471" s="506"/>
      <c r="AE471" s="506"/>
      <c r="AF471" s="506"/>
      <c r="AG471" s="506"/>
      <c r="AH471" s="506"/>
      <c r="AI471" s="506"/>
      <c r="AJ471" s="506"/>
      <c r="AK471" s="506"/>
      <c r="AL471" s="506"/>
      <c r="AM471" s="506"/>
      <c r="AN471" s="506"/>
      <c r="AO471" s="506"/>
      <c r="AP471" s="506"/>
      <c r="AQ471" s="506"/>
      <c r="AR471" s="506"/>
      <c r="AS471" s="506"/>
      <c r="AT471" s="506"/>
    </row>
    <row r="472" spans="1:46">
      <c r="A472" s="506"/>
      <c r="B472" s="506"/>
      <c r="C472" s="506"/>
      <c r="D472" s="506"/>
      <c r="E472" s="506"/>
      <c r="F472" s="506"/>
      <c r="G472" s="506"/>
      <c r="H472" s="506"/>
      <c r="I472" s="506"/>
      <c r="J472" s="506"/>
      <c r="K472" s="506"/>
      <c r="L472" s="506"/>
      <c r="M472" s="506"/>
      <c r="N472" s="506"/>
      <c r="O472" s="506"/>
      <c r="P472" s="506"/>
      <c r="Q472" s="506"/>
      <c r="R472" s="506"/>
      <c r="S472" s="506"/>
      <c r="T472" s="506"/>
      <c r="U472" s="506"/>
      <c r="V472" s="506"/>
      <c r="W472" s="506"/>
      <c r="X472" s="506"/>
      <c r="Y472" s="506"/>
      <c r="Z472" s="506"/>
      <c r="AA472" s="506"/>
      <c r="AB472" s="506"/>
      <c r="AC472" s="506"/>
      <c r="AD472" s="506"/>
      <c r="AE472" s="506"/>
      <c r="AF472" s="506"/>
      <c r="AG472" s="506"/>
      <c r="AH472" s="506"/>
      <c r="AI472" s="506"/>
      <c r="AJ472" s="506"/>
      <c r="AK472" s="506"/>
      <c r="AL472" s="506"/>
      <c r="AM472" s="506"/>
      <c r="AN472" s="506"/>
      <c r="AO472" s="506"/>
      <c r="AP472" s="506"/>
      <c r="AQ472" s="506"/>
      <c r="AR472" s="506"/>
      <c r="AS472" s="506"/>
      <c r="AT472" s="506"/>
    </row>
    <row r="473" spans="1:46">
      <c r="A473" s="506"/>
      <c r="B473" s="506"/>
      <c r="C473" s="506"/>
      <c r="D473" s="506"/>
      <c r="E473" s="506"/>
      <c r="F473" s="506"/>
      <c r="G473" s="506"/>
      <c r="H473" s="506"/>
      <c r="I473" s="506"/>
      <c r="J473" s="506"/>
      <c r="K473" s="506"/>
      <c r="L473" s="506"/>
      <c r="M473" s="506"/>
      <c r="N473" s="506"/>
      <c r="O473" s="506"/>
      <c r="P473" s="506"/>
      <c r="Q473" s="506"/>
      <c r="R473" s="506"/>
      <c r="S473" s="506"/>
      <c r="T473" s="506"/>
      <c r="U473" s="506"/>
      <c r="V473" s="506"/>
      <c r="W473" s="506"/>
      <c r="X473" s="506"/>
      <c r="Y473" s="506"/>
      <c r="Z473" s="506"/>
      <c r="AA473" s="506"/>
      <c r="AB473" s="506"/>
      <c r="AC473" s="506"/>
      <c r="AD473" s="506"/>
      <c r="AE473" s="506"/>
      <c r="AF473" s="506"/>
      <c r="AG473" s="506"/>
      <c r="AH473" s="506"/>
      <c r="AI473" s="506"/>
      <c r="AJ473" s="506"/>
      <c r="AK473" s="506"/>
      <c r="AL473" s="506"/>
      <c r="AM473" s="506"/>
      <c r="AN473" s="506"/>
      <c r="AO473" s="506"/>
      <c r="AP473" s="506"/>
      <c r="AQ473" s="506"/>
      <c r="AR473" s="506"/>
      <c r="AS473" s="506"/>
      <c r="AT473" s="506"/>
    </row>
    <row r="474" spans="1:46">
      <c r="A474" s="506"/>
      <c r="B474" s="506"/>
      <c r="C474" s="506"/>
      <c r="D474" s="506"/>
      <c r="E474" s="506"/>
      <c r="F474" s="506"/>
      <c r="G474" s="506"/>
      <c r="H474" s="506"/>
      <c r="I474" s="506"/>
      <c r="J474" s="506"/>
      <c r="K474" s="506"/>
      <c r="L474" s="506"/>
      <c r="M474" s="506"/>
      <c r="N474" s="506"/>
      <c r="O474" s="506"/>
      <c r="P474" s="506"/>
      <c r="Q474" s="506"/>
      <c r="R474" s="506"/>
      <c r="S474" s="506"/>
      <c r="T474" s="506"/>
      <c r="U474" s="506"/>
      <c r="V474" s="506"/>
      <c r="W474" s="506"/>
      <c r="X474" s="506"/>
      <c r="Y474" s="506"/>
      <c r="Z474" s="506"/>
      <c r="AA474" s="506"/>
      <c r="AB474" s="506"/>
      <c r="AC474" s="506"/>
      <c r="AD474" s="506"/>
      <c r="AE474" s="506"/>
      <c r="AF474" s="506"/>
      <c r="AG474" s="506"/>
      <c r="AH474" s="506"/>
      <c r="AI474" s="506"/>
      <c r="AJ474" s="506"/>
      <c r="AK474" s="506"/>
      <c r="AL474" s="506"/>
      <c r="AM474" s="506"/>
      <c r="AN474" s="506"/>
      <c r="AO474" s="506"/>
      <c r="AP474" s="506"/>
      <c r="AQ474" s="506"/>
      <c r="AR474" s="506"/>
      <c r="AS474" s="506"/>
      <c r="AT474" s="506"/>
    </row>
    <row r="475" spans="1:46">
      <c r="A475" s="506"/>
      <c r="B475" s="506"/>
      <c r="C475" s="506"/>
      <c r="D475" s="506"/>
      <c r="E475" s="506"/>
      <c r="F475" s="506"/>
      <c r="G475" s="506"/>
      <c r="H475" s="506"/>
      <c r="I475" s="506"/>
      <c r="J475" s="506"/>
      <c r="K475" s="506"/>
      <c r="L475" s="506"/>
      <c r="M475" s="506"/>
      <c r="N475" s="506"/>
      <c r="O475" s="506"/>
      <c r="P475" s="506"/>
      <c r="Q475" s="506"/>
      <c r="R475" s="506"/>
      <c r="S475" s="506"/>
      <c r="T475" s="506"/>
      <c r="U475" s="506"/>
      <c r="V475" s="506"/>
      <c r="W475" s="506"/>
      <c r="X475" s="506"/>
      <c r="Y475" s="506"/>
      <c r="Z475" s="506"/>
      <c r="AA475" s="506"/>
      <c r="AB475" s="506"/>
      <c r="AC475" s="506"/>
      <c r="AD475" s="506"/>
      <c r="AE475" s="506"/>
      <c r="AF475" s="506"/>
      <c r="AG475" s="506"/>
      <c r="AH475" s="506"/>
      <c r="AI475" s="506"/>
      <c r="AJ475" s="506"/>
      <c r="AK475" s="506"/>
      <c r="AL475" s="506"/>
      <c r="AM475" s="506"/>
      <c r="AN475" s="506"/>
      <c r="AO475" s="506"/>
      <c r="AP475" s="506"/>
      <c r="AQ475" s="506"/>
      <c r="AR475" s="506"/>
      <c r="AS475" s="506"/>
      <c r="AT475" s="506"/>
    </row>
    <row r="476" spans="1:46">
      <c r="A476" s="506"/>
      <c r="B476" s="506"/>
      <c r="C476" s="506"/>
      <c r="D476" s="506"/>
      <c r="E476" s="506"/>
      <c r="F476" s="506"/>
      <c r="G476" s="506"/>
      <c r="H476" s="506"/>
      <c r="I476" s="506"/>
      <c r="J476" s="506"/>
      <c r="K476" s="506"/>
      <c r="L476" s="506"/>
      <c r="M476" s="506"/>
      <c r="N476" s="506"/>
      <c r="O476" s="506"/>
      <c r="P476" s="506"/>
      <c r="Q476" s="506"/>
      <c r="R476" s="506"/>
      <c r="S476" s="506"/>
      <c r="T476" s="506"/>
      <c r="U476" s="506"/>
      <c r="V476" s="506"/>
      <c r="W476" s="506"/>
      <c r="X476" s="506"/>
      <c r="Y476" s="506"/>
      <c r="Z476" s="506"/>
      <c r="AA476" s="506"/>
      <c r="AB476" s="506"/>
      <c r="AC476" s="506"/>
      <c r="AD476" s="506"/>
      <c r="AE476" s="506"/>
      <c r="AF476" s="506"/>
      <c r="AG476" s="506"/>
      <c r="AH476" s="506"/>
      <c r="AI476" s="506"/>
      <c r="AJ476" s="506"/>
      <c r="AK476" s="506"/>
      <c r="AL476" s="506"/>
      <c r="AM476" s="506"/>
      <c r="AN476" s="506"/>
      <c r="AO476" s="506"/>
      <c r="AP476" s="506"/>
      <c r="AQ476" s="506"/>
      <c r="AR476" s="506"/>
      <c r="AS476" s="506"/>
      <c r="AT476" s="506"/>
    </row>
    <row r="477" spans="1:46">
      <c r="A477" s="506"/>
      <c r="B477" s="506"/>
      <c r="C477" s="506"/>
      <c r="D477" s="506"/>
      <c r="E477" s="506"/>
      <c r="F477" s="506"/>
      <c r="G477" s="506"/>
      <c r="H477" s="506"/>
      <c r="I477" s="506"/>
      <c r="J477" s="506"/>
      <c r="K477" s="506"/>
      <c r="L477" s="506"/>
      <c r="M477" s="506"/>
      <c r="N477" s="506"/>
      <c r="O477" s="506"/>
      <c r="P477" s="506"/>
      <c r="Q477" s="506"/>
      <c r="R477" s="506"/>
      <c r="S477" s="506"/>
      <c r="T477" s="506"/>
      <c r="U477" s="506"/>
      <c r="V477" s="506"/>
      <c r="W477" s="506"/>
      <c r="X477" s="506"/>
      <c r="Y477" s="506"/>
      <c r="Z477" s="506"/>
      <c r="AA477" s="506"/>
      <c r="AB477" s="506"/>
      <c r="AC477" s="506"/>
      <c r="AD477" s="506"/>
      <c r="AE477" s="506"/>
      <c r="AF477" s="506"/>
      <c r="AG477" s="506"/>
      <c r="AH477" s="506"/>
      <c r="AI477" s="506"/>
      <c r="AJ477" s="506"/>
      <c r="AK477" s="506"/>
      <c r="AL477" s="506"/>
      <c r="AM477" s="506"/>
      <c r="AN477" s="506"/>
      <c r="AO477" s="506"/>
      <c r="AP477" s="506"/>
      <c r="AQ477" s="506"/>
      <c r="AR477" s="506"/>
      <c r="AS477" s="506"/>
      <c r="AT477" s="506"/>
    </row>
    <row r="478" spans="1:46">
      <c r="A478" s="506"/>
      <c r="B478" s="506"/>
      <c r="C478" s="506"/>
      <c r="D478" s="506"/>
      <c r="E478" s="506"/>
      <c r="F478" s="506"/>
      <c r="G478" s="506"/>
      <c r="H478" s="506"/>
      <c r="I478" s="506"/>
      <c r="J478" s="506"/>
      <c r="K478" s="506"/>
      <c r="L478" s="506"/>
      <c r="M478" s="506"/>
      <c r="N478" s="506"/>
      <c r="O478" s="506"/>
      <c r="P478" s="506"/>
      <c r="Q478" s="506"/>
      <c r="R478" s="506"/>
      <c r="S478" s="506"/>
      <c r="T478" s="506"/>
      <c r="U478" s="506"/>
      <c r="V478" s="506"/>
      <c r="W478" s="506"/>
      <c r="X478" s="506"/>
      <c r="Y478" s="506"/>
      <c r="Z478" s="506"/>
      <c r="AA478" s="506"/>
      <c r="AB478" s="506"/>
      <c r="AC478" s="506"/>
      <c r="AD478" s="506"/>
      <c r="AE478" s="506"/>
      <c r="AF478" s="506"/>
      <c r="AG478" s="506"/>
      <c r="AH478" s="506"/>
      <c r="AI478" s="506"/>
      <c r="AJ478" s="506"/>
      <c r="AK478" s="506"/>
      <c r="AL478" s="506"/>
      <c r="AM478" s="506"/>
      <c r="AN478" s="506"/>
      <c r="AO478" s="506"/>
      <c r="AP478" s="506"/>
      <c r="AQ478" s="506"/>
      <c r="AR478" s="506"/>
      <c r="AS478" s="506"/>
      <c r="AT478" s="506"/>
    </row>
    <row r="479" spans="1:46">
      <c r="A479" s="506"/>
      <c r="B479" s="506"/>
      <c r="C479" s="506"/>
      <c r="D479" s="506"/>
      <c r="E479" s="506"/>
      <c r="F479" s="506"/>
      <c r="G479" s="506"/>
      <c r="H479" s="506"/>
      <c r="I479" s="506"/>
      <c r="J479" s="506"/>
      <c r="K479" s="506"/>
      <c r="L479" s="506"/>
      <c r="M479" s="506"/>
      <c r="N479" s="506"/>
      <c r="O479" s="506"/>
      <c r="P479" s="506"/>
      <c r="Q479" s="506"/>
      <c r="R479" s="506"/>
      <c r="S479" s="506"/>
      <c r="T479" s="506"/>
      <c r="U479" s="506"/>
      <c r="V479" s="506"/>
      <c r="W479" s="506"/>
      <c r="X479" s="506"/>
      <c r="Y479" s="506"/>
      <c r="Z479" s="506"/>
      <c r="AA479" s="506"/>
      <c r="AB479" s="506"/>
      <c r="AC479" s="506"/>
      <c r="AD479" s="506"/>
      <c r="AE479" s="506"/>
      <c r="AF479" s="506"/>
      <c r="AG479" s="506"/>
      <c r="AH479" s="506"/>
      <c r="AI479" s="506"/>
      <c r="AJ479" s="506"/>
      <c r="AK479" s="506"/>
      <c r="AL479" s="506"/>
      <c r="AM479" s="506"/>
      <c r="AN479" s="506"/>
      <c r="AO479" s="506"/>
      <c r="AP479" s="506"/>
      <c r="AQ479" s="506"/>
      <c r="AR479" s="506"/>
      <c r="AS479" s="506"/>
      <c r="AT479" s="506"/>
    </row>
    <row r="480" spans="1:46">
      <c r="A480" s="506"/>
      <c r="B480" s="506"/>
      <c r="C480" s="506"/>
      <c r="D480" s="506"/>
      <c r="E480" s="506"/>
      <c r="F480" s="506"/>
      <c r="G480" s="506"/>
      <c r="H480" s="506"/>
      <c r="I480" s="506"/>
      <c r="J480" s="506"/>
      <c r="K480" s="506"/>
      <c r="L480" s="506"/>
      <c r="M480" s="506"/>
      <c r="N480" s="506"/>
      <c r="O480" s="506"/>
      <c r="P480" s="506"/>
      <c r="Q480" s="506"/>
      <c r="R480" s="506"/>
      <c r="S480" s="506"/>
      <c r="T480" s="506"/>
      <c r="U480" s="506"/>
      <c r="V480" s="506"/>
      <c r="W480" s="506"/>
      <c r="X480" s="506"/>
      <c r="Y480" s="506"/>
      <c r="Z480" s="506"/>
      <c r="AA480" s="506"/>
      <c r="AB480" s="506"/>
      <c r="AC480" s="506"/>
      <c r="AD480" s="506"/>
      <c r="AE480" s="506"/>
      <c r="AF480" s="506"/>
      <c r="AG480" s="506"/>
      <c r="AH480" s="506"/>
      <c r="AI480" s="506"/>
      <c r="AJ480" s="506"/>
      <c r="AK480" s="506"/>
      <c r="AL480" s="506"/>
      <c r="AM480" s="506"/>
      <c r="AN480" s="506"/>
      <c r="AO480" s="506"/>
      <c r="AP480" s="506"/>
      <c r="AQ480" s="506"/>
      <c r="AR480" s="506"/>
      <c r="AS480" s="506"/>
      <c r="AT480" s="506"/>
    </row>
    <row r="481" spans="1:46">
      <c r="A481" s="506"/>
      <c r="B481" s="506"/>
      <c r="C481" s="506"/>
      <c r="D481" s="506"/>
      <c r="E481" s="506"/>
      <c r="F481" s="506"/>
      <c r="G481" s="506"/>
      <c r="H481" s="506"/>
      <c r="I481" s="506"/>
      <c r="J481" s="506"/>
      <c r="K481" s="506"/>
      <c r="L481" s="506"/>
      <c r="M481" s="506"/>
      <c r="N481" s="506"/>
      <c r="O481" s="506"/>
      <c r="P481" s="506"/>
      <c r="Q481" s="506"/>
      <c r="R481" s="506"/>
      <c r="S481" s="506"/>
      <c r="T481" s="506"/>
      <c r="U481" s="506"/>
      <c r="V481" s="506"/>
      <c r="W481" s="506"/>
      <c r="X481" s="506"/>
      <c r="Y481" s="506"/>
      <c r="Z481" s="506"/>
      <c r="AA481" s="506"/>
      <c r="AB481" s="506"/>
      <c r="AC481" s="506"/>
      <c r="AD481" s="506"/>
      <c r="AE481" s="506"/>
      <c r="AF481" s="506"/>
      <c r="AG481" s="506"/>
      <c r="AH481" s="506"/>
      <c r="AI481" s="506"/>
      <c r="AJ481" s="506"/>
      <c r="AK481" s="506"/>
      <c r="AL481" s="506"/>
      <c r="AM481" s="506"/>
      <c r="AN481" s="506"/>
      <c r="AO481" s="506"/>
      <c r="AP481" s="506"/>
      <c r="AQ481" s="506"/>
      <c r="AR481" s="506"/>
      <c r="AS481" s="506"/>
      <c r="AT481" s="506"/>
    </row>
    <row r="482" spans="1:46">
      <c r="A482" s="506"/>
      <c r="B482" s="506"/>
      <c r="C482" s="506"/>
      <c r="D482" s="506"/>
      <c r="E482" s="506"/>
      <c r="F482" s="506"/>
      <c r="G482" s="506"/>
      <c r="H482" s="506"/>
      <c r="I482" s="506"/>
      <c r="J482" s="506"/>
      <c r="K482" s="506"/>
      <c r="L482" s="506"/>
      <c r="M482" s="506"/>
      <c r="N482" s="506"/>
      <c r="O482" s="506"/>
      <c r="P482" s="506"/>
      <c r="Q482" s="506"/>
      <c r="R482" s="506"/>
      <c r="S482" s="506"/>
      <c r="T482" s="506"/>
      <c r="U482" s="506"/>
      <c r="V482" s="506"/>
      <c r="W482" s="506"/>
      <c r="X482" s="506"/>
      <c r="Y482" s="506"/>
      <c r="Z482" s="506"/>
      <c r="AA482" s="506"/>
      <c r="AB482" s="506"/>
      <c r="AC482" s="506"/>
      <c r="AD482" s="506"/>
      <c r="AE482" s="506"/>
      <c r="AF482" s="506"/>
      <c r="AG482" s="506"/>
      <c r="AH482" s="506"/>
      <c r="AI482" s="506"/>
      <c r="AJ482" s="506"/>
      <c r="AK482" s="506"/>
      <c r="AL482" s="506"/>
      <c r="AM482" s="506"/>
      <c r="AN482" s="506"/>
      <c r="AO482" s="506"/>
      <c r="AP482" s="506"/>
      <c r="AQ482" s="506"/>
      <c r="AR482" s="506"/>
      <c r="AS482" s="506"/>
      <c r="AT482" s="506"/>
    </row>
    <row r="483" spans="1:46">
      <c r="A483" s="506"/>
      <c r="B483" s="506"/>
      <c r="C483" s="506"/>
      <c r="D483" s="506"/>
      <c r="E483" s="506"/>
      <c r="F483" s="506"/>
      <c r="G483" s="506"/>
      <c r="H483" s="506"/>
      <c r="I483" s="506"/>
      <c r="J483" s="506"/>
      <c r="K483" s="506"/>
      <c r="L483" s="506"/>
      <c r="M483" s="506"/>
      <c r="N483" s="506"/>
      <c r="O483" s="506"/>
      <c r="P483" s="506"/>
      <c r="Q483" s="506"/>
      <c r="R483" s="506"/>
      <c r="S483" s="506"/>
      <c r="T483" s="506"/>
      <c r="U483" s="506"/>
      <c r="V483" s="506"/>
      <c r="W483" s="506"/>
      <c r="X483" s="506"/>
      <c r="Y483" s="506"/>
      <c r="Z483" s="506"/>
      <c r="AA483" s="506"/>
      <c r="AB483" s="506"/>
      <c r="AC483" s="506"/>
      <c r="AD483" s="506"/>
      <c r="AE483" s="506"/>
      <c r="AF483" s="506"/>
      <c r="AG483" s="506"/>
      <c r="AH483" s="506"/>
      <c r="AI483" s="506"/>
      <c r="AJ483" s="506"/>
      <c r="AK483" s="506"/>
      <c r="AL483" s="506"/>
      <c r="AM483" s="506"/>
      <c r="AN483" s="506"/>
      <c r="AO483" s="506"/>
      <c r="AP483" s="506"/>
      <c r="AQ483" s="506"/>
      <c r="AR483" s="506"/>
      <c r="AS483" s="506"/>
      <c r="AT483" s="506"/>
    </row>
    <row r="484" spans="1:46">
      <c r="A484" s="506"/>
      <c r="B484" s="506"/>
      <c r="C484" s="506"/>
      <c r="D484" s="506"/>
      <c r="E484" s="506"/>
      <c r="F484" s="506"/>
      <c r="G484" s="506"/>
      <c r="H484" s="506"/>
      <c r="I484" s="506"/>
      <c r="J484" s="506"/>
      <c r="K484" s="506"/>
      <c r="L484" s="506"/>
      <c r="M484" s="506"/>
      <c r="N484" s="506"/>
      <c r="O484" s="506"/>
      <c r="P484" s="506"/>
      <c r="Q484" s="506"/>
      <c r="R484" s="506"/>
      <c r="S484" s="506"/>
      <c r="T484" s="506"/>
      <c r="U484" s="506"/>
      <c r="V484" s="506"/>
      <c r="W484" s="506"/>
      <c r="X484" s="506"/>
      <c r="Y484" s="506"/>
      <c r="Z484" s="506"/>
      <c r="AA484" s="506"/>
      <c r="AB484" s="506"/>
      <c r="AC484" s="506"/>
      <c r="AD484" s="506"/>
      <c r="AE484" s="506"/>
      <c r="AF484" s="506"/>
      <c r="AG484" s="506"/>
      <c r="AH484" s="506"/>
      <c r="AI484" s="506"/>
      <c r="AJ484" s="506"/>
      <c r="AK484" s="506"/>
      <c r="AL484" s="506"/>
      <c r="AM484" s="506"/>
      <c r="AN484" s="506"/>
      <c r="AO484" s="506"/>
      <c r="AP484" s="506"/>
      <c r="AQ484" s="506"/>
      <c r="AR484" s="506"/>
      <c r="AS484" s="506"/>
      <c r="AT484" s="506"/>
    </row>
    <row r="485" spans="1:46">
      <c r="A485" s="506"/>
      <c r="B485" s="506"/>
      <c r="C485" s="506"/>
      <c r="D485" s="506"/>
      <c r="E485" s="506"/>
      <c r="F485" s="506"/>
      <c r="G485" s="506"/>
      <c r="H485" s="506"/>
      <c r="I485" s="506"/>
      <c r="J485" s="506"/>
      <c r="K485" s="506"/>
      <c r="L485" s="506"/>
      <c r="M485" s="506"/>
      <c r="N485" s="506"/>
      <c r="O485" s="506"/>
      <c r="P485" s="506"/>
      <c r="Q485" s="506"/>
      <c r="R485" s="506"/>
      <c r="S485" s="506"/>
      <c r="T485" s="506"/>
      <c r="U485" s="506"/>
      <c r="V485" s="506"/>
      <c r="W485" s="506"/>
      <c r="X485" s="506"/>
      <c r="Y485" s="506"/>
      <c r="Z485" s="506"/>
      <c r="AA485" s="506"/>
      <c r="AB485" s="506"/>
      <c r="AC485" s="506"/>
      <c r="AD485" s="506"/>
      <c r="AE485" s="506"/>
      <c r="AF485" s="506"/>
      <c r="AG485" s="506"/>
      <c r="AH485" s="506"/>
      <c r="AI485" s="506"/>
      <c r="AJ485" s="506"/>
      <c r="AK485" s="506"/>
      <c r="AL485" s="506"/>
      <c r="AM485" s="506"/>
      <c r="AN485" s="506"/>
      <c r="AO485" s="506"/>
      <c r="AP485" s="506"/>
      <c r="AQ485" s="506"/>
      <c r="AR485" s="506"/>
      <c r="AS485" s="506"/>
      <c r="AT485" s="506"/>
    </row>
    <row r="486" spans="1:46">
      <c r="A486" s="506"/>
      <c r="B486" s="506"/>
      <c r="C486" s="506"/>
      <c r="D486" s="506"/>
      <c r="E486" s="506"/>
      <c r="F486" s="506"/>
      <c r="G486" s="506"/>
      <c r="H486" s="506"/>
      <c r="I486" s="506"/>
      <c r="J486" s="506"/>
      <c r="K486" s="506"/>
      <c r="L486" s="506"/>
      <c r="M486" s="506"/>
      <c r="N486" s="506"/>
      <c r="O486" s="506"/>
      <c r="P486" s="506"/>
      <c r="Q486" s="506"/>
      <c r="R486" s="506"/>
      <c r="S486" s="506"/>
      <c r="T486" s="506"/>
      <c r="U486" s="506"/>
      <c r="V486" s="506"/>
      <c r="W486" s="506"/>
      <c r="X486" s="506"/>
      <c r="Y486" s="506"/>
      <c r="Z486" s="506"/>
      <c r="AA486" s="506"/>
      <c r="AB486" s="506"/>
      <c r="AC486" s="506"/>
      <c r="AD486" s="506"/>
      <c r="AE486" s="506"/>
      <c r="AF486" s="506"/>
      <c r="AG486" s="506"/>
      <c r="AH486" s="506"/>
      <c r="AI486" s="506"/>
      <c r="AJ486" s="506"/>
      <c r="AK486" s="506"/>
      <c r="AL486" s="506"/>
      <c r="AM486" s="506"/>
      <c r="AN486" s="506"/>
      <c r="AO486" s="506"/>
      <c r="AP486" s="506"/>
      <c r="AQ486" s="506"/>
      <c r="AR486" s="506"/>
      <c r="AS486" s="506"/>
      <c r="AT486" s="506"/>
    </row>
    <row r="487" spans="1:46">
      <c r="A487" s="506"/>
      <c r="B487" s="506"/>
      <c r="C487" s="506"/>
      <c r="D487" s="506"/>
      <c r="E487" s="506"/>
      <c r="F487" s="506"/>
      <c r="G487" s="506"/>
      <c r="H487" s="506"/>
      <c r="I487" s="506"/>
      <c r="J487" s="506"/>
      <c r="K487" s="506"/>
      <c r="L487" s="506"/>
      <c r="M487" s="506"/>
      <c r="N487" s="506"/>
      <c r="O487" s="506"/>
      <c r="P487" s="506"/>
      <c r="Q487" s="506"/>
      <c r="R487" s="506"/>
      <c r="S487" s="506"/>
      <c r="T487" s="506"/>
      <c r="U487" s="506"/>
      <c r="V487" s="506"/>
      <c r="W487" s="506"/>
      <c r="X487" s="506"/>
      <c r="Y487" s="506"/>
      <c r="Z487" s="506"/>
      <c r="AA487" s="506"/>
      <c r="AB487" s="506"/>
      <c r="AC487" s="506"/>
      <c r="AD487" s="506"/>
      <c r="AE487" s="506"/>
      <c r="AF487" s="506"/>
      <c r="AG487" s="506"/>
      <c r="AH487" s="506"/>
      <c r="AI487" s="506"/>
      <c r="AJ487" s="506"/>
      <c r="AK487" s="506"/>
      <c r="AL487" s="506"/>
      <c r="AM487" s="506"/>
      <c r="AN487" s="506"/>
      <c r="AO487" s="506"/>
      <c r="AP487" s="506"/>
      <c r="AQ487" s="506"/>
      <c r="AR487" s="506"/>
      <c r="AS487" s="506"/>
      <c r="AT487" s="506"/>
    </row>
    <row r="488" spans="1:46">
      <c r="A488" s="506"/>
      <c r="B488" s="506"/>
      <c r="C488" s="506"/>
      <c r="D488" s="506"/>
      <c r="E488" s="506"/>
      <c r="F488" s="506"/>
      <c r="G488" s="506"/>
      <c r="H488" s="506"/>
      <c r="I488" s="506"/>
      <c r="J488" s="506"/>
      <c r="K488" s="506"/>
      <c r="L488" s="506"/>
      <c r="M488" s="506"/>
      <c r="N488" s="506"/>
      <c r="O488" s="506"/>
      <c r="P488" s="506"/>
      <c r="Q488" s="506"/>
      <c r="R488" s="506"/>
      <c r="S488" s="506"/>
      <c r="T488" s="506"/>
      <c r="U488" s="506"/>
      <c r="V488" s="506"/>
      <c r="W488" s="506"/>
      <c r="X488" s="506"/>
      <c r="Y488" s="506"/>
      <c r="Z488" s="506"/>
      <c r="AA488" s="506"/>
      <c r="AB488" s="506"/>
      <c r="AC488" s="506"/>
      <c r="AD488" s="506"/>
      <c r="AE488" s="506"/>
      <c r="AF488" s="506"/>
      <c r="AG488" s="506"/>
      <c r="AH488" s="506"/>
      <c r="AI488" s="506"/>
      <c r="AJ488" s="506"/>
      <c r="AK488" s="506"/>
      <c r="AL488" s="506"/>
      <c r="AM488" s="506"/>
      <c r="AN488" s="506"/>
      <c r="AO488" s="506"/>
      <c r="AP488" s="506"/>
      <c r="AQ488" s="506"/>
      <c r="AR488" s="506"/>
      <c r="AS488" s="506"/>
      <c r="AT488" s="506"/>
    </row>
    <row r="489" spans="1:46">
      <c r="A489" s="506"/>
      <c r="B489" s="506"/>
      <c r="C489" s="506"/>
      <c r="D489" s="506"/>
      <c r="E489" s="506"/>
      <c r="F489" s="506"/>
      <c r="G489" s="506"/>
      <c r="H489" s="506"/>
      <c r="I489" s="506"/>
      <c r="J489" s="506"/>
      <c r="K489" s="506"/>
      <c r="L489" s="506"/>
      <c r="M489" s="506"/>
      <c r="N489" s="506"/>
      <c r="O489" s="506"/>
      <c r="P489" s="506"/>
      <c r="Q489" s="506"/>
      <c r="R489" s="506"/>
      <c r="S489" s="506"/>
      <c r="T489" s="506"/>
      <c r="U489" s="506"/>
      <c r="V489" s="506"/>
      <c r="W489" s="506"/>
      <c r="X489" s="506"/>
      <c r="Y489" s="506"/>
      <c r="Z489" s="506"/>
      <c r="AA489" s="506"/>
      <c r="AB489" s="506"/>
      <c r="AC489" s="506"/>
      <c r="AD489" s="506"/>
      <c r="AE489" s="506"/>
      <c r="AF489" s="506"/>
      <c r="AG489" s="506"/>
      <c r="AH489" s="506"/>
      <c r="AI489" s="506"/>
      <c r="AJ489" s="506"/>
      <c r="AK489" s="506"/>
      <c r="AL489" s="506"/>
      <c r="AM489" s="506"/>
      <c r="AN489" s="506"/>
      <c r="AO489" s="506"/>
      <c r="AP489" s="506"/>
      <c r="AQ489" s="506"/>
      <c r="AR489" s="506"/>
      <c r="AS489" s="506"/>
      <c r="AT489" s="506"/>
    </row>
    <row r="490" spans="1:46">
      <c r="A490" s="506"/>
      <c r="B490" s="506"/>
      <c r="C490" s="506"/>
      <c r="D490" s="506"/>
      <c r="E490" s="506"/>
      <c r="F490" s="506"/>
      <c r="G490" s="506"/>
      <c r="H490" s="506"/>
      <c r="I490" s="506"/>
      <c r="J490" s="506"/>
      <c r="K490" s="506"/>
      <c r="L490" s="506"/>
      <c r="M490" s="506"/>
      <c r="N490" s="506"/>
      <c r="O490" s="506"/>
      <c r="P490" s="506"/>
      <c r="Q490" s="506"/>
      <c r="R490" s="506"/>
      <c r="S490" s="506"/>
      <c r="T490" s="506"/>
      <c r="U490" s="506"/>
      <c r="V490" s="506"/>
      <c r="W490" s="506"/>
      <c r="X490" s="506"/>
      <c r="Y490" s="506"/>
      <c r="Z490" s="506"/>
      <c r="AA490" s="506"/>
      <c r="AB490" s="506"/>
      <c r="AC490" s="506"/>
      <c r="AD490" s="506"/>
      <c r="AE490" s="506"/>
      <c r="AF490" s="506"/>
      <c r="AG490" s="506"/>
      <c r="AH490" s="506"/>
      <c r="AI490" s="506"/>
      <c r="AJ490" s="506"/>
      <c r="AK490" s="506"/>
      <c r="AL490" s="506"/>
      <c r="AM490" s="506"/>
      <c r="AN490" s="506"/>
      <c r="AO490" s="506"/>
      <c r="AP490" s="506"/>
      <c r="AQ490" s="506"/>
      <c r="AR490" s="506"/>
      <c r="AS490" s="506"/>
      <c r="AT490" s="506"/>
    </row>
    <row r="491" spans="1:46">
      <c r="A491" s="506"/>
      <c r="B491" s="506"/>
      <c r="C491" s="506"/>
      <c r="D491" s="506"/>
      <c r="E491" s="506"/>
      <c r="F491" s="506"/>
      <c r="G491" s="506"/>
      <c r="H491" s="506"/>
      <c r="I491" s="506"/>
      <c r="J491" s="506"/>
      <c r="K491" s="506"/>
      <c r="L491" s="506"/>
      <c r="M491" s="506"/>
      <c r="N491" s="506"/>
      <c r="O491" s="506"/>
      <c r="P491" s="506"/>
      <c r="Q491" s="506"/>
      <c r="R491" s="506"/>
      <c r="S491" s="506"/>
      <c r="T491" s="506"/>
      <c r="U491" s="506"/>
      <c r="V491" s="506"/>
      <c r="W491" s="506"/>
      <c r="X491" s="506"/>
      <c r="Y491" s="506"/>
      <c r="Z491" s="506"/>
      <c r="AA491" s="506"/>
      <c r="AB491" s="506"/>
      <c r="AC491" s="506"/>
      <c r="AD491" s="506"/>
      <c r="AE491" s="506"/>
      <c r="AF491" s="506"/>
      <c r="AG491" s="506"/>
      <c r="AH491" s="506"/>
      <c r="AI491" s="506"/>
      <c r="AJ491" s="506"/>
      <c r="AK491" s="506"/>
      <c r="AL491" s="506"/>
      <c r="AM491" s="506"/>
      <c r="AN491" s="506"/>
      <c r="AO491" s="506"/>
      <c r="AP491" s="506"/>
      <c r="AQ491" s="506"/>
      <c r="AR491" s="506"/>
      <c r="AS491" s="506"/>
      <c r="AT491" s="506"/>
    </row>
    <row r="492" spans="1:46">
      <c r="A492" s="506"/>
      <c r="B492" s="506"/>
      <c r="C492" s="506"/>
      <c r="D492" s="506"/>
      <c r="E492" s="506"/>
      <c r="F492" s="506"/>
      <c r="G492" s="506"/>
      <c r="H492" s="506"/>
      <c r="I492" s="506"/>
      <c r="J492" s="506"/>
      <c r="K492" s="506"/>
      <c r="L492" s="506"/>
      <c r="M492" s="506"/>
      <c r="N492" s="506"/>
      <c r="O492" s="506"/>
      <c r="P492" s="506"/>
      <c r="Q492" s="506"/>
      <c r="R492" s="506"/>
      <c r="S492" s="506"/>
      <c r="T492" s="506"/>
      <c r="U492" s="506"/>
      <c r="V492" s="506"/>
      <c r="W492" s="506"/>
      <c r="X492" s="506"/>
      <c r="Y492" s="506"/>
      <c r="Z492" s="506"/>
      <c r="AA492" s="506"/>
      <c r="AB492" s="506"/>
      <c r="AC492" s="506"/>
      <c r="AD492" s="506"/>
      <c r="AE492" s="506"/>
      <c r="AF492" s="506"/>
      <c r="AG492" s="506"/>
      <c r="AH492" s="506"/>
      <c r="AI492" s="506"/>
      <c r="AJ492" s="506"/>
      <c r="AK492" s="506"/>
      <c r="AL492" s="506"/>
      <c r="AM492" s="506"/>
      <c r="AN492" s="506"/>
      <c r="AO492" s="506"/>
      <c r="AP492" s="506"/>
      <c r="AQ492" s="506"/>
      <c r="AR492" s="506"/>
      <c r="AS492" s="506"/>
      <c r="AT492" s="506"/>
    </row>
    <row r="493" spans="1:46">
      <c r="A493" s="506"/>
      <c r="B493" s="506"/>
      <c r="C493" s="506"/>
      <c r="D493" s="506"/>
      <c r="E493" s="506"/>
      <c r="F493" s="506"/>
      <c r="G493" s="506"/>
      <c r="H493" s="506"/>
      <c r="I493" s="506"/>
      <c r="J493" s="506"/>
      <c r="K493" s="506"/>
      <c r="L493" s="506"/>
      <c r="M493" s="506"/>
      <c r="N493" s="506"/>
      <c r="O493" s="506"/>
      <c r="P493" s="506"/>
      <c r="Q493" s="506"/>
      <c r="R493" s="506"/>
      <c r="S493" s="506"/>
      <c r="T493" s="506"/>
      <c r="U493" s="506"/>
      <c r="V493" s="506"/>
      <c r="W493" s="506"/>
      <c r="X493" s="506"/>
      <c r="Y493" s="506"/>
      <c r="Z493" s="506"/>
      <c r="AA493" s="506"/>
      <c r="AB493" s="506"/>
      <c r="AC493" s="506"/>
      <c r="AD493" s="506"/>
      <c r="AE493" s="506"/>
      <c r="AF493" s="506"/>
      <c r="AG493" s="506"/>
      <c r="AH493" s="506"/>
      <c r="AI493" s="506"/>
      <c r="AJ493" s="506"/>
      <c r="AK493" s="506"/>
      <c r="AL493" s="506"/>
      <c r="AM493" s="506"/>
      <c r="AN493" s="506"/>
      <c r="AO493" s="506"/>
      <c r="AP493" s="506"/>
      <c r="AQ493" s="506"/>
      <c r="AR493" s="506"/>
      <c r="AS493" s="506"/>
      <c r="AT493" s="506"/>
    </row>
    <row r="494" spans="1:46">
      <c r="A494" s="506"/>
      <c r="B494" s="506"/>
      <c r="C494" s="506"/>
      <c r="D494" s="506"/>
      <c r="E494" s="506"/>
      <c r="F494" s="506"/>
      <c r="G494" s="506"/>
      <c r="H494" s="506"/>
      <c r="I494" s="506"/>
      <c r="J494" s="506"/>
      <c r="K494" s="506"/>
      <c r="L494" s="506"/>
      <c r="M494" s="506"/>
      <c r="N494" s="506"/>
      <c r="O494" s="506"/>
      <c r="P494" s="506"/>
      <c r="Q494" s="506"/>
      <c r="R494" s="506"/>
      <c r="S494" s="506"/>
      <c r="T494" s="506"/>
      <c r="U494" s="506"/>
      <c r="V494" s="506"/>
      <c r="W494" s="506"/>
      <c r="X494" s="506"/>
      <c r="Y494" s="506"/>
      <c r="Z494" s="506"/>
      <c r="AA494" s="506"/>
      <c r="AB494" s="506"/>
      <c r="AC494" s="506"/>
      <c r="AD494" s="506"/>
      <c r="AE494" s="506"/>
      <c r="AF494" s="506"/>
      <c r="AG494" s="506"/>
      <c r="AH494" s="506"/>
      <c r="AI494" s="506"/>
      <c r="AJ494" s="506"/>
      <c r="AK494" s="506"/>
      <c r="AL494" s="506"/>
      <c r="AM494" s="506"/>
      <c r="AN494" s="506"/>
      <c r="AO494" s="506"/>
      <c r="AP494" s="506"/>
      <c r="AQ494" s="506"/>
      <c r="AR494" s="506"/>
      <c r="AS494" s="506"/>
      <c r="AT494" s="506"/>
    </row>
    <row r="495" spans="1:46">
      <c r="A495" s="506"/>
      <c r="B495" s="506"/>
      <c r="C495" s="506"/>
      <c r="D495" s="506"/>
      <c r="E495" s="506"/>
      <c r="F495" s="506"/>
      <c r="G495" s="506"/>
      <c r="H495" s="506"/>
      <c r="I495" s="506"/>
      <c r="J495" s="506"/>
      <c r="K495" s="506"/>
      <c r="L495" s="506"/>
      <c r="M495" s="506"/>
      <c r="N495" s="506"/>
      <c r="O495" s="506"/>
      <c r="P495" s="506"/>
      <c r="Q495" s="506"/>
      <c r="R495" s="506"/>
      <c r="S495" s="506"/>
      <c r="T495" s="506"/>
      <c r="U495" s="506"/>
      <c r="V495" s="506"/>
      <c r="W495" s="506"/>
      <c r="X495" s="506"/>
      <c r="Y495" s="506"/>
      <c r="Z495" s="506"/>
      <c r="AA495" s="506"/>
      <c r="AB495" s="506"/>
      <c r="AC495" s="506"/>
      <c r="AD495" s="506"/>
      <c r="AE495" s="506"/>
      <c r="AF495" s="506"/>
      <c r="AG495" s="506"/>
      <c r="AH495" s="506"/>
      <c r="AI495" s="506"/>
      <c r="AJ495" s="506"/>
      <c r="AK495" s="506"/>
      <c r="AL495" s="506"/>
      <c r="AM495" s="506"/>
      <c r="AN495" s="506"/>
      <c r="AO495" s="506"/>
      <c r="AP495" s="506"/>
      <c r="AQ495" s="506"/>
      <c r="AR495" s="506"/>
      <c r="AS495" s="506"/>
      <c r="AT495" s="506"/>
    </row>
    <row r="496" spans="1:46">
      <c r="A496" s="506"/>
      <c r="B496" s="506"/>
      <c r="C496" s="506"/>
      <c r="D496" s="506"/>
      <c r="E496" s="506"/>
      <c r="F496" s="506"/>
      <c r="G496" s="506"/>
      <c r="H496" s="506"/>
      <c r="I496" s="506"/>
      <c r="J496" s="506"/>
      <c r="K496" s="506"/>
      <c r="L496" s="506"/>
      <c r="M496" s="506"/>
      <c r="N496" s="506"/>
      <c r="O496" s="506"/>
      <c r="P496" s="506"/>
      <c r="Q496" s="506"/>
      <c r="R496" s="506"/>
      <c r="S496" s="506"/>
      <c r="T496" s="506"/>
      <c r="U496" s="506"/>
      <c r="V496" s="506"/>
      <c r="W496" s="506"/>
      <c r="X496" s="506"/>
      <c r="Y496" s="506"/>
      <c r="Z496" s="506"/>
      <c r="AA496" s="506"/>
      <c r="AB496" s="506"/>
      <c r="AC496" s="506"/>
      <c r="AD496" s="506"/>
      <c r="AE496" s="506"/>
      <c r="AF496" s="506"/>
      <c r="AG496" s="506"/>
      <c r="AH496" s="506"/>
      <c r="AI496" s="506"/>
      <c r="AJ496" s="506"/>
      <c r="AK496" s="506"/>
      <c r="AL496" s="506"/>
      <c r="AM496" s="506"/>
      <c r="AN496" s="506"/>
      <c r="AO496" s="506"/>
      <c r="AP496" s="506"/>
      <c r="AQ496" s="506"/>
      <c r="AR496" s="506"/>
      <c r="AS496" s="506"/>
      <c r="AT496" s="506"/>
    </row>
    <row r="497" spans="1:46">
      <c r="A497" s="506"/>
      <c r="B497" s="506"/>
      <c r="C497" s="506"/>
      <c r="D497" s="506"/>
      <c r="E497" s="506"/>
      <c r="F497" s="506"/>
      <c r="G497" s="506"/>
      <c r="H497" s="506"/>
      <c r="I497" s="506"/>
      <c r="J497" s="506"/>
      <c r="K497" s="506"/>
      <c r="L497" s="506"/>
      <c r="M497" s="506"/>
      <c r="N497" s="506"/>
      <c r="O497" s="506"/>
      <c r="P497" s="506"/>
      <c r="Q497" s="506"/>
      <c r="R497" s="506"/>
      <c r="S497" s="506"/>
      <c r="T497" s="506"/>
      <c r="U497" s="506"/>
      <c r="V497" s="506"/>
      <c r="W497" s="506"/>
      <c r="X497" s="506"/>
      <c r="Y497" s="506"/>
      <c r="Z497" s="506"/>
      <c r="AA497" s="506"/>
      <c r="AB497" s="506"/>
      <c r="AC497" s="506"/>
      <c r="AD497" s="506"/>
      <c r="AE497" s="506"/>
      <c r="AF497" s="506"/>
      <c r="AG497" s="506"/>
      <c r="AH497" s="506"/>
      <c r="AI497" s="506"/>
      <c r="AJ497" s="506"/>
      <c r="AK497" s="506"/>
      <c r="AL497" s="506"/>
      <c r="AM497" s="506"/>
      <c r="AN497" s="506"/>
      <c r="AO497" s="506"/>
      <c r="AP497" s="506"/>
      <c r="AQ497" s="506"/>
      <c r="AR497" s="506"/>
      <c r="AS497" s="506"/>
      <c r="AT497" s="506"/>
    </row>
    <row r="498" spans="1:46">
      <c r="A498" s="506"/>
      <c r="B498" s="506"/>
      <c r="C498" s="506"/>
      <c r="D498" s="506"/>
      <c r="E498" s="506"/>
      <c r="F498" s="506"/>
      <c r="G498" s="506"/>
      <c r="H498" s="506"/>
      <c r="I498" s="506"/>
      <c r="J498" s="506"/>
      <c r="K498" s="506"/>
      <c r="L498" s="506"/>
      <c r="M498" s="506"/>
      <c r="N498" s="506"/>
      <c r="O498" s="506"/>
      <c r="P498" s="506"/>
      <c r="Q498" s="506"/>
      <c r="R498" s="506"/>
      <c r="S498" s="506"/>
      <c r="T498" s="506"/>
      <c r="U498" s="506"/>
      <c r="V498" s="506"/>
      <c r="W498" s="506"/>
      <c r="X498" s="506"/>
      <c r="Y498" s="506"/>
      <c r="Z498" s="506"/>
      <c r="AA498" s="506"/>
      <c r="AB498" s="506"/>
      <c r="AC498" s="506"/>
      <c r="AD498" s="506"/>
      <c r="AE498" s="506"/>
      <c r="AF498" s="506"/>
      <c r="AG498" s="506"/>
      <c r="AH498" s="506"/>
      <c r="AI498" s="506"/>
      <c r="AJ498" s="506"/>
      <c r="AK498" s="506"/>
      <c r="AL498" s="506"/>
      <c r="AM498" s="506"/>
      <c r="AN498" s="506"/>
      <c r="AO498" s="506"/>
      <c r="AP498" s="506"/>
      <c r="AQ498" s="506"/>
      <c r="AR498" s="506"/>
      <c r="AS498" s="506"/>
      <c r="AT498" s="506"/>
    </row>
    <row r="499" spans="1:46">
      <c r="A499" s="506"/>
      <c r="B499" s="506"/>
      <c r="C499" s="506"/>
      <c r="D499" s="506"/>
      <c r="E499" s="506"/>
      <c r="F499" s="506"/>
      <c r="G499" s="506"/>
      <c r="H499" s="506"/>
      <c r="I499" s="506"/>
      <c r="J499" s="506"/>
      <c r="K499" s="506"/>
      <c r="L499" s="506"/>
      <c r="M499" s="506"/>
      <c r="N499" s="506"/>
      <c r="O499" s="506"/>
      <c r="P499" s="506"/>
      <c r="Q499" s="506"/>
      <c r="R499" s="506"/>
      <c r="S499" s="506"/>
      <c r="T499" s="506"/>
      <c r="U499" s="506"/>
      <c r="V499" s="506"/>
      <c r="W499" s="506"/>
      <c r="X499" s="506"/>
      <c r="Y499" s="506"/>
      <c r="Z499" s="506"/>
      <c r="AA499" s="506"/>
      <c r="AB499" s="506"/>
      <c r="AC499" s="506"/>
      <c r="AD499" s="506"/>
      <c r="AE499" s="506"/>
      <c r="AF499" s="506"/>
      <c r="AG499" s="506"/>
      <c r="AH499" s="506"/>
      <c r="AI499" s="506"/>
      <c r="AJ499" s="506"/>
      <c r="AK499" s="506"/>
      <c r="AL499" s="506"/>
      <c r="AM499" s="506"/>
      <c r="AN499" s="506"/>
      <c r="AO499" s="506"/>
      <c r="AP499" s="506"/>
      <c r="AQ499" s="506"/>
      <c r="AR499" s="506"/>
      <c r="AS499" s="506"/>
      <c r="AT499" s="506"/>
    </row>
    <row r="500" spans="1:46">
      <c r="A500" s="506"/>
      <c r="B500" s="506"/>
      <c r="C500" s="506"/>
      <c r="D500" s="506"/>
      <c r="E500" s="506"/>
      <c r="F500" s="506"/>
      <c r="G500" s="506"/>
      <c r="H500" s="506"/>
      <c r="I500" s="506"/>
      <c r="J500" s="506"/>
      <c r="K500" s="506"/>
      <c r="L500" s="506"/>
      <c r="M500" s="506"/>
      <c r="N500" s="506"/>
      <c r="O500" s="506"/>
      <c r="P500" s="506"/>
      <c r="Q500" s="506"/>
      <c r="R500" s="506"/>
      <c r="S500" s="506"/>
      <c r="T500" s="506"/>
      <c r="U500" s="506"/>
      <c r="V500" s="506"/>
      <c r="W500" s="506"/>
      <c r="X500" s="506"/>
      <c r="Y500" s="506"/>
      <c r="Z500" s="506"/>
      <c r="AA500" s="506"/>
      <c r="AB500" s="506"/>
      <c r="AC500" s="506"/>
      <c r="AD500" s="506"/>
      <c r="AE500" s="506"/>
      <c r="AF500" s="506"/>
      <c r="AG500" s="506"/>
      <c r="AH500" s="506"/>
      <c r="AI500" s="506"/>
      <c r="AJ500" s="506"/>
      <c r="AK500" s="506"/>
      <c r="AL500" s="506"/>
      <c r="AM500" s="506"/>
      <c r="AN500" s="506"/>
      <c r="AO500" s="506"/>
      <c r="AP500" s="506"/>
      <c r="AQ500" s="506"/>
      <c r="AR500" s="506"/>
      <c r="AS500" s="506"/>
      <c r="AT500" s="506"/>
    </row>
    <row r="501" spans="1:46">
      <c r="A501" s="506"/>
      <c r="B501" s="506"/>
      <c r="C501" s="506"/>
      <c r="D501" s="506"/>
      <c r="E501" s="506"/>
      <c r="F501" s="506"/>
      <c r="G501" s="506"/>
      <c r="H501" s="506"/>
      <c r="I501" s="506"/>
      <c r="J501" s="506"/>
      <c r="K501" s="506"/>
      <c r="L501" s="506"/>
      <c r="M501" s="506"/>
      <c r="N501" s="506"/>
      <c r="O501" s="506"/>
      <c r="P501" s="506"/>
      <c r="Q501" s="506"/>
      <c r="R501" s="506"/>
      <c r="S501" s="506"/>
      <c r="T501" s="506"/>
      <c r="U501" s="506"/>
      <c r="V501" s="506"/>
      <c r="W501" s="506"/>
      <c r="X501" s="506"/>
      <c r="Y501" s="506"/>
      <c r="Z501" s="506"/>
      <c r="AA501" s="506"/>
      <c r="AB501" s="506"/>
      <c r="AC501" s="506"/>
      <c r="AD501" s="506"/>
      <c r="AE501" s="506"/>
      <c r="AF501" s="506"/>
      <c r="AG501" s="506"/>
      <c r="AH501" s="506"/>
      <c r="AI501" s="506"/>
      <c r="AJ501" s="506"/>
      <c r="AK501" s="506"/>
      <c r="AL501" s="506"/>
      <c r="AM501" s="506"/>
      <c r="AN501" s="506"/>
      <c r="AO501" s="506"/>
      <c r="AP501" s="506"/>
      <c r="AQ501" s="506"/>
      <c r="AR501" s="506"/>
      <c r="AS501" s="506"/>
      <c r="AT501" s="506"/>
    </row>
    <row r="502" spans="1:46">
      <c r="A502" s="506"/>
      <c r="B502" s="506"/>
      <c r="C502" s="506"/>
      <c r="D502" s="506"/>
      <c r="E502" s="506"/>
      <c r="F502" s="506"/>
      <c r="G502" s="506"/>
      <c r="H502" s="506"/>
      <c r="I502" s="506"/>
      <c r="J502" s="506"/>
      <c r="K502" s="506"/>
      <c r="L502" s="506"/>
      <c r="M502" s="506"/>
      <c r="N502" s="506"/>
      <c r="O502" s="506"/>
      <c r="P502" s="506"/>
      <c r="Q502" s="506"/>
      <c r="R502" s="506"/>
      <c r="S502" s="506"/>
      <c r="T502" s="506"/>
      <c r="U502" s="506"/>
      <c r="V502" s="506"/>
      <c r="W502" s="506"/>
      <c r="X502" s="506"/>
      <c r="Y502" s="506"/>
      <c r="Z502" s="506"/>
      <c r="AA502" s="506"/>
      <c r="AB502" s="506"/>
      <c r="AC502" s="506"/>
      <c r="AD502" s="506"/>
      <c r="AE502" s="506"/>
      <c r="AF502" s="506"/>
      <c r="AG502" s="506"/>
      <c r="AH502" s="506"/>
      <c r="AI502" s="506"/>
      <c r="AJ502" s="506"/>
      <c r="AK502" s="506"/>
      <c r="AL502" s="506"/>
      <c r="AM502" s="506"/>
      <c r="AN502" s="506"/>
      <c r="AO502" s="506"/>
      <c r="AP502" s="506"/>
      <c r="AQ502" s="506"/>
      <c r="AR502" s="506"/>
      <c r="AS502" s="506"/>
      <c r="AT502" s="506"/>
    </row>
    <row r="503" spans="1:46">
      <c r="A503" s="506"/>
      <c r="B503" s="506"/>
      <c r="C503" s="506"/>
      <c r="D503" s="506"/>
      <c r="E503" s="506"/>
      <c r="F503" s="506"/>
      <c r="G503" s="506"/>
      <c r="H503" s="506"/>
      <c r="I503" s="506"/>
      <c r="J503" s="506"/>
      <c r="K503" s="506"/>
      <c r="L503" s="506"/>
      <c r="M503" s="506"/>
      <c r="N503" s="506"/>
      <c r="O503" s="506"/>
      <c r="P503" s="506"/>
      <c r="Q503" s="506"/>
      <c r="R503" s="506"/>
      <c r="S503" s="506"/>
      <c r="T503" s="506"/>
      <c r="U503" s="506"/>
      <c r="V503" s="506"/>
      <c r="W503" s="506"/>
      <c r="X503" s="506"/>
      <c r="Y503" s="506"/>
      <c r="Z503" s="506"/>
      <c r="AA503" s="506"/>
      <c r="AB503" s="506"/>
      <c r="AC503" s="506"/>
      <c r="AD503" s="506"/>
      <c r="AE503" s="506"/>
      <c r="AF503" s="506"/>
      <c r="AG503" s="506"/>
      <c r="AH503" s="506"/>
      <c r="AI503" s="506"/>
      <c r="AJ503" s="506"/>
      <c r="AK503" s="506"/>
      <c r="AL503" s="506"/>
      <c r="AM503" s="506"/>
      <c r="AN503" s="506"/>
      <c r="AO503" s="506"/>
      <c r="AP503" s="506"/>
      <c r="AQ503" s="506"/>
      <c r="AR503" s="506"/>
      <c r="AS503" s="506"/>
      <c r="AT503" s="506"/>
    </row>
    <row r="504" spans="1:46">
      <c r="A504" s="506"/>
      <c r="B504" s="506"/>
      <c r="C504" s="506"/>
      <c r="D504" s="506"/>
      <c r="E504" s="506"/>
      <c r="F504" s="506"/>
      <c r="G504" s="506"/>
      <c r="H504" s="506"/>
      <c r="I504" s="506"/>
      <c r="J504" s="506"/>
      <c r="K504" s="506"/>
      <c r="L504" s="506"/>
      <c r="M504" s="506"/>
      <c r="N504" s="506"/>
      <c r="O504" s="506"/>
      <c r="P504" s="506"/>
      <c r="Q504" s="506"/>
      <c r="R504" s="506"/>
      <c r="S504" s="506"/>
      <c r="T504" s="506"/>
      <c r="U504" s="506"/>
      <c r="V504" s="506"/>
      <c r="W504" s="506"/>
      <c r="X504" s="506"/>
      <c r="Y504" s="506"/>
      <c r="Z504" s="506"/>
      <c r="AA504" s="506"/>
      <c r="AB504" s="506"/>
      <c r="AC504" s="506"/>
      <c r="AD504" s="506"/>
      <c r="AE504" s="506"/>
      <c r="AF504" s="506"/>
      <c r="AG504" s="506"/>
      <c r="AH504" s="506"/>
      <c r="AI504" s="506"/>
      <c r="AJ504" s="506"/>
      <c r="AK504" s="506"/>
      <c r="AL504" s="506"/>
      <c r="AM504" s="506"/>
      <c r="AN504" s="506"/>
      <c r="AO504" s="506"/>
      <c r="AP504" s="506"/>
      <c r="AQ504" s="506"/>
      <c r="AR504" s="506"/>
      <c r="AS504" s="506"/>
      <c r="AT504" s="506"/>
    </row>
    <row r="505" spans="1:46">
      <c r="A505" s="506"/>
      <c r="B505" s="506"/>
      <c r="C505" s="506"/>
      <c r="D505" s="506"/>
      <c r="E505" s="506"/>
      <c r="F505" s="506"/>
      <c r="G505" s="506"/>
      <c r="H505" s="506"/>
      <c r="I505" s="506"/>
      <c r="J505" s="506"/>
      <c r="K505" s="506"/>
      <c r="L505" s="506"/>
      <c r="M505" s="506"/>
      <c r="N505" s="506"/>
      <c r="O505" s="506"/>
      <c r="P505" s="506"/>
      <c r="Q505" s="506"/>
      <c r="R505" s="506"/>
      <c r="S505" s="506"/>
      <c r="T505" s="506"/>
      <c r="U505" s="506"/>
      <c r="V505" s="506"/>
      <c r="W505" s="506"/>
      <c r="X505" s="506"/>
      <c r="Y505" s="506"/>
      <c r="Z505" s="506"/>
      <c r="AA505" s="506"/>
      <c r="AB505" s="506"/>
      <c r="AC505" s="506"/>
      <c r="AD505" s="506"/>
      <c r="AE505" s="506"/>
      <c r="AF505" s="506"/>
      <c r="AG505" s="506"/>
      <c r="AH505" s="506"/>
      <c r="AI505" s="506"/>
      <c r="AJ505" s="506"/>
      <c r="AK505" s="506"/>
      <c r="AL505" s="506"/>
      <c r="AM505" s="506"/>
      <c r="AN505" s="506"/>
      <c r="AO505" s="506"/>
      <c r="AP505" s="506"/>
      <c r="AQ505" s="506"/>
      <c r="AR505" s="506"/>
      <c r="AS505" s="506"/>
      <c r="AT505" s="506"/>
    </row>
    <row r="506" spans="1:46">
      <c r="A506" s="506"/>
      <c r="B506" s="506"/>
      <c r="C506" s="506"/>
      <c r="D506" s="506"/>
      <c r="E506" s="506"/>
      <c r="F506" s="506"/>
      <c r="G506" s="506"/>
      <c r="H506" s="506"/>
      <c r="I506" s="506"/>
      <c r="J506" s="506"/>
      <c r="K506" s="506"/>
      <c r="L506" s="506"/>
      <c r="M506" s="506"/>
      <c r="N506" s="506"/>
      <c r="O506" s="506"/>
      <c r="P506" s="506"/>
      <c r="Q506" s="506"/>
      <c r="R506" s="506"/>
      <c r="S506" s="506"/>
      <c r="T506" s="506"/>
      <c r="U506" s="506"/>
      <c r="V506" s="506"/>
      <c r="W506" s="506"/>
      <c r="X506" s="506"/>
      <c r="Y506" s="506"/>
      <c r="Z506" s="506"/>
      <c r="AA506" s="506"/>
      <c r="AB506" s="506"/>
      <c r="AC506" s="506"/>
      <c r="AD506" s="506"/>
      <c r="AE506" s="506"/>
      <c r="AF506" s="506"/>
      <c r="AG506" s="506"/>
      <c r="AH506" s="506"/>
      <c r="AI506" s="506"/>
      <c r="AJ506" s="506"/>
      <c r="AK506" s="506"/>
      <c r="AL506" s="506"/>
      <c r="AM506" s="506"/>
      <c r="AN506" s="506"/>
      <c r="AO506" s="506"/>
      <c r="AP506" s="506"/>
      <c r="AQ506" s="506"/>
      <c r="AR506" s="506"/>
      <c r="AS506" s="506"/>
      <c r="AT506" s="506"/>
    </row>
    <row r="507" spans="1:46">
      <c r="A507" s="506"/>
      <c r="B507" s="506"/>
      <c r="C507" s="506"/>
      <c r="D507" s="506"/>
      <c r="E507" s="506"/>
      <c r="F507" s="506"/>
      <c r="G507" s="506"/>
      <c r="H507" s="506"/>
      <c r="I507" s="506"/>
      <c r="J507" s="506"/>
      <c r="K507" s="506"/>
      <c r="L507" s="506"/>
      <c r="M507" s="506"/>
      <c r="N507" s="506"/>
      <c r="O507" s="506"/>
      <c r="P507" s="506"/>
      <c r="Q507" s="506"/>
      <c r="R507" s="506"/>
      <c r="S507" s="506"/>
      <c r="T507" s="506"/>
      <c r="U507" s="506"/>
      <c r="V507" s="506"/>
      <c r="W507" s="506"/>
      <c r="X507" s="506"/>
      <c r="Y507" s="506"/>
      <c r="Z507" s="506"/>
      <c r="AA507" s="506"/>
      <c r="AB507" s="506"/>
      <c r="AC507" s="506"/>
      <c r="AD507" s="506"/>
      <c r="AE507" s="506"/>
      <c r="AF507" s="506"/>
      <c r="AG507" s="506"/>
      <c r="AH507" s="506"/>
      <c r="AI507" s="506"/>
      <c r="AJ507" s="506"/>
      <c r="AK507" s="506"/>
      <c r="AL507" s="506"/>
      <c r="AM507" s="506"/>
      <c r="AN507" s="506"/>
      <c r="AO507" s="506"/>
      <c r="AP507" s="506"/>
      <c r="AQ507" s="506"/>
      <c r="AR507" s="506"/>
      <c r="AS507" s="506"/>
      <c r="AT507" s="506"/>
    </row>
    <row r="508" spans="1:46">
      <c r="A508" s="506"/>
      <c r="B508" s="506"/>
      <c r="C508" s="506"/>
      <c r="D508" s="506"/>
      <c r="E508" s="506"/>
      <c r="F508" s="506"/>
      <c r="G508" s="506"/>
      <c r="H508" s="506"/>
      <c r="I508" s="506"/>
      <c r="J508" s="506"/>
      <c r="K508" s="506"/>
      <c r="L508" s="506"/>
      <c r="M508" s="506"/>
      <c r="N508" s="506"/>
      <c r="O508" s="506"/>
      <c r="P508" s="506"/>
      <c r="Q508" s="506"/>
      <c r="R508" s="506"/>
      <c r="S508" s="506"/>
      <c r="T508" s="506"/>
      <c r="U508" s="506"/>
      <c r="V508" s="506"/>
      <c r="W508" s="506"/>
      <c r="X508" s="506"/>
      <c r="Y508" s="506"/>
      <c r="Z508" s="506"/>
      <c r="AA508" s="506"/>
      <c r="AB508" s="506"/>
      <c r="AC508" s="506"/>
      <c r="AD508" s="506"/>
      <c r="AE508" s="506"/>
      <c r="AF508" s="506"/>
      <c r="AG508" s="506"/>
      <c r="AH508" s="506"/>
      <c r="AI508" s="506"/>
      <c r="AJ508" s="506"/>
      <c r="AK508" s="506"/>
      <c r="AL508" s="506"/>
      <c r="AM508" s="506"/>
      <c r="AN508" s="506"/>
      <c r="AO508" s="506"/>
      <c r="AP508" s="506"/>
      <c r="AQ508" s="506"/>
      <c r="AR508" s="506"/>
      <c r="AS508" s="506"/>
      <c r="AT508" s="506"/>
    </row>
    <row r="509" spans="1:46">
      <c r="A509" s="506"/>
      <c r="B509" s="506"/>
      <c r="C509" s="506"/>
      <c r="D509" s="506"/>
      <c r="E509" s="506"/>
      <c r="F509" s="506"/>
      <c r="G509" s="506"/>
      <c r="H509" s="506"/>
      <c r="I509" s="506"/>
      <c r="J509" s="506"/>
      <c r="K509" s="506"/>
      <c r="L509" s="506"/>
      <c r="M509" s="506"/>
      <c r="N509" s="506"/>
      <c r="O509" s="506"/>
      <c r="P509" s="506"/>
      <c r="Q509" s="506"/>
      <c r="R509" s="506"/>
      <c r="S509" s="506"/>
      <c r="T509" s="506"/>
      <c r="U509" s="506"/>
      <c r="V509" s="506"/>
      <c r="W509" s="506"/>
      <c r="X509" s="506"/>
      <c r="Y509" s="506"/>
      <c r="Z509" s="506"/>
      <c r="AA509" s="506"/>
      <c r="AB509" s="506"/>
      <c r="AC509" s="506"/>
      <c r="AD509" s="506"/>
      <c r="AE509" s="506"/>
      <c r="AF509" s="506"/>
      <c r="AG509" s="506"/>
      <c r="AH509" s="506"/>
      <c r="AI509" s="506"/>
      <c r="AJ509" s="506"/>
      <c r="AK509" s="506"/>
      <c r="AL509" s="506"/>
      <c r="AM509" s="506"/>
      <c r="AN509" s="506"/>
      <c r="AO509" s="506"/>
      <c r="AP509" s="506"/>
      <c r="AQ509" s="506"/>
      <c r="AR509" s="506"/>
      <c r="AS509" s="506"/>
      <c r="AT509" s="506"/>
    </row>
    <row r="510" spans="1:46">
      <c r="A510" s="506"/>
      <c r="B510" s="506"/>
      <c r="C510" s="506"/>
      <c r="D510" s="506"/>
      <c r="E510" s="506"/>
      <c r="F510" s="506"/>
      <c r="G510" s="506"/>
      <c r="H510" s="506"/>
      <c r="I510" s="506"/>
      <c r="J510" s="506"/>
      <c r="K510" s="506"/>
      <c r="L510" s="506"/>
      <c r="M510" s="506"/>
      <c r="N510" s="506"/>
      <c r="O510" s="506"/>
      <c r="P510" s="506"/>
      <c r="Q510" s="506"/>
      <c r="R510" s="506"/>
      <c r="S510" s="506"/>
      <c r="T510" s="506"/>
      <c r="U510" s="506"/>
      <c r="V510" s="506"/>
      <c r="W510" s="506"/>
      <c r="X510" s="506"/>
      <c r="Y510" s="506"/>
      <c r="Z510" s="506"/>
      <c r="AA510" s="506"/>
      <c r="AB510" s="506"/>
      <c r="AC510" s="506"/>
      <c r="AD510" s="506"/>
      <c r="AE510" s="506"/>
      <c r="AF510" s="506"/>
      <c r="AG510" s="506"/>
      <c r="AH510" s="506"/>
      <c r="AI510" s="506"/>
      <c r="AJ510" s="506"/>
      <c r="AK510" s="506"/>
      <c r="AL510" s="506"/>
      <c r="AM510" s="506"/>
      <c r="AN510" s="506"/>
      <c r="AO510" s="506"/>
      <c r="AP510" s="506"/>
      <c r="AQ510" s="506"/>
      <c r="AR510" s="506"/>
      <c r="AS510" s="506"/>
      <c r="AT510" s="506"/>
    </row>
    <row r="511" spans="1:46">
      <c r="A511" s="506"/>
      <c r="B511" s="506"/>
      <c r="C511" s="506"/>
      <c r="D511" s="506"/>
      <c r="E511" s="506"/>
      <c r="F511" s="506"/>
      <c r="G511" s="506"/>
      <c r="H511" s="506"/>
      <c r="I511" s="506"/>
      <c r="J511" s="506"/>
      <c r="K511" s="506"/>
      <c r="L511" s="506"/>
      <c r="M511" s="506"/>
      <c r="N511" s="506"/>
      <c r="O511" s="506"/>
      <c r="P511" s="506"/>
      <c r="Q511" s="506"/>
      <c r="R511" s="506"/>
      <c r="S511" s="506"/>
      <c r="T511" s="506"/>
      <c r="U511" s="506"/>
      <c r="V511" s="506"/>
      <c r="W511" s="506"/>
      <c r="X511" s="506"/>
      <c r="Y511" s="506"/>
      <c r="Z511" s="506"/>
      <c r="AA511" s="506"/>
      <c r="AB511" s="506"/>
      <c r="AC511" s="506"/>
      <c r="AD511" s="506"/>
      <c r="AE511" s="506"/>
      <c r="AF511" s="506"/>
      <c r="AG511" s="506"/>
      <c r="AH511" s="506"/>
      <c r="AI511" s="506"/>
      <c r="AJ511" s="506"/>
      <c r="AK511" s="506"/>
      <c r="AL511" s="506"/>
      <c r="AM511" s="506"/>
      <c r="AN511" s="506"/>
      <c r="AO511" s="506"/>
      <c r="AP511" s="506"/>
      <c r="AQ511" s="506"/>
      <c r="AR511" s="506"/>
      <c r="AS511" s="506"/>
      <c r="AT511" s="506"/>
    </row>
    <row r="512" spans="1:46">
      <c r="A512" s="506"/>
      <c r="B512" s="506"/>
      <c r="C512" s="506"/>
      <c r="D512" s="506"/>
      <c r="E512" s="506"/>
      <c r="F512" s="506"/>
      <c r="G512" s="506"/>
      <c r="H512" s="506"/>
      <c r="I512" s="506"/>
      <c r="J512" s="506"/>
      <c r="K512" s="506"/>
      <c r="L512" s="506"/>
      <c r="M512" s="506"/>
      <c r="N512" s="506"/>
      <c r="O512" s="506"/>
      <c r="P512" s="506"/>
      <c r="Q512" s="506"/>
      <c r="R512" s="506"/>
      <c r="S512" s="506"/>
      <c r="T512" s="506"/>
      <c r="U512" s="506"/>
      <c r="V512" s="506"/>
      <c r="W512" s="506"/>
      <c r="X512" s="506"/>
      <c r="Y512" s="506"/>
      <c r="Z512" s="506"/>
      <c r="AA512" s="506"/>
      <c r="AB512" s="506"/>
      <c r="AC512" s="506"/>
      <c r="AD512" s="506"/>
      <c r="AE512" s="506"/>
      <c r="AF512" s="506"/>
      <c r="AG512" s="506"/>
      <c r="AH512" s="506"/>
      <c r="AI512" s="506"/>
      <c r="AJ512" s="506"/>
      <c r="AK512" s="506"/>
      <c r="AL512" s="506"/>
      <c r="AM512" s="506"/>
      <c r="AN512" s="506"/>
      <c r="AO512" s="506"/>
      <c r="AP512" s="506"/>
      <c r="AQ512" s="506"/>
      <c r="AR512" s="506"/>
      <c r="AS512" s="506"/>
      <c r="AT512" s="506"/>
    </row>
    <row r="513" spans="1:46">
      <c r="A513" s="506"/>
      <c r="B513" s="506"/>
      <c r="C513" s="506"/>
      <c r="D513" s="506"/>
      <c r="E513" s="506"/>
      <c r="F513" s="506"/>
      <c r="G513" s="506"/>
      <c r="H513" s="506"/>
      <c r="I513" s="506"/>
      <c r="J513" s="506"/>
      <c r="K513" s="506"/>
      <c r="L513" s="506"/>
      <c r="M513" s="506"/>
      <c r="N513" s="506"/>
      <c r="O513" s="506"/>
      <c r="P513" s="506"/>
      <c r="Q513" s="506"/>
      <c r="R513" s="506"/>
      <c r="S513" s="506"/>
      <c r="T513" s="506"/>
      <c r="U513" s="506"/>
      <c r="V513" s="506"/>
      <c r="W513" s="506"/>
      <c r="X513" s="506"/>
      <c r="Y513" s="506"/>
      <c r="Z513" s="506"/>
      <c r="AA513" s="506"/>
      <c r="AB513" s="506"/>
      <c r="AC513" s="506"/>
      <c r="AD513" s="506"/>
      <c r="AE513" s="506"/>
      <c r="AF513" s="506"/>
      <c r="AG513" s="506"/>
      <c r="AH513" s="506"/>
      <c r="AI513" s="506"/>
      <c r="AJ513" s="506"/>
      <c r="AK513" s="506"/>
      <c r="AL513" s="506"/>
      <c r="AM513" s="506"/>
      <c r="AN513" s="506"/>
      <c r="AO513" s="506"/>
      <c r="AP513" s="506"/>
      <c r="AQ513" s="506"/>
      <c r="AR513" s="506"/>
      <c r="AS513" s="506"/>
      <c r="AT513" s="506"/>
    </row>
    <row r="514" spans="1:46">
      <c r="A514" s="506"/>
      <c r="B514" s="506"/>
      <c r="C514" s="506"/>
      <c r="D514" s="506"/>
      <c r="E514" s="506"/>
      <c r="F514" s="506"/>
      <c r="G514" s="506"/>
      <c r="H514" s="506"/>
      <c r="I514" s="506"/>
      <c r="J514" s="506"/>
      <c r="K514" s="506"/>
      <c r="L514" s="506"/>
      <c r="M514" s="506"/>
      <c r="N514" s="506"/>
      <c r="O514" s="506"/>
      <c r="P514" s="506"/>
      <c r="Q514" s="506"/>
      <c r="R514" s="506"/>
      <c r="S514" s="506"/>
      <c r="T514" s="506"/>
      <c r="U514" s="506"/>
      <c r="V514" s="506"/>
      <c r="W514" s="506"/>
      <c r="X514" s="506"/>
      <c r="Y514" s="506"/>
      <c r="Z514" s="506"/>
      <c r="AA514" s="506"/>
      <c r="AB514" s="506"/>
      <c r="AC514" s="506"/>
      <c r="AD514" s="506"/>
      <c r="AE514" s="506"/>
      <c r="AF514" s="506"/>
      <c r="AG514" s="506"/>
      <c r="AH514" s="506"/>
      <c r="AI514" s="506"/>
      <c r="AJ514" s="506"/>
      <c r="AK514" s="506"/>
      <c r="AL514" s="506"/>
      <c r="AM514" s="506"/>
      <c r="AN514" s="506"/>
      <c r="AO514" s="506"/>
      <c r="AP514" s="506"/>
      <c r="AQ514" s="506"/>
      <c r="AR514" s="506"/>
      <c r="AS514" s="506"/>
      <c r="AT514" s="506"/>
    </row>
    <row r="515" spans="1:46">
      <c r="A515" s="506"/>
      <c r="B515" s="506"/>
      <c r="C515" s="506"/>
      <c r="D515" s="506"/>
      <c r="E515" s="506"/>
      <c r="F515" s="506"/>
      <c r="G515" s="506"/>
      <c r="H515" s="506"/>
      <c r="I515" s="506"/>
      <c r="J515" s="506"/>
      <c r="K515" s="506"/>
      <c r="L515" s="506"/>
      <c r="M515" s="506"/>
      <c r="N515" s="506"/>
      <c r="O515" s="506"/>
      <c r="P515" s="506"/>
      <c r="Q515" s="506"/>
      <c r="R515" s="506"/>
      <c r="S515" s="506"/>
      <c r="T515" s="506"/>
      <c r="U515" s="506"/>
      <c r="V515" s="506"/>
      <c r="W515" s="506"/>
      <c r="X515" s="506"/>
      <c r="Y515" s="506"/>
      <c r="Z515" s="506"/>
      <c r="AA515" s="506"/>
      <c r="AB515" s="506"/>
      <c r="AC515" s="506"/>
      <c r="AD515" s="506"/>
      <c r="AE515" s="506"/>
      <c r="AF515" s="506"/>
      <c r="AG515" s="506"/>
      <c r="AH515" s="506"/>
      <c r="AI515" s="506"/>
      <c r="AJ515" s="506"/>
      <c r="AK515" s="506"/>
      <c r="AL515" s="506"/>
      <c r="AM515" s="506"/>
      <c r="AN515" s="506"/>
      <c r="AO515" s="506"/>
      <c r="AP515" s="506"/>
      <c r="AQ515" s="506"/>
      <c r="AR515" s="506"/>
      <c r="AS515" s="506"/>
      <c r="AT515" s="506"/>
    </row>
    <row r="516" spans="1:46">
      <c r="A516" s="506"/>
      <c r="B516" s="506"/>
      <c r="C516" s="506"/>
      <c r="D516" s="506"/>
      <c r="E516" s="506"/>
      <c r="F516" s="506"/>
      <c r="G516" s="506"/>
      <c r="H516" s="506"/>
      <c r="I516" s="506"/>
      <c r="J516" s="506"/>
      <c r="K516" s="506"/>
      <c r="L516" s="506"/>
      <c r="M516" s="506"/>
      <c r="N516" s="506"/>
      <c r="O516" s="506"/>
      <c r="P516" s="506"/>
      <c r="Q516" s="506"/>
      <c r="R516" s="506"/>
      <c r="S516" s="506"/>
      <c r="T516" s="506"/>
      <c r="U516" s="506"/>
      <c r="V516" s="506"/>
      <c r="W516" s="506"/>
      <c r="X516" s="506"/>
      <c r="Y516" s="506"/>
      <c r="Z516" s="506"/>
      <c r="AA516" s="506"/>
      <c r="AB516" s="506"/>
      <c r="AC516" s="506"/>
      <c r="AD516" s="506"/>
      <c r="AE516" s="506"/>
      <c r="AF516" s="506"/>
      <c r="AG516" s="506"/>
      <c r="AH516" s="506"/>
      <c r="AI516" s="506"/>
      <c r="AJ516" s="506"/>
      <c r="AK516" s="506"/>
      <c r="AL516" s="506"/>
      <c r="AM516" s="506"/>
      <c r="AN516" s="506"/>
      <c r="AO516" s="506"/>
      <c r="AP516" s="506"/>
      <c r="AQ516" s="506"/>
      <c r="AR516" s="506"/>
      <c r="AS516" s="506"/>
      <c r="AT516" s="506"/>
    </row>
    <row r="517" spans="1:46">
      <c r="A517" s="506"/>
      <c r="B517" s="506"/>
      <c r="C517" s="506"/>
      <c r="D517" s="506"/>
      <c r="E517" s="506"/>
      <c r="F517" s="506"/>
      <c r="G517" s="506"/>
      <c r="H517" s="506"/>
      <c r="I517" s="506"/>
      <c r="J517" s="506"/>
      <c r="K517" s="506"/>
      <c r="L517" s="506"/>
      <c r="M517" s="506"/>
      <c r="N517" s="506"/>
      <c r="O517" s="506"/>
      <c r="P517" s="506"/>
      <c r="Q517" s="506"/>
      <c r="R517" s="506"/>
      <c r="S517" s="506"/>
      <c r="T517" s="506"/>
      <c r="U517" s="506"/>
      <c r="V517" s="506"/>
      <c r="W517" s="506"/>
      <c r="X517" s="506"/>
      <c r="Y517" s="506"/>
      <c r="Z517" s="506"/>
      <c r="AA517" s="506"/>
      <c r="AB517" s="506"/>
      <c r="AC517" s="506"/>
      <c r="AD517" s="506"/>
      <c r="AE517" s="506"/>
      <c r="AF517" s="506"/>
      <c r="AG517" s="506"/>
      <c r="AH517" s="506"/>
      <c r="AI517" s="506"/>
      <c r="AJ517" s="506"/>
      <c r="AK517" s="506"/>
      <c r="AL517" s="506"/>
      <c r="AM517" s="506"/>
      <c r="AN517" s="506"/>
      <c r="AO517" s="506"/>
      <c r="AP517" s="506"/>
      <c r="AQ517" s="506"/>
      <c r="AR517" s="506"/>
      <c r="AS517" s="506"/>
      <c r="AT517" s="506"/>
    </row>
    <row r="518" spans="1:46">
      <c r="A518" s="506"/>
      <c r="B518" s="506"/>
      <c r="C518" s="506"/>
      <c r="D518" s="506"/>
      <c r="E518" s="506"/>
      <c r="F518" s="506"/>
      <c r="G518" s="506"/>
      <c r="H518" s="506"/>
      <c r="I518" s="506"/>
      <c r="J518" s="506"/>
      <c r="K518" s="506"/>
      <c r="L518" s="506"/>
      <c r="M518" s="506"/>
      <c r="N518" s="506"/>
      <c r="O518" s="506"/>
      <c r="P518" s="506"/>
      <c r="Q518" s="506"/>
      <c r="R518" s="506"/>
      <c r="S518" s="506"/>
      <c r="T518" s="506"/>
      <c r="U518" s="506"/>
      <c r="V518" s="506"/>
      <c r="W518" s="506"/>
      <c r="X518" s="506"/>
      <c r="Y518" s="506"/>
      <c r="Z518" s="506"/>
      <c r="AA518" s="506"/>
      <c r="AB518" s="506"/>
      <c r="AC518" s="506"/>
      <c r="AD518" s="506"/>
      <c r="AE518" s="506"/>
      <c r="AF518" s="506"/>
      <c r="AG518" s="506"/>
      <c r="AH518" s="506"/>
      <c r="AI518" s="506"/>
      <c r="AJ518" s="506"/>
      <c r="AK518" s="506"/>
      <c r="AL518" s="506"/>
      <c r="AM518" s="506"/>
      <c r="AN518" s="506"/>
      <c r="AO518" s="506"/>
      <c r="AP518" s="506"/>
      <c r="AQ518" s="506"/>
      <c r="AR518" s="506"/>
      <c r="AS518" s="506"/>
      <c r="AT518" s="506"/>
    </row>
    <row r="519" spans="1:46">
      <c r="A519" s="506"/>
      <c r="B519" s="506"/>
      <c r="C519" s="506"/>
      <c r="D519" s="506"/>
      <c r="E519" s="506"/>
      <c r="F519" s="506"/>
      <c r="G519" s="506"/>
      <c r="H519" s="506"/>
      <c r="I519" s="506"/>
      <c r="J519" s="506"/>
      <c r="K519" s="506"/>
      <c r="L519" s="506"/>
      <c r="M519" s="506"/>
      <c r="N519" s="506"/>
      <c r="O519" s="506"/>
      <c r="P519" s="506"/>
      <c r="Q519" s="506"/>
      <c r="R519" s="506"/>
      <c r="S519" s="506"/>
      <c r="T519" s="506"/>
      <c r="U519" s="506"/>
      <c r="V519" s="506"/>
      <c r="W519" s="506"/>
      <c r="X519" s="506"/>
      <c r="Y519" s="506"/>
      <c r="Z519" s="506"/>
      <c r="AA519" s="506"/>
      <c r="AB519" s="506"/>
      <c r="AC519" s="506"/>
      <c r="AD519" s="506"/>
      <c r="AE519" s="506"/>
      <c r="AF519" s="506"/>
      <c r="AG519" s="506"/>
      <c r="AH519" s="506"/>
      <c r="AI519" s="506"/>
      <c r="AJ519" s="506"/>
      <c r="AK519" s="506"/>
      <c r="AL519" s="506"/>
      <c r="AM519" s="506"/>
      <c r="AN519" s="506"/>
      <c r="AO519" s="506"/>
      <c r="AP519" s="506"/>
      <c r="AQ519" s="506"/>
      <c r="AR519" s="506"/>
      <c r="AS519" s="506"/>
      <c r="AT519" s="506"/>
    </row>
    <row r="520" spans="1:46">
      <c r="A520" s="506"/>
      <c r="B520" s="506"/>
      <c r="C520" s="506"/>
      <c r="D520" s="506"/>
      <c r="E520" s="506"/>
      <c r="F520" s="506"/>
      <c r="G520" s="506"/>
      <c r="H520" s="506"/>
      <c r="I520" s="506"/>
      <c r="J520" s="506"/>
      <c r="K520" s="506"/>
      <c r="L520" s="506"/>
      <c r="M520" s="506"/>
      <c r="N520" s="506"/>
      <c r="O520" s="506"/>
      <c r="P520" s="506"/>
      <c r="Q520" s="506"/>
      <c r="R520" s="506"/>
      <c r="S520" s="506"/>
      <c r="T520" s="506"/>
      <c r="U520" s="506"/>
      <c r="V520" s="506"/>
      <c r="W520" s="506"/>
      <c r="X520" s="506"/>
      <c r="Y520" s="506"/>
      <c r="Z520" s="506"/>
      <c r="AA520" s="506"/>
      <c r="AB520" s="506"/>
      <c r="AC520" s="506"/>
      <c r="AD520" s="506"/>
      <c r="AE520" s="506"/>
      <c r="AF520" s="506"/>
      <c r="AG520" s="506"/>
      <c r="AH520" s="506"/>
      <c r="AI520" s="506"/>
      <c r="AJ520" s="506"/>
      <c r="AK520" s="506"/>
      <c r="AL520" s="506"/>
      <c r="AM520" s="506"/>
      <c r="AN520" s="506"/>
      <c r="AO520" s="506"/>
      <c r="AP520" s="506"/>
      <c r="AQ520" s="506"/>
      <c r="AR520" s="506"/>
      <c r="AS520" s="506"/>
      <c r="AT520" s="506"/>
    </row>
    <row r="521" spans="1:46">
      <c r="A521" s="506"/>
      <c r="B521" s="506"/>
      <c r="C521" s="506"/>
      <c r="D521" s="506"/>
      <c r="E521" s="506"/>
      <c r="F521" s="506"/>
      <c r="G521" s="506"/>
      <c r="H521" s="506"/>
      <c r="I521" s="506"/>
      <c r="J521" s="506"/>
      <c r="K521" s="506"/>
      <c r="L521" s="506"/>
      <c r="M521" s="506"/>
      <c r="N521" s="506"/>
      <c r="O521" s="506"/>
      <c r="P521" s="506"/>
      <c r="Q521" s="506"/>
      <c r="R521" s="506"/>
      <c r="S521" s="506"/>
      <c r="T521" s="506"/>
      <c r="U521" s="506"/>
      <c r="V521" s="506"/>
      <c r="W521" s="506"/>
      <c r="X521" s="506"/>
      <c r="Y521" s="506"/>
      <c r="Z521" s="506"/>
      <c r="AA521" s="506"/>
      <c r="AB521" s="506"/>
      <c r="AC521" s="506"/>
      <c r="AD521" s="506"/>
      <c r="AE521" s="506"/>
      <c r="AF521" s="506"/>
      <c r="AG521" s="506"/>
      <c r="AH521" s="506"/>
      <c r="AI521" s="506"/>
      <c r="AJ521" s="506"/>
      <c r="AK521" s="506"/>
      <c r="AL521" s="506"/>
      <c r="AM521" s="506"/>
      <c r="AN521" s="506"/>
      <c r="AO521" s="506"/>
      <c r="AP521" s="506"/>
      <c r="AQ521" s="506"/>
      <c r="AR521" s="506"/>
      <c r="AS521" s="506"/>
      <c r="AT521" s="506"/>
    </row>
    <row r="522" spans="1:46">
      <c r="A522" s="506"/>
      <c r="B522" s="506"/>
      <c r="C522" s="506"/>
      <c r="D522" s="506"/>
      <c r="E522" s="506"/>
      <c r="F522" s="506"/>
      <c r="G522" s="506"/>
      <c r="H522" s="506"/>
      <c r="I522" s="506"/>
      <c r="J522" s="506"/>
      <c r="K522" s="506"/>
      <c r="L522" s="506"/>
      <c r="M522" s="506"/>
      <c r="N522" s="506"/>
      <c r="O522" s="506"/>
      <c r="P522" s="506"/>
      <c r="Q522" s="506"/>
      <c r="R522" s="506"/>
      <c r="S522" s="506"/>
      <c r="T522" s="506"/>
      <c r="U522" s="506"/>
      <c r="V522" s="506"/>
      <c r="W522" s="506"/>
      <c r="X522" s="506"/>
      <c r="Y522" s="506"/>
      <c r="Z522" s="506"/>
      <c r="AA522" s="506"/>
      <c r="AB522" s="506"/>
      <c r="AC522" s="506"/>
      <c r="AD522" s="506"/>
      <c r="AE522" s="506"/>
      <c r="AF522" s="506"/>
      <c r="AG522" s="506"/>
      <c r="AH522" s="506"/>
      <c r="AI522" s="506"/>
      <c r="AJ522" s="506"/>
      <c r="AK522" s="506"/>
      <c r="AL522" s="506"/>
      <c r="AM522" s="506"/>
      <c r="AN522" s="506"/>
      <c r="AO522" s="506"/>
      <c r="AP522" s="506"/>
      <c r="AQ522" s="506"/>
      <c r="AR522" s="506"/>
      <c r="AS522" s="506"/>
      <c r="AT522" s="506"/>
    </row>
    <row r="523" spans="1:46">
      <c r="A523" s="506"/>
      <c r="B523" s="506"/>
      <c r="C523" s="506"/>
      <c r="D523" s="506"/>
      <c r="E523" s="506"/>
      <c r="F523" s="506"/>
      <c r="G523" s="506"/>
      <c r="H523" s="506"/>
      <c r="I523" s="506"/>
      <c r="J523" s="506"/>
      <c r="K523" s="506"/>
      <c r="L523" s="506"/>
      <c r="M523" s="506"/>
      <c r="N523" s="506"/>
      <c r="O523" s="506"/>
      <c r="P523" s="506"/>
      <c r="Q523" s="506"/>
      <c r="R523" s="506"/>
      <c r="S523" s="506"/>
      <c r="T523" s="506"/>
      <c r="U523" s="506"/>
      <c r="V523" s="506"/>
      <c r="W523" s="506"/>
      <c r="X523" s="506"/>
      <c r="Y523" s="506"/>
      <c r="Z523" s="506"/>
      <c r="AA523" s="506"/>
      <c r="AB523" s="506"/>
      <c r="AC523" s="506"/>
      <c r="AD523" s="506"/>
      <c r="AE523" s="506"/>
      <c r="AF523" s="506"/>
      <c r="AG523" s="506"/>
      <c r="AH523" s="506"/>
      <c r="AI523" s="506"/>
      <c r="AJ523" s="506"/>
      <c r="AK523" s="506"/>
      <c r="AL523" s="506"/>
      <c r="AM523" s="506"/>
      <c r="AN523" s="506"/>
      <c r="AO523" s="506"/>
      <c r="AP523" s="506"/>
      <c r="AQ523" s="506"/>
      <c r="AR523" s="506"/>
      <c r="AS523" s="506"/>
      <c r="AT523" s="506"/>
    </row>
    <row r="524" spans="1:46">
      <c r="A524" s="506"/>
      <c r="B524" s="506"/>
      <c r="C524" s="506"/>
      <c r="D524" s="506"/>
      <c r="E524" s="506"/>
      <c r="F524" s="506"/>
      <c r="G524" s="506"/>
      <c r="H524" s="506"/>
      <c r="I524" s="506"/>
      <c r="J524" s="506"/>
      <c r="K524" s="506"/>
      <c r="L524" s="506"/>
      <c r="M524" s="506"/>
      <c r="N524" s="506"/>
      <c r="O524" s="506"/>
      <c r="P524" s="506"/>
      <c r="Q524" s="506"/>
      <c r="R524" s="506"/>
      <c r="S524" s="506"/>
      <c r="T524" s="506"/>
      <c r="U524" s="506"/>
      <c r="V524" s="506"/>
      <c r="W524" s="506"/>
      <c r="X524" s="506"/>
      <c r="Y524" s="506"/>
      <c r="Z524" s="506"/>
      <c r="AA524" s="506"/>
      <c r="AB524" s="506"/>
      <c r="AC524" s="506"/>
      <c r="AD524" s="506"/>
      <c r="AE524" s="506"/>
      <c r="AF524" s="506"/>
      <c r="AG524" s="506"/>
      <c r="AH524" s="506"/>
      <c r="AI524" s="506"/>
      <c r="AJ524" s="506"/>
      <c r="AK524" s="506"/>
      <c r="AL524" s="506"/>
      <c r="AM524" s="506"/>
      <c r="AN524" s="506"/>
      <c r="AO524" s="506"/>
      <c r="AP524" s="506"/>
      <c r="AQ524" s="506"/>
      <c r="AR524" s="506"/>
      <c r="AS524" s="506"/>
      <c r="AT524" s="506"/>
    </row>
    <row r="525" spans="1:46">
      <c r="A525" s="506"/>
      <c r="B525" s="506"/>
      <c r="C525" s="506"/>
      <c r="D525" s="506"/>
      <c r="E525" s="506"/>
      <c r="F525" s="506"/>
      <c r="G525" s="506"/>
      <c r="H525" s="506"/>
      <c r="I525" s="506"/>
      <c r="J525" s="506"/>
      <c r="K525" s="506"/>
      <c r="L525" s="506"/>
      <c r="M525" s="506"/>
      <c r="N525" s="506"/>
      <c r="O525" s="506"/>
      <c r="P525" s="506"/>
      <c r="Q525" s="506"/>
      <c r="R525" s="506"/>
      <c r="S525" s="506"/>
      <c r="T525" s="506"/>
      <c r="U525" s="506"/>
      <c r="V525" s="506"/>
      <c r="W525" s="506"/>
      <c r="X525" s="506"/>
      <c r="Y525" s="506"/>
      <c r="Z525" s="506"/>
      <c r="AA525" s="506"/>
      <c r="AB525" s="506"/>
      <c r="AC525" s="506"/>
      <c r="AD525" s="506"/>
      <c r="AE525" s="506"/>
      <c r="AF525" s="506"/>
      <c r="AG525" s="506"/>
      <c r="AH525" s="506"/>
      <c r="AI525" s="506"/>
      <c r="AJ525" s="506"/>
      <c r="AK525" s="506"/>
      <c r="AL525" s="506"/>
      <c r="AM525" s="506"/>
      <c r="AN525" s="506"/>
      <c r="AO525" s="506"/>
      <c r="AP525" s="506"/>
      <c r="AQ525" s="506"/>
      <c r="AR525" s="506"/>
      <c r="AS525" s="506"/>
      <c r="AT525" s="506"/>
    </row>
    <row r="526" spans="1:46">
      <c r="A526" s="506"/>
      <c r="B526" s="506"/>
      <c r="C526" s="506"/>
      <c r="D526" s="506"/>
      <c r="E526" s="506"/>
      <c r="F526" s="506"/>
      <c r="G526" s="506"/>
      <c r="H526" s="506"/>
      <c r="I526" s="506"/>
      <c r="J526" s="506"/>
      <c r="K526" s="506"/>
      <c r="L526" s="506"/>
      <c r="M526" s="506"/>
      <c r="N526" s="506"/>
      <c r="O526" s="506"/>
      <c r="P526" s="506"/>
      <c r="Q526" s="506"/>
      <c r="R526" s="506"/>
      <c r="S526" s="506"/>
      <c r="T526" s="506"/>
      <c r="U526" s="506"/>
      <c r="V526" s="506"/>
      <c r="W526" s="506"/>
      <c r="X526" s="506"/>
      <c r="Y526" s="506"/>
      <c r="Z526" s="506"/>
      <c r="AA526" s="506"/>
      <c r="AB526" s="506"/>
      <c r="AC526" s="506"/>
      <c r="AD526" s="506"/>
      <c r="AE526" s="506"/>
      <c r="AF526" s="506"/>
      <c r="AG526" s="506"/>
      <c r="AH526" s="506"/>
      <c r="AI526" s="506"/>
      <c r="AJ526" s="506"/>
      <c r="AK526" s="506"/>
      <c r="AL526" s="506"/>
      <c r="AM526" s="506"/>
      <c r="AN526" s="506"/>
      <c r="AO526" s="506"/>
      <c r="AP526" s="506"/>
      <c r="AQ526" s="506"/>
      <c r="AR526" s="506"/>
      <c r="AS526" s="506"/>
      <c r="AT526" s="506"/>
    </row>
    <row r="527" spans="1:46">
      <c r="A527" s="506"/>
      <c r="B527" s="506"/>
      <c r="C527" s="506"/>
      <c r="D527" s="506"/>
      <c r="E527" s="506"/>
      <c r="F527" s="506"/>
      <c r="G527" s="506"/>
      <c r="H527" s="506"/>
      <c r="I527" s="506"/>
      <c r="J527" s="506"/>
      <c r="K527" s="506"/>
      <c r="L527" s="506"/>
      <c r="M527" s="506"/>
      <c r="N527" s="506"/>
      <c r="O527" s="506"/>
      <c r="P527" s="506"/>
      <c r="Q527" s="506"/>
      <c r="R527" s="506"/>
      <c r="S527" s="506"/>
      <c r="T527" s="506"/>
      <c r="U527" s="506"/>
      <c r="V527" s="506"/>
      <c r="W527" s="506"/>
      <c r="X527" s="506"/>
      <c r="Y527" s="506"/>
      <c r="Z527" s="506"/>
      <c r="AA527" s="506"/>
      <c r="AB527" s="506"/>
      <c r="AC527" s="506"/>
      <c r="AD527" s="506"/>
      <c r="AE527" s="506"/>
      <c r="AF527" s="506"/>
      <c r="AG527" s="506"/>
      <c r="AH527" s="506"/>
      <c r="AI527" s="506"/>
      <c r="AJ527" s="506"/>
      <c r="AK527" s="506"/>
      <c r="AL527" s="506"/>
      <c r="AM527" s="506"/>
      <c r="AN527" s="506"/>
      <c r="AO527" s="506"/>
      <c r="AP527" s="506"/>
      <c r="AQ527" s="506"/>
      <c r="AR527" s="506"/>
      <c r="AS527" s="506"/>
      <c r="AT527" s="506"/>
    </row>
    <row r="528" spans="1:46">
      <c r="A528" s="506"/>
      <c r="B528" s="506"/>
      <c r="C528" s="506"/>
      <c r="D528" s="506"/>
      <c r="E528" s="506"/>
      <c r="F528" s="506"/>
      <c r="G528" s="506"/>
      <c r="H528" s="506"/>
      <c r="I528" s="506"/>
      <c r="J528" s="506"/>
      <c r="K528" s="506"/>
      <c r="L528" s="506"/>
      <c r="M528" s="506"/>
      <c r="N528" s="506"/>
      <c r="O528" s="506"/>
      <c r="P528" s="506"/>
      <c r="Q528" s="506"/>
      <c r="R528" s="506"/>
      <c r="S528" s="506"/>
      <c r="T528" s="506"/>
      <c r="U528" s="506"/>
      <c r="V528" s="506"/>
      <c r="W528" s="506"/>
      <c r="X528" s="506"/>
      <c r="Y528" s="506"/>
      <c r="Z528" s="506"/>
      <c r="AA528" s="506"/>
      <c r="AB528" s="506"/>
      <c r="AC528" s="506"/>
      <c r="AD528" s="506"/>
      <c r="AE528" s="506"/>
      <c r="AF528" s="506"/>
      <c r="AG528" s="506"/>
      <c r="AH528" s="506"/>
      <c r="AI528" s="506"/>
      <c r="AJ528" s="506"/>
      <c r="AK528" s="506"/>
      <c r="AL528" s="506"/>
      <c r="AM528" s="506"/>
      <c r="AN528" s="506"/>
      <c r="AO528" s="506"/>
      <c r="AP528" s="506"/>
      <c r="AQ528" s="506"/>
      <c r="AR528" s="506"/>
      <c r="AS528" s="506"/>
      <c r="AT528" s="506"/>
    </row>
    <row r="529" spans="1:46">
      <c r="A529" s="506"/>
      <c r="B529" s="506"/>
      <c r="C529" s="506"/>
      <c r="D529" s="506"/>
      <c r="E529" s="506"/>
      <c r="F529" s="506"/>
      <c r="G529" s="506"/>
      <c r="H529" s="506"/>
      <c r="I529" s="506"/>
      <c r="J529" s="506"/>
      <c r="K529" s="506"/>
      <c r="L529" s="506"/>
      <c r="M529" s="506"/>
      <c r="N529" s="506"/>
      <c r="O529" s="506"/>
      <c r="P529" s="506"/>
      <c r="Q529" s="506"/>
      <c r="R529" s="506"/>
      <c r="S529" s="506"/>
      <c r="T529" s="506"/>
      <c r="U529" s="506"/>
      <c r="V529" s="506"/>
      <c r="W529" s="506"/>
      <c r="X529" s="506"/>
      <c r="Y529" s="506"/>
      <c r="Z529" s="506"/>
      <c r="AA529" s="506"/>
      <c r="AB529" s="506"/>
      <c r="AC529" s="506"/>
      <c r="AD529" s="506"/>
      <c r="AE529" s="506"/>
      <c r="AF529" s="506"/>
      <c r="AG529" s="506"/>
      <c r="AH529" s="506"/>
      <c r="AI529" s="506"/>
      <c r="AJ529" s="506"/>
      <c r="AK529" s="506"/>
      <c r="AL529" s="506"/>
      <c r="AM529" s="506"/>
      <c r="AN529" s="506"/>
      <c r="AO529" s="506"/>
      <c r="AP529" s="506"/>
      <c r="AQ529" s="506"/>
      <c r="AR529" s="506"/>
      <c r="AS529" s="506"/>
      <c r="AT529" s="506"/>
    </row>
    <row r="530" spans="1:46">
      <c r="A530" s="506"/>
      <c r="B530" s="506"/>
      <c r="C530" s="506"/>
      <c r="D530" s="506"/>
      <c r="E530" s="506"/>
      <c r="F530" s="506"/>
      <c r="G530" s="506"/>
      <c r="H530" s="506"/>
      <c r="I530" s="506"/>
      <c r="J530" s="506"/>
      <c r="K530" s="506"/>
      <c r="L530" s="506"/>
      <c r="M530" s="506"/>
      <c r="N530" s="506"/>
      <c r="O530" s="506"/>
      <c r="P530" s="506"/>
      <c r="Q530" s="506"/>
      <c r="R530" s="506"/>
      <c r="S530" s="506"/>
      <c r="T530" s="506"/>
      <c r="U530" s="506"/>
      <c r="V530" s="506"/>
      <c r="W530" s="506"/>
      <c r="X530" s="506"/>
      <c r="Y530" s="506"/>
      <c r="Z530" s="506"/>
      <c r="AA530" s="506"/>
      <c r="AB530" s="506"/>
      <c r="AC530" s="506"/>
      <c r="AD530" s="506"/>
      <c r="AE530" s="506"/>
      <c r="AF530" s="506"/>
      <c r="AG530" s="506"/>
      <c r="AH530" s="506"/>
      <c r="AI530" s="506"/>
      <c r="AJ530" s="506"/>
      <c r="AK530" s="506"/>
      <c r="AL530" s="506"/>
      <c r="AM530" s="506"/>
      <c r="AN530" s="506"/>
      <c r="AO530" s="506"/>
      <c r="AP530" s="506"/>
      <c r="AQ530" s="506"/>
      <c r="AR530" s="506"/>
      <c r="AS530" s="506"/>
      <c r="AT530" s="506"/>
    </row>
    <row r="531" spans="1:46">
      <c r="A531" s="506"/>
      <c r="B531" s="506"/>
      <c r="C531" s="506"/>
      <c r="D531" s="506"/>
      <c r="E531" s="506"/>
      <c r="F531" s="506"/>
      <c r="G531" s="506"/>
      <c r="H531" s="506"/>
      <c r="I531" s="506"/>
      <c r="J531" s="506"/>
      <c r="K531" s="506"/>
      <c r="L531" s="506"/>
      <c r="M531" s="506"/>
      <c r="N531" s="506"/>
      <c r="O531" s="506"/>
      <c r="P531" s="506"/>
      <c r="Q531" s="506"/>
      <c r="R531" s="506"/>
      <c r="S531" s="506"/>
      <c r="T531" s="506"/>
      <c r="U531" s="506"/>
      <c r="V531" s="506"/>
      <c r="W531" s="506"/>
      <c r="X531" s="506"/>
      <c r="Y531" s="506"/>
      <c r="Z531" s="506"/>
      <c r="AA531" s="506"/>
      <c r="AB531" s="506"/>
      <c r="AC531" s="506"/>
      <c r="AD531" s="506"/>
      <c r="AE531" s="506"/>
      <c r="AF531" s="506"/>
      <c r="AG531" s="506"/>
      <c r="AH531" s="506"/>
      <c r="AI531" s="506"/>
      <c r="AJ531" s="506"/>
      <c r="AK531" s="506"/>
      <c r="AL531" s="506"/>
      <c r="AM531" s="506"/>
      <c r="AN531" s="506"/>
      <c r="AO531" s="506"/>
      <c r="AP531" s="506"/>
      <c r="AQ531" s="506"/>
      <c r="AR531" s="506"/>
      <c r="AS531" s="506"/>
      <c r="AT531" s="506"/>
    </row>
    <row r="532" spans="1:46">
      <c r="A532" s="506"/>
      <c r="B532" s="506"/>
      <c r="C532" s="506"/>
      <c r="D532" s="506"/>
      <c r="E532" s="506"/>
      <c r="F532" s="506"/>
      <c r="G532" s="506"/>
      <c r="H532" s="506"/>
      <c r="I532" s="506"/>
      <c r="J532" s="506"/>
      <c r="K532" s="506"/>
      <c r="L532" s="506"/>
      <c r="M532" s="506"/>
      <c r="N532" s="506"/>
      <c r="O532" s="506"/>
      <c r="P532" s="506"/>
      <c r="Q532" s="506"/>
      <c r="R532" s="506"/>
      <c r="S532" s="506"/>
      <c r="T532" s="506"/>
      <c r="U532" s="506"/>
      <c r="V532" s="506"/>
      <c r="W532" s="506"/>
      <c r="X532" s="506"/>
      <c r="Y532" s="506"/>
      <c r="Z532" s="506"/>
      <c r="AA532" s="506"/>
      <c r="AB532" s="506"/>
      <c r="AC532" s="506"/>
      <c r="AD532" s="506"/>
      <c r="AE532" s="506"/>
      <c r="AF532" s="506"/>
      <c r="AG532" s="506"/>
      <c r="AH532" s="506"/>
      <c r="AI532" s="506"/>
      <c r="AJ532" s="506"/>
      <c r="AK532" s="506"/>
      <c r="AL532" s="506"/>
      <c r="AM532" s="506"/>
      <c r="AN532" s="506"/>
      <c r="AO532" s="506"/>
      <c r="AP532" s="506"/>
      <c r="AQ532" s="506"/>
      <c r="AR532" s="506"/>
      <c r="AS532" s="506"/>
      <c r="AT532" s="506"/>
    </row>
    <row r="533" spans="1:46">
      <c r="A533" s="506"/>
      <c r="B533" s="506"/>
      <c r="C533" s="506"/>
      <c r="D533" s="506"/>
      <c r="E533" s="506"/>
      <c r="F533" s="506"/>
      <c r="G533" s="506"/>
      <c r="H533" s="506"/>
      <c r="I533" s="506"/>
      <c r="J533" s="506"/>
      <c r="K533" s="506"/>
      <c r="L533" s="506"/>
      <c r="M533" s="506"/>
      <c r="N533" s="506"/>
      <c r="O533" s="506"/>
      <c r="P533" s="506"/>
      <c r="Q533" s="506"/>
      <c r="R533" s="506"/>
      <c r="S533" s="506"/>
      <c r="T533" s="506"/>
      <c r="U533" s="506"/>
      <c r="V533" s="506"/>
      <c r="W533" s="506"/>
      <c r="X533" s="506"/>
      <c r="Y533" s="506"/>
      <c r="Z533" s="506"/>
      <c r="AA533" s="506"/>
      <c r="AB533" s="506"/>
      <c r="AC533" s="506"/>
      <c r="AD533" s="506"/>
      <c r="AE533" s="506"/>
      <c r="AF533" s="506"/>
      <c r="AG533" s="506"/>
      <c r="AH533" s="506"/>
      <c r="AI533" s="506"/>
      <c r="AJ533" s="506"/>
      <c r="AK533" s="506"/>
      <c r="AL533" s="506"/>
      <c r="AM533" s="506"/>
      <c r="AN533" s="506"/>
      <c r="AO533" s="506"/>
      <c r="AP533" s="506"/>
      <c r="AQ533" s="506"/>
      <c r="AR533" s="506"/>
      <c r="AS533" s="506"/>
      <c r="AT533" s="506"/>
    </row>
    <row r="534" spans="1:46">
      <c r="A534" s="506"/>
      <c r="B534" s="506"/>
      <c r="C534" s="506"/>
      <c r="D534" s="506"/>
      <c r="E534" s="506"/>
      <c r="F534" s="506"/>
      <c r="G534" s="506"/>
      <c r="H534" s="506"/>
      <c r="I534" s="506"/>
      <c r="J534" s="506"/>
      <c r="K534" s="506"/>
      <c r="L534" s="506"/>
      <c r="M534" s="506"/>
      <c r="N534" s="506"/>
      <c r="O534" s="506"/>
      <c r="P534" s="506"/>
      <c r="Q534" s="506"/>
      <c r="R534" s="506"/>
      <c r="S534" s="506"/>
      <c r="T534" s="506"/>
      <c r="U534" s="506"/>
      <c r="V534" s="506"/>
      <c r="W534" s="506"/>
      <c r="X534" s="506"/>
      <c r="Y534" s="506"/>
      <c r="Z534" s="506"/>
      <c r="AA534" s="506"/>
      <c r="AB534" s="506"/>
      <c r="AC534" s="506"/>
      <c r="AD534" s="506"/>
      <c r="AE534" s="506"/>
      <c r="AF534" s="506"/>
      <c r="AG534" s="506"/>
      <c r="AH534" s="506"/>
      <c r="AI534" s="506"/>
      <c r="AJ534" s="506"/>
      <c r="AK534" s="506"/>
      <c r="AL534" s="506"/>
      <c r="AM534" s="506"/>
      <c r="AN534" s="506"/>
      <c r="AO534" s="506"/>
      <c r="AP534" s="506"/>
      <c r="AQ534" s="506"/>
      <c r="AR534" s="506"/>
      <c r="AS534" s="506"/>
      <c r="AT534" s="506"/>
    </row>
    <row r="535" spans="1:46">
      <c r="A535" s="506"/>
      <c r="B535" s="506"/>
      <c r="C535" s="506"/>
      <c r="D535" s="506"/>
      <c r="E535" s="506"/>
      <c r="F535" s="506"/>
      <c r="G535" s="506"/>
      <c r="H535" s="506"/>
      <c r="I535" s="506"/>
      <c r="J535" s="506"/>
      <c r="K535" s="506"/>
      <c r="L535" s="506"/>
      <c r="M535" s="506"/>
      <c r="N535" s="506"/>
      <c r="O535" s="506"/>
      <c r="P535" s="506"/>
      <c r="Q535" s="506"/>
      <c r="R535" s="506"/>
      <c r="S535" s="506"/>
      <c r="T535" s="506"/>
      <c r="U535" s="506"/>
      <c r="V535" s="506"/>
      <c r="W535" s="506"/>
      <c r="X535" s="506"/>
      <c r="Y535" s="506"/>
      <c r="Z535" s="506"/>
      <c r="AA535" s="506"/>
      <c r="AB535" s="506"/>
      <c r="AC535" s="506"/>
      <c r="AD535" s="506"/>
      <c r="AE535" s="506"/>
      <c r="AF535" s="506"/>
      <c r="AG535" s="506"/>
      <c r="AH535" s="506"/>
      <c r="AI535" s="506"/>
      <c r="AJ535" s="506"/>
      <c r="AK535" s="506"/>
      <c r="AL535" s="506"/>
      <c r="AM535" s="506"/>
      <c r="AN535" s="506"/>
      <c r="AO535" s="506"/>
      <c r="AP535" s="506"/>
      <c r="AQ535" s="506"/>
      <c r="AR535" s="506"/>
      <c r="AS535" s="506"/>
      <c r="AT535" s="506"/>
    </row>
    <row r="536" spans="1:46">
      <c r="A536" s="506"/>
      <c r="B536" s="506"/>
      <c r="C536" s="506"/>
      <c r="D536" s="506"/>
      <c r="E536" s="506"/>
      <c r="F536" s="506"/>
      <c r="G536" s="506"/>
      <c r="H536" s="506"/>
      <c r="I536" s="506"/>
      <c r="J536" s="506"/>
      <c r="K536" s="506"/>
      <c r="L536" s="506"/>
      <c r="M536" s="506"/>
      <c r="N536" s="506"/>
      <c r="O536" s="506"/>
      <c r="P536" s="506"/>
      <c r="Q536" s="506"/>
      <c r="R536" s="506"/>
      <c r="S536" s="506"/>
      <c r="T536" s="506"/>
      <c r="U536" s="506"/>
      <c r="V536" s="506"/>
      <c r="W536" s="506"/>
      <c r="X536" s="506"/>
      <c r="Y536" s="506"/>
      <c r="Z536" s="506"/>
      <c r="AA536" s="506"/>
      <c r="AB536" s="506"/>
      <c r="AC536" s="506"/>
      <c r="AD536" s="506"/>
      <c r="AE536" s="506"/>
      <c r="AF536" s="506"/>
      <c r="AG536" s="506"/>
      <c r="AH536" s="506"/>
      <c r="AI536" s="506"/>
      <c r="AJ536" s="506"/>
      <c r="AK536" s="506"/>
      <c r="AL536" s="506"/>
      <c r="AM536" s="506"/>
      <c r="AN536" s="506"/>
      <c r="AO536" s="506"/>
      <c r="AP536" s="506"/>
      <c r="AQ536" s="506"/>
      <c r="AR536" s="506"/>
      <c r="AS536" s="506"/>
      <c r="AT536" s="506"/>
    </row>
    <row r="537" spans="1:46">
      <c r="A537" s="506"/>
      <c r="B537" s="506"/>
      <c r="C537" s="506"/>
      <c r="D537" s="506"/>
      <c r="E537" s="506"/>
      <c r="F537" s="506"/>
      <c r="G537" s="506"/>
      <c r="H537" s="506"/>
      <c r="I537" s="506"/>
      <c r="J537" s="506"/>
      <c r="K537" s="506"/>
      <c r="L537" s="506"/>
      <c r="M537" s="506"/>
      <c r="N537" s="506"/>
      <c r="O537" s="506"/>
      <c r="P537" s="506"/>
      <c r="Q537" s="506"/>
      <c r="R537" s="506"/>
      <c r="S537" s="506"/>
      <c r="T537" s="506"/>
      <c r="U537" s="506"/>
      <c r="V537" s="506"/>
      <c r="W537" s="506"/>
      <c r="X537" s="506"/>
      <c r="Y537" s="506"/>
      <c r="Z537" s="506"/>
      <c r="AA537" s="506"/>
      <c r="AB537" s="506"/>
      <c r="AC537" s="506"/>
      <c r="AD537" s="506"/>
      <c r="AE537" s="506"/>
      <c r="AF537" s="506"/>
      <c r="AG537" s="506"/>
      <c r="AH537" s="506"/>
      <c r="AI537" s="506"/>
      <c r="AJ537" s="506"/>
      <c r="AK537" s="506"/>
      <c r="AL537" s="506"/>
      <c r="AM537" s="506"/>
      <c r="AN537" s="506"/>
      <c r="AO537" s="506"/>
      <c r="AP537" s="506"/>
      <c r="AQ537" s="506"/>
      <c r="AR537" s="506"/>
      <c r="AS537" s="506"/>
      <c r="AT537" s="506"/>
    </row>
    <row r="538" spans="1:46">
      <c r="A538" s="506"/>
      <c r="B538" s="506"/>
      <c r="C538" s="506"/>
      <c r="D538" s="506"/>
      <c r="E538" s="506"/>
      <c r="F538" s="506"/>
      <c r="G538" s="506"/>
      <c r="H538" s="506"/>
      <c r="I538" s="506"/>
      <c r="J538" s="506"/>
      <c r="K538" s="506"/>
      <c r="L538" s="506"/>
      <c r="M538" s="506"/>
      <c r="N538" s="506"/>
      <c r="O538" s="506"/>
      <c r="P538" s="506"/>
      <c r="Q538" s="506"/>
      <c r="R538" s="506"/>
      <c r="S538" s="506"/>
      <c r="T538" s="506"/>
      <c r="U538" s="506"/>
      <c r="V538" s="506"/>
      <c r="W538" s="506"/>
      <c r="X538" s="506"/>
      <c r="Y538" s="506"/>
      <c r="Z538" s="506"/>
      <c r="AA538" s="506"/>
      <c r="AB538" s="506"/>
      <c r="AC538" s="506"/>
      <c r="AD538" s="506"/>
      <c r="AE538" s="506"/>
      <c r="AF538" s="506"/>
      <c r="AG538" s="506"/>
      <c r="AH538" s="506"/>
      <c r="AI538" s="506"/>
      <c r="AJ538" s="506"/>
      <c r="AK538" s="506"/>
      <c r="AL538" s="506"/>
      <c r="AM538" s="506"/>
      <c r="AN538" s="506"/>
      <c r="AO538" s="506"/>
      <c r="AP538" s="506"/>
      <c r="AQ538" s="506"/>
      <c r="AR538" s="506"/>
      <c r="AS538" s="506"/>
      <c r="AT538" s="506"/>
    </row>
    <row r="539" spans="1:46">
      <c r="A539" s="506"/>
      <c r="B539" s="506"/>
      <c r="C539" s="506"/>
      <c r="D539" s="506"/>
      <c r="E539" s="506"/>
      <c r="F539" s="506"/>
      <c r="G539" s="506"/>
      <c r="H539" s="506"/>
      <c r="I539" s="506"/>
      <c r="J539" s="506"/>
      <c r="K539" s="506"/>
      <c r="L539" s="506"/>
      <c r="M539" s="506"/>
      <c r="N539" s="506"/>
      <c r="O539" s="506"/>
      <c r="P539" s="506"/>
      <c r="Q539" s="506"/>
      <c r="R539" s="506"/>
      <c r="S539" s="506"/>
      <c r="T539" s="506"/>
      <c r="U539" s="506"/>
      <c r="V539" s="506"/>
      <c r="W539" s="506"/>
      <c r="X539" s="506"/>
      <c r="Y539" s="506"/>
      <c r="Z539" s="506"/>
      <c r="AA539" s="506"/>
      <c r="AB539" s="506"/>
      <c r="AC539" s="506"/>
      <c r="AD539" s="506"/>
      <c r="AE539" s="506"/>
      <c r="AF539" s="506"/>
      <c r="AG539" s="506"/>
      <c r="AH539" s="506"/>
      <c r="AI539" s="506"/>
      <c r="AJ539" s="506"/>
      <c r="AK539" s="506"/>
      <c r="AL539" s="506"/>
      <c r="AM539" s="506"/>
      <c r="AN539" s="506"/>
      <c r="AO539" s="506"/>
      <c r="AP539" s="506"/>
      <c r="AQ539" s="506"/>
      <c r="AR539" s="506"/>
      <c r="AS539" s="506"/>
      <c r="AT539" s="506"/>
    </row>
    <row r="540" spans="1:46">
      <c r="A540" s="506"/>
      <c r="B540" s="506"/>
      <c r="C540" s="506"/>
      <c r="D540" s="506"/>
      <c r="E540" s="506"/>
      <c r="F540" s="506"/>
      <c r="G540" s="506"/>
      <c r="H540" s="506"/>
      <c r="I540" s="506"/>
      <c r="J540" s="506"/>
      <c r="K540" s="506"/>
      <c r="L540" s="506"/>
      <c r="M540" s="506"/>
      <c r="N540" s="506"/>
      <c r="O540" s="506"/>
      <c r="P540" s="506"/>
      <c r="Q540" s="506"/>
      <c r="R540" s="506"/>
      <c r="S540" s="506"/>
      <c r="T540" s="506"/>
      <c r="U540" s="506"/>
      <c r="V540" s="506"/>
      <c r="W540" s="506"/>
      <c r="X540" s="506"/>
      <c r="Y540" s="506"/>
      <c r="Z540" s="506"/>
      <c r="AA540" s="506"/>
      <c r="AB540" s="506"/>
      <c r="AC540" s="506"/>
      <c r="AD540" s="506"/>
      <c r="AE540" s="506"/>
      <c r="AF540" s="506"/>
      <c r="AG540" s="506"/>
      <c r="AH540" s="506"/>
      <c r="AI540" s="506"/>
      <c r="AJ540" s="506"/>
      <c r="AK540" s="506"/>
      <c r="AL540" s="506"/>
      <c r="AM540" s="506"/>
      <c r="AN540" s="506"/>
      <c r="AO540" s="506"/>
      <c r="AP540" s="506"/>
      <c r="AQ540" s="506"/>
      <c r="AR540" s="506"/>
      <c r="AS540" s="506"/>
      <c r="AT540" s="506"/>
    </row>
    <row r="541" spans="1:46">
      <c r="A541" s="506"/>
      <c r="B541" s="506"/>
      <c r="C541" s="506"/>
      <c r="D541" s="506"/>
      <c r="E541" s="506"/>
      <c r="F541" s="506"/>
      <c r="G541" s="506"/>
      <c r="H541" s="506"/>
      <c r="I541" s="506"/>
      <c r="J541" s="506"/>
      <c r="K541" s="506"/>
      <c r="L541" s="506"/>
      <c r="M541" s="506"/>
      <c r="N541" s="506"/>
      <c r="O541" s="506"/>
      <c r="P541" s="506"/>
      <c r="Q541" s="506"/>
      <c r="R541" s="506"/>
      <c r="S541" s="506"/>
      <c r="T541" s="506"/>
      <c r="U541" s="506"/>
      <c r="V541" s="506"/>
      <c r="W541" s="506"/>
      <c r="X541" s="506"/>
      <c r="Y541" s="506"/>
      <c r="Z541" s="506"/>
      <c r="AA541" s="506"/>
      <c r="AB541" s="506"/>
      <c r="AC541" s="506"/>
      <c r="AD541" s="506"/>
      <c r="AE541" s="506"/>
      <c r="AF541" s="506"/>
      <c r="AG541" s="506"/>
      <c r="AH541" s="506"/>
      <c r="AI541" s="506"/>
      <c r="AJ541" s="506"/>
      <c r="AK541" s="506"/>
      <c r="AL541" s="506"/>
      <c r="AM541" s="506"/>
      <c r="AN541" s="506"/>
      <c r="AO541" s="506"/>
      <c r="AP541" s="506"/>
      <c r="AQ541" s="506"/>
      <c r="AR541" s="506"/>
      <c r="AS541" s="506"/>
      <c r="AT541" s="506"/>
    </row>
    <row r="542" spans="1:46">
      <c r="A542" s="506"/>
      <c r="B542" s="506"/>
      <c r="C542" s="506"/>
      <c r="D542" s="506"/>
      <c r="E542" s="506"/>
      <c r="F542" s="506"/>
      <c r="G542" s="506"/>
      <c r="H542" s="506"/>
      <c r="I542" s="506"/>
      <c r="J542" s="506"/>
      <c r="K542" s="506"/>
      <c r="L542" s="506"/>
      <c r="M542" s="506"/>
      <c r="N542" s="506"/>
      <c r="O542" s="506"/>
      <c r="P542" s="506"/>
      <c r="Q542" s="506"/>
      <c r="R542" s="506"/>
      <c r="S542" s="506"/>
      <c r="T542" s="506"/>
      <c r="U542" s="506"/>
      <c r="V542" s="506"/>
      <c r="W542" s="506"/>
      <c r="X542" s="506"/>
      <c r="Y542" s="506"/>
      <c r="Z542" s="506"/>
      <c r="AA542" s="506"/>
      <c r="AB542" s="506"/>
      <c r="AC542" s="506"/>
      <c r="AD542" s="506"/>
      <c r="AE542" s="506"/>
      <c r="AF542" s="506"/>
      <c r="AG542" s="506"/>
      <c r="AH542" s="506"/>
      <c r="AI542" s="506"/>
      <c r="AJ542" s="506"/>
      <c r="AK542" s="506"/>
      <c r="AL542" s="506"/>
      <c r="AM542" s="506"/>
      <c r="AN542" s="506"/>
      <c r="AO542" s="506"/>
      <c r="AP542" s="506"/>
      <c r="AQ542" s="506"/>
      <c r="AR542" s="506"/>
      <c r="AS542" s="506"/>
      <c r="AT542" s="506"/>
    </row>
    <row r="543" spans="1:46">
      <c r="A543" s="506"/>
      <c r="B543" s="506"/>
      <c r="C543" s="506"/>
      <c r="D543" s="506"/>
      <c r="E543" s="506"/>
      <c r="F543" s="506"/>
      <c r="G543" s="506"/>
      <c r="H543" s="506"/>
      <c r="I543" s="506"/>
      <c r="J543" s="506"/>
      <c r="K543" s="506"/>
      <c r="L543" s="506"/>
      <c r="M543" s="506"/>
      <c r="N543" s="506"/>
      <c r="O543" s="506"/>
      <c r="P543" s="506"/>
      <c r="Q543" s="506"/>
      <c r="R543" s="506"/>
      <c r="S543" s="506"/>
      <c r="T543" s="506"/>
      <c r="U543" s="506"/>
      <c r="V543" s="506"/>
      <c r="W543" s="506"/>
      <c r="X543" s="506"/>
      <c r="Y543" s="506"/>
      <c r="Z543" s="506"/>
      <c r="AA543" s="506"/>
      <c r="AB543" s="506"/>
      <c r="AC543" s="506"/>
      <c r="AD543" s="506"/>
      <c r="AE543" s="506"/>
      <c r="AF543" s="506"/>
      <c r="AG543" s="506"/>
      <c r="AH543" s="506"/>
      <c r="AI543" s="506"/>
      <c r="AJ543" s="506"/>
      <c r="AK543" s="506"/>
      <c r="AL543" s="506"/>
      <c r="AM543" s="506"/>
      <c r="AN543" s="506"/>
      <c r="AO543" s="506"/>
      <c r="AP543" s="506"/>
      <c r="AQ543" s="506"/>
      <c r="AR543" s="506"/>
      <c r="AS543" s="506"/>
      <c r="AT543" s="506"/>
    </row>
    <row r="544" spans="1:46">
      <c r="A544" s="506"/>
      <c r="B544" s="506"/>
      <c r="C544" s="506"/>
      <c r="D544" s="506"/>
      <c r="E544" s="506"/>
      <c r="F544" s="506"/>
      <c r="G544" s="506"/>
      <c r="H544" s="506"/>
      <c r="I544" s="506"/>
      <c r="J544" s="506"/>
      <c r="K544" s="506"/>
      <c r="L544" s="506"/>
      <c r="M544" s="506"/>
      <c r="N544" s="506"/>
      <c r="O544" s="506"/>
      <c r="P544" s="506"/>
      <c r="Q544" s="506"/>
      <c r="R544" s="506"/>
      <c r="S544" s="506"/>
      <c r="T544" s="506"/>
      <c r="U544" s="506"/>
      <c r="V544" s="506"/>
      <c r="W544" s="506"/>
      <c r="X544" s="506"/>
      <c r="Y544" s="506"/>
      <c r="Z544" s="506"/>
      <c r="AA544" s="506"/>
      <c r="AB544" s="506"/>
      <c r="AC544" s="506"/>
      <c r="AD544" s="506"/>
      <c r="AE544" s="506"/>
      <c r="AF544" s="506"/>
      <c r="AG544" s="506"/>
      <c r="AH544" s="506"/>
      <c r="AI544" s="506"/>
      <c r="AJ544" s="506"/>
      <c r="AK544" s="506"/>
      <c r="AL544" s="506"/>
      <c r="AM544" s="506"/>
      <c r="AN544" s="506"/>
      <c r="AO544" s="506"/>
      <c r="AP544" s="506"/>
      <c r="AQ544" s="506"/>
      <c r="AR544" s="506"/>
      <c r="AS544" s="506"/>
      <c r="AT544" s="506"/>
    </row>
    <row r="545" spans="1:46">
      <c r="A545" s="506"/>
      <c r="B545" s="506"/>
      <c r="C545" s="506"/>
      <c r="D545" s="506"/>
      <c r="E545" s="506"/>
      <c r="F545" s="506"/>
      <c r="G545" s="506"/>
      <c r="H545" s="506"/>
      <c r="I545" s="506"/>
      <c r="J545" s="506"/>
      <c r="K545" s="506"/>
      <c r="L545" s="506"/>
      <c r="M545" s="506"/>
      <c r="N545" s="506"/>
      <c r="O545" s="506"/>
      <c r="P545" s="506"/>
      <c r="Q545" s="506"/>
      <c r="R545" s="506"/>
      <c r="S545" s="506"/>
      <c r="T545" s="506"/>
      <c r="U545" s="506"/>
      <c r="V545" s="506"/>
      <c r="W545" s="506"/>
      <c r="X545" s="506"/>
      <c r="Y545" s="506"/>
      <c r="Z545" s="506"/>
      <c r="AA545" s="506"/>
      <c r="AB545" s="506"/>
      <c r="AC545" s="506"/>
      <c r="AD545" s="506"/>
      <c r="AE545" s="506"/>
      <c r="AF545" s="506"/>
      <c r="AG545" s="506"/>
      <c r="AH545" s="506"/>
      <c r="AI545" s="506"/>
      <c r="AJ545" s="506"/>
      <c r="AK545" s="506"/>
      <c r="AL545" s="506"/>
      <c r="AM545" s="506"/>
      <c r="AN545" s="506"/>
      <c r="AO545" s="506"/>
      <c r="AP545" s="506"/>
      <c r="AQ545" s="506"/>
      <c r="AR545" s="506"/>
      <c r="AS545" s="506"/>
      <c r="AT545" s="506"/>
    </row>
    <row r="546" spans="1:46">
      <c r="A546" s="506"/>
      <c r="B546" s="506"/>
      <c r="C546" s="506"/>
      <c r="D546" s="506"/>
      <c r="E546" s="506"/>
      <c r="F546" s="506"/>
      <c r="G546" s="506"/>
      <c r="H546" s="506"/>
      <c r="I546" s="506"/>
      <c r="J546" s="506"/>
      <c r="K546" s="506"/>
      <c r="L546" s="506"/>
      <c r="M546" s="506"/>
      <c r="N546" s="506"/>
      <c r="O546" s="506"/>
      <c r="P546" s="506"/>
      <c r="Q546" s="506"/>
      <c r="R546" s="506"/>
      <c r="S546" s="506"/>
      <c r="T546" s="506"/>
      <c r="U546" s="506"/>
      <c r="V546" s="506"/>
      <c r="W546" s="506"/>
      <c r="X546" s="506"/>
      <c r="Y546" s="506"/>
      <c r="Z546" s="506"/>
      <c r="AA546" s="506"/>
      <c r="AB546" s="506"/>
      <c r="AC546" s="506"/>
      <c r="AD546" s="506"/>
      <c r="AE546" s="506"/>
      <c r="AF546" s="506"/>
      <c r="AG546" s="506"/>
      <c r="AH546" s="506"/>
      <c r="AI546" s="506"/>
      <c r="AJ546" s="506"/>
      <c r="AK546" s="506"/>
      <c r="AL546" s="506"/>
      <c r="AM546" s="506"/>
      <c r="AN546" s="506"/>
      <c r="AO546" s="506"/>
      <c r="AP546" s="506"/>
      <c r="AQ546" s="506"/>
      <c r="AR546" s="506"/>
      <c r="AS546" s="506"/>
      <c r="AT546" s="506"/>
    </row>
    <row r="547" spans="1:46">
      <c r="A547" s="506"/>
      <c r="B547" s="506"/>
      <c r="C547" s="506"/>
      <c r="D547" s="506"/>
      <c r="E547" s="506"/>
      <c r="F547" s="506"/>
      <c r="G547" s="506"/>
      <c r="H547" s="506"/>
      <c r="I547" s="506"/>
      <c r="J547" s="506"/>
      <c r="K547" s="506"/>
      <c r="L547" s="506"/>
      <c r="M547" s="506"/>
      <c r="N547" s="506"/>
      <c r="O547" s="506"/>
      <c r="P547" s="506"/>
      <c r="Q547" s="506"/>
      <c r="R547" s="506"/>
      <c r="S547" s="506"/>
      <c r="T547" s="506"/>
      <c r="U547" s="506"/>
      <c r="V547" s="506"/>
      <c r="W547" s="506"/>
      <c r="X547" s="506"/>
      <c r="Y547" s="506"/>
      <c r="Z547" s="506"/>
      <c r="AA547" s="506"/>
      <c r="AB547" s="506"/>
      <c r="AC547" s="506"/>
      <c r="AD547" s="506"/>
      <c r="AE547" s="506"/>
      <c r="AF547" s="506"/>
      <c r="AG547" s="506"/>
      <c r="AH547" s="506"/>
      <c r="AI547" s="506"/>
      <c r="AJ547" s="506"/>
      <c r="AK547" s="506"/>
      <c r="AL547" s="506"/>
      <c r="AM547" s="506"/>
      <c r="AN547" s="506"/>
      <c r="AO547" s="506"/>
      <c r="AP547" s="506"/>
      <c r="AQ547" s="506"/>
      <c r="AR547" s="506"/>
      <c r="AS547" s="506"/>
      <c r="AT547" s="506"/>
    </row>
    <row r="548" spans="1:46">
      <c r="A548" s="506"/>
      <c r="B548" s="506"/>
      <c r="C548" s="506"/>
      <c r="D548" s="506"/>
      <c r="E548" s="506"/>
      <c r="F548" s="506"/>
      <c r="G548" s="506"/>
      <c r="H548" s="506"/>
      <c r="I548" s="506"/>
      <c r="J548" s="506"/>
      <c r="K548" s="506"/>
      <c r="L548" s="506"/>
      <c r="M548" s="506"/>
      <c r="N548" s="506"/>
      <c r="O548" s="506"/>
      <c r="P548" s="506"/>
      <c r="Q548" s="506"/>
      <c r="R548" s="506"/>
      <c r="S548" s="506"/>
      <c r="T548" s="506"/>
      <c r="U548" s="506"/>
      <c r="V548" s="506"/>
      <c r="W548" s="506"/>
      <c r="X548" s="506"/>
      <c r="Y548" s="506"/>
      <c r="Z548" s="506"/>
      <c r="AA548" s="506"/>
      <c r="AB548" s="506"/>
      <c r="AC548" s="506"/>
      <c r="AD548" s="506"/>
      <c r="AE548" s="506"/>
      <c r="AF548" s="506"/>
      <c r="AG548" s="506"/>
      <c r="AH548" s="506"/>
      <c r="AI548" s="506"/>
      <c r="AJ548" s="506"/>
      <c r="AK548" s="506"/>
      <c r="AL548" s="506"/>
      <c r="AM548" s="506"/>
      <c r="AN548" s="506"/>
      <c r="AO548" s="506"/>
      <c r="AP548" s="506"/>
      <c r="AQ548" s="506"/>
      <c r="AR548" s="506"/>
      <c r="AS548" s="506"/>
      <c r="AT548" s="506"/>
    </row>
    <row r="549" spans="1:46">
      <c r="A549" s="506"/>
      <c r="B549" s="506"/>
      <c r="C549" s="506"/>
      <c r="D549" s="506"/>
      <c r="E549" s="506"/>
      <c r="F549" s="506"/>
      <c r="G549" s="506"/>
      <c r="H549" s="506"/>
      <c r="I549" s="506"/>
      <c r="J549" s="506"/>
      <c r="K549" s="506"/>
      <c r="L549" s="506"/>
      <c r="M549" s="506"/>
      <c r="N549" s="506"/>
      <c r="O549" s="506"/>
      <c r="P549" s="506"/>
      <c r="Q549" s="506"/>
      <c r="R549" s="506"/>
      <c r="S549" s="506"/>
      <c r="T549" s="506"/>
      <c r="U549" s="506"/>
      <c r="V549" s="506"/>
      <c r="W549" s="506"/>
      <c r="X549" s="506"/>
      <c r="Y549" s="506"/>
      <c r="Z549" s="506"/>
      <c r="AA549" s="506"/>
      <c r="AB549" s="506"/>
      <c r="AC549" s="506"/>
      <c r="AD549" s="506"/>
      <c r="AE549" s="506"/>
      <c r="AF549" s="506"/>
      <c r="AG549" s="506"/>
      <c r="AH549" s="506"/>
      <c r="AI549" s="506"/>
      <c r="AJ549" s="506"/>
      <c r="AK549" s="506"/>
      <c r="AL549" s="506"/>
      <c r="AM549" s="506"/>
      <c r="AN549" s="506"/>
      <c r="AO549" s="506"/>
      <c r="AP549" s="506"/>
      <c r="AQ549" s="506"/>
      <c r="AR549" s="506"/>
      <c r="AS549" s="506"/>
      <c r="AT549" s="506"/>
    </row>
    <row r="550" spans="1:46">
      <c r="A550" s="506"/>
      <c r="B550" s="506"/>
      <c r="C550" s="506"/>
      <c r="D550" s="506"/>
      <c r="E550" s="506"/>
      <c r="F550" s="506"/>
      <c r="G550" s="506"/>
      <c r="H550" s="506"/>
      <c r="I550" s="506"/>
      <c r="J550" s="506"/>
      <c r="K550" s="506"/>
      <c r="L550" s="506"/>
      <c r="M550" s="506"/>
      <c r="N550" s="506"/>
      <c r="O550" s="506"/>
      <c r="P550" s="506"/>
      <c r="Q550" s="506"/>
      <c r="R550" s="506"/>
      <c r="S550" s="506"/>
      <c r="T550" s="506"/>
      <c r="U550" s="506"/>
      <c r="V550" s="506"/>
      <c r="W550" s="506"/>
      <c r="X550" s="506"/>
      <c r="Y550" s="506"/>
      <c r="Z550" s="506"/>
      <c r="AA550" s="506"/>
      <c r="AB550" s="506"/>
      <c r="AC550" s="506"/>
      <c r="AD550" s="506"/>
      <c r="AE550" s="506"/>
      <c r="AF550" s="506"/>
      <c r="AG550" s="506"/>
      <c r="AH550" s="506"/>
      <c r="AI550" s="506"/>
      <c r="AJ550" s="506"/>
      <c r="AK550" s="506"/>
      <c r="AL550" s="506"/>
      <c r="AM550" s="506"/>
      <c r="AN550" s="506"/>
      <c r="AO550" s="506"/>
      <c r="AP550" s="506"/>
      <c r="AQ550" s="506"/>
      <c r="AR550" s="506"/>
      <c r="AS550" s="506"/>
      <c r="AT550" s="506"/>
    </row>
    <row r="551" spans="1:46">
      <c r="A551" s="506"/>
      <c r="B551" s="506"/>
      <c r="C551" s="506"/>
      <c r="D551" s="506"/>
      <c r="E551" s="506"/>
      <c r="F551" s="506"/>
      <c r="G551" s="506"/>
      <c r="H551" s="506"/>
      <c r="I551" s="506"/>
      <c r="J551" s="506"/>
      <c r="K551" s="506"/>
      <c r="L551" s="506"/>
      <c r="M551" s="506"/>
      <c r="N551" s="506"/>
      <c r="O551" s="506"/>
      <c r="P551" s="506"/>
      <c r="Q551" s="506"/>
      <c r="R551" s="506"/>
      <c r="S551" s="506"/>
      <c r="T551" s="506"/>
      <c r="U551" s="506"/>
      <c r="V551" s="506"/>
      <c r="W551" s="506"/>
      <c r="X551" s="506"/>
      <c r="Y551" s="506"/>
      <c r="Z551" s="506"/>
      <c r="AA551" s="506"/>
      <c r="AB551" s="506"/>
      <c r="AC551" s="506"/>
      <c r="AD551" s="506"/>
      <c r="AE551" s="506"/>
      <c r="AF551" s="506"/>
      <c r="AG551" s="506"/>
      <c r="AH551" s="506"/>
      <c r="AI551" s="506"/>
      <c r="AJ551" s="506"/>
      <c r="AK551" s="506"/>
      <c r="AL551" s="506"/>
      <c r="AM551" s="506"/>
      <c r="AN551" s="506"/>
      <c r="AO551" s="506"/>
      <c r="AP551" s="506"/>
      <c r="AQ551" s="506"/>
      <c r="AR551" s="506"/>
      <c r="AS551" s="506"/>
      <c r="AT551" s="506"/>
    </row>
    <row r="552" spans="1:46">
      <c r="A552" s="506"/>
      <c r="B552" s="506"/>
      <c r="C552" s="506"/>
      <c r="D552" s="506"/>
      <c r="E552" s="506"/>
      <c r="F552" s="506"/>
      <c r="G552" s="506"/>
      <c r="H552" s="506"/>
      <c r="I552" s="506"/>
      <c r="J552" s="506"/>
      <c r="K552" s="506"/>
      <c r="L552" s="506"/>
      <c r="M552" s="506"/>
      <c r="N552" s="506"/>
      <c r="O552" s="506"/>
      <c r="P552" s="506"/>
      <c r="Q552" s="506"/>
      <c r="R552" s="506"/>
      <c r="S552" s="506"/>
      <c r="T552" s="506"/>
      <c r="U552" s="506"/>
      <c r="V552" s="506"/>
      <c r="W552" s="506"/>
      <c r="X552" s="506"/>
      <c r="Y552" s="506"/>
      <c r="Z552" s="506"/>
      <c r="AA552" s="506"/>
      <c r="AB552" s="506"/>
      <c r="AC552" s="506"/>
      <c r="AD552" s="506"/>
      <c r="AE552" s="506"/>
      <c r="AF552" s="506"/>
      <c r="AG552" s="506"/>
      <c r="AH552" s="506"/>
      <c r="AI552" s="506"/>
      <c r="AJ552" s="506"/>
      <c r="AK552" s="506"/>
      <c r="AL552" s="506"/>
      <c r="AM552" s="506"/>
      <c r="AN552" s="506"/>
      <c r="AO552" s="506"/>
      <c r="AP552" s="506"/>
      <c r="AQ552" s="506"/>
      <c r="AR552" s="506"/>
      <c r="AS552" s="506"/>
      <c r="AT552" s="506"/>
    </row>
    <row r="553" spans="1:46">
      <c r="A553" s="506"/>
      <c r="B553" s="506"/>
      <c r="C553" s="506"/>
      <c r="D553" s="506"/>
      <c r="E553" s="506"/>
      <c r="F553" s="506"/>
      <c r="G553" s="506"/>
      <c r="H553" s="506"/>
      <c r="I553" s="506"/>
      <c r="J553" s="506"/>
      <c r="K553" s="506"/>
      <c r="L553" s="506"/>
      <c r="M553" s="506"/>
      <c r="N553" s="506"/>
      <c r="O553" s="506"/>
      <c r="P553" s="506"/>
      <c r="Q553" s="506"/>
      <c r="R553" s="506"/>
      <c r="S553" s="506"/>
      <c r="T553" s="506"/>
      <c r="U553" s="506"/>
      <c r="V553" s="506"/>
      <c r="W553" s="506"/>
      <c r="X553" s="506"/>
      <c r="Y553" s="506"/>
      <c r="Z553" s="506"/>
      <c r="AA553" s="506"/>
      <c r="AB553" s="506"/>
      <c r="AC553" s="506"/>
      <c r="AD553" s="506"/>
      <c r="AE553" s="506"/>
      <c r="AF553" s="506"/>
      <c r="AG553" s="506"/>
      <c r="AH553" s="506"/>
      <c r="AI553" s="506"/>
      <c r="AJ553" s="506"/>
      <c r="AK553" s="506"/>
      <c r="AL553" s="506"/>
      <c r="AM553" s="506"/>
      <c r="AN553" s="506"/>
      <c r="AO553" s="506"/>
      <c r="AP553" s="506"/>
      <c r="AQ553" s="506"/>
      <c r="AR553" s="506"/>
      <c r="AS553" s="506"/>
      <c r="AT553" s="506"/>
    </row>
    <row r="554" spans="1:46">
      <c r="A554" s="506"/>
      <c r="B554" s="506"/>
      <c r="C554" s="506"/>
      <c r="D554" s="506"/>
      <c r="E554" s="506"/>
      <c r="F554" s="506"/>
      <c r="G554" s="506"/>
      <c r="H554" s="506"/>
      <c r="I554" s="506"/>
      <c r="J554" s="506"/>
      <c r="K554" s="506"/>
      <c r="L554" s="506"/>
      <c r="M554" s="506"/>
      <c r="N554" s="506"/>
      <c r="O554" s="506"/>
      <c r="P554" s="506"/>
      <c r="Q554" s="506"/>
      <c r="R554" s="506"/>
      <c r="S554" s="506"/>
      <c r="T554" s="506"/>
      <c r="U554" s="506"/>
      <c r="V554" s="506"/>
      <c r="W554" s="506"/>
      <c r="X554" s="506"/>
      <c r="Y554" s="506"/>
      <c r="Z554" s="506"/>
      <c r="AA554" s="506"/>
      <c r="AB554" s="506"/>
      <c r="AC554" s="506"/>
      <c r="AD554" s="506"/>
      <c r="AE554" s="506"/>
      <c r="AF554" s="506"/>
      <c r="AG554" s="506"/>
      <c r="AH554" s="506"/>
      <c r="AI554" s="506"/>
      <c r="AJ554" s="506"/>
      <c r="AK554" s="506"/>
      <c r="AL554" s="506"/>
      <c r="AM554" s="506"/>
      <c r="AN554" s="506"/>
      <c r="AO554" s="506"/>
      <c r="AP554" s="506"/>
      <c r="AQ554" s="506"/>
      <c r="AR554" s="506"/>
      <c r="AS554" s="506"/>
      <c r="AT554" s="506"/>
    </row>
  </sheetData>
  <mergeCells count="10">
    <mergeCell ref="A1:I1"/>
    <mergeCell ref="A2:A4"/>
    <mergeCell ref="B2:B4"/>
    <mergeCell ref="C2:C4"/>
    <mergeCell ref="D2:D4"/>
    <mergeCell ref="E2:I2"/>
    <mergeCell ref="E3:E4"/>
    <mergeCell ref="F3:F4"/>
    <mergeCell ref="G3:H3"/>
    <mergeCell ref="I3:I4"/>
  </mergeCells>
  <pageMargins left="0.78740157480314965" right="0.78740157480314965" top="0.98425196850393704" bottom="0.78740157480314965" header="0.51181102362204722" footer="0.39370078740157483"/>
  <pageSetup paperSize="9" firstPageNumber="296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tabColor rgb="FF00B050"/>
  </sheetPr>
  <dimension ref="A1:BK559"/>
  <sheetViews>
    <sheetView showGridLines="0" zoomScaleNormal="100" workbookViewId="0">
      <selection sqref="A1:I1"/>
    </sheetView>
  </sheetViews>
  <sheetFormatPr baseColWidth="10" defaultColWidth="11.42578125" defaultRowHeight="12.75"/>
  <cols>
    <col min="1" max="1" width="32.28515625" style="207" customWidth="1"/>
    <col min="2" max="2" width="7.28515625" style="77" customWidth="1"/>
    <col min="3" max="6" width="6.85546875" style="77" customWidth="1"/>
    <col min="7" max="7" width="6.42578125" style="77" customWidth="1"/>
    <col min="8" max="9" width="6.85546875" style="77" customWidth="1"/>
    <col min="10" max="10" width="7.7109375" style="77" customWidth="1"/>
    <col min="11" max="11" width="25.85546875" style="75" customWidth="1"/>
    <col min="12" max="12" width="6.7109375" style="75" customWidth="1"/>
    <col min="13" max="13" width="6" style="75" customWidth="1"/>
    <col min="14" max="21" width="6.7109375" style="75" customWidth="1"/>
    <col min="22" max="16384" width="11.42578125" style="75"/>
  </cols>
  <sheetData>
    <row r="1" spans="1:63" ht="36" customHeight="1">
      <c r="A1" s="3243" t="s">
        <v>1439</v>
      </c>
      <c r="B1" s="3243"/>
      <c r="C1" s="3243"/>
      <c r="D1" s="3243"/>
      <c r="E1" s="3243"/>
      <c r="F1" s="3243"/>
      <c r="G1" s="3243"/>
      <c r="H1" s="3243"/>
      <c r="I1" s="324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</row>
    <row r="2" spans="1:63" s="21" customFormat="1" ht="15" customHeight="1">
      <c r="A2" s="3282" t="s">
        <v>549</v>
      </c>
      <c r="B2" s="3313" t="s">
        <v>793</v>
      </c>
      <c r="C2" s="3313" t="s">
        <v>628</v>
      </c>
      <c r="D2" s="3313" t="s">
        <v>629</v>
      </c>
      <c r="E2" s="3313" t="s">
        <v>215</v>
      </c>
      <c r="F2" s="3313"/>
      <c r="G2" s="3313"/>
      <c r="H2" s="3313"/>
      <c r="I2" s="3314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</row>
    <row r="3" spans="1:63" s="21" customFormat="1" ht="25.5" customHeight="1">
      <c r="A3" s="3283"/>
      <c r="B3" s="3317"/>
      <c r="C3" s="3317"/>
      <c r="D3" s="3317"/>
      <c r="E3" s="3315" t="s">
        <v>1082</v>
      </c>
      <c r="F3" s="3315" t="s">
        <v>803</v>
      </c>
      <c r="G3" s="3319" t="s">
        <v>527</v>
      </c>
      <c r="H3" s="3327"/>
      <c r="I3" s="3325" t="s">
        <v>142</v>
      </c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</row>
    <row r="4" spans="1:63" s="21" customFormat="1" ht="60" customHeight="1">
      <c r="A4" s="3284"/>
      <c r="B4" s="3318"/>
      <c r="C4" s="3318"/>
      <c r="D4" s="3318"/>
      <c r="E4" s="3316"/>
      <c r="F4" s="3316"/>
      <c r="G4" s="490" t="s">
        <v>430</v>
      </c>
      <c r="H4" s="490" t="s">
        <v>431</v>
      </c>
      <c r="I4" s="3326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</row>
    <row r="5" spans="1:63" ht="48" customHeight="1">
      <c r="A5" s="511" t="s">
        <v>825</v>
      </c>
      <c r="B5" s="2070">
        <v>23</v>
      </c>
      <c r="C5" s="2070">
        <v>12</v>
      </c>
      <c r="D5" s="2070">
        <v>11</v>
      </c>
      <c r="E5" s="2070">
        <v>5</v>
      </c>
      <c r="F5" s="2070">
        <v>18</v>
      </c>
      <c r="G5" s="2070">
        <v>0</v>
      </c>
      <c r="H5" s="2072">
        <v>0</v>
      </c>
      <c r="I5" s="2070">
        <v>18</v>
      </c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</row>
    <row r="6" spans="1:63">
      <c r="A6" s="83" t="s">
        <v>495</v>
      </c>
      <c r="B6" s="2070">
        <v>10</v>
      </c>
      <c r="C6" s="2070">
        <v>0</v>
      </c>
      <c r="D6" s="2070">
        <v>10</v>
      </c>
      <c r="E6" s="2070">
        <v>2</v>
      </c>
      <c r="F6" s="2070">
        <v>8</v>
      </c>
      <c r="G6" s="2070">
        <v>3</v>
      </c>
      <c r="H6" s="2072">
        <v>0</v>
      </c>
      <c r="I6" s="2070">
        <v>5</v>
      </c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</row>
    <row r="7" spans="1:63">
      <c r="A7" s="83" t="s">
        <v>496</v>
      </c>
      <c r="B7" s="2070">
        <v>4</v>
      </c>
      <c r="C7" s="2070">
        <v>4</v>
      </c>
      <c r="D7" s="2070">
        <v>0</v>
      </c>
      <c r="E7" s="2070">
        <v>1</v>
      </c>
      <c r="F7" s="2070">
        <v>3</v>
      </c>
      <c r="G7" s="2070">
        <v>3</v>
      </c>
      <c r="H7" s="2072">
        <v>0</v>
      </c>
      <c r="I7" s="2070">
        <v>0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</row>
    <row r="8" spans="1:63">
      <c r="A8" s="83" t="s">
        <v>488</v>
      </c>
      <c r="B8" s="2070">
        <v>38</v>
      </c>
      <c r="C8" s="2070">
        <v>19</v>
      </c>
      <c r="D8" s="2070">
        <v>19</v>
      </c>
      <c r="E8" s="2070">
        <v>18</v>
      </c>
      <c r="F8" s="2070">
        <v>20</v>
      </c>
      <c r="G8" s="2070">
        <v>11</v>
      </c>
      <c r="H8" s="2072">
        <v>0</v>
      </c>
      <c r="I8" s="2070">
        <v>9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</row>
    <row r="9" spans="1:63" ht="24" customHeight="1">
      <c r="A9" s="7" t="s">
        <v>502</v>
      </c>
      <c r="B9" s="2071">
        <v>75</v>
      </c>
      <c r="C9" s="2071">
        <v>35</v>
      </c>
      <c r="D9" s="2071">
        <v>40</v>
      </c>
      <c r="E9" s="2071">
        <v>26</v>
      </c>
      <c r="F9" s="2071">
        <v>49</v>
      </c>
      <c r="G9" s="2071">
        <v>17</v>
      </c>
      <c r="H9" s="2073">
        <v>0</v>
      </c>
      <c r="I9" s="2071">
        <v>32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</row>
    <row r="10" spans="1:63">
      <c r="A10"/>
      <c r="B10"/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</row>
    <row r="11" spans="1:63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</row>
    <row r="12" spans="1:63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</row>
    <row r="13" spans="1:63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</row>
    <row r="14" spans="1:63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</row>
    <row r="15" spans="1:63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</row>
    <row r="16" spans="1:63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</row>
    <row r="17" spans="1:63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</row>
    <row r="18" spans="1:63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</row>
    <row r="19" spans="1:63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</row>
    <row r="20" spans="1:63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</row>
    <row r="21" spans="1:63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</row>
    <row r="22" spans="1:63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</row>
    <row r="23" spans="1:63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</row>
    <row r="24" spans="1:63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</row>
    <row r="25" spans="1:63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</row>
    <row r="26" spans="1:63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</row>
    <row r="27" spans="1:63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</row>
    <row r="28" spans="1:63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</row>
    <row r="29" spans="1:63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</row>
    <row r="30" spans="1:63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</row>
    <row r="31" spans="1:63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</row>
    <row r="32" spans="1:63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</row>
    <row r="33" spans="1:63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</row>
    <row r="34" spans="1:63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</row>
    <row r="35" spans="1:63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</row>
    <row r="36" spans="1:63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</row>
    <row r="37" spans="1:63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</row>
    <row r="38" spans="1:63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</row>
    <row r="39" spans="1:63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</row>
    <row r="40" spans="1:63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</row>
    <row r="41" spans="1:63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</row>
    <row r="42" spans="1:63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</row>
    <row r="43" spans="1:63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</row>
    <row r="44" spans="1:63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</row>
    <row r="45" spans="1:63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</row>
    <row r="46" spans="1:63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</row>
    <row r="47" spans="1:63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</row>
    <row r="48" spans="1:63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</row>
    <row r="49" spans="1:46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</row>
    <row r="50" spans="1:46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</row>
    <row r="51" spans="1:46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</row>
    <row r="52" spans="1:46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</row>
    <row r="53" spans="1:46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</row>
    <row r="54" spans="1:46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</row>
    <row r="55" spans="1:46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</row>
    <row r="56" spans="1:46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</row>
    <row r="57" spans="1:46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</row>
    <row r="58" spans="1:46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</row>
    <row r="59" spans="1:46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</row>
    <row r="60" spans="1:46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</row>
    <row r="61" spans="1:46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</row>
    <row r="62" spans="1:46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</row>
    <row r="63" spans="1:46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</row>
    <row r="64" spans="1:46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</row>
    <row r="65" spans="1:46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</row>
    <row r="66" spans="1:46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</row>
    <row r="67" spans="1:4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</row>
    <row r="68" spans="1:4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</row>
    <row r="69" spans="1:4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</row>
    <row r="70" spans="1:4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</row>
    <row r="71" spans="1:4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</row>
    <row r="72" spans="1:4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</row>
    <row r="73" spans="1:4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</row>
    <row r="74" spans="1:4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</row>
    <row r="75" spans="1:4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</row>
    <row r="76" spans="1:4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</row>
    <row r="77" spans="1:4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</row>
    <row r="78" spans="1:4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</row>
    <row r="79" spans="1:4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</row>
    <row r="80" spans="1:4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</row>
    <row r="81" spans="1:4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</row>
    <row r="82" spans="1:4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</row>
    <row r="83" spans="1:4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</row>
    <row r="84" spans="1:4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</row>
    <row r="85" spans="1:4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</row>
    <row r="86" spans="1:4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</row>
    <row r="87" spans="1:4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</row>
    <row r="88" spans="1:4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</row>
    <row r="89" spans="1:4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</row>
    <row r="90" spans="1:46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</row>
    <row r="91" spans="1:46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</row>
    <row r="92" spans="1:46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</row>
    <row r="93" spans="1:46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</row>
    <row r="94" spans="1:46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</row>
    <row r="95" spans="1:46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</row>
    <row r="96" spans="1:46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</row>
    <row r="97" spans="1:46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</row>
    <row r="98" spans="1:46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</row>
    <row r="99" spans="1:46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</row>
    <row r="100" spans="1:46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</row>
    <row r="101" spans="1:46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</row>
    <row r="102" spans="1:46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</row>
    <row r="103" spans="1:46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</row>
    <row r="104" spans="1:46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</row>
    <row r="105" spans="1:46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</row>
    <row r="106" spans="1:46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</row>
    <row r="107" spans="1:46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</row>
    <row r="108" spans="1:46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</row>
    <row r="109" spans="1:46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</row>
    <row r="110" spans="1:46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</row>
    <row r="111" spans="1:46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</row>
    <row r="112" spans="1:46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</row>
    <row r="113" spans="1:46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</row>
    <row r="114" spans="1:46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</row>
    <row r="115" spans="1:46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</row>
    <row r="116" spans="1:46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</row>
    <row r="117" spans="1:46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</row>
    <row r="118" spans="1:46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</row>
    <row r="119" spans="1:46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</row>
    <row r="120" spans="1:46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</row>
    <row r="121" spans="1:46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</row>
    <row r="122" spans="1:46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</row>
    <row r="123" spans="1:46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</row>
    <row r="124" spans="1:46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</row>
    <row r="125" spans="1:46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</row>
    <row r="126" spans="1:46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</row>
    <row r="127" spans="1:46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</row>
    <row r="128" spans="1:46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</row>
    <row r="129" spans="1:46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</row>
    <row r="130" spans="1:46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</row>
    <row r="131" spans="1:46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</row>
    <row r="132" spans="1:46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</row>
    <row r="133" spans="1:46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</row>
    <row r="134" spans="1:46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</row>
    <row r="135" spans="1:46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</row>
    <row r="136" spans="1:46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</row>
    <row r="137" spans="1:46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</row>
    <row r="138" spans="1:46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</row>
    <row r="139" spans="1:46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</row>
    <row r="140" spans="1:46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</row>
    <row r="141" spans="1:46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</row>
    <row r="142" spans="1:46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</row>
    <row r="143" spans="1:46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</row>
    <row r="144" spans="1:46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</row>
    <row r="145" spans="1:46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</row>
    <row r="146" spans="1:46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</row>
    <row r="147" spans="1:46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</row>
    <row r="148" spans="1:46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</row>
    <row r="149" spans="1:46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</row>
    <row r="150" spans="1:46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</row>
    <row r="151" spans="1:46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</row>
    <row r="152" spans="1:46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</row>
    <row r="153" spans="1:46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</row>
    <row r="154" spans="1:46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</row>
    <row r="155" spans="1:46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</row>
    <row r="156" spans="1:46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</row>
    <row r="157" spans="1:46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</row>
    <row r="158" spans="1:46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</row>
    <row r="159" spans="1:46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</row>
    <row r="160" spans="1:46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</row>
    <row r="161" spans="1:46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</row>
    <row r="162" spans="1:46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</row>
    <row r="163" spans="1:46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</row>
    <row r="164" spans="1:46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</row>
    <row r="165" spans="1:46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</row>
    <row r="166" spans="1:46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</row>
    <row r="167" spans="1:46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</row>
    <row r="168" spans="1:46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</row>
    <row r="169" spans="1:46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</row>
    <row r="170" spans="1:46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</row>
    <row r="171" spans="1:46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</row>
    <row r="172" spans="1:46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</row>
    <row r="173" spans="1:46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</row>
    <row r="174" spans="1:46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</row>
    <row r="175" spans="1:46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</row>
    <row r="176" spans="1:46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</row>
    <row r="177" spans="1:46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</row>
    <row r="178" spans="1:46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</row>
    <row r="179" spans="1:46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</row>
    <row r="180" spans="1:46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</row>
    <row r="181" spans="1:46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</row>
    <row r="182" spans="1:46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</row>
    <row r="183" spans="1:46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</row>
    <row r="184" spans="1:46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</row>
    <row r="185" spans="1:46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</row>
    <row r="186" spans="1:46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</row>
    <row r="187" spans="1:46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</row>
    <row r="188" spans="1:46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</row>
    <row r="189" spans="1:46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</row>
    <row r="190" spans="1:46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</row>
    <row r="191" spans="1:46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</row>
    <row r="192" spans="1:46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</row>
    <row r="193" spans="1:46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</row>
    <row r="194" spans="1:46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</row>
    <row r="195" spans="1:46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</row>
    <row r="196" spans="1:46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</row>
    <row r="197" spans="1:46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</row>
    <row r="198" spans="1:46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</row>
    <row r="199" spans="1:46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</row>
    <row r="200" spans="1:46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</row>
    <row r="201" spans="1:46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</row>
    <row r="202" spans="1:46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</row>
    <row r="203" spans="1:46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</row>
    <row r="204" spans="1:46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</row>
    <row r="205" spans="1:46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</row>
    <row r="206" spans="1:46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</row>
    <row r="207" spans="1:46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</row>
    <row r="208" spans="1:46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</row>
    <row r="209" spans="1:46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</row>
    <row r="210" spans="1:46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</row>
    <row r="211" spans="1:46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</row>
    <row r="212" spans="1:46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</row>
    <row r="213" spans="1:46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</row>
    <row r="214" spans="1:46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</row>
    <row r="215" spans="1:46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</row>
    <row r="216" spans="1:46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</row>
    <row r="217" spans="1:46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</row>
    <row r="218" spans="1:46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</row>
    <row r="219" spans="1:46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</row>
    <row r="220" spans="1:46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</row>
    <row r="221" spans="1:46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</row>
    <row r="222" spans="1:46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</row>
    <row r="223" spans="1:46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</row>
    <row r="224" spans="1:46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</row>
    <row r="225" spans="1:46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</row>
    <row r="226" spans="1:46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</row>
    <row r="227" spans="1:46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</row>
    <row r="228" spans="1:46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</row>
    <row r="229" spans="1:46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</row>
    <row r="230" spans="1:4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</row>
    <row r="231" spans="1:46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</row>
    <row r="232" spans="1:46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</row>
    <row r="233" spans="1:46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</row>
    <row r="234" spans="1:46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</row>
    <row r="235" spans="1:46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</row>
    <row r="236" spans="1:46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</row>
    <row r="237" spans="1:46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</row>
    <row r="238" spans="1:46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</row>
    <row r="239" spans="1:46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</row>
    <row r="240" spans="1:46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</row>
    <row r="241" spans="1:46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</row>
    <row r="242" spans="1:46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</row>
    <row r="243" spans="1:46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</row>
    <row r="244" spans="1:46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</row>
    <row r="245" spans="1:46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</row>
    <row r="246" spans="1:46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</row>
    <row r="247" spans="1:46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</row>
    <row r="248" spans="1:46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</row>
    <row r="249" spans="1:46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</row>
    <row r="250" spans="1:46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</row>
    <row r="251" spans="1:46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</row>
    <row r="252" spans="1:46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</row>
    <row r="253" spans="1:46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</row>
    <row r="254" spans="1:46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</row>
    <row r="255" spans="1:46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</row>
    <row r="256" spans="1:46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</row>
    <row r="257" spans="1:46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</row>
    <row r="258" spans="1:46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</row>
    <row r="259" spans="1:46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</row>
    <row r="260" spans="1:46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</row>
    <row r="261" spans="1:46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</row>
    <row r="262" spans="1:46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</row>
    <row r="263" spans="1:46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</row>
    <row r="264" spans="1:46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</row>
    <row r="265" spans="1:46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</row>
    <row r="266" spans="1:46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</row>
    <row r="267" spans="1:46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</row>
    <row r="268" spans="1:46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</row>
    <row r="269" spans="1:46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</row>
    <row r="270" spans="1:46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</row>
    <row r="271" spans="1:46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</row>
    <row r="272" spans="1:46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</row>
    <row r="273" spans="1:46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</row>
    <row r="274" spans="1:46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</row>
    <row r="275" spans="1:46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</row>
    <row r="276" spans="1:46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</row>
    <row r="277" spans="1:46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</row>
    <row r="278" spans="1:46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</row>
    <row r="279" spans="1:46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</row>
    <row r="280" spans="1:46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</row>
    <row r="281" spans="1:46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</row>
    <row r="282" spans="1:46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</row>
    <row r="283" spans="1:46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</row>
    <row r="284" spans="1:46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</row>
    <row r="285" spans="1:46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</row>
    <row r="286" spans="1:46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</row>
    <row r="287" spans="1:46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</row>
    <row r="288" spans="1:46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</row>
    <row r="289" spans="1:46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</row>
    <row r="290" spans="1:46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</row>
    <row r="291" spans="1:46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</row>
    <row r="292" spans="1:46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</row>
    <row r="293" spans="1:46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</row>
    <row r="294" spans="1:46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</row>
    <row r="295" spans="1:46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</row>
    <row r="296" spans="1:46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</row>
    <row r="297" spans="1:46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</row>
    <row r="298" spans="1:46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</row>
    <row r="299" spans="1:46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</row>
    <row r="300" spans="1:46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</row>
    <row r="301" spans="1:46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</row>
    <row r="302" spans="1:46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</row>
    <row r="303" spans="1:46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</row>
    <row r="304" spans="1:46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</row>
    <row r="305" spans="1:46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</row>
    <row r="306" spans="1:46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</row>
    <row r="307" spans="1:46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</row>
    <row r="308" spans="1:46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</row>
    <row r="309" spans="1:46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</row>
    <row r="310" spans="1:46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</row>
    <row r="311" spans="1:46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</row>
    <row r="312" spans="1:46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</row>
    <row r="313" spans="1:46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</row>
    <row r="314" spans="1:46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</row>
    <row r="315" spans="1:46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</row>
    <row r="316" spans="1:46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</row>
    <row r="317" spans="1:46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</row>
    <row r="318" spans="1:46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</row>
    <row r="319" spans="1:46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</row>
    <row r="320" spans="1:46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</row>
    <row r="321" spans="1:46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</row>
    <row r="322" spans="1:46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</row>
    <row r="323" spans="1:46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</row>
    <row r="324" spans="1:46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</row>
    <row r="325" spans="1:46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</row>
    <row r="326" spans="1:46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</row>
    <row r="327" spans="1:46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</row>
    <row r="328" spans="1:46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</row>
    <row r="329" spans="1:46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</row>
    <row r="330" spans="1:46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</row>
    <row r="331" spans="1:46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</row>
    <row r="332" spans="1:46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</row>
    <row r="333" spans="1:46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</row>
    <row r="334" spans="1:46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</row>
    <row r="335" spans="1:46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</row>
    <row r="336" spans="1:46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</row>
    <row r="337" spans="1:46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</row>
    <row r="338" spans="1:46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</row>
    <row r="339" spans="1:46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</row>
    <row r="340" spans="1:46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</row>
    <row r="341" spans="1:46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</row>
    <row r="342" spans="1:46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</row>
    <row r="343" spans="1:46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</row>
    <row r="344" spans="1:46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</row>
    <row r="345" spans="1:46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</row>
    <row r="346" spans="1:46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</row>
    <row r="347" spans="1:46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</row>
    <row r="348" spans="1:46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</row>
    <row r="349" spans="1:46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</row>
    <row r="350" spans="1:46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</row>
    <row r="351" spans="1:46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</row>
    <row r="352" spans="1:46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</row>
    <row r="353" spans="1:46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</row>
    <row r="354" spans="1:46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</row>
    <row r="355" spans="1:46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</row>
    <row r="356" spans="1:46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</row>
    <row r="357" spans="1:46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</row>
    <row r="358" spans="1:46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</row>
    <row r="359" spans="1:46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</row>
    <row r="360" spans="1:46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</row>
    <row r="361" spans="1:46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</row>
    <row r="362" spans="1:46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</row>
    <row r="363" spans="1:46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</row>
    <row r="364" spans="1:46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</row>
    <row r="365" spans="1:46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</row>
    <row r="366" spans="1:46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</row>
    <row r="367" spans="1:46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</row>
    <row r="368" spans="1:46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</row>
    <row r="369" spans="1:46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</row>
    <row r="370" spans="1:46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</row>
    <row r="371" spans="1:46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</row>
    <row r="372" spans="1:46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</row>
    <row r="373" spans="1:46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</row>
    <row r="374" spans="1:46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</row>
    <row r="375" spans="1:46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</row>
    <row r="376" spans="1:46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</row>
    <row r="377" spans="1:46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</row>
    <row r="378" spans="1:46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</row>
    <row r="379" spans="1:46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</row>
    <row r="380" spans="1:46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</row>
    <row r="381" spans="1:46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</row>
    <row r="382" spans="1:46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</row>
    <row r="383" spans="1:46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</row>
    <row r="384" spans="1:46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</row>
    <row r="385" spans="1:46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</row>
    <row r="386" spans="1:46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</row>
    <row r="387" spans="1:46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</row>
    <row r="388" spans="1:46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</row>
    <row r="389" spans="1:46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</row>
    <row r="390" spans="1:46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</row>
    <row r="391" spans="1:46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</row>
    <row r="392" spans="1:46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</row>
    <row r="393" spans="1:46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</row>
    <row r="394" spans="1:46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</row>
    <row r="395" spans="1:46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</row>
    <row r="396" spans="1:46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</row>
    <row r="397" spans="1:46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</row>
    <row r="398" spans="1:46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</row>
    <row r="399" spans="1:46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</row>
    <row r="400" spans="1:46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</row>
    <row r="401" spans="1:46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</row>
    <row r="402" spans="1:46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</row>
    <row r="403" spans="1:46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</row>
    <row r="404" spans="1:46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</row>
    <row r="405" spans="1:46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</row>
    <row r="406" spans="1:46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</row>
    <row r="407" spans="1:46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</row>
    <row r="408" spans="1:46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</row>
    <row r="409" spans="1:46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</row>
    <row r="410" spans="1:46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</row>
    <row r="411" spans="1:46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</row>
    <row r="412" spans="1:46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</row>
    <row r="413" spans="1:46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</row>
    <row r="414" spans="1:46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</row>
    <row r="415" spans="1:46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</row>
    <row r="416" spans="1:46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</row>
    <row r="417" spans="1:46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</row>
    <row r="418" spans="1:46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</row>
    <row r="419" spans="1:46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</row>
    <row r="420" spans="1:46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</row>
    <row r="421" spans="1:46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</row>
    <row r="422" spans="1:46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</row>
    <row r="423" spans="1:46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</row>
    <row r="424" spans="1:46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</row>
    <row r="425" spans="1:46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</row>
    <row r="426" spans="1:46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</row>
    <row r="427" spans="1:46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</row>
    <row r="428" spans="1:46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</row>
    <row r="429" spans="1:46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</row>
    <row r="430" spans="1:46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</row>
    <row r="431" spans="1:46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</row>
    <row r="432" spans="1:46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</row>
    <row r="433" spans="1:46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</row>
    <row r="434" spans="1:46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</row>
    <row r="435" spans="1:46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</row>
    <row r="436" spans="1:46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</row>
    <row r="437" spans="1:46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</row>
    <row r="438" spans="1:46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</row>
    <row r="439" spans="1:46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</row>
    <row r="440" spans="1:46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</row>
    <row r="441" spans="1:46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</row>
    <row r="442" spans="1:46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</row>
    <row r="443" spans="1:46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</row>
    <row r="444" spans="1:46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</row>
    <row r="445" spans="1:46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</row>
    <row r="446" spans="1:46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</row>
    <row r="447" spans="1:46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</row>
    <row r="448" spans="1:46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</row>
    <row r="449" spans="1:46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</row>
    <row r="450" spans="1:46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</row>
    <row r="451" spans="1:46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</row>
    <row r="452" spans="1:46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</row>
    <row r="453" spans="1:46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</row>
    <row r="454" spans="1:46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</row>
    <row r="455" spans="1:46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</row>
    <row r="456" spans="1:46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</row>
    <row r="457" spans="1:46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</row>
    <row r="458" spans="1:46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</row>
    <row r="459" spans="1:46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</row>
    <row r="460" spans="1:46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</row>
    <row r="461" spans="1:46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</row>
    <row r="462" spans="1:46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</row>
    <row r="463" spans="1:46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</row>
    <row r="464" spans="1:46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</row>
    <row r="465" spans="1:46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</row>
    <row r="466" spans="1:46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</row>
    <row r="467" spans="1:46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</row>
    <row r="468" spans="1:46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</row>
    <row r="469" spans="1:46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</row>
    <row r="470" spans="1:46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</row>
    <row r="471" spans="1:46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</row>
    <row r="472" spans="1:46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</row>
    <row r="473" spans="1:46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</row>
    <row r="474" spans="1:46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</row>
    <row r="475" spans="1:46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</row>
    <row r="476" spans="1:46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</row>
    <row r="477" spans="1:46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</row>
    <row r="478" spans="1:46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</row>
    <row r="479" spans="1:46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</row>
    <row r="480" spans="1:46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</row>
    <row r="481" spans="1:46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</row>
    <row r="482" spans="1:46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</row>
    <row r="483" spans="1:46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</row>
    <row r="484" spans="1:46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</row>
    <row r="485" spans="1:46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</row>
    <row r="486" spans="1:46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</row>
    <row r="487" spans="1:46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</row>
    <row r="488" spans="1:46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</row>
    <row r="489" spans="1:46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</row>
    <row r="490" spans="1:46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</row>
    <row r="491" spans="1:46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</row>
    <row r="492" spans="1:46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</row>
    <row r="493" spans="1:46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</row>
    <row r="494" spans="1:46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</row>
    <row r="495" spans="1:46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</row>
    <row r="496" spans="1:46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</row>
    <row r="497" spans="1:46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</row>
    <row r="498" spans="1:46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</row>
    <row r="499" spans="1:46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</row>
    <row r="500" spans="1:46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</row>
    <row r="501" spans="1:46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</row>
    <row r="502" spans="1:46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</row>
    <row r="503" spans="1:46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</row>
    <row r="504" spans="1:46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</row>
    <row r="505" spans="1:46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</row>
    <row r="506" spans="1:46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</row>
    <row r="507" spans="1:46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</row>
    <row r="508" spans="1:46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</row>
    <row r="509" spans="1:46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</row>
    <row r="510" spans="1:46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</row>
    <row r="511" spans="1:46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</row>
    <row r="512" spans="1:46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</row>
    <row r="513" spans="1:46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</row>
    <row r="514" spans="1:46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</row>
    <row r="515" spans="1:46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</row>
    <row r="516" spans="1:46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</row>
    <row r="517" spans="1:46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</row>
    <row r="518" spans="1:46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</row>
    <row r="519" spans="1:46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</row>
    <row r="520" spans="1:46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</row>
    <row r="521" spans="1:46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</row>
    <row r="522" spans="1:46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</row>
    <row r="523" spans="1:46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</row>
    <row r="524" spans="1:46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</row>
    <row r="525" spans="1:46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</row>
    <row r="526" spans="1:46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</row>
    <row r="527" spans="1:46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</row>
    <row r="528" spans="1:46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</row>
    <row r="529" spans="1:46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</row>
    <row r="530" spans="1:46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</row>
    <row r="531" spans="1:46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</row>
    <row r="532" spans="1:46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</row>
    <row r="533" spans="1:46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</row>
    <row r="534" spans="1:46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</row>
    <row r="535" spans="1:46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</row>
    <row r="536" spans="1:46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</row>
    <row r="537" spans="1:46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</row>
    <row r="538" spans="1:46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</row>
    <row r="539" spans="1:46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</row>
    <row r="540" spans="1:46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</row>
    <row r="541" spans="1:46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</row>
    <row r="542" spans="1:46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</row>
    <row r="543" spans="1:46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</row>
    <row r="544" spans="1:46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</row>
    <row r="545" spans="1:46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</row>
    <row r="546" spans="1:46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</row>
    <row r="547" spans="1:46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</row>
    <row r="548" spans="1:46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</row>
    <row r="549" spans="1:46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</row>
    <row r="550" spans="1:46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</row>
    <row r="551" spans="1:46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</row>
    <row r="552" spans="1:46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</row>
    <row r="553" spans="1:46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</row>
    <row r="554" spans="1:46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</row>
    <row r="555" spans="1:46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</row>
    <row r="556" spans="1:46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</row>
    <row r="557" spans="1:46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</row>
    <row r="558" spans="1:46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</row>
    <row r="559" spans="1:46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</row>
  </sheetData>
  <mergeCells count="10">
    <mergeCell ref="A1:I1"/>
    <mergeCell ref="A2:A4"/>
    <mergeCell ref="B2:B4"/>
    <mergeCell ref="C2:C4"/>
    <mergeCell ref="D2:D4"/>
    <mergeCell ref="E2:I2"/>
    <mergeCell ref="E3:E4"/>
    <mergeCell ref="F3:F4"/>
    <mergeCell ref="G3:H3"/>
    <mergeCell ref="I3:I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96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>
    <tabColor rgb="FF00B050"/>
  </sheetPr>
  <dimension ref="A1:R20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1.42578125" style="1" customWidth="1"/>
    <col min="2" max="10" width="7.28515625" style="1" customWidth="1"/>
    <col min="11" max="16384" width="11.42578125" style="1"/>
  </cols>
  <sheetData>
    <row r="1" spans="1:18" s="19" customFormat="1" ht="36" customHeight="1">
      <c r="A1" s="3242" t="s">
        <v>1415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8" s="21" customFormat="1" ht="12.2" customHeight="1">
      <c r="A2" s="3246" t="s">
        <v>552</v>
      </c>
      <c r="B2" s="3244" t="s">
        <v>793</v>
      </c>
      <c r="C2" s="3244" t="s">
        <v>628</v>
      </c>
      <c r="D2" s="3244" t="s">
        <v>629</v>
      </c>
      <c r="E2" s="3244" t="s">
        <v>215</v>
      </c>
      <c r="F2" s="3244"/>
      <c r="G2" s="3244"/>
      <c r="H2" s="3244"/>
      <c r="I2" s="3244"/>
      <c r="J2" s="3245"/>
    </row>
    <row r="3" spans="1:18" s="21" customFormat="1" ht="35.450000000000003" customHeight="1">
      <c r="A3" s="3247"/>
      <c r="B3" s="3251"/>
      <c r="C3" s="3251"/>
      <c r="D3" s="3251"/>
      <c r="E3" s="3251" t="s">
        <v>814</v>
      </c>
      <c r="F3" s="3251"/>
      <c r="G3" s="3251"/>
      <c r="H3" s="3251" t="s">
        <v>815</v>
      </c>
      <c r="I3" s="3251"/>
      <c r="J3" s="3259"/>
    </row>
    <row r="4" spans="1:18" s="21" customFormat="1" ht="22.5">
      <c r="A4" s="3253"/>
      <c r="B4" s="3254"/>
      <c r="C4" s="3254"/>
      <c r="D4" s="3254"/>
      <c r="E4" s="554" t="s">
        <v>349</v>
      </c>
      <c r="F4" s="554" t="s">
        <v>406</v>
      </c>
      <c r="G4" s="554" t="s">
        <v>507</v>
      </c>
      <c r="H4" s="554" t="s">
        <v>349</v>
      </c>
      <c r="I4" s="554" t="s">
        <v>406</v>
      </c>
      <c r="J4" s="555" t="s">
        <v>507</v>
      </c>
    </row>
    <row r="5" spans="1:18" s="530" customFormat="1" ht="24" customHeight="1">
      <c r="A5" s="40" t="s">
        <v>680</v>
      </c>
      <c r="B5" s="2074">
        <v>66</v>
      </c>
      <c r="C5" s="2074">
        <v>41</v>
      </c>
      <c r="D5" s="2074">
        <v>25</v>
      </c>
      <c r="E5" s="2074">
        <v>34</v>
      </c>
      <c r="F5" s="2074">
        <v>19</v>
      </c>
      <c r="G5" s="2074">
        <v>15</v>
      </c>
      <c r="H5" s="2074">
        <v>32</v>
      </c>
      <c r="I5" s="2074">
        <v>22</v>
      </c>
      <c r="J5" s="2074">
        <v>10</v>
      </c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074">
        <v>0</v>
      </c>
      <c r="C6" s="2074">
        <v>0</v>
      </c>
      <c r="D6" s="2074">
        <v>0</v>
      </c>
      <c r="E6" s="2074">
        <v>0</v>
      </c>
      <c r="F6" s="2074">
        <v>0</v>
      </c>
      <c r="G6" s="2074">
        <v>0</v>
      </c>
      <c r="H6" s="2074">
        <v>0</v>
      </c>
      <c r="I6" s="2074">
        <v>0</v>
      </c>
      <c r="J6" s="2074">
        <v>0</v>
      </c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074">
        <v>44</v>
      </c>
      <c r="C7" s="2074">
        <v>24</v>
      </c>
      <c r="D7" s="2074">
        <v>20</v>
      </c>
      <c r="E7" s="2074">
        <v>18</v>
      </c>
      <c r="F7" s="2074">
        <v>7</v>
      </c>
      <c r="G7" s="2074">
        <v>11</v>
      </c>
      <c r="H7" s="2074">
        <v>26</v>
      </c>
      <c r="I7" s="2074">
        <v>17</v>
      </c>
      <c r="J7" s="2074">
        <v>9</v>
      </c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074">
        <v>38</v>
      </c>
      <c r="C8" s="2074">
        <v>21</v>
      </c>
      <c r="D8" s="2074">
        <v>17</v>
      </c>
      <c r="E8" s="2074">
        <v>7</v>
      </c>
      <c r="F8" s="2074">
        <v>6</v>
      </c>
      <c r="G8" s="2074">
        <v>1</v>
      </c>
      <c r="H8" s="2074">
        <v>31</v>
      </c>
      <c r="I8" s="2074">
        <v>15</v>
      </c>
      <c r="J8" s="2074">
        <v>16</v>
      </c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074">
        <v>21</v>
      </c>
      <c r="C9" s="2074">
        <v>21</v>
      </c>
      <c r="D9" s="2074">
        <v>0</v>
      </c>
      <c r="E9" s="2074">
        <v>10</v>
      </c>
      <c r="F9" s="2074">
        <v>10</v>
      </c>
      <c r="G9" s="2074">
        <v>0</v>
      </c>
      <c r="H9" s="2074">
        <v>11</v>
      </c>
      <c r="I9" s="2074">
        <v>11</v>
      </c>
      <c r="J9" s="2074">
        <v>0</v>
      </c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074">
        <v>131</v>
      </c>
      <c r="C10" s="2074">
        <v>62</v>
      </c>
      <c r="D10" s="2074">
        <v>69</v>
      </c>
      <c r="E10" s="2074">
        <v>38</v>
      </c>
      <c r="F10" s="2074">
        <v>16</v>
      </c>
      <c r="G10" s="2074">
        <v>22</v>
      </c>
      <c r="H10" s="2074">
        <v>93</v>
      </c>
      <c r="I10" s="2074">
        <v>46</v>
      </c>
      <c r="J10" s="2074">
        <v>47</v>
      </c>
    </row>
    <row r="11" spans="1:18" s="41" customFormat="1" ht="24" customHeight="1">
      <c r="A11" s="40" t="s">
        <v>547</v>
      </c>
      <c r="B11" s="2074">
        <v>77</v>
      </c>
      <c r="C11" s="2074">
        <v>55</v>
      </c>
      <c r="D11" s="2074">
        <v>22</v>
      </c>
      <c r="E11" s="2074">
        <v>24</v>
      </c>
      <c r="F11" s="2074">
        <v>20</v>
      </c>
      <c r="G11" s="2074">
        <v>4</v>
      </c>
      <c r="H11" s="2074">
        <v>53</v>
      </c>
      <c r="I11" s="2074">
        <v>35</v>
      </c>
      <c r="J11" s="2074">
        <v>18</v>
      </c>
    </row>
    <row r="12" spans="1:18" s="41" customFormat="1" ht="12.2" customHeight="1">
      <c r="A12" s="40" t="s">
        <v>222</v>
      </c>
      <c r="B12" s="2074">
        <v>27</v>
      </c>
      <c r="C12" s="2074">
        <v>26</v>
      </c>
      <c r="D12" s="2074">
        <v>1</v>
      </c>
      <c r="E12" s="2074">
        <v>7</v>
      </c>
      <c r="F12" s="2074">
        <v>7</v>
      </c>
      <c r="G12" s="2074">
        <v>0</v>
      </c>
      <c r="H12" s="2074">
        <v>20</v>
      </c>
      <c r="I12" s="2074">
        <v>19</v>
      </c>
      <c r="J12" s="2074">
        <v>1</v>
      </c>
    </row>
    <row r="13" spans="1:18" s="41" customFormat="1" ht="12.2" customHeight="1">
      <c r="A13" s="40" t="s">
        <v>29</v>
      </c>
      <c r="B13" s="2074">
        <v>67</v>
      </c>
      <c r="C13" s="2074">
        <v>35</v>
      </c>
      <c r="D13" s="2074">
        <v>32</v>
      </c>
      <c r="E13" s="2074">
        <v>10</v>
      </c>
      <c r="F13" s="2074">
        <v>7</v>
      </c>
      <c r="G13" s="2074">
        <v>3</v>
      </c>
      <c r="H13" s="2074">
        <v>57</v>
      </c>
      <c r="I13" s="2074">
        <v>28</v>
      </c>
      <c r="J13" s="2074">
        <v>29</v>
      </c>
    </row>
    <row r="14" spans="1:18" s="41" customFormat="1" ht="24" customHeight="1">
      <c r="A14" s="40" t="s">
        <v>223</v>
      </c>
      <c r="B14" s="2074">
        <v>71</v>
      </c>
      <c r="C14" s="2074">
        <v>54</v>
      </c>
      <c r="D14" s="2074">
        <v>17</v>
      </c>
      <c r="E14" s="2074">
        <v>20</v>
      </c>
      <c r="F14" s="2074">
        <v>19</v>
      </c>
      <c r="G14" s="2074">
        <v>1</v>
      </c>
      <c r="H14" s="2074">
        <v>51</v>
      </c>
      <c r="I14" s="2074">
        <v>35</v>
      </c>
      <c r="J14" s="2074">
        <v>16</v>
      </c>
    </row>
    <row r="15" spans="1:18" s="41" customFormat="1" ht="24" customHeight="1">
      <c r="A15" s="40" t="s">
        <v>498</v>
      </c>
      <c r="B15" s="2074">
        <v>173</v>
      </c>
      <c r="C15" s="2074">
        <v>94</v>
      </c>
      <c r="D15" s="2074">
        <v>79</v>
      </c>
      <c r="E15" s="2074">
        <v>74</v>
      </c>
      <c r="F15" s="2074">
        <v>39</v>
      </c>
      <c r="G15" s="2074">
        <v>35</v>
      </c>
      <c r="H15" s="2074">
        <v>99</v>
      </c>
      <c r="I15" s="2074">
        <v>55</v>
      </c>
      <c r="J15" s="2074">
        <v>44</v>
      </c>
    </row>
    <row r="16" spans="1:18" s="41" customFormat="1" ht="24" customHeight="1">
      <c r="A16" s="40" t="s">
        <v>470</v>
      </c>
      <c r="B16" s="2074">
        <v>67</v>
      </c>
      <c r="C16" s="2074">
        <v>43</v>
      </c>
      <c r="D16" s="2074">
        <v>24</v>
      </c>
      <c r="E16" s="2074">
        <v>19</v>
      </c>
      <c r="F16" s="2074">
        <v>14</v>
      </c>
      <c r="G16" s="2074">
        <v>5</v>
      </c>
      <c r="H16" s="2074">
        <v>48</v>
      </c>
      <c r="I16" s="2074">
        <v>29</v>
      </c>
      <c r="J16" s="2074">
        <v>19</v>
      </c>
    </row>
    <row r="17" spans="1:10" s="41" customFormat="1" ht="12.2" customHeight="1">
      <c r="A17" s="40" t="s">
        <v>471</v>
      </c>
      <c r="B17" s="2074">
        <v>79</v>
      </c>
      <c r="C17" s="2074">
        <v>45</v>
      </c>
      <c r="D17" s="2074">
        <v>34</v>
      </c>
      <c r="E17" s="2074">
        <v>32</v>
      </c>
      <c r="F17" s="2074">
        <v>20</v>
      </c>
      <c r="G17" s="2074">
        <v>12</v>
      </c>
      <c r="H17" s="2074">
        <v>47</v>
      </c>
      <c r="I17" s="2074">
        <v>25</v>
      </c>
      <c r="J17" s="2074">
        <v>22</v>
      </c>
    </row>
    <row r="18" spans="1:10" s="41" customFormat="1" ht="24" customHeight="1">
      <c r="A18" s="90" t="s">
        <v>226</v>
      </c>
      <c r="B18" s="2075">
        <v>861</v>
      </c>
      <c r="C18" s="2075">
        <v>521</v>
      </c>
      <c r="D18" s="2075">
        <v>340</v>
      </c>
      <c r="E18" s="2075">
        <v>293</v>
      </c>
      <c r="F18" s="2075">
        <v>184</v>
      </c>
      <c r="G18" s="2075">
        <v>109</v>
      </c>
      <c r="H18" s="2075">
        <v>568</v>
      </c>
      <c r="I18" s="2075">
        <v>337</v>
      </c>
      <c r="J18" s="2075">
        <v>231</v>
      </c>
    </row>
    <row r="19" spans="1:10" s="32" customFormat="1" ht="12.2" customHeight="1">
      <c r="A19" s="8"/>
      <c r="B19" s="104"/>
      <c r="C19" s="98"/>
      <c r="D19" s="98"/>
      <c r="E19" s="97"/>
      <c r="F19" s="97"/>
      <c r="G19" s="97"/>
      <c r="H19" s="109"/>
      <c r="I19" s="109"/>
      <c r="J19" s="97"/>
    </row>
    <row r="20" spans="1:10" ht="12.2" customHeight="1">
      <c r="B20" s="106"/>
      <c r="C20" s="105"/>
      <c r="D20" s="105"/>
      <c r="E20" s="105"/>
      <c r="F20" s="105"/>
      <c r="G20" s="105"/>
      <c r="H20" s="106"/>
      <c r="I20" s="106"/>
      <c r="J20" s="105"/>
    </row>
  </sheetData>
  <customSheetViews>
    <customSheetView guid="{CD871849-AF88-40FB-A846-05CBB7D43A84}" showGridLines="0" showRuler="0">
      <selection activeCell="F39" sqref="F39"/>
      <pageMargins left="0.78740157480314965" right="0.78740157480314965" top="0.98425196850393704" bottom="0.59055118110236227" header="0.51181102362204722" footer="0.39370078740157483"/>
      <pageSetup paperSize="9" firstPageNumber="162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39" sqref="F39"/>
      <pageMargins left="0.78740157480314965" right="0.78740157480314965" top="0.98425196850393704" bottom="0.59055118110236227" header="0.51181102362204722" footer="0.39370078740157483"/>
      <pageSetup paperSize="9" firstPageNumber="162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C2:C4"/>
    <mergeCell ref="E2:J2"/>
    <mergeCell ref="A1:J1"/>
    <mergeCell ref="A2:A4"/>
    <mergeCell ref="B2:B4"/>
    <mergeCell ref="D2:D4"/>
    <mergeCell ref="E3:G3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297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>
    <tabColor rgb="FF00B050"/>
  </sheetPr>
  <dimension ref="A1:R50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9.5703125" style="1" customWidth="1"/>
    <col min="2" max="16384" width="11.42578125" style="1"/>
  </cols>
  <sheetData>
    <row r="1" spans="1:18" s="19" customFormat="1" ht="36" customHeight="1">
      <c r="A1" s="3242" t="s">
        <v>1441</v>
      </c>
      <c r="B1" s="3242"/>
      <c r="C1" s="3242"/>
      <c r="D1" s="3242"/>
      <c r="E1" s="3242"/>
      <c r="F1" s="3242"/>
    </row>
    <row r="2" spans="1:18" s="21" customFormat="1" ht="21" customHeight="1">
      <c r="A2" s="3246" t="s">
        <v>552</v>
      </c>
      <c r="B2" s="3244" t="s">
        <v>61</v>
      </c>
      <c r="C2" s="3244" t="s">
        <v>342</v>
      </c>
      <c r="D2" s="3244" t="s">
        <v>599</v>
      </c>
      <c r="E2" s="3244"/>
      <c r="F2" s="3245"/>
    </row>
    <row r="3" spans="1:18" s="21" customFormat="1" ht="21" customHeight="1">
      <c r="A3" s="3253"/>
      <c r="B3" s="3254"/>
      <c r="C3" s="3254"/>
      <c r="D3" s="557" t="s">
        <v>33</v>
      </c>
      <c r="E3" s="557" t="s">
        <v>622</v>
      </c>
      <c r="F3" s="558" t="s">
        <v>34</v>
      </c>
    </row>
    <row r="4" spans="1:18" s="4" customFormat="1" ht="33" customHeight="1">
      <c r="A4" s="9"/>
      <c r="B4" s="3329" t="s">
        <v>761</v>
      </c>
      <c r="C4" s="3329"/>
      <c r="D4" s="3329"/>
      <c r="E4" s="3329"/>
      <c r="F4" s="3329"/>
    </row>
    <row r="5" spans="1:18" s="530" customFormat="1" ht="12">
      <c r="A5" s="40" t="s">
        <v>680</v>
      </c>
      <c r="B5" s="2076">
        <v>9</v>
      </c>
      <c r="C5" s="2078">
        <v>17</v>
      </c>
      <c r="D5" s="2080">
        <v>293</v>
      </c>
      <c r="E5" s="2080">
        <v>184</v>
      </c>
      <c r="F5" s="2080">
        <v>109</v>
      </c>
      <c r="G5" s="107"/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076">
        <v>7</v>
      </c>
      <c r="C6" s="2078">
        <v>11</v>
      </c>
      <c r="D6" s="2080">
        <v>180</v>
      </c>
      <c r="E6" s="2080">
        <v>125</v>
      </c>
      <c r="F6" s="2080">
        <v>55</v>
      </c>
      <c r="G6" s="107"/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076">
        <v>7</v>
      </c>
      <c r="C7" s="2078">
        <v>15</v>
      </c>
      <c r="D7" s="2080">
        <v>183</v>
      </c>
      <c r="E7" s="2080">
        <v>128</v>
      </c>
      <c r="F7" s="2080">
        <v>55</v>
      </c>
      <c r="G7" s="107"/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076">
        <v>4</v>
      </c>
      <c r="C8" s="2078">
        <v>10</v>
      </c>
      <c r="D8" s="2080">
        <v>165</v>
      </c>
      <c r="E8" s="2080">
        <v>102</v>
      </c>
      <c r="F8" s="2080">
        <v>63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076">
        <v>6</v>
      </c>
      <c r="C9" s="2078">
        <v>20</v>
      </c>
      <c r="D9" s="2080">
        <v>225</v>
      </c>
      <c r="E9" s="2080">
        <v>127</v>
      </c>
      <c r="F9" s="2080">
        <v>98</v>
      </c>
      <c r="G9" s="107"/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076">
        <v>10</v>
      </c>
      <c r="C10" s="2078">
        <v>37</v>
      </c>
      <c r="D10" s="2080">
        <v>590</v>
      </c>
      <c r="E10" s="2080">
        <v>400</v>
      </c>
      <c r="F10" s="2080">
        <v>190</v>
      </c>
      <c r="G10" s="107"/>
      <c r="H10" s="107"/>
      <c r="I10" s="107"/>
    </row>
    <row r="11" spans="1:18" s="41" customFormat="1" ht="24" customHeight="1">
      <c r="A11" s="40" t="s">
        <v>547</v>
      </c>
      <c r="B11" s="2076">
        <v>6</v>
      </c>
      <c r="C11" s="2078">
        <v>16</v>
      </c>
      <c r="D11" s="2080">
        <v>220</v>
      </c>
      <c r="E11" s="2080">
        <v>157</v>
      </c>
      <c r="F11" s="2080">
        <v>63</v>
      </c>
      <c r="G11" s="107"/>
      <c r="H11" s="107"/>
      <c r="I11" s="107"/>
    </row>
    <row r="12" spans="1:18" s="41" customFormat="1" ht="12.2" customHeight="1">
      <c r="A12" s="40" t="s">
        <v>222</v>
      </c>
      <c r="B12" s="2076">
        <v>5</v>
      </c>
      <c r="C12" s="2078">
        <v>22</v>
      </c>
      <c r="D12" s="2080">
        <v>290</v>
      </c>
      <c r="E12" s="2080">
        <v>184</v>
      </c>
      <c r="F12" s="2080">
        <v>106</v>
      </c>
      <c r="G12" s="107"/>
      <c r="H12" s="107"/>
      <c r="I12" s="107"/>
    </row>
    <row r="13" spans="1:18" s="41" customFormat="1" ht="12.2" customHeight="1">
      <c r="A13" s="40" t="s">
        <v>29</v>
      </c>
      <c r="B13" s="2076">
        <v>4</v>
      </c>
      <c r="C13" s="2078">
        <v>16</v>
      </c>
      <c r="D13" s="2080">
        <v>179</v>
      </c>
      <c r="E13" s="2080">
        <v>119</v>
      </c>
      <c r="F13" s="2080">
        <v>60</v>
      </c>
      <c r="G13" s="107"/>
      <c r="H13" s="107"/>
      <c r="I13" s="107"/>
    </row>
    <row r="14" spans="1:18" s="41" customFormat="1" ht="24" customHeight="1">
      <c r="A14" s="40" t="s">
        <v>223</v>
      </c>
      <c r="B14" s="2076">
        <v>2</v>
      </c>
      <c r="C14" s="2078">
        <v>14</v>
      </c>
      <c r="D14" s="2080">
        <v>211</v>
      </c>
      <c r="E14" s="2080">
        <v>178</v>
      </c>
      <c r="F14" s="2080">
        <v>33</v>
      </c>
      <c r="G14" s="107"/>
      <c r="H14" s="107"/>
      <c r="I14" s="107"/>
    </row>
    <row r="15" spans="1:18" s="41" customFormat="1" ht="24" customHeight="1">
      <c r="A15" s="40" t="s">
        <v>498</v>
      </c>
      <c r="B15" s="2076">
        <v>11</v>
      </c>
      <c r="C15" s="2078">
        <v>59</v>
      </c>
      <c r="D15" s="2080">
        <v>810</v>
      </c>
      <c r="E15" s="2080">
        <v>530</v>
      </c>
      <c r="F15" s="2080">
        <v>280</v>
      </c>
      <c r="G15" s="107"/>
      <c r="H15" s="107"/>
      <c r="I15" s="107"/>
    </row>
    <row r="16" spans="1:18" s="41" customFormat="1" ht="24" customHeight="1">
      <c r="A16" s="40" t="s">
        <v>470</v>
      </c>
      <c r="B16" s="2076">
        <v>6</v>
      </c>
      <c r="C16" s="2078">
        <v>9</v>
      </c>
      <c r="D16" s="2080">
        <v>148</v>
      </c>
      <c r="E16" s="2080">
        <v>104</v>
      </c>
      <c r="F16" s="2080">
        <v>44</v>
      </c>
      <c r="G16" s="107"/>
      <c r="H16" s="107"/>
      <c r="I16" s="107"/>
    </row>
    <row r="17" spans="1:18" s="41" customFormat="1" ht="12.2" customHeight="1">
      <c r="A17" s="40" t="s">
        <v>471</v>
      </c>
      <c r="B17" s="2076">
        <v>7</v>
      </c>
      <c r="C17" s="2078">
        <v>16</v>
      </c>
      <c r="D17" s="2080">
        <v>204</v>
      </c>
      <c r="E17" s="2080">
        <v>155</v>
      </c>
      <c r="F17" s="2080">
        <v>49</v>
      </c>
      <c r="G17" s="107"/>
      <c r="H17" s="107"/>
      <c r="I17" s="107"/>
    </row>
    <row r="18" spans="1:18" s="41" customFormat="1" ht="24" customHeight="1">
      <c r="A18" s="90" t="s">
        <v>226</v>
      </c>
      <c r="B18" s="2077">
        <v>84</v>
      </c>
      <c r="C18" s="2079">
        <v>262</v>
      </c>
      <c r="D18" s="2081">
        <v>3698</v>
      </c>
      <c r="E18" s="2081">
        <v>2493</v>
      </c>
      <c r="F18" s="2081">
        <v>1205</v>
      </c>
      <c r="G18" s="514"/>
      <c r="H18" s="514"/>
      <c r="I18" s="514"/>
    </row>
    <row r="19" spans="1:18" s="9" customFormat="1" ht="33" customHeight="1">
      <c r="B19" s="3298" t="s">
        <v>314</v>
      </c>
      <c r="C19" s="3297"/>
      <c r="D19" s="3301"/>
      <c r="E19" s="3301"/>
      <c r="F19" s="3301"/>
      <c r="H19" s="38"/>
    </row>
    <row r="20" spans="1:18" s="530" customFormat="1" ht="12">
      <c r="A20" s="40" t="s">
        <v>680</v>
      </c>
      <c r="B20" s="2082">
        <v>6</v>
      </c>
      <c r="C20" s="2084">
        <v>11</v>
      </c>
      <c r="D20" s="2086">
        <v>179</v>
      </c>
      <c r="E20" s="2086">
        <v>109</v>
      </c>
      <c r="F20" s="2086">
        <v>70</v>
      </c>
      <c r="G20" s="107"/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082">
        <v>4</v>
      </c>
      <c r="C21" s="2084">
        <v>5</v>
      </c>
      <c r="D21" s="2086">
        <v>62</v>
      </c>
      <c r="E21" s="2086">
        <v>40</v>
      </c>
      <c r="F21" s="2086">
        <v>22</v>
      </c>
      <c r="G21" s="107"/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082">
        <v>4</v>
      </c>
      <c r="C22" s="2084">
        <v>9</v>
      </c>
      <c r="D22" s="2086">
        <v>121</v>
      </c>
      <c r="E22" s="2086">
        <v>89</v>
      </c>
      <c r="F22" s="2086">
        <v>32</v>
      </c>
      <c r="G22" s="107"/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082">
        <v>3</v>
      </c>
      <c r="C23" s="2084">
        <v>7</v>
      </c>
      <c r="D23" s="2086">
        <v>110</v>
      </c>
      <c r="E23" s="2086">
        <v>72</v>
      </c>
      <c r="F23" s="2086">
        <v>38</v>
      </c>
      <c r="G23" s="107"/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082">
        <v>3</v>
      </c>
      <c r="C24" s="2084">
        <v>4</v>
      </c>
      <c r="D24" s="2086">
        <v>60</v>
      </c>
      <c r="E24" s="2086">
        <v>35</v>
      </c>
      <c r="F24" s="2086">
        <v>25</v>
      </c>
      <c r="G24" s="107"/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082">
        <v>7</v>
      </c>
      <c r="C25" s="2084">
        <v>19</v>
      </c>
      <c r="D25" s="2086">
        <v>378</v>
      </c>
      <c r="E25" s="2086">
        <v>287</v>
      </c>
      <c r="F25" s="2086">
        <v>91</v>
      </c>
      <c r="G25" s="107"/>
      <c r="H25" s="107"/>
      <c r="I25" s="107"/>
    </row>
    <row r="26" spans="1:18" s="41" customFormat="1" ht="24" customHeight="1">
      <c r="A26" s="40" t="s">
        <v>547</v>
      </c>
      <c r="B26" s="2082">
        <v>4</v>
      </c>
      <c r="C26" s="2084">
        <v>11</v>
      </c>
      <c r="D26" s="2086">
        <v>165</v>
      </c>
      <c r="E26" s="2086">
        <v>122</v>
      </c>
      <c r="F26" s="2086">
        <v>43</v>
      </c>
      <c r="G26" s="107"/>
      <c r="H26" s="107"/>
      <c r="I26" s="107"/>
    </row>
    <row r="27" spans="1:18" s="41" customFormat="1" ht="12.2" customHeight="1">
      <c r="A27" s="40" t="s">
        <v>222</v>
      </c>
      <c r="B27" s="2082">
        <v>4</v>
      </c>
      <c r="C27" s="2084">
        <v>12</v>
      </c>
      <c r="D27" s="2086">
        <v>161</v>
      </c>
      <c r="E27" s="2086">
        <v>107</v>
      </c>
      <c r="F27" s="2086">
        <v>54</v>
      </c>
      <c r="G27" s="107"/>
      <c r="H27" s="107"/>
      <c r="I27" s="107"/>
    </row>
    <row r="28" spans="1:18" s="41" customFormat="1" ht="12.2" customHeight="1">
      <c r="A28" s="40" t="s">
        <v>29</v>
      </c>
      <c r="B28" s="2082">
        <v>3</v>
      </c>
      <c r="C28" s="2084">
        <v>8</v>
      </c>
      <c r="D28" s="2086">
        <v>109</v>
      </c>
      <c r="E28" s="2086">
        <v>77</v>
      </c>
      <c r="F28" s="2086">
        <v>32</v>
      </c>
      <c r="G28" s="107"/>
      <c r="H28" s="107"/>
      <c r="I28" s="107"/>
    </row>
    <row r="29" spans="1:18" s="41" customFormat="1" ht="24" customHeight="1">
      <c r="A29" s="40" t="s">
        <v>223</v>
      </c>
      <c r="B29" s="2082">
        <v>2</v>
      </c>
      <c r="C29" s="2084">
        <v>14</v>
      </c>
      <c r="D29" s="2086">
        <v>211</v>
      </c>
      <c r="E29" s="2086">
        <v>178</v>
      </c>
      <c r="F29" s="2086">
        <v>33</v>
      </c>
      <c r="G29" s="107"/>
      <c r="H29" s="107"/>
      <c r="I29" s="107"/>
    </row>
    <row r="30" spans="1:18" s="41" customFormat="1" ht="24" customHeight="1">
      <c r="A30" s="40" t="s">
        <v>498</v>
      </c>
      <c r="B30" s="2082">
        <v>8</v>
      </c>
      <c r="C30" s="2084">
        <v>33</v>
      </c>
      <c r="D30" s="2086">
        <v>503</v>
      </c>
      <c r="E30" s="2086">
        <v>353</v>
      </c>
      <c r="F30" s="2086">
        <v>150</v>
      </c>
      <c r="G30" s="107"/>
      <c r="H30" s="107"/>
      <c r="I30" s="107"/>
    </row>
    <row r="31" spans="1:18" s="41" customFormat="1" ht="24" customHeight="1">
      <c r="A31" s="40" t="s">
        <v>470</v>
      </c>
      <c r="B31" s="2082">
        <v>4</v>
      </c>
      <c r="C31" s="2084">
        <v>6</v>
      </c>
      <c r="D31" s="2086">
        <v>113</v>
      </c>
      <c r="E31" s="2086">
        <v>88</v>
      </c>
      <c r="F31" s="2086">
        <v>25</v>
      </c>
      <c r="G31" s="107"/>
      <c r="H31" s="107"/>
      <c r="I31" s="107"/>
    </row>
    <row r="32" spans="1:18" s="41" customFormat="1" ht="12.2" customHeight="1">
      <c r="A32" s="40" t="s">
        <v>471</v>
      </c>
      <c r="B32" s="2082">
        <v>4</v>
      </c>
      <c r="C32" s="2084">
        <v>11</v>
      </c>
      <c r="D32" s="2086">
        <v>159</v>
      </c>
      <c r="E32" s="2086">
        <v>132</v>
      </c>
      <c r="F32" s="2086">
        <v>27</v>
      </c>
      <c r="G32" s="107"/>
      <c r="H32" s="107"/>
      <c r="I32" s="107"/>
    </row>
    <row r="33" spans="1:18" s="41" customFormat="1" ht="24" customHeight="1">
      <c r="A33" s="90" t="s">
        <v>226</v>
      </c>
      <c r="B33" s="2083">
        <v>56</v>
      </c>
      <c r="C33" s="2085">
        <v>150</v>
      </c>
      <c r="D33" s="2087">
        <v>2331</v>
      </c>
      <c r="E33" s="2087">
        <v>1689</v>
      </c>
      <c r="F33" s="2087">
        <v>642</v>
      </c>
      <c r="G33" s="514"/>
      <c r="H33" s="514"/>
      <c r="I33" s="514"/>
    </row>
    <row r="34" spans="1:18" s="4" customFormat="1" ht="33" customHeight="1">
      <c r="A34" s="9"/>
      <c r="B34" s="3298" t="s">
        <v>483</v>
      </c>
      <c r="C34" s="3298"/>
      <c r="D34" s="3298"/>
      <c r="E34" s="3298"/>
      <c r="F34" s="3298"/>
    </row>
    <row r="35" spans="1:18" s="530" customFormat="1" ht="12">
      <c r="A35" s="40" t="s">
        <v>680</v>
      </c>
      <c r="B35" s="2088">
        <v>3</v>
      </c>
      <c r="C35" s="2090">
        <v>6</v>
      </c>
      <c r="D35" s="2092">
        <v>114</v>
      </c>
      <c r="E35" s="2092">
        <v>75</v>
      </c>
      <c r="F35" s="2092">
        <v>39</v>
      </c>
      <c r="G35" s="107"/>
      <c r="H35" s="107"/>
      <c r="I35" s="107"/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2088">
        <v>3</v>
      </c>
      <c r="C36" s="2090">
        <v>6</v>
      </c>
      <c r="D36" s="2092">
        <v>118</v>
      </c>
      <c r="E36" s="2092">
        <v>85</v>
      </c>
      <c r="F36" s="2092">
        <v>33</v>
      </c>
      <c r="G36" s="107"/>
      <c r="H36" s="107"/>
      <c r="I36" s="107"/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2088">
        <v>3</v>
      </c>
      <c r="C37" s="2090">
        <v>6</v>
      </c>
      <c r="D37" s="2092">
        <v>62</v>
      </c>
      <c r="E37" s="2092">
        <v>39</v>
      </c>
      <c r="F37" s="2092">
        <v>23</v>
      </c>
      <c r="G37" s="107"/>
      <c r="H37" s="107"/>
      <c r="I37" s="107"/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2088">
        <v>1</v>
      </c>
      <c r="C38" s="2090">
        <v>3</v>
      </c>
      <c r="D38" s="2092">
        <v>55</v>
      </c>
      <c r="E38" s="2092">
        <v>30</v>
      </c>
      <c r="F38" s="2092">
        <v>25</v>
      </c>
      <c r="G38" s="107"/>
      <c r="H38" s="107"/>
      <c r="I38" s="107"/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2088">
        <v>3</v>
      </c>
      <c r="C39" s="2090">
        <v>16</v>
      </c>
      <c r="D39" s="2092">
        <v>165</v>
      </c>
      <c r="E39" s="2092">
        <v>92</v>
      </c>
      <c r="F39" s="2092">
        <v>73</v>
      </c>
      <c r="G39" s="107"/>
      <c r="H39" s="107"/>
      <c r="I39" s="107"/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2088">
        <v>3</v>
      </c>
      <c r="C40" s="2090">
        <v>18</v>
      </c>
      <c r="D40" s="2092">
        <v>212</v>
      </c>
      <c r="E40" s="2092">
        <v>113</v>
      </c>
      <c r="F40" s="2092">
        <v>99</v>
      </c>
      <c r="G40" s="107"/>
      <c r="H40" s="107"/>
      <c r="I40" s="107"/>
    </row>
    <row r="41" spans="1:18" s="41" customFormat="1" ht="24" customHeight="1">
      <c r="A41" s="40" t="s">
        <v>547</v>
      </c>
      <c r="B41" s="2088">
        <v>2</v>
      </c>
      <c r="C41" s="2090">
        <v>5</v>
      </c>
      <c r="D41" s="2092">
        <v>55</v>
      </c>
      <c r="E41" s="2092">
        <v>35</v>
      </c>
      <c r="F41" s="2092">
        <v>20</v>
      </c>
      <c r="G41" s="107"/>
      <c r="H41" s="107"/>
      <c r="I41" s="107"/>
    </row>
    <row r="42" spans="1:18" s="41" customFormat="1" ht="12.2" customHeight="1">
      <c r="A42" s="40" t="s">
        <v>222</v>
      </c>
      <c r="B42" s="2088">
        <v>1</v>
      </c>
      <c r="C42" s="2090">
        <v>10</v>
      </c>
      <c r="D42" s="2092">
        <v>129</v>
      </c>
      <c r="E42" s="2092">
        <v>77</v>
      </c>
      <c r="F42" s="2092">
        <v>52</v>
      </c>
      <c r="G42" s="107"/>
      <c r="H42" s="107"/>
      <c r="I42" s="107"/>
    </row>
    <row r="43" spans="1:18" s="41" customFormat="1" ht="12.2" customHeight="1">
      <c r="A43" s="40" t="s">
        <v>29</v>
      </c>
      <c r="B43" s="2088">
        <v>1</v>
      </c>
      <c r="C43" s="2090">
        <v>8</v>
      </c>
      <c r="D43" s="2092">
        <v>70</v>
      </c>
      <c r="E43" s="2092">
        <v>42</v>
      </c>
      <c r="F43" s="2092">
        <v>28</v>
      </c>
      <c r="G43" s="107"/>
      <c r="H43" s="107"/>
      <c r="I43" s="107"/>
    </row>
    <row r="44" spans="1:18" s="41" customFormat="1" ht="24" customHeight="1">
      <c r="A44" s="40" t="s">
        <v>223</v>
      </c>
      <c r="B44" s="2088">
        <v>0</v>
      </c>
      <c r="C44" s="2090">
        <v>0</v>
      </c>
      <c r="D44" s="2092">
        <v>0</v>
      </c>
      <c r="E44" s="2092">
        <v>0</v>
      </c>
      <c r="F44" s="2092">
        <v>0</v>
      </c>
      <c r="G44" s="107"/>
      <c r="H44" s="107"/>
      <c r="I44" s="107"/>
    </row>
    <row r="45" spans="1:18" s="41" customFormat="1" ht="24" customHeight="1">
      <c r="A45" s="40" t="s">
        <v>498</v>
      </c>
      <c r="B45" s="2088">
        <v>3</v>
      </c>
      <c r="C45" s="2090">
        <v>26</v>
      </c>
      <c r="D45" s="2092">
        <v>307</v>
      </c>
      <c r="E45" s="2092">
        <v>177</v>
      </c>
      <c r="F45" s="2092">
        <v>130</v>
      </c>
      <c r="G45" s="107"/>
      <c r="H45" s="107"/>
      <c r="I45" s="107"/>
    </row>
    <row r="46" spans="1:18" s="41" customFormat="1" ht="24" customHeight="1">
      <c r="A46" s="40" t="s">
        <v>470</v>
      </c>
      <c r="B46" s="2088">
        <v>2</v>
      </c>
      <c r="C46" s="2090">
        <v>3</v>
      </c>
      <c r="D46" s="2092">
        <v>35</v>
      </c>
      <c r="E46" s="2092">
        <v>16</v>
      </c>
      <c r="F46" s="2092">
        <v>19</v>
      </c>
      <c r="G46" s="107"/>
      <c r="H46" s="107"/>
      <c r="I46" s="107"/>
    </row>
    <row r="47" spans="1:18" s="41" customFormat="1" ht="12.2" customHeight="1">
      <c r="A47" s="40" t="s">
        <v>471</v>
      </c>
      <c r="B47" s="2088">
        <v>3</v>
      </c>
      <c r="C47" s="2090">
        <v>5</v>
      </c>
      <c r="D47" s="2092">
        <v>45</v>
      </c>
      <c r="E47" s="2092">
        <v>23</v>
      </c>
      <c r="F47" s="2092">
        <v>22</v>
      </c>
      <c r="G47" s="107"/>
      <c r="H47" s="107"/>
      <c r="I47" s="107"/>
    </row>
    <row r="48" spans="1:18" s="41" customFormat="1" ht="24" customHeight="1">
      <c r="A48" s="90" t="s">
        <v>226</v>
      </c>
      <c r="B48" s="2089">
        <v>28</v>
      </c>
      <c r="C48" s="2091">
        <v>112</v>
      </c>
      <c r="D48" s="2093">
        <v>1367</v>
      </c>
      <c r="E48" s="2093">
        <v>804</v>
      </c>
      <c r="F48" s="2093">
        <v>563</v>
      </c>
      <c r="G48" s="514"/>
      <c r="H48" s="514"/>
      <c r="I48" s="514"/>
    </row>
    <row r="49" spans="1:6" s="21" customFormat="1" ht="24" customHeight="1">
      <c r="A49" s="21" t="s">
        <v>726</v>
      </c>
    </row>
    <row r="50" spans="1:6" s="21" customFormat="1" ht="12.2" customHeight="1">
      <c r="A50" s="3328" t="s">
        <v>319</v>
      </c>
      <c r="B50" s="3328"/>
      <c r="C50" s="3328"/>
      <c r="D50" s="3328"/>
      <c r="E50" s="3328"/>
      <c r="F50" s="3328"/>
    </row>
  </sheetData>
  <customSheetViews>
    <customSheetView guid="{CD871849-AF88-40FB-A846-05CBB7D43A84}" showGridLines="0" showRuler="0">
      <selection sqref="A1:I1"/>
      <rowBreaks count="1" manualBreakCount="1"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64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sqref="A1:I1"/>
      <rowBreaks count="1" manualBreakCount="1"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64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A50:F50"/>
    <mergeCell ref="B34:F34"/>
    <mergeCell ref="C2:C3"/>
    <mergeCell ref="B19:F19"/>
    <mergeCell ref="A1:F1"/>
    <mergeCell ref="A2:A3"/>
    <mergeCell ref="B2:B3"/>
    <mergeCell ref="D2:F2"/>
    <mergeCell ref="B4:F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00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 enableFormatConditionsCalculation="0">
    <tabColor rgb="FF00B050"/>
  </sheetPr>
  <dimension ref="A1:R52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9.5703125" style="1" customWidth="1"/>
    <col min="2" max="16384" width="11.42578125" style="1"/>
  </cols>
  <sheetData>
    <row r="1" spans="1:18" ht="36" customHeight="1">
      <c r="A1" s="3242" t="s">
        <v>1442</v>
      </c>
      <c r="B1" s="3242"/>
      <c r="C1" s="3242"/>
      <c r="D1" s="3242"/>
      <c r="E1" s="3242"/>
      <c r="F1" s="3242"/>
    </row>
    <row r="2" spans="1:18" s="510" customFormat="1" ht="21" customHeight="1">
      <c r="A2" s="3246" t="s">
        <v>552</v>
      </c>
      <c r="B2" s="3244" t="s">
        <v>61</v>
      </c>
      <c r="C2" s="3244" t="s">
        <v>342</v>
      </c>
      <c r="D2" s="3244" t="s">
        <v>599</v>
      </c>
      <c r="E2" s="3244"/>
      <c r="F2" s="3245"/>
    </row>
    <row r="3" spans="1:18" s="510" customFormat="1" ht="21" customHeight="1">
      <c r="A3" s="3253"/>
      <c r="B3" s="3254"/>
      <c r="C3" s="3254"/>
      <c r="D3" s="559" t="s">
        <v>33</v>
      </c>
      <c r="E3" s="559" t="s">
        <v>622</v>
      </c>
      <c r="F3" s="560" t="s">
        <v>34</v>
      </c>
    </row>
    <row r="4" spans="1:18" s="4" customFormat="1" ht="33" customHeight="1">
      <c r="A4" s="9"/>
      <c r="B4" s="3329" t="s">
        <v>761</v>
      </c>
      <c r="C4" s="3329"/>
      <c r="D4" s="3329"/>
      <c r="E4" s="3329"/>
      <c r="F4" s="3329"/>
    </row>
    <row r="5" spans="1:18" s="530" customFormat="1" ht="12">
      <c r="A5" s="40" t="s">
        <v>680</v>
      </c>
      <c r="B5" s="2094">
        <v>4</v>
      </c>
      <c r="C5" s="2096">
        <v>7</v>
      </c>
      <c r="D5" s="2098">
        <v>116</v>
      </c>
      <c r="E5" s="2098">
        <v>80</v>
      </c>
      <c r="F5" s="2096">
        <v>36</v>
      </c>
      <c r="G5" s="107"/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094">
        <v>4</v>
      </c>
      <c r="C6" s="2096">
        <v>6</v>
      </c>
      <c r="D6" s="2098">
        <v>79</v>
      </c>
      <c r="E6" s="2098">
        <v>54</v>
      </c>
      <c r="F6" s="2096">
        <v>25</v>
      </c>
      <c r="G6" s="107"/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094">
        <v>4</v>
      </c>
      <c r="C7" s="2096">
        <v>10</v>
      </c>
      <c r="D7" s="2098">
        <v>126</v>
      </c>
      <c r="E7" s="2098">
        <v>90</v>
      </c>
      <c r="F7" s="2096">
        <v>36</v>
      </c>
      <c r="G7" s="107"/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094">
        <v>3</v>
      </c>
      <c r="C8" s="2096">
        <v>7</v>
      </c>
      <c r="D8" s="2098">
        <v>110</v>
      </c>
      <c r="E8" s="2098">
        <v>72</v>
      </c>
      <c r="F8" s="2096">
        <v>38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094">
        <v>6</v>
      </c>
      <c r="C9" s="2096">
        <v>20</v>
      </c>
      <c r="D9" s="2098">
        <v>225</v>
      </c>
      <c r="E9" s="2098">
        <v>127</v>
      </c>
      <c r="F9" s="2096">
        <v>98</v>
      </c>
      <c r="G9" s="107"/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094">
        <v>8</v>
      </c>
      <c r="C10" s="2096">
        <v>21</v>
      </c>
      <c r="D10" s="2098">
        <v>393</v>
      </c>
      <c r="E10" s="2098">
        <v>299</v>
      </c>
      <c r="F10" s="2096">
        <v>94</v>
      </c>
      <c r="G10" s="107"/>
      <c r="H10" s="107"/>
      <c r="I10" s="107"/>
    </row>
    <row r="11" spans="1:18" s="41" customFormat="1" ht="24" customHeight="1">
      <c r="A11" s="40" t="s">
        <v>547</v>
      </c>
      <c r="B11" s="2094">
        <v>6</v>
      </c>
      <c r="C11" s="2096">
        <v>16</v>
      </c>
      <c r="D11" s="2098">
        <v>220</v>
      </c>
      <c r="E11" s="2098">
        <v>157</v>
      </c>
      <c r="F11" s="2096">
        <v>63</v>
      </c>
      <c r="G11" s="107"/>
      <c r="H11" s="107"/>
      <c r="I11" s="107"/>
    </row>
    <row r="12" spans="1:18" s="41" customFormat="1" ht="12.2" customHeight="1">
      <c r="A12" s="40" t="s">
        <v>222</v>
      </c>
      <c r="B12" s="2094">
        <v>5</v>
      </c>
      <c r="C12" s="2096">
        <v>22</v>
      </c>
      <c r="D12" s="2098">
        <v>290</v>
      </c>
      <c r="E12" s="2098">
        <v>184</v>
      </c>
      <c r="F12" s="2096">
        <v>106</v>
      </c>
      <c r="G12" s="107"/>
      <c r="H12" s="107"/>
      <c r="I12" s="107"/>
    </row>
    <row r="13" spans="1:18" s="41" customFormat="1" ht="12.2" customHeight="1">
      <c r="A13" s="40" t="s">
        <v>29</v>
      </c>
      <c r="B13" s="2094">
        <v>4</v>
      </c>
      <c r="C13" s="2096">
        <v>16</v>
      </c>
      <c r="D13" s="2098">
        <v>179</v>
      </c>
      <c r="E13" s="2098">
        <v>119</v>
      </c>
      <c r="F13" s="2096">
        <v>60</v>
      </c>
      <c r="G13" s="107"/>
      <c r="H13" s="107"/>
      <c r="I13" s="107"/>
    </row>
    <row r="14" spans="1:18" s="41" customFormat="1" ht="24" customHeight="1">
      <c r="A14" s="40" t="s">
        <v>223</v>
      </c>
      <c r="B14" s="2094">
        <v>2</v>
      </c>
      <c r="C14" s="2096">
        <v>14</v>
      </c>
      <c r="D14" s="2098">
        <v>211</v>
      </c>
      <c r="E14" s="2098">
        <v>178</v>
      </c>
      <c r="F14" s="2096">
        <v>33</v>
      </c>
      <c r="G14" s="107"/>
      <c r="H14" s="107"/>
      <c r="I14" s="107"/>
    </row>
    <row r="15" spans="1:18" s="41" customFormat="1" ht="24" customHeight="1">
      <c r="A15" s="40" t="s">
        <v>498</v>
      </c>
      <c r="B15" s="2094">
        <v>8</v>
      </c>
      <c r="C15" s="2096">
        <v>39</v>
      </c>
      <c r="D15" s="2098">
        <v>619</v>
      </c>
      <c r="E15" s="2098">
        <v>418</v>
      </c>
      <c r="F15" s="2096">
        <v>201</v>
      </c>
      <c r="G15" s="107"/>
      <c r="H15" s="107"/>
      <c r="I15" s="107"/>
    </row>
    <row r="16" spans="1:18" s="41" customFormat="1" ht="24" customHeight="1">
      <c r="A16" s="40" t="s">
        <v>470</v>
      </c>
      <c r="B16" s="2094">
        <v>5</v>
      </c>
      <c r="C16" s="2096">
        <v>8</v>
      </c>
      <c r="D16" s="2098">
        <v>147</v>
      </c>
      <c r="E16" s="2098">
        <v>103</v>
      </c>
      <c r="F16" s="2096">
        <v>44</v>
      </c>
      <c r="G16" s="107"/>
      <c r="H16" s="107"/>
      <c r="I16" s="107"/>
    </row>
    <row r="17" spans="1:18" s="41" customFormat="1" ht="12.2" customHeight="1">
      <c r="A17" s="40" t="s">
        <v>471</v>
      </c>
      <c r="B17" s="2094">
        <v>7</v>
      </c>
      <c r="C17" s="2096">
        <v>16</v>
      </c>
      <c r="D17" s="2098">
        <v>204</v>
      </c>
      <c r="E17" s="2098">
        <v>155</v>
      </c>
      <c r="F17" s="2096">
        <v>49</v>
      </c>
      <c r="G17" s="107"/>
      <c r="H17" s="107"/>
      <c r="I17" s="107"/>
    </row>
    <row r="18" spans="1:18" s="41" customFormat="1" ht="24" customHeight="1">
      <c r="A18" s="90" t="s">
        <v>226</v>
      </c>
      <c r="B18" s="2095">
        <v>66</v>
      </c>
      <c r="C18" s="2097">
        <v>202</v>
      </c>
      <c r="D18" s="2099">
        <v>2919</v>
      </c>
      <c r="E18" s="2099">
        <v>2036</v>
      </c>
      <c r="F18" s="2097">
        <v>883</v>
      </c>
      <c r="G18" s="514"/>
      <c r="H18" s="514"/>
      <c r="I18" s="514"/>
    </row>
    <row r="19" spans="1:18" s="9" customFormat="1" ht="33" customHeight="1">
      <c r="B19" s="3298" t="s">
        <v>314</v>
      </c>
      <c r="C19" s="3298"/>
      <c r="D19" s="3298"/>
      <c r="E19" s="3298"/>
      <c r="F19" s="3298"/>
      <c r="H19" s="38"/>
    </row>
    <row r="20" spans="1:18" s="530" customFormat="1" ht="12">
      <c r="A20" s="40" t="s">
        <v>680</v>
      </c>
      <c r="B20" s="2100">
        <v>4</v>
      </c>
      <c r="C20" s="2102">
        <v>7</v>
      </c>
      <c r="D20" s="2104">
        <v>116</v>
      </c>
      <c r="E20" s="2104">
        <v>80</v>
      </c>
      <c r="F20" s="2102">
        <v>36</v>
      </c>
      <c r="G20" s="107"/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100">
        <v>3</v>
      </c>
      <c r="C21" s="2102">
        <v>4</v>
      </c>
      <c r="D21" s="2104">
        <v>55</v>
      </c>
      <c r="E21" s="2104">
        <v>36</v>
      </c>
      <c r="F21" s="2102">
        <v>19</v>
      </c>
      <c r="G21" s="107"/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100">
        <v>3</v>
      </c>
      <c r="C22" s="2102">
        <v>8</v>
      </c>
      <c r="D22" s="2104">
        <v>109</v>
      </c>
      <c r="E22" s="2104">
        <v>81</v>
      </c>
      <c r="F22" s="2102">
        <v>28</v>
      </c>
      <c r="G22" s="107"/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100">
        <v>3</v>
      </c>
      <c r="C23" s="2102">
        <v>7</v>
      </c>
      <c r="D23" s="2104">
        <v>110</v>
      </c>
      <c r="E23" s="2104">
        <v>72</v>
      </c>
      <c r="F23" s="2102">
        <v>38</v>
      </c>
      <c r="G23" s="107"/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100">
        <v>3</v>
      </c>
      <c r="C24" s="2102">
        <v>4</v>
      </c>
      <c r="D24" s="2104">
        <v>60</v>
      </c>
      <c r="E24" s="2104">
        <v>35</v>
      </c>
      <c r="F24" s="2102">
        <v>25</v>
      </c>
      <c r="G24" s="107"/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100">
        <v>7</v>
      </c>
      <c r="C25" s="2102">
        <v>19</v>
      </c>
      <c r="D25" s="2104">
        <v>378</v>
      </c>
      <c r="E25" s="2104">
        <v>287</v>
      </c>
      <c r="F25" s="2102">
        <v>91</v>
      </c>
      <c r="G25" s="107"/>
      <c r="H25" s="107"/>
      <c r="I25" s="107"/>
    </row>
    <row r="26" spans="1:18" s="41" customFormat="1" ht="24" customHeight="1">
      <c r="A26" s="40" t="s">
        <v>547</v>
      </c>
      <c r="B26" s="2100">
        <v>4</v>
      </c>
      <c r="C26" s="2102">
        <v>11</v>
      </c>
      <c r="D26" s="2104">
        <v>165</v>
      </c>
      <c r="E26" s="2104">
        <v>122</v>
      </c>
      <c r="F26" s="2102">
        <v>43</v>
      </c>
      <c r="G26" s="107"/>
      <c r="H26" s="107"/>
      <c r="I26" s="107"/>
    </row>
    <row r="27" spans="1:18" s="41" customFormat="1" ht="12.2" customHeight="1">
      <c r="A27" s="40" t="s">
        <v>222</v>
      </c>
      <c r="B27" s="2100">
        <v>4</v>
      </c>
      <c r="C27" s="2102">
        <v>12</v>
      </c>
      <c r="D27" s="2104">
        <v>161</v>
      </c>
      <c r="E27" s="2104">
        <v>107</v>
      </c>
      <c r="F27" s="2102">
        <v>54</v>
      </c>
      <c r="G27" s="107"/>
      <c r="H27" s="107"/>
      <c r="I27" s="107"/>
    </row>
    <row r="28" spans="1:18" s="41" customFormat="1" ht="12.2" customHeight="1">
      <c r="A28" s="40" t="s">
        <v>29</v>
      </c>
      <c r="B28" s="2100">
        <v>3</v>
      </c>
      <c r="C28" s="2102">
        <v>8</v>
      </c>
      <c r="D28" s="2104">
        <v>109</v>
      </c>
      <c r="E28" s="2104">
        <v>77</v>
      </c>
      <c r="F28" s="2102">
        <v>32</v>
      </c>
      <c r="G28" s="107"/>
      <c r="H28" s="107"/>
      <c r="I28" s="107"/>
    </row>
    <row r="29" spans="1:18" s="41" customFormat="1" ht="24" customHeight="1">
      <c r="A29" s="40" t="s">
        <v>223</v>
      </c>
      <c r="B29" s="2100">
        <v>2</v>
      </c>
      <c r="C29" s="2102">
        <v>14</v>
      </c>
      <c r="D29" s="2104">
        <v>211</v>
      </c>
      <c r="E29" s="2104">
        <v>178</v>
      </c>
      <c r="F29" s="2102">
        <v>33</v>
      </c>
      <c r="G29" s="107"/>
      <c r="H29" s="107"/>
      <c r="I29" s="107"/>
    </row>
    <row r="30" spans="1:18" s="41" customFormat="1" ht="24" customHeight="1">
      <c r="A30" s="40" t="s">
        <v>498</v>
      </c>
      <c r="B30" s="2100">
        <v>7</v>
      </c>
      <c r="C30" s="2102">
        <v>28</v>
      </c>
      <c r="D30" s="2104">
        <v>482</v>
      </c>
      <c r="E30" s="2104">
        <v>342</v>
      </c>
      <c r="F30" s="2102">
        <v>140</v>
      </c>
      <c r="G30" s="107"/>
      <c r="H30" s="107"/>
      <c r="I30" s="107"/>
    </row>
    <row r="31" spans="1:18" s="41" customFormat="1" ht="24" customHeight="1">
      <c r="A31" s="40" t="s">
        <v>470</v>
      </c>
      <c r="B31" s="2100">
        <v>3</v>
      </c>
      <c r="C31" s="2102">
        <v>5</v>
      </c>
      <c r="D31" s="2104">
        <v>112</v>
      </c>
      <c r="E31" s="2104">
        <v>87</v>
      </c>
      <c r="F31" s="2102">
        <v>25</v>
      </c>
      <c r="G31" s="107"/>
      <c r="H31" s="107"/>
      <c r="I31" s="107"/>
    </row>
    <row r="32" spans="1:18" s="41" customFormat="1" ht="12.2" customHeight="1">
      <c r="A32" s="40" t="s">
        <v>471</v>
      </c>
      <c r="B32" s="2100">
        <v>4</v>
      </c>
      <c r="C32" s="2102">
        <v>11</v>
      </c>
      <c r="D32" s="2104">
        <v>159</v>
      </c>
      <c r="E32" s="2104">
        <v>132</v>
      </c>
      <c r="F32" s="2102">
        <v>27</v>
      </c>
      <c r="G32" s="107"/>
      <c r="H32" s="107"/>
      <c r="I32" s="107"/>
    </row>
    <row r="33" spans="1:18" s="41" customFormat="1" ht="24" customHeight="1">
      <c r="A33" s="90" t="s">
        <v>226</v>
      </c>
      <c r="B33" s="2101">
        <v>50</v>
      </c>
      <c r="C33" s="2103">
        <v>138</v>
      </c>
      <c r="D33" s="2105">
        <v>2227</v>
      </c>
      <c r="E33" s="2105">
        <v>1636</v>
      </c>
      <c r="F33" s="2103">
        <v>591</v>
      </c>
      <c r="G33" s="514"/>
      <c r="H33" s="514"/>
      <c r="I33" s="514"/>
    </row>
    <row r="34" spans="1:18" s="4" customFormat="1" ht="33" customHeight="1">
      <c r="A34" s="9"/>
      <c r="B34" s="3298" t="s">
        <v>483</v>
      </c>
      <c r="C34" s="3298"/>
      <c r="D34" s="3298"/>
      <c r="E34" s="3298"/>
      <c r="F34" s="3298"/>
    </row>
    <row r="35" spans="1:18" s="530" customFormat="1" ht="12">
      <c r="A35" s="40" t="s">
        <v>680</v>
      </c>
      <c r="B35" s="2106">
        <v>0</v>
      </c>
      <c r="C35" s="2108">
        <v>0</v>
      </c>
      <c r="D35" s="2110">
        <v>0</v>
      </c>
      <c r="E35" s="2110">
        <v>0</v>
      </c>
      <c r="F35" s="2108">
        <v>0</v>
      </c>
      <c r="G35" s="107"/>
      <c r="H35" s="107"/>
      <c r="I35" s="107"/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2106">
        <v>1</v>
      </c>
      <c r="C36" s="2108">
        <v>2</v>
      </c>
      <c r="D36" s="2110">
        <v>24</v>
      </c>
      <c r="E36" s="2110">
        <v>18</v>
      </c>
      <c r="F36" s="2108">
        <v>6</v>
      </c>
      <c r="G36" s="107"/>
      <c r="H36" s="107"/>
      <c r="I36" s="107"/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2106">
        <v>1</v>
      </c>
      <c r="C37" s="2108">
        <v>2</v>
      </c>
      <c r="D37" s="2110">
        <v>17</v>
      </c>
      <c r="E37" s="2110">
        <v>9</v>
      </c>
      <c r="F37" s="2108">
        <v>8</v>
      </c>
      <c r="G37" s="107"/>
      <c r="H37" s="107"/>
      <c r="I37" s="107"/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2106">
        <v>0</v>
      </c>
      <c r="C38" s="2108">
        <v>0</v>
      </c>
      <c r="D38" s="2110">
        <v>0</v>
      </c>
      <c r="E38" s="2110">
        <v>0</v>
      </c>
      <c r="F38" s="2108">
        <v>0</v>
      </c>
      <c r="G38" s="107"/>
      <c r="H38" s="107"/>
      <c r="I38" s="107"/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2106">
        <v>3</v>
      </c>
      <c r="C39" s="2108">
        <v>16</v>
      </c>
      <c r="D39" s="2110">
        <v>165</v>
      </c>
      <c r="E39" s="2110">
        <v>92</v>
      </c>
      <c r="F39" s="2108">
        <v>73</v>
      </c>
      <c r="G39" s="107"/>
      <c r="H39" s="107"/>
      <c r="I39" s="107"/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2106">
        <v>1</v>
      </c>
      <c r="C40" s="2108">
        <v>2</v>
      </c>
      <c r="D40" s="2110">
        <v>15</v>
      </c>
      <c r="E40" s="2110">
        <v>12</v>
      </c>
      <c r="F40" s="2108">
        <v>3</v>
      </c>
      <c r="G40" s="107"/>
      <c r="H40" s="107"/>
      <c r="I40" s="107"/>
    </row>
    <row r="41" spans="1:18" s="41" customFormat="1" ht="24" customHeight="1">
      <c r="A41" s="40" t="s">
        <v>547</v>
      </c>
      <c r="B41" s="2106">
        <v>2</v>
      </c>
      <c r="C41" s="2108">
        <v>5</v>
      </c>
      <c r="D41" s="2110">
        <v>55</v>
      </c>
      <c r="E41" s="2110">
        <v>35</v>
      </c>
      <c r="F41" s="2108">
        <v>20</v>
      </c>
      <c r="G41" s="107"/>
      <c r="H41" s="107"/>
      <c r="I41" s="107"/>
    </row>
    <row r="42" spans="1:18" s="41" customFormat="1" ht="12.2" customHeight="1">
      <c r="A42" s="40" t="s">
        <v>222</v>
      </c>
      <c r="B42" s="2106">
        <v>1</v>
      </c>
      <c r="C42" s="2108">
        <v>10</v>
      </c>
      <c r="D42" s="2110">
        <v>129</v>
      </c>
      <c r="E42" s="2110">
        <v>77</v>
      </c>
      <c r="F42" s="2108">
        <v>52</v>
      </c>
      <c r="G42" s="107"/>
      <c r="H42" s="107"/>
      <c r="I42" s="107"/>
    </row>
    <row r="43" spans="1:18" s="41" customFormat="1" ht="12.2" customHeight="1">
      <c r="A43" s="40" t="s">
        <v>29</v>
      </c>
      <c r="B43" s="2106">
        <v>1</v>
      </c>
      <c r="C43" s="2108">
        <v>8</v>
      </c>
      <c r="D43" s="2110">
        <v>70</v>
      </c>
      <c r="E43" s="2110">
        <v>42</v>
      </c>
      <c r="F43" s="2108">
        <v>28</v>
      </c>
      <c r="G43" s="107"/>
      <c r="H43" s="107"/>
      <c r="I43" s="107"/>
    </row>
    <row r="44" spans="1:18" s="41" customFormat="1" ht="24" customHeight="1">
      <c r="A44" s="40" t="s">
        <v>223</v>
      </c>
      <c r="B44" s="2106">
        <v>0</v>
      </c>
      <c r="C44" s="2108">
        <v>0</v>
      </c>
      <c r="D44" s="2110">
        <v>0</v>
      </c>
      <c r="E44" s="2110">
        <v>0</v>
      </c>
      <c r="F44" s="2108">
        <v>0</v>
      </c>
      <c r="G44" s="107"/>
      <c r="H44" s="107"/>
      <c r="I44" s="107"/>
    </row>
    <row r="45" spans="1:18" s="41" customFormat="1" ht="24" customHeight="1">
      <c r="A45" s="40" t="s">
        <v>498</v>
      </c>
      <c r="B45" s="2106">
        <v>1</v>
      </c>
      <c r="C45" s="2108">
        <v>11</v>
      </c>
      <c r="D45" s="2110">
        <v>137</v>
      </c>
      <c r="E45" s="2110">
        <v>76</v>
      </c>
      <c r="F45" s="2108">
        <v>61</v>
      </c>
      <c r="G45" s="107"/>
      <c r="H45" s="107"/>
      <c r="I45" s="107"/>
    </row>
    <row r="46" spans="1:18" s="41" customFormat="1" ht="24" customHeight="1">
      <c r="A46" s="40" t="s">
        <v>470</v>
      </c>
      <c r="B46" s="2106">
        <v>2</v>
      </c>
      <c r="C46" s="2108">
        <v>3</v>
      </c>
      <c r="D46" s="2110">
        <v>35</v>
      </c>
      <c r="E46" s="2110">
        <v>16</v>
      </c>
      <c r="F46" s="2108">
        <v>19</v>
      </c>
      <c r="G46" s="107"/>
      <c r="H46" s="107"/>
      <c r="I46" s="107"/>
    </row>
    <row r="47" spans="1:18" s="41" customFormat="1" ht="12.2" customHeight="1">
      <c r="A47" s="40" t="s">
        <v>471</v>
      </c>
      <c r="B47" s="2106">
        <v>3</v>
      </c>
      <c r="C47" s="2108">
        <v>5</v>
      </c>
      <c r="D47" s="2110">
        <v>45</v>
      </c>
      <c r="E47" s="2110">
        <v>23</v>
      </c>
      <c r="F47" s="2108">
        <v>22</v>
      </c>
      <c r="G47" s="107"/>
      <c r="H47" s="107"/>
      <c r="I47" s="107"/>
    </row>
    <row r="48" spans="1:18" s="41" customFormat="1" ht="24" customHeight="1">
      <c r="A48" s="90" t="s">
        <v>226</v>
      </c>
      <c r="B48" s="2107">
        <v>16</v>
      </c>
      <c r="C48" s="2109">
        <v>64</v>
      </c>
      <c r="D48" s="2111">
        <v>692</v>
      </c>
      <c r="E48" s="2111">
        <v>400</v>
      </c>
      <c r="F48" s="2109">
        <v>292</v>
      </c>
      <c r="G48" s="514"/>
      <c r="H48" s="514"/>
      <c r="I48" s="514"/>
    </row>
    <row r="49" spans="1:13" s="21" customFormat="1" ht="24" customHeight="1">
      <c r="A49" s="21" t="s">
        <v>726</v>
      </c>
      <c r="H49" s="1"/>
      <c r="I49" s="1"/>
      <c r="J49" s="1"/>
      <c r="K49" s="1"/>
      <c r="L49" s="1"/>
      <c r="M49" s="1"/>
    </row>
    <row r="50" spans="1:13" s="21" customFormat="1" ht="12.2" customHeight="1">
      <c r="A50" s="3328" t="s">
        <v>319</v>
      </c>
      <c r="B50" s="3328"/>
      <c r="C50" s="3328"/>
      <c r="D50" s="3328"/>
      <c r="E50" s="3328"/>
      <c r="F50" s="3328"/>
      <c r="H50" s="1"/>
      <c r="I50" s="1"/>
      <c r="J50" s="1"/>
      <c r="K50" s="1"/>
      <c r="L50" s="1"/>
      <c r="M50" s="1"/>
    </row>
    <row r="51" spans="1:13" ht="12.2" customHeight="1">
      <c r="H51" s="21"/>
      <c r="I51" s="21"/>
      <c r="J51" s="21"/>
      <c r="K51" s="21"/>
      <c r="L51" s="21"/>
      <c r="M51" s="21"/>
    </row>
    <row r="52" spans="1:13" ht="12.2" customHeight="1">
      <c r="H52" s="21"/>
      <c r="I52" s="21"/>
      <c r="J52" s="21"/>
      <c r="K52" s="21"/>
      <c r="L52" s="21"/>
      <c r="M52" s="21"/>
    </row>
  </sheetData>
  <mergeCells count="9">
    <mergeCell ref="A50:F50"/>
    <mergeCell ref="B34:F34"/>
    <mergeCell ref="B19:F19"/>
    <mergeCell ref="A1:F1"/>
    <mergeCell ref="B4:F4"/>
    <mergeCell ref="A2:A3"/>
    <mergeCell ref="B2:B3"/>
    <mergeCell ref="C2:C3"/>
    <mergeCell ref="D2:F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02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 enableFormatConditionsCalculation="0">
    <tabColor rgb="FF00B050"/>
  </sheetPr>
  <dimension ref="A1:R51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9.5703125" style="1" customWidth="1"/>
    <col min="2" max="16384" width="11.42578125" style="1"/>
  </cols>
  <sheetData>
    <row r="1" spans="1:18" ht="36" customHeight="1">
      <c r="A1" s="3242" t="s">
        <v>1443</v>
      </c>
      <c r="B1" s="3242"/>
      <c r="C1" s="3242"/>
      <c r="D1" s="3242"/>
      <c r="E1" s="3242"/>
      <c r="F1" s="3242"/>
    </row>
    <row r="2" spans="1:18" s="510" customFormat="1" ht="21" customHeight="1">
      <c r="A2" s="3246" t="s">
        <v>552</v>
      </c>
      <c r="B2" s="3244" t="s">
        <v>61</v>
      </c>
      <c r="C2" s="3244" t="s">
        <v>342</v>
      </c>
      <c r="D2" s="3244" t="s">
        <v>599</v>
      </c>
      <c r="E2" s="3244"/>
      <c r="F2" s="3245"/>
    </row>
    <row r="3" spans="1:18" s="510" customFormat="1" ht="21" customHeight="1">
      <c r="A3" s="3253"/>
      <c r="B3" s="3254"/>
      <c r="C3" s="3254"/>
      <c r="D3" s="559" t="s">
        <v>33</v>
      </c>
      <c r="E3" s="559" t="s">
        <v>622</v>
      </c>
      <c r="F3" s="560" t="s">
        <v>34</v>
      </c>
    </row>
    <row r="4" spans="1:18" s="4" customFormat="1" ht="33" customHeight="1">
      <c r="A4" s="9"/>
      <c r="B4" s="3329" t="s">
        <v>761</v>
      </c>
      <c r="C4" s="3329"/>
      <c r="D4" s="3329"/>
      <c r="E4" s="3329"/>
      <c r="F4" s="3329"/>
    </row>
    <row r="5" spans="1:18" s="530" customFormat="1" ht="12">
      <c r="A5" s="40" t="s">
        <v>680</v>
      </c>
      <c r="B5" s="2112">
        <v>5</v>
      </c>
      <c r="C5" s="2112">
        <v>10</v>
      </c>
      <c r="D5" s="2114">
        <v>177</v>
      </c>
      <c r="E5" s="2114">
        <v>104</v>
      </c>
      <c r="F5" s="2114">
        <v>73</v>
      </c>
      <c r="G5" s="107"/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112">
        <v>3</v>
      </c>
      <c r="C6" s="2112">
        <v>5</v>
      </c>
      <c r="D6" s="2114">
        <v>101</v>
      </c>
      <c r="E6" s="2114">
        <v>71</v>
      </c>
      <c r="F6" s="2114">
        <v>30</v>
      </c>
      <c r="G6" s="107"/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112">
        <v>3</v>
      </c>
      <c r="C7" s="2112">
        <v>5</v>
      </c>
      <c r="D7" s="2114">
        <v>57</v>
      </c>
      <c r="E7" s="2114">
        <v>38</v>
      </c>
      <c r="F7" s="2114">
        <v>19</v>
      </c>
      <c r="G7" s="107"/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112">
        <v>1</v>
      </c>
      <c r="C8" s="2112">
        <v>3</v>
      </c>
      <c r="D8" s="2114">
        <v>55</v>
      </c>
      <c r="E8" s="2114">
        <v>30</v>
      </c>
      <c r="F8" s="2114">
        <v>25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112">
        <v>0</v>
      </c>
      <c r="C9" s="2112">
        <v>0</v>
      </c>
      <c r="D9" s="2114">
        <v>0</v>
      </c>
      <c r="E9" s="2114">
        <v>0</v>
      </c>
      <c r="F9" s="2114">
        <v>0</v>
      </c>
      <c r="G9" s="107"/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112">
        <v>2</v>
      </c>
      <c r="C10" s="2112">
        <v>16</v>
      </c>
      <c r="D10" s="2114">
        <v>197</v>
      </c>
      <c r="E10" s="2114">
        <v>101</v>
      </c>
      <c r="F10" s="2114">
        <v>96</v>
      </c>
      <c r="G10" s="107"/>
      <c r="H10" s="107"/>
      <c r="I10" s="107"/>
    </row>
    <row r="11" spans="1:18" s="41" customFormat="1" ht="24" customHeight="1">
      <c r="A11" s="40" t="s">
        <v>547</v>
      </c>
      <c r="B11" s="2112">
        <v>0</v>
      </c>
      <c r="C11" s="2112">
        <v>0</v>
      </c>
      <c r="D11" s="2114">
        <v>0</v>
      </c>
      <c r="E11" s="2114">
        <v>0</v>
      </c>
      <c r="F11" s="2114">
        <v>0</v>
      </c>
      <c r="G11" s="107"/>
      <c r="H11" s="107"/>
      <c r="I11" s="107"/>
    </row>
    <row r="12" spans="1:18" s="41" customFormat="1" ht="12.2" customHeight="1">
      <c r="A12" s="40" t="s">
        <v>222</v>
      </c>
      <c r="B12" s="2112">
        <v>0</v>
      </c>
      <c r="C12" s="2112">
        <v>0</v>
      </c>
      <c r="D12" s="2114">
        <v>0</v>
      </c>
      <c r="E12" s="2114">
        <v>0</v>
      </c>
      <c r="F12" s="2114">
        <v>0</v>
      </c>
      <c r="G12" s="107"/>
      <c r="H12" s="107"/>
      <c r="I12" s="107"/>
    </row>
    <row r="13" spans="1:18" s="41" customFormat="1" ht="12.2" customHeight="1">
      <c r="A13" s="40" t="s">
        <v>29</v>
      </c>
      <c r="B13" s="2112">
        <v>0</v>
      </c>
      <c r="C13" s="2112">
        <v>0</v>
      </c>
      <c r="D13" s="2114">
        <v>0</v>
      </c>
      <c r="E13" s="2114">
        <v>0</v>
      </c>
      <c r="F13" s="2114">
        <v>0</v>
      </c>
      <c r="G13" s="107"/>
      <c r="H13" s="107"/>
      <c r="I13" s="107"/>
    </row>
    <row r="14" spans="1:18" s="41" customFormat="1" ht="24" customHeight="1">
      <c r="A14" s="40" t="s">
        <v>223</v>
      </c>
      <c r="B14" s="2112">
        <v>0</v>
      </c>
      <c r="C14" s="2112">
        <v>0</v>
      </c>
      <c r="D14" s="2114">
        <v>0</v>
      </c>
      <c r="E14" s="2114">
        <v>0</v>
      </c>
      <c r="F14" s="2114">
        <v>0</v>
      </c>
      <c r="G14" s="107"/>
      <c r="H14" s="107"/>
      <c r="I14" s="107"/>
    </row>
    <row r="15" spans="1:18" s="41" customFormat="1" ht="24" customHeight="1">
      <c r="A15" s="40" t="s">
        <v>498</v>
      </c>
      <c r="B15" s="2112">
        <v>3</v>
      </c>
      <c r="C15" s="2112">
        <v>20</v>
      </c>
      <c r="D15" s="2114">
        <v>191</v>
      </c>
      <c r="E15" s="2114">
        <v>112</v>
      </c>
      <c r="F15" s="2114">
        <v>79</v>
      </c>
      <c r="G15" s="107"/>
      <c r="H15" s="107"/>
      <c r="I15" s="107"/>
    </row>
    <row r="16" spans="1:18" s="41" customFormat="1" ht="24" customHeight="1">
      <c r="A16" s="40" t="s">
        <v>470</v>
      </c>
      <c r="B16" s="2112">
        <v>1</v>
      </c>
      <c r="C16" s="2112">
        <v>1</v>
      </c>
      <c r="D16" s="2114">
        <v>1</v>
      </c>
      <c r="E16" s="2114">
        <v>1</v>
      </c>
      <c r="F16" s="2114">
        <v>0</v>
      </c>
      <c r="G16" s="107"/>
      <c r="H16" s="107"/>
      <c r="I16" s="107"/>
    </row>
    <row r="17" spans="1:18" s="41" customFormat="1" ht="12.2" customHeight="1">
      <c r="A17" s="40" t="s">
        <v>471</v>
      </c>
      <c r="B17" s="2112">
        <v>0</v>
      </c>
      <c r="C17" s="2112">
        <v>0</v>
      </c>
      <c r="D17" s="2114">
        <v>0</v>
      </c>
      <c r="E17" s="2114">
        <v>0</v>
      </c>
      <c r="F17" s="2114">
        <v>0</v>
      </c>
      <c r="G17" s="107"/>
      <c r="H17" s="107"/>
      <c r="I17" s="107"/>
    </row>
    <row r="18" spans="1:18" s="41" customFormat="1" ht="24" customHeight="1">
      <c r="A18" s="90" t="s">
        <v>226</v>
      </c>
      <c r="B18" s="2113">
        <v>18</v>
      </c>
      <c r="C18" s="2113">
        <v>60</v>
      </c>
      <c r="D18" s="2115">
        <v>779</v>
      </c>
      <c r="E18" s="2115">
        <v>457</v>
      </c>
      <c r="F18" s="2115">
        <v>322</v>
      </c>
      <c r="G18" s="514"/>
      <c r="H18" s="514"/>
      <c r="I18" s="514"/>
    </row>
    <row r="19" spans="1:18" s="9" customFormat="1" ht="33" customHeight="1">
      <c r="B19" s="3298" t="s">
        <v>314</v>
      </c>
      <c r="C19" s="3298"/>
      <c r="D19" s="3298"/>
      <c r="E19" s="3298"/>
      <c r="F19" s="3298"/>
      <c r="H19" s="94"/>
      <c r="I19" s="94"/>
    </row>
    <row r="20" spans="1:18" s="530" customFormat="1" ht="12">
      <c r="A20" s="40" t="s">
        <v>680</v>
      </c>
      <c r="B20" s="2116">
        <v>2</v>
      </c>
      <c r="C20" s="2116">
        <v>4</v>
      </c>
      <c r="D20" s="2118">
        <v>63</v>
      </c>
      <c r="E20" s="2118">
        <v>29</v>
      </c>
      <c r="F20" s="2118">
        <v>34</v>
      </c>
      <c r="G20" s="107"/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116">
        <v>1</v>
      </c>
      <c r="C21" s="2116">
        <v>1</v>
      </c>
      <c r="D21" s="2118">
        <v>7</v>
      </c>
      <c r="E21" s="2118">
        <v>4</v>
      </c>
      <c r="F21" s="2118">
        <v>3</v>
      </c>
      <c r="G21" s="107"/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116">
        <v>1</v>
      </c>
      <c r="C22" s="2116">
        <v>1</v>
      </c>
      <c r="D22" s="2118">
        <v>12</v>
      </c>
      <c r="E22" s="2118">
        <v>8</v>
      </c>
      <c r="F22" s="2118">
        <v>4</v>
      </c>
      <c r="G22" s="107"/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116">
        <v>0</v>
      </c>
      <c r="C23" s="2116">
        <v>0</v>
      </c>
      <c r="D23" s="2118">
        <v>0</v>
      </c>
      <c r="E23" s="2118">
        <v>0</v>
      </c>
      <c r="F23" s="2118">
        <v>0</v>
      </c>
      <c r="G23" s="107"/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116">
        <v>0</v>
      </c>
      <c r="C24" s="2116">
        <v>0</v>
      </c>
      <c r="D24" s="2118">
        <v>0</v>
      </c>
      <c r="E24" s="2118">
        <v>0</v>
      </c>
      <c r="F24" s="2118">
        <v>0</v>
      </c>
      <c r="G24" s="107"/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116">
        <v>0</v>
      </c>
      <c r="C25" s="2116">
        <v>0</v>
      </c>
      <c r="D25" s="2118">
        <v>0</v>
      </c>
      <c r="E25" s="2118">
        <v>0</v>
      </c>
      <c r="F25" s="2118">
        <v>0</v>
      </c>
      <c r="G25" s="107"/>
      <c r="H25" s="107"/>
      <c r="I25" s="107"/>
    </row>
    <row r="26" spans="1:18" s="41" customFormat="1" ht="24" customHeight="1">
      <c r="A26" s="40" t="s">
        <v>547</v>
      </c>
      <c r="B26" s="2116">
        <v>0</v>
      </c>
      <c r="C26" s="2116">
        <v>0</v>
      </c>
      <c r="D26" s="2118">
        <v>0</v>
      </c>
      <c r="E26" s="2118">
        <v>0</v>
      </c>
      <c r="F26" s="2118">
        <v>0</v>
      </c>
      <c r="G26" s="107"/>
      <c r="H26" s="107"/>
      <c r="I26" s="107"/>
    </row>
    <row r="27" spans="1:18" s="41" customFormat="1" ht="12.2" customHeight="1">
      <c r="A27" s="40" t="s">
        <v>222</v>
      </c>
      <c r="B27" s="2116">
        <v>0</v>
      </c>
      <c r="C27" s="2116">
        <v>0</v>
      </c>
      <c r="D27" s="2118">
        <v>0</v>
      </c>
      <c r="E27" s="2118">
        <v>0</v>
      </c>
      <c r="F27" s="2118">
        <v>0</v>
      </c>
      <c r="G27" s="107"/>
      <c r="H27" s="107"/>
      <c r="I27" s="107"/>
    </row>
    <row r="28" spans="1:18" s="41" customFormat="1" ht="12.2" customHeight="1">
      <c r="A28" s="40" t="s">
        <v>29</v>
      </c>
      <c r="B28" s="2116">
        <v>0</v>
      </c>
      <c r="C28" s="2116">
        <v>0</v>
      </c>
      <c r="D28" s="2118">
        <v>0</v>
      </c>
      <c r="E28" s="2118">
        <v>0</v>
      </c>
      <c r="F28" s="2118">
        <v>0</v>
      </c>
      <c r="G28" s="107"/>
      <c r="H28" s="107"/>
      <c r="I28" s="107"/>
    </row>
    <row r="29" spans="1:18" s="41" customFormat="1" ht="24" customHeight="1">
      <c r="A29" s="40" t="s">
        <v>223</v>
      </c>
      <c r="B29" s="2116">
        <v>0</v>
      </c>
      <c r="C29" s="2116">
        <v>0</v>
      </c>
      <c r="D29" s="2118">
        <v>0</v>
      </c>
      <c r="E29" s="2118">
        <v>0</v>
      </c>
      <c r="F29" s="2118">
        <v>0</v>
      </c>
      <c r="G29" s="107"/>
      <c r="H29" s="107"/>
      <c r="I29" s="107"/>
    </row>
    <row r="30" spans="1:18" s="41" customFormat="1" ht="24" customHeight="1">
      <c r="A30" s="40" t="s">
        <v>498</v>
      </c>
      <c r="B30" s="2116">
        <v>1</v>
      </c>
      <c r="C30" s="2116">
        <v>5</v>
      </c>
      <c r="D30" s="2118">
        <v>21</v>
      </c>
      <c r="E30" s="2118">
        <v>11</v>
      </c>
      <c r="F30" s="2118">
        <v>10</v>
      </c>
      <c r="G30" s="107"/>
      <c r="H30" s="107"/>
      <c r="I30" s="107"/>
    </row>
    <row r="31" spans="1:18" s="41" customFormat="1" ht="24" customHeight="1">
      <c r="A31" s="40" t="s">
        <v>470</v>
      </c>
      <c r="B31" s="2116">
        <v>1</v>
      </c>
      <c r="C31" s="2116">
        <v>1</v>
      </c>
      <c r="D31" s="2118">
        <v>1</v>
      </c>
      <c r="E31" s="2118">
        <v>1</v>
      </c>
      <c r="F31" s="2118">
        <v>0</v>
      </c>
      <c r="G31" s="107"/>
      <c r="H31" s="107"/>
      <c r="I31" s="107"/>
    </row>
    <row r="32" spans="1:18" s="41" customFormat="1" ht="12.2" customHeight="1">
      <c r="A32" s="40" t="s">
        <v>471</v>
      </c>
      <c r="B32" s="2116">
        <v>0</v>
      </c>
      <c r="C32" s="2116">
        <v>0</v>
      </c>
      <c r="D32" s="2118">
        <v>0</v>
      </c>
      <c r="E32" s="2118">
        <v>0</v>
      </c>
      <c r="F32" s="2118">
        <v>0</v>
      </c>
      <c r="G32" s="107"/>
      <c r="H32" s="107"/>
      <c r="I32" s="107"/>
    </row>
    <row r="33" spans="1:18" s="41" customFormat="1" ht="24" customHeight="1">
      <c r="A33" s="90" t="s">
        <v>226</v>
      </c>
      <c r="B33" s="2117">
        <v>6</v>
      </c>
      <c r="C33" s="2117">
        <v>12</v>
      </c>
      <c r="D33" s="2119">
        <v>104</v>
      </c>
      <c r="E33" s="2119">
        <v>53</v>
      </c>
      <c r="F33" s="2119">
        <v>51</v>
      </c>
      <c r="G33" s="514"/>
      <c r="H33" s="514"/>
      <c r="I33" s="514"/>
    </row>
    <row r="34" spans="1:18" s="4" customFormat="1" ht="33" customHeight="1">
      <c r="A34" s="9"/>
      <c r="B34" s="3298" t="s">
        <v>483</v>
      </c>
      <c r="C34" s="3298"/>
      <c r="D34" s="3298"/>
      <c r="E34" s="3298"/>
      <c r="F34" s="3298"/>
      <c r="G34" s="21"/>
      <c r="H34" s="94"/>
      <c r="I34" s="94"/>
      <c r="J34" s="33"/>
      <c r="K34" s="33"/>
      <c r="L34" s="33"/>
    </row>
    <row r="35" spans="1:18" s="530" customFormat="1" ht="12">
      <c r="A35" s="40" t="s">
        <v>680</v>
      </c>
      <c r="B35" s="2120">
        <v>3</v>
      </c>
      <c r="C35" s="2120">
        <v>6</v>
      </c>
      <c r="D35" s="2122">
        <v>114</v>
      </c>
      <c r="E35" s="2122">
        <v>75</v>
      </c>
      <c r="F35" s="2122">
        <v>39</v>
      </c>
      <c r="G35" s="107"/>
      <c r="H35" s="107"/>
      <c r="I35" s="107"/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2120">
        <v>2</v>
      </c>
      <c r="C36" s="2120">
        <v>4</v>
      </c>
      <c r="D36" s="2122">
        <v>94</v>
      </c>
      <c r="E36" s="2122">
        <v>67</v>
      </c>
      <c r="F36" s="2122">
        <v>27</v>
      </c>
      <c r="G36" s="107"/>
      <c r="H36" s="107"/>
      <c r="I36" s="107"/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2120">
        <v>2</v>
      </c>
      <c r="C37" s="2120">
        <v>4</v>
      </c>
      <c r="D37" s="2122">
        <v>45</v>
      </c>
      <c r="E37" s="2122">
        <v>30</v>
      </c>
      <c r="F37" s="2122">
        <v>15</v>
      </c>
      <c r="G37" s="107"/>
      <c r="H37" s="107"/>
      <c r="I37" s="107"/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2120">
        <v>1</v>
      </c>
      <c r="C38" s="2120">
        <v>3</v>
      </c>
      <c r="D38" s="2122">
        <v>55</v>
      </c>
      <c r="E38" s="2122">
        <v>30</v>
      </c>
      <c r="F38" s="2122">
        <v>25</v>
      </c>
      <c r="G38" s="107"/>
      <c r="H38" s="107"/>
      <c r="I38" s="107"/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2120">
        <v>0</v>
      </c>
      <c r="C39" s="2120">
        <v>0</v>
      </c>
      <c r="D39" s="2122">
        <v>0</v>
      </c>
      <c r="E39" s="2122">
        <v>0</v>
      </c>
      <c r="F39" s="2122">
        <v>0</v>
      </c>
      <c r="G39" s="107"/>
      <c r="H39" s="107"/>
      <c r="I39" s="107"/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2120">
        <v>2</v>
      </c>
      <c r="C40" s="2120">
        <v>16</v>
      </c>
      <c r="D40" s="2122">
        <v>197</v>
      </c>
      <c r="E40" s="2122">
        <v>101</v>
      </c>
      <c r="F40" s="2122">
        <v>96</v>
      </c>
      <c r="G40" s="107"/>
      <c r="H40" s="107"/>
      <c r="I40" s="107"/>
    </row>
    <row r="41" spans="1:18" s="41" customFormat="1" ht="24" customHeight="1">
      <c r="A41" s="40" t="s">
        <v>547</v>
      </c>
      <c r="B41" s="2120">
        <v>0</v>
      </c>
      <c r="C41" s="2120">
        <v>0</v>
      </c>
      <c r="D41" s="2122">
        <v>0</v>
      </c>
      <c r="E41" s="2122">
        <v>0</v>
      </c>
      <c r="F41" s="2122">
        <v>0</v>
      </c>
      <c r="G41" s="107"/>
      <c r="H41" s="107"/>
      <c r="I41" s="107"/>
    </row>
    <row r="42" spans="1:18" s="41" customFormat="1" ht="12.2" customHeight="1">
      <c r="A42" s="40" t="s">
        <v>222</v>
      </c>
      <c r="B42" s="2120">
        <v>0</v>
      </c>
      <c r="C42" s="2120">
        <v>0</v>
      </c>
      <c r="D42" s="2122">
        <v>0</v>
      </c>
      <c r="E42" s="2122">
        <v>0</v>
      </c>
      <c r="F42" s="2122">
        <v>0</v>
      </c>
      <c r="G42" s="107"/>
      <c r="H42" s="107"/>
      <c r="I42" s="107"/>
    </row>
    <row r="43" spans="1:18" s="41" customFormat="1" ht="12.2" customHeight="1">
      <c r="A43" s="40" t="s">
        <v>29</v>
      </c>
      <c r="B43" s="2120">
        <v>0</v>
      </c>
      <c r="C43" s="2120">
        <v>0</v>
      </c>
      <c r="D43" s="2122">
        <v>0</v>
      </c>
      <c r="E43" s="2122">
        <v>0</v>
      </c>
      <c r="F43" s="2122">
        <v>0</v>
      </c>
      <c r="G43" s="107"/>
      <c r="H43" s="107"/>
      <c r="I43" s="107"/>
    </row>
    <row r="44" spans="1:18" s="41" customFormat="1" ht="24" customHeight="1">
      <c r="A44" s="40" t="s">
        <v>223</v>
      </c>
      <c r="B44" s="2120">
        <v>0</v>
      </c>
      <c r="C44" s="2120">
        <v>0</v>
      </c>
      <c r="D44" s="2122">
        <v>0</v>
      </c>
      <c r="E44" s="2122">
        <v>0</v>
      </c>
      <c r="F44" s="2122">
        <v>0</v>
      </c>
      <c r="G44" s="107"/>
      <c r="H44" s="107"/>
      <c r="I44" s="107"/>
    </row>
    <row r="45" spans="1:18" s="41" customFormat="1" ht="24" customHeight="1">
      <c r="A45" s="40" t="s">
        <v>498</v>
      </c>
      <c r="B45" s="2120">
        <v>2</v>
      </c>
      <c r="C45" s="2120">
        <v>15</v>
      </c>
      <c r="D45" s="2122">
        <v>170</v>
      </c>
      <c r="E45" s="2122">
        <v>101</v>
      </c>
      <c r="F45" s="2122">
        <v>69</v>
      </c>
      <c r="G45" s="107"/>
      <c r="H45" s="107"/>
      <c r="I45" s="107"/>
    </row>
    <row r="46" spans="1:18" s="41" customFormat="1" ht="24" customHeight="1">
      <c r="A46" s="40" t="s">
        <v>470</v>
      </c>
      <c r="B46" s="2120">
        <v>0</v>
      </c>
      <c r="C46" s="2120">
        <v>0</v>
      </c>
      <c r="D46" s="2122">
        <v>0</v>
      </c>
      <c r="E46" s="2122">
        <v>0</v>
      </c>
      <c r="F46" s="2122">
        <v>0</v>
      </c>
      <c r="G46" s="107"/>
      <c r="H46" s="107"/>
      <c r="I46" s="107"/>
    </row>
    <row r="47" spans="1:18" s="41" customFormat="1" ht="12.2" customHeight="1">
      <c r="A47" s="40" t="s">
        <v>471</v>
      </c>
      <c r="B47" s="2120">
        <v>0</v>
      </c>
      <c r="C47" s="2120">
        <v>0</v>
      </c>
      <c r="D47" s="2122">
        <v>0</v>
      </c>
      <c r="E47" s="2122">
        <v>0</v>
      </c>
      <c r="F47" s="2122">
        <v>0</v>
      </c>
      <c r="G47" s="107"/>
      <c r="H47" s="107"/>
      <c r="I47" s="107"/>
    </row>
    <row r="48" spans="1:18" s="41" customFormat="1" ht="24" customHeight="1">
      <c r="A48" s="90" t="s">
        <v>226</v>
      </c>
      <c r="B48" s="2121">
        <v>12</v>
      </c>
      <c r="C48" s="2121">
        <v>48</v>
      </c>
      <c r="D48" s="2123">
        <v>675</v>
      </c>
      <c r="E48" s="2123">
        <v>404</v>
      </c>
      <c r="F48" s="2123">
        <v>271</v>
      </c>
      <c r="G48" s="514"/>
      <c r="H48" s="514"/>
      <c r="I48" s="514"/>
    </row>
    <row r="49" spans="1:12" s="21" customFormat="1" ht="24" customHeight="1">
      <c r="A49" s="21" t="s">
        <v>726</v>
      </c>
      <c r="G49" s="6"/>
      <c r="H49" s="1"/>
      <c r="I49" s="1"/>
      <c r="J49" s="1"/>
      <c r="K49" s="1"/>
      <c r="L49" s="1"/>
    </row>
    <row r="50" spans="1:12" s="21" customFormat="1" ht="12.2" customHeight="1">
      <c r="A50" s="3328" t="s">
        <v>319</v>
      </c>
      <c r="B50" s="3328"/>
      <c r="C50" s="3328"/>
      <c r="D50" s="3328"/>
      <c r="E50" s="3328"/>
      <c r="F50" s="3328"/>
    </row>
    <row r="51" spans="1:12" ht="12.2" customHeight="1">
      <c r="G51" s="21"/>
      <c r="H51" s="21"/>
      <c r="I51" s="21"/>
      <c r="J51" s="21"/>
      <c r="K51" s="21"/>
      <c r="L51" s="21"/>
    </row>
  </sheetData>
  <mergeCells count="9">
    <mergeCell ref="A50:F50"/>
    <mergeCell ref="B34:F34"/>
    <mergeCell ref="B19:F19"/>
    <mergeCell ref="A1:F1"/>
    <mergeCell ref="B4:F4"/>
    <mergeCell ref="A2:A3"/>
    <mergeCell ref="B2:B3"/>
    <mergeCell ref="C2:C3"/>
    <mergeCell ref="D2:F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04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36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6.5703125" style="3177" customWidth="1"/>
    <col min="2" max="10" width="6.7109375" style="3177" customWidth="1"/>
    <col min="11" max="11" width="7.7109375" style="3177" customWidth="1"/>
    <col min="12" max="16384" width="11.42578125" style="3177"/>
  </cols>
  <sheetData>
    <row r="1" spans="1:11" s="3179" customFormat="1" ht="36" customHeight="1">
      <c r="A1" s="3307" t="s">
        <v>1417</v>
      </c>
      <c r="B1" s="3307"/>
      <c r="C1" s="3307"/>
      <c r="D1" s="3307"/>
      <c r="E1" s="3307"/>
      <c r="F1" s="3307"/>
      <c r="G1" s="3307"/>
      <c r="H1" s="3307"/>
      <c r="I1" s="3307"/>
      <c r="J1" s="3307"/>
    </row>
    <row r="2" spans="1:11" s="3181" customFormat="1" ht="12.2" customHeight="1">
      <c r="A2" s="3282" t="s">
        <v>700</v>
      </c>
      <c r="B2" s="3276" t="s">
        <v>793</v>
      </c>
      <c r="C2" s="3276" t="s">
        <v>628</v>
      </c>
      <c r="D2" s="3276" t="s">
        <v>629</v>
      </c>
      <c r="E2" s="3277" t="s">
        <v>607</v>
      </c>
      <c r="F2" s="3285"/>
      <c r="G2" s="3285"/>
      <c r="H2" s="3285"/>
      <c r="I2" s="3285"/>
      <c r="J2" s="3285"/>
    </row>
    <row r="3" spans="1:11" s="3181" customFormat="1" ht="33.75" customHeight="1">
      <c r="A3" s="3291"/>
      <c r="B3" s="3294"/>
      <c r="C3" s="3294"/>
      <c r="D3" s="3294"/>
      <c r="E3" s="3251" t="s">
        <v>200</v>
      </c>
      <c r="F3" s="3251"/>
      <c r="G3" s="3251"/>
      <c r="H3" s="3251" t="s">
        <v>472</v>
      </c>
      <c r="I3" s="3259"/>
      <c r="J3" s="3259"/>
    </row>
    <row r="4" spans="1:11" s="3181" customFormat="1" ht="22.5">
      <c r="A4" s="3291"/>
      <c r="B4" s="3294"/>
      <c r="C4" s="3294"/>
      <c r="D4" s="3294"/>
      <c r="E4" s="3202" t="s">
        <v>349</v>
      </c>
      <c r="F4" s="3202" t="s">
        <v>406</v>
      </c>
      <c r="G4" s="3202" t="s">
        <v>507</v>
      </c>
      <c r="H4" s="3200" t="s">
        <v>349</v>
      </c>
      <c r="I4" s="3200" t="s">
        <v>406</v>
      </c>
      <c r="J4" s="3201" t="s">
        <v>507</v>
      </c>
    </row>
    <row r="5" spans="1:11" s="3208" customFormat="1" ht="33" customHeight="1">
      <c r="A5" s="24"/>
      <c r="B5" s="3330" t="s">
        <v>837</v>
      </c>
      <c r="C5" s="3330"/>
      <c r="D5" s="3330"/>
      <c r="E5" s="3330"/>
      <c r="F5" s="3330"/>
      <c r="G5" s="3330"/>
      <c r="H5" s="3330"/>
      <c r="I5" s="3330"/>
      <c r="J5" s="3330"/>
    </row>
    <row r="6" spans="1:11" s="3208" customFormat="1" ht="12">
      <c r="A6" s="54" t="s">
        <v>201</v>
      </c>
      <c r="B6" s="2249">
        <v>2296</v>
      </c>
      <c r="C6" s="2249">
        <v>1362</v>
      </c>
      <c r="D6" s="2249">
        <v>934</v>
      </c>
      <c r="E6" s="2249">
        <v>1123</v>
      </c>
      <c r="F6" s="2249">
        <v>677</v>
      </c>
      <c r="G6" s="2251">
        <v>446</v>
      </c>
      <c r="H6" s="2249">
        <v>1173</v>
      </c>
      <c r="I6" s="2251">
        <v>685</v>
      </c>
      <c r="J6" s="2251">
        <v>488</v>
      </c>
      <c r="K6" s="89"/>
    </row>
    <row r="7" spans="1:11" s="3208" customFormat="1" ht="12">
      <c r="A7" s="54" t="s">
        <v>608</v>
      </c>
      <c r="B7" s="2249">
        <v>50</v>
      </c>
      <c r="C7" s="2249">
        <v>24</v>
      </c>
      <c r="D7" s="2249">
        <v>26</v>
      </c>
      <c r="E7" s="2249">
        <v>39</v>
      </c>
      <c r="F7" s="2249">
        <v>16</v>
      </c>
      <c r="G7" s="2251">
        <v>23</v>
      </c>
      <c r="H7" s="2249">
        <v>11</v>
      </c>
      <c r="I7" s="2251">
        <v>8</v>
      </c>
      <c r="J7" s="2251">
        <v>3</v>
      </c>
      <c r="K7" s="89"/>
    </row>
    <row r="8" spans="1:11" s="3208" customFormat="1" ht="24">
      <c r="A8" s="54" t="s">
        <v>820</v>
      </c>
      <c r="B8" s="2249">
        <v>2</v>
      </c>
      <c r="C8" s="2249">
        <v>1</v>
      </c>
      <c r="D8" s="2249">
        <v>1</v>
      </c>
      <c r="E8" s="2249">
        <v>1</v>
      </c>
      <c r="F8" s="2249">
        <v>0</v>
      </c>
      <c r="G8" s="2251">
        <v>1</v>
      </c>
      <c r="H8" s="2249">
        <v>1</v>
      </c>
      <c r="I8" s="2251">
        <v>1</v>
      </c>
      <c r="J8" s="2251">
        <v>0</v>
      </c>
      <c r="K8" s="89"/>
    </row>
    <row r="9" spans="1:11" s="3208" customFormat="1" ht="12">
      <c r="A9" s="54" t="s">
        <v>202</v>
      </c>
      <c r="B9" s="2249">
        <v>29</v>
      </c>
      <c r="C9" s="2249">
        <v>25</v>
      </c>
      <c r="D9" s="2249">
        <v>4</v>
      </c>
      <c r="E9" s="2249">
        <v>29</v>
      </c>
      <c r="F9" s="2249">
        <v>25</v>
      </c>
      <c r="G9" s="2251">
        <v>4</v>
      </c>
      <c r="H9" s="2249">
        <v>0</v>
      </c>
      <c r="I9" s="2251">
        <v>0</v>
      </c>
      <c r="J9" s="2251">
        <v>0</v>
      </c>
      <c r="K9" s="89"/>
    </row>
    <row r="10" spans="1:11" s="3208" customFormat="1" ht="36">
      <c r="A10" s="54" t="s">
        <v>273</v>
      </c>
      <c r="B10" s="2249">
        <v>20</v>
      </c>
      <c r="C10" s="2249">
        <v>17</v>
      </c>
      <c r="D10" s="2249">
        <v>3</v>
      </c>
      <c r="E10" s="2249">
        <v>20</v>
      </c>
      <c r="F10" s="2249">
        <v>17</v>
      </c>
      <c r="G10" s="2251">
        <v>3</v>
      </c>
      <c r="H10" s="2249">
        <v>0</v>
      </c>
      <c r="I10" s="2251">
        <v>0</v>
      </c>
      <c r="J10" s="2251">
        <v>0</v>
      </c>
      <c r="K10" s="89"/>
    </row>
    <row r="11" spans="1:11" s="3208" customFormat="1" ht="36">
      <c r="A11" s="40" t="s">
        <v>645</v>
      </c>
      <c r="B11" s="2249">
        <v>1018</v>
      </c>
      <c r="C11" s="2249">
        <v>885</v>
      </c>
      <c r="D11" s="2249">
        <v>133</v>
      </c>
      <c r="E11" s="2249">
        <v>1016</v>
      </c>
      <c r="F11" s="2249">
        <v>883</v>
      </c>
      <c r="G11" s="2251">
        <v>133</v>
      </c>
      <c r="H11" s="2249">
        <v>2</v>
      </c>
      <c r="I11" s="2251">
        <v>2</v>
      </c>
      <c r="J11" s="2251">
        <v>0</v>
      </c>
      <c r="K11" s="89"/>
    </row>
    <row r="12" spans="1:11" s="2" customFormat="1" ht="24" customHeight="1">
      <c r="A12" s="3188" t="s">
        <v>502</v>
      </c>
      <c r="B12" s="2250">
        <v>3415</v>
      </c>
      <c r="C12" s="2250">
        <v>2314</v>
      </c>
      <c r="D12" s="2250">
        <v>1101</v>
      </c>
      <c r="E12" s="2250">
        <v>2228</v>
      </c>
      <c r="F12" s="2250">
        <v>1618</v>
      </c>
      <c r="G12" s="2252">
        <v>610</v>
      </c>
      <c r="H12" s="2250">
        <v>1187</v>
      </c>
      <c r="I12" s="2252">
        <v>696</v>
      </c>
      <c r="J12" s="2252">
        <v>491</v>
      </c>
    </row>
    <row r="13" spans="1:11" s="3179" customFormat="1" ht="33" customHeight="1">
      <c r="A13" s="3208"/>
      <c r="B13" s="3250" t="s">
        <v>723</v>
      </c>
      <c r="C13" s="3250"/>
      <c r="D13" s="3250"/>
      <c r="E13" s="3250"/>
      <c r="F13" s="3250"/>
      <c r="G13" s="3250"/>
      <c r="H13" s="3250"/>
      <c r="I13" s="3250"/>
      <c r="J13" s="3250"/>
    </row>
    <row r="14" spans="1:11" s="3208" customFormat="1" ht="12.2" customHeight="1">
      <c r="A14" s="54" t="s">
        <v>466</v>
      </c>
      <c r="B14" s="2249">
        <v>3191</v>
      </c>
      <c r="C14" s="2249">
        <v>2137</v>
      </c>
      <c r="D14" s="2249">
        <v>1054</v>
      </c>
      <c r="E14" s="2249">
        <v>2047</v>
      </c>
      <c r="F14" s="2249">
        <v>1466</v>
      </c>
      <c r="G14" s="2251">
        <v>581</v>
      </c>
      <c r="H14" s="2249">
        <v>1144</v>
      </c>
      <c r="I14" s="2251">
        <v>671</v>
      </c>
      <c r="J14" s="2251">
        <v>473</v>
      </c>
    </row>
    <row r="15" spans="1:11" s="3208" customFormat="1" ht="12.2" customHeight="1">
      <c r="A15" s="54" t="s">
        <v>216</v>
      </c>
      <c r="B15" s="2249">
        <v>47</v>
      </c>
      <c r="C15" s="2249">
        <v>27</v>
      </c>
      <c r="D15" s="2249">
        <v>20</v>
      </c>
      <c r="E15" s="2249">
        <v>4</v>
      </c>
      <c r="F15" s="2249">
        <v>2</v>
      </c>
      <c r="G15" s="2251">
        <v>2</v>
      </c>
      <c r="H15" s="2249">
        <v>43</v>
      </c>
      <c r="I15" s="2251">
        <v>25</v>
      </c>
      <c r="J15" s="2251">
        <v>18</v>
      </c>
    </row>
    <row r="16" spans="1:11" s="3208" customFormat="1" ht="36">
      <c r="A16" s="3184" t="s">
        <v>1162</v>
      </c>
      <c r="B16" s="2249">
        <v>177</v>
      </c>
      <c r="C16" s="2249">
        <v>150</v>
      </c>
      <c r="D16" s="2249">
        <v>27</v>
      </c>
      <c r="E16" s="2249">
        <v>177</v>
      </c>
      <c r="F16" s="2249">
        <v>150</v>
      </c>
      <c r="G16" s="2251">
        <v>27</v>
      </c>
      <c r="H16" s="2249">
        <v>0</v>
      </c>
      <c r="I16" s="2251">
        <v>0</v>
      </c>
      <c r="J16" s="2251">
        <v>0</v>
      </c>
    </row>
    <row r="17" spans="1:11" s="2" customFormat="1" ht="24" customHeight="1">
      <c r="A17" s="3188" t="s">
        <v>502</v>
      </c>
      <c r="B17" s="2250">
        <v>3415</v>
      </c>
      <c r="C17" s="2250">
        <v>2314</v>
      </c>
      <c r="D17" s="2250">
        <v>1101</v>
      </c>
      <c r="E17" s="2250">
        <v>2228</v>
      </c>
      <c r="F17" s="2250">
        <v>1618</v>
      </c>
      <c r="G17" s="2252">
        <v>610</v>
      </c>
      <c r="H17" s="2250">
        <v>1187</v>
      </c>
      <c r="I17" s="2252">
        <v>696</v>
      </c>
      <c r="J17" s="2252">
        <v>491</v>
      </c>
    </row>
    <row r="18" spans="1:11" s="3179" customFormat="1" ht="14.25" customHeight="1">
      <c r="A18" s="3190"/>
      <c r="B18" s="515"/>
      <c r="C18" s="515"/>
      <c r="D18" s="98"/>
      <c r="E18" s="515"/>
      <c r="F18" s="515"/>
      <c r="G18" s="98"/>
      <c r="H18" s="98"/>
      <c r="I18" s="98"/>
      <c r="J18" s="98"/>
      <c r="K18" s="82"/>
    </row>
    <row r="19" spans="1:11" s="3208" customFormat="1" ht="12"/>
    <row r="20" spans="1:11" s="3208" customFormat="1" ht="12"/>
    <row r="21" spans="1:11" s="3208" customFormat="1" ht="12"/>
    <row r="22" spans="1:11" s="3208" customFormat="1" ht="12"/>
    <row r="23" spans="1:11" s="3208" customFormat="1" ht="12"/>
    <row r="24" spans="1:11" s="3208" customFormat="1" ht="12"/>
    <row r="25" spans="1:11" s="3208" customFormat="1" ht="12"/>
    <row r="26" spans="1:11" s="3208" customFormat="1" ht="12"/>
    <row r="27" spans="1:11" s="3208" customFormat="1" ht="12"/>
    <row r="28" spans="1:11" s="3208" customFormat="1" ht="12"/>
    <row r="29" spans="1:11" s="3208" customFormat="1" ht="12"/>
    <row r="30" spans="1:11" s="3208" customFormat="1" ht="12"/>
    <row r="31" spans="1:11" s="3208" customFormat="1" ht="12"/>
    <row r="32" spans="1:11" s="3208" customFormat="1" ht="12"/>
    <row r="33" spans="1:10" s="3208" customFormat="1" ht="12"/>
    <row r="34" spans="1:10" s="3208" customFormat="1" ht="12"/>
    <row r="35" spans="1:10" s="3208" customFormat="1" ht="12"/>
    <row r="36" spans="1:10" s="3208" customFormat="1">
      <c r="A36" s="3177"/>
      <c r="B36" s="3177"/>
      <c r="C36" s="3177"/>
      <c r="D36" s="3177"/>
      <c r="E36" s="3177"/>
      <c r="F36" s="3177"/>
      <c r="G36" s="3177"/>
      <c r="H36" s="3177"/>
      <c r="I36" s="3177"/>
      <c r="J36" s="3177"/>
    </row>
  </sheetData>
  <mergeCells count="10">
    <mergeCell ref="B5:J5"/>
    <mergeCell ref="B13:J13"/>
    <mergeCell ref="A1:J1"/>
    <mergeCell ref="A2:A4"/>
    <mergeCell ref="B2:B4"/>
    <mergeCell ref="C2:C4"/>
    <mergeCell ref="D2:D4"/>
    <mergeCell ref="E2:J2"/>
    <mergeCell ref="E3:G3"/>
    <mergeCell ref="H3:J3"/>
  </mergeCells>
  <pageMargins left="0.78740157480314965" right="0.78740157480314965" top="0.98425196850393704" bottom="0.78740157480314965" header="0.51181102362204722" footer="0.39370078740157483"/>
  <pageSetup paperSize="9" firstPageNumber="306" orientation="portrait" useFirstPageNumber="1" verticalDpi="196" r:id="rId1"/>
  <headerFooter alignWithMargins="0">
    <oddFooter>&amp;L&amp;8 &amp;C&amp;"Arial,Standard"&amp;6© Statistisches Landesamt des Freistaates Sachsen - B II 1 - j/15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 enableFormatConditionsCalculation="0">
    <tabColor rgb="FF00B050"/>
  </sheetPr>
  <dimension ref="A1:J41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6.5703125" style="1" customWidth="1"/>
    <col min="2" max="10" width="6.7109375" style="1" customWidth="1"/>
    <col min="11" max="11" width="7.7109375" style="1" customWidth="1"/>
    <col min="12" max="16384" width="11.42578125" style="1"/>
  </cols>
  <sheetData>
    <row r="1" spans="1:10" s="4" customFormat="1" ht="36" customHeight="1">
      <c r="A1" s="3242" t="s">
        <v>1416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ht="12.2" customHeight="1">
      <c r="A2" s="3308" t="s">
        <v>550</v>
      </c>
      <c r="B2" s="3276" t="s">
        <v>793</v>
      </c>
      <c r="C2" s="3276" t="s">
        <v>628</v>
      </c>
      <c r="D2" s="3276" t="s">
        <v>629</v>
      </c>
      <c r="E2" s="3277" t="s">
        <v>607</v>
      </c>
      <c r="F2" s="3285"/>
      <c r="G2" s="3285"/>
      <c r="H2" s="3285"/>
      <c r="I2" s="3285"/>
      <c r="J2" s="3285"/>
    </row>
    <row r="3" spans="1:10" s="21" customFormat="1" ht="33.75" customHeight="1">
      <c r="A3" s="3291"/>
      <c r="B3" s="3294"/>
      <c r="C3" s="3294"/>
      <c r="D3" s="3294"/>
      <c r="E3" s="3251" t="s">
        <v>200</v>
      </c>
      <c r="F3" s="3251"/>
      <c r="G3" s="3251"/>
      <c r="H3" s="3251" t="s">
        <v>472</v>
      </c>
      <c r="I3" s="3259"/>
      <c r="J3" s="3259"/>
    </row>
    <row r="4" spans="1:10" s="21" customFormat="1" ht="33.75" customHeight="1">
      <c r="A4" s="3292"/>
      <c r="B4" s="3295"/>
      <c r="C4" s="3295"/>
      <c r="D4" s="3295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10" s="4" customFormat="1" ht="24" customHeight="1">
      <c r="A5" s="12" t="s">
        <v>339</v>
      </c>
      <c r="B5" s="2125">
        <v>1109</v>
      </c>
      <c r="C5" s="2126">
        <v>604</v>
      </c>
      <c r="D5" s="2126">
        <v>505</v>
      </c>
      <c r="E5" s="2126">
        <v>350</v>
      </c>
      <c r="F5" s="2126">
        <v>181</v>
      </c>
      <c r="G5" s="2126">
        <v>169</v>
      </c>
      <c r="H5" s="2126">
        <v>759</v>
      </c>
      <c r="I5" s="2126">
        <v>423</v>
      </c>
      <c r="J5" s="2126">
        <v>336</v>
      </c>
    </row>
    <row r="6" spans="1:10" s="3163" customFormat="1" ht="12">
      <c r="A6" s="202" t="s">
        <v>340</v>
      </c>
      <c r="B6" s="2249">
        <v>51</v>
      </c>
      <c r="C6" s="2251">
        <v>16</v>
      </c>
      <c r="D6" s="2251">
        <v>35</v>
      </c>
      <c r="E6" s="2251">
        <v>51</v>
      </c>
      <c r="F6" s="2251">
        <v>16</v>
      </c>
      <c r="G6" s="2251">
        <v>35</v>
      </c>
      <c r="H6" s="2251">
        <v>0</v>
      </c>
      <c r="I6" s="2251">
        <v>0</v>
      </c>
      <c r="J6" s="2251">
        <v>0</v>
      </c>
    </row>
    <row r="7" spans="1:10" s="4" customFormat="1" ht="24" customHeight="1">
      <c r="A7" s="33" t="s">
        <v>726</v>
      </c>
      <c r="B7" s="21"/>
      <c r="C7" s="21"/>
      <c r="D7" s="21"/>
      <c r="E7" s="21"/>
      <c r="F7" s="21"/>
      <c r="G7" s="21"/>
      <c r="H7" s="21"/>
      <c r="I7" s="21"/>
      <c r="J7" s="21"/>
    </row>
    <row r="8" spans="1:10" s="21" customFormat="1" ht="12.2" customHeight="1">
      <c r="A8" s="33" t="s">
        <v>519</v>
      </c>
    </row>
    <row r="9" spans="1:10" s="21" customFormat="1">
      <c r="A9" s="1"/>
      <c r="B9" s="1"/>
      <c r="C9" s="1"/>
      <c r="D9" s="1"/>
      <c r="E9" s="1"/>
      <c r="F9" s="1"/>
      <c r="G9" s="1"/>
      <c r="H9" s="1"/>
      <c r="I9" s="1"/>
      <c r="J9" s="1"/>
    </row>
    <row r="10" spans="1:10" ht="12.2" customHeight="1">
      <c r="H10" s="45"/>
      <c r="I10" s="45"/>
    </row>
    <row r="12" spans="1:10">
      <c r="A12" s="4"/>
      <c r="B12" s="4"/>
      <c r="C12" s="4"/>
      <c r="D12" s="4"/>
      <c r="E12" s="4"/>
      <c r="F12" s="4"/>
      <c r="G12" s="4"/>
      <c r="H12" s="4"/>
      <c r="I12" s="4"/>
      <c r="J12" s="4"/>
    </row>
    <row r="13" spans="1:10" s="4" customFormat="1" ht="12"/>
    <row r="14" spans="1:10" s="4" customFormat="1" ht="12"/>
    <row r="15" spans="1:10" s="4" customFormat="1" ht="12"/>
    <row r="16" spans="1:10" s="4" customFormat="1" ht="12"/>
    <row r="17" s="4" customFormat="1" ht="12"/>
    <row r="18" s="4" customFormat="1" ht="12"/>
    <row r="19" s="4" customFormat="1" ht="12"/>
    <row r="20" s="4" customFormat="1" ht="12"/>
    <row r="21" s="4" customFormat="1" ht="12"/>
    <row r="22" s="4" customFormat="1" ht="12"/>
    <row r="23" s="4" customFormat="1" ht="12"/>
    <row r="24" s="4" customFormat="1" ht="12"/>
    <row r="25" s="4" customFormat="1" ht="12"/>
    <row r="26" s="4" customFormat="1" ht="12"/>
    <row r="27" s="4" customFormat="1" ht="12"/>
    <row r="28" s="4" customFormat="1" ht="12"/>
    <row r="29" s="4" customFormat="1" ht="12"/>
    <row r="30" s="4" customFormat="1" ht="12"/>
    <row r="31" s="4" customFormat="1" ht="12"/>
    <row r="32" s="4" customFormat="1" ht="12"/>
    <row r="33" spans="1:10" s="4" customFormat="1" ht="12"/>
    <row r="34" spans="1:10" s="4" customFormat="1" ht="12"/>
    <row r="35" spans="1:10" s="4" customFormat="1" ht="12"/>
    <row r="36" spans="1:10" s="4" customFormat="1" ht="12"/>
    <row r="37" spans="1:10" s="4" customFormat="1" ht="12"/>
    <row r="38" spans="1:10" s="4" customFormat="1" ht="12"/>
    <row r="39" spans="1:10" s="4" customFormat="1" ht="12"/>
    <row r="40" spans="1:10" s="4" customFormat="1" ht="12"/>
    <row r="41" spans="1:10" s="4" customFormat="1">
      <c r="A41" s="1"/>
      <c r="B41" s="1"/>
      <c r="C41" s="1"/>
      <c r="D41" s="1"/>
      <c r="E41" s="1"/>
      <c r="F41" s="1"/>
      <c r="G41" s="1"/>
      <c r="H41" s="1"/>
      <c r="I41" s="1"/>
      <c r="J41" s="1"/>
    </row>
  </sheetData>
  <customSheetViews>
    <customSheetView guid="{CD871849-AF88-40FB-A846-05CBB7D43A84}" showGridLines="0" showRuler="0">
      <selection activeCell="F63" sqref="F63"/>
      <pageMargins left="0.78740157480314965" right="0.78740157480314965" top="0.98425196850393704" bottom="0.78740157480314965" header="0.51181102362204722" footer="0.39370078740157483"/>
      <pageSetup paperSize="9" firstPageNumber="166" orientation="portrait" useFirstPageNumber="1" verticalDpi="196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63" sqref="F63"/>
      <pageMargins left="0.78740157480314965" right="0.78740157480314965" top="0.98425196850393704" bottom="0.78740157480314965" header="0.51181102362204722" footer="0.39370078740157483"/>
      <pageSetup paperSize="9" firstPageNumber="166" orientation="portrait" useFirstPageNumber="1" verticalDpi="196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8">
    <mergeCell ref="A1:J1"/>
    <mergeCell ref="A2:A4"/>
    <mergeCell ref="B2:B4"/>
    <mergeCell ref="D2:D4"/>
    <mergeCell ref="E3:G3"/>
    <mergeCell ref="C2:C4"/>
    <mergeCell ref="E2:J2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06" orientation="portrait" useFirstPageNumber="1" verticalDpi="196" r:id="rId3"/>
  <headerFooter alignWithMargins="0">
    <oddFooter>&amp;L&amp;8 &amp;C&amp;"Arial,Standard"&amp;6© Statistisches Landesamt des Freistaates Sachsen - B II 1 - j/15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>
    <tabColor rgb="FF00B050"/>
  </sheetPr>
  <dimension ref="A1:J25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1.42578125" style="1" customWidth="1"/>
    <col min="2" max="10" width="7.28515625" style="1" customWidth="1"/>
    <col min="11" max="16384" width="11.42578125" style="1"/>
  </cols>
  <sheetData>
    <row r="1" spans="1:10" s="19" customFormat="1" ht="36" customHeight="1">
      <c r="A1" s="3309" t="s">
        <v>1444</v>
      </c>
      <c r="B1" s="3309"/>
      <c r="C1" s="3309"/>
      <c r="D1" s="3309"/>
      <c r="E1" s="3309"/>
      <c r="F1" s="3309"/>
      <c r="G1" s="3309"/>
      <c r="H1" s="3309"/>
      <c r="I1" s="3309"/>
      <c r="J1" s="3309"/>
    </row>
    <row r="2" spans="1:10" s="21" customFormat="1" ht="12.2" customHeight="1">
      <c r="A2" s="3308" t="s">
        <v>531</v>
      </c>
      <c r="B2" s="3276" t="s">
        <v>793</v>
      </c>
      <c r="C2" s="3276" t="s">
        <v>628</v>
      </c>
      <c r="D2" s="3276" t="s">
        <v>629</v>
      </c>
      <c r="E2" s="3277" t="s">
        <v>607</v>
      </c>
      <c r="F2" s="3285"/>
      <c r="G2" s="3285"/>
      <c r="H2" s="3285"/>
      <c r="I2" s="3285"/>
      <c r="J2" s="3285"/>
    </row>
    <row r="3" spans="1:10" s="21" customFormat="1" ht="33.75" customHeight="1">
      <c r="A3" s="3291"/>
      <c r="B3" s="3294"/>
      <c r="C3" s="3294"/>
      <c r="D3" s="3294"/>
      <c r="E3" s="3251" t="s">
        <v>200</v>
      </c>
      <c r="F3" s="3251"/>
      <c r="G3" s="3251"/>
      <c r="H3" s="3251" t="s">
        <v>472</v>
      </c>
      <c r="I3" s="3259"/>
      <c r="J3" s="3259"/>
    </row>
    <row r="4" spans="1:10" s="21" customFormat="1" ht="22.5">
      <c r="A4" s="3292"/>
      <c r="B4" s="3295"/>
      <c r="C4" s="3295"/>
      <c r="D4" s="3295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10" s="284" customFormat="1" ht="24" customHeight="1">
      <c r="A5" s="285" t="s">
        <v>195</v>
      </c>
      <c r="B5" s="2127">
        <v>2</v>
      </c>
      <c r="C5" s="2127">
        <v>1</v>
      </c>
      <c r="D5" s="2127">
        <v>1</v>
      </c>
      <c r="E5" s="2127">
        <v>1</v>
      </c>
      <c r="F5" s="2127">
        <v>1</v>
      </c>
      <c r="G5" s="2129">
        <v>0</v>
      </c>
      <c r="H5" s="2127">
        <v>1</v>
      </c>
      <c r="I5" s="2129">
        <v>0</v>
      </c>
      <c r="J5" s="2129">
        <v>1</v>
      </c>
    </row>
    <row r="6" spans="1:10" s="4" customFormat="1" ht="24" customHeight="1">
      <c r="A6" s="27">
        <v>15</v>
      </c>
      <c r="B6" s="2127">
        <v>454</v>
      </c>
      <c r="C6" s="2127">
        <v>263</v>
      </c>
      <c r="D6" s="2127">
        <v>191</v>
      </c>
      <c r="E6" s="2127">
        <v>196</v>
      </c>
      <c r="F6" s="2127">
        <v>115</v>
      </c>
      <c r="G6" s="2129">
        <v>81</v>
      </c>
      <c r="H6" s="2127">
        <v>258</v>
      </c>
      <c r="I6" s="2129">
        <v>148</v>
      </c>
      <c r="J6" s="2129">
        <v>110</v>
      </c>
    </row>
    <row r="7" spans="1:10" s="4" customFormat="1" ht="12.2" customHeight="1">
      <c r="A7" s="27">
        <v>16</v>
      </c>
      <c r="B7" s="2127">
        <v>1145</v>
      </c>
      <c r="C7" s="2127">
        <v>704</v>
      </c>
      <c r="D7" s="2127">
        <v>441</v>
      </c>
      <c r="E7" s="2127">
        <v>520</v>
      </c>
      <c r="F7" s="2127">
        <v>331</v>
      </c>
      <c r="G7" s="2129">
        <v>189</v>
      </c>
      <c r="H7" s="2127">
        <v>625</v>
      </c>
      <c r="I7" s="2129">
        <v>373</v>
      </c>
      <c r="J7" s="2129">
        <v>252</v>
      </c>
    </row>
    <row r="8" spans="1:10" s="6" customFormat="1" ht="12.2" customHeight="1">
      <c r="A8" s="27">
        <v>17</v>
      </c>
      <c r="B8" s="2127">
        <v>826</v>
      </c>
      <c r="C8" s="2127">
        <v>504</v>
      </c>
      <c r="D8" s="2127">
        <v>322</v>
      </c>
      <c r="E8" s="2127">
        <v>470</v>
      </c>
      <c r="F8" s="2127">
        <v>285</v>
      </c>
      <c r="G8" s="2129">
        <v>185</v>
      </c>
      <c r="H8" s="2127">
        <v>356</v>
      </c>
      <c r="I8" s="2129">
        <v>219</v>
      </c>
      <c r="J8" s="2129">
        <v>137</v>
      </c>
    </row>
    <row r="9" spans="1:10" s="4" customFormat="1" ht="12.2" customHeight="1">
      <c r="A9" s="27">
        <v>18</v>
      </c>
      <c r="B9" s="2127">
        <v>281</v>
      </c>
      <c r="C9" s="2127">
        <v>181</v>
      </c>
      <c r="D9" s="2127">
        <v>100</v>
      </c>
      <c r="E9" s="2127">
        <v>189</v>
      </c>
      <c r="F9" s="2127">
        <v>132</v>
      </c>
      <c r="G9" s="2129">
        <v>57</v>
      </c>
      <c r="H9" s="2127">
        <v>92</v>
      </c>
      <c r="I9" s="2129">
        <v>49</v>
      </c>
      <c r="J9" s="2129">
        <v>43</v>
      </c>
    </row>
    <row r="10" spans="1:10" s="4" customFormat="1" ht="12.2" customHeight="1">
      <c r="A10" s="27">
        <v>19</v>
      </c>
      <c r="B10" s="2127">
        <v>178</v>
      </c>
      <c r="C10" s="2127">
        <v>143</v>
      </c>
      <c r="D10" s="2127">
        <v>35</v>
      </c>
      <c r="E10" s="2127">
        <v>158</v>
      </c>
      <c r="F10" s="2127">
        <v>133</v>
      </c>
      <c r="G10" s="2129">
        <v>25</v>
      </c>
      <c r="H10" s="2127">
        <v>20</v>
      </c>
      <c r="I10" s="2129">
        <v>10</v>
      </c>
      <c r="J10" s="2129">
        <v>10</v>
      </c>
    </row>
    <row r="11" spans="1:10" s="4" customFormat="1" ht="12.2" customHeight="1">
      <c r="A11" s="27" t="s">
        <v>624</v>
      </c>
      <c r="B11" s="2127">
        <v>2884</v>
      </c>
      <c r="C11" s="2127">
        <v>1795</v>
      </c>
      <c r="D11" s="2127">
        <v>1089</v>
      </c>
      <c r="E11" s="2127">
        <v>1533</v>
      </c>
      <c r="F11" s="2127">
        <v>996</v>
      </c>
      <c r="G11" s="2129">
        <v>537</v>
      </c>
      <c r="H11" s="2127">
        <v>1351</v>
      </c>
      <c r="I11" s="2129">
        <v>799</v>
      </c>
      <c r="J11" s="2129">
        <v>552</v>
      </c>
    </row>
    <row r="12" spans="1:10" s="4" customFormat="1" ht="24" customHeight="1">
      <c r="A12" s="27">
        <v>20</v>
      </c>
      <c r="B12" s="2127">
        <v>123</v>
      </c>
      <c r="C12" s="2127">
        <v>100</v>
      </c>
      <c r="D12" s="2127">
        <v>23</v>
      </c>
      <c r="E12" s="2127">
        <v>119</v>
      </c>
      <c r="F12" s="2127">
        <v>99</v>
      </c>
      <c r="G12" s="2129">
        <v>20</v>
      </c>
      <c r="H12" s="2127">
        <v>4</v>
      </c>
      <c r="I12" s="2129">
        <v>1</v>
      </c>
      <c r="J12" s="2129">
        <v>3</v>
      </c>
    </row>
    <row r="13" spans="1:10" s="4" customFormat="1" ht="12.2" customHeight="1">
      <c r="A13" s="27">
        <v>21</v>
      </c>
      <c r="B13" s="2127">
        <v>148</v>
      </c>
      <c r="C13" s="2127">
        <v>125</v>
      </c>
      <c r="D13" s="2127">
        <v>23</v>
      </c>
      <c r="E13" s="2127">
        <v>145</v>
      </c>
      <c r="F13" s="2127">
        <v>124</v>
      </c>
      <c r="G13" s="2129">
        <v>21</v>
      </c>
      <c r="H13" s="2127">
        <v>3</v>
      </c>
      <c r="I13" s="2129">
        <v>1</v>
      </c>
      <c r="J13" s="2129">
        <v>2</v>
      </c>
    </row>
    <row r="14" spans="1:10" s="4" customFormat="1" ht="12.2" customHeight="1">
      <c r="A14" s="27">
        <v>22</v>
      </c>
      <c r="B14" s="2127">
        <v>111</v>
      </c>
      <c r="C14" s="2127">
        <v>96</v>
      </c>
      <c r="D14" s="2127">
        <v>15</v>
      </c>
      <c r="E14" s="2127">
        <v>107</v>
      </c>
      <c r="F14" s="2127">
        <v>94</v>
      </c>
      <c r="G14" s="2129">
        <v>13</v>
      </c>
      <c r="H14" s="2127">
        <v>4</v>
      </c>
      <c r="I14" s="2129">
        <v>2</v>
      </c>
      <c r="J14" s="2129">
        <v>2</v>
      </c>
    </row>
    <row r="15" spans="1:10" s="4" customFormat="1" ht="12.2" customHeight="1">
      <c r="A15" s="27">
        <v>23</v>
      </c>
      <c r="B15" s="2127">
        <v>107</v>
      </c>
      <c r="C15" s="2127">
        <v>87</v>
      </c>
      <c r="D15" s="2127">
        <v>20</v>
      </c>
      <c r="E15" s="2127">
        <v>104</v>
      </c>
      <c r="F15" s="2127">
        <v>86</v>
      </c>
      <c r="G15" s="2129">
        <v>18</v>
      </c>
      <c r="H15" s="2127">
        <v>3</v>
      </c>
      <c r="I15" s="2129">
        <v>1</v>
      </c>
      <c r="J15" s="2129">
        <v>2</v>
      </c>
    </row>
    <row r="16" spans="1:10" s="4" customFormat="1" ht="12.2" customHeight="1">
      <c r="A16" s="27">
        <v>24</v>
      </c>
      <c r="B16" s="2127">
        <v>105</v>
      </c>
      <c r="C16" s="2127">
        <v>92</v>
      </c>
      <c r="D16" s="2127">
        <v>13</v>
      </c>
      <c r="E16" s="2127">
        <v>104</v>
      </c>
      <c r="F16" s="2127">
        <v>92</v>
      </c>
      <c r="G16" s="2129">
        <v>12</v>
      </c>
      <c r="H16" s="2127">
        <v>1</v>
      </c>
      <c r="I16" s="2129">
        <v>0</v>
      </c>
      <c r="J16" s="2129">
        <v>1</v>
      </c>
    </row>
    <row r="17" spans="1:10" s="4" customFormat="1" ht="12.2" customHeight="1">
      <c r="A17" s="27" t="s">
        <v>624</v>
      </c>
      <c r="B17" s="2127">
        <v>594</v>
      </c>
      <c r="C17" s="2127">
        <v>500</v>
      </c>
      <c r="D17" s="2127">
        <v>94</v>
      </c>
      <c r="E17" s="2127">
        <v>579</v>
      </c>
      <c r="F17" s="2127">
        <v>495</v>
      </c>
      <c r="G17" s="2129">
        <v>84</v>
      </c>
      <c r="H17" s="2127">
        <v>15</v>
      </c>
      <c r="I17" s="2129">
        <v>5</v>
      </c>
      <c r="J17" s="2129">
        <v>10</v>
      </c>
    </row>
    <row r="18" spans="1:10" s="4" customFormat="1" ht="24" customHeight="1">
      <c r="A18" s="27">
        <v>25</v>
      </c>
      <c r="B18" s="2127">
        <v>77</v>
      </c>
      <c r="C18" s="2127">
        <v>71</v>
      </c>
      <c r="D18" s="2127">
        <v>6</v>
      </c>
      <c r="E18" s="2127">
        <v>77</v>
      </c>
      <c r="F18" s="2127">
        <v>71</v>
      </c>
      <c r="G18" s="2129">
        <v>6</v>
      </c>
      <c r="H18" s="2127">
        <v>0</v>
      </c>
      <c r="I18" s="2129">
        <v>0</v>
      </c>
      <c r="J18" s="2129">
        <v>0</v>
      </c>
    </row>
    <row r="19" spans="1:10" s="4" customFormat="1" ht="12.2" customHeight="1">
      <c r="A19" s="27">
        <v>26</v>
      </c>
      <c r="B19" s="2127">
        <v>87</v>
      </c>
      <c r="C19" s="2127">
        <v>79</v>
      </c>
      <c r="D19" s="2127">
        <v>8</v>
      </c>
      <c r="E19" s="2127">
        <v>87</v>
      </c>
      <c r="F19" s="2127">
        <v>79</v>
      </c>
      <c r="G19" s="2129">
        <v>8</v>
      </c>
      <c r="H19" s="2127">
        <v>0</v>
      </c>
      <c r="I19" s="2129">
        <v>0</v>
      </c>
      <c r="J19" s="2129">
        <v>0</v>
      </c>
    </row>
    <row r="20" spans="1:10" s="4" customFormat="1" ht="12.2" customHeight="1">
      <c r="A20" s="27">
        <v>27</v>
      </c>
      <c r="B20" s="2127">
        <v>46</v>
      </c>
      <c r="C20" s="2127">
        <v>41</v>
      </c>
      <c r="D20" s="2127">
        <v>5</v>
      </c>
      <c r="E20" s="2127">
        <v>46</v>
      </c>
      <c r="F20" s="2127">
        <v>41</v>
      </c>
      <c r="G20" s="2129">
        <v>5</v>
      </c>
      <c r="H20" s="2127">
        <v>0</v>
      </c>
      <c r="I20" s="2129">
        <v>0</v>
      </c>
      <c r="J20" s="2129">
        <v>0</v>
      </c>
    </row>
    <row r="21" spans="1:10" s="4" customFormat="1" ht="12.2" customHeight="1">
      <c r="A21" s="27">
        <v>28</v>
      </c>
      <c r="B21" s="2127">
        <v>5</v>
      </c>
      <c r="C21" s="2127">
        <v>4</v>
      </c>
      <c r="D21" s="2127">
        <v>1</v>
      </c>
      <c r="E21" s="2127">
        <v>5</v>
      </c>
      <c r="F21" s="2127">
        <v>4</v>
      </c>
      <c r="G21" s="2129">
        <v>1</v>
      </c>
      <c r="H21" s="2127">
        <v>0</v>
      </c>
      <c r="I21" s="2129">
        <v>0</v>
      </c>
      <c r="J21" s="2129">
        <v>0</v>
      </c>
    </row>
    <row r="22" spans="1:10" s="4" customFormat="1" ht="12.2" customHeight="1">
      <c r="A22" s="27">
        <v>29</v>
      </c>
      <c r="B22" s="2127">
        <v>0</v>
      </c>
      <c r="C22" s="2127">
        <v>0</v>
      </c>
      <c r="D22" s="2127">
        <v>0</v>
      </c>
      <c r="E22" s="2127">
        <v>0</v>
      </c>
      <c r="F22" s="2127">
        <v>0</v>
      </c>
      <c r="G22" s="2129">
        <v>0</v>
      </c>
      <c r="H22" s="2127">
        <v>0</v>
      </c>
      <c r="I22" s="2129">
        <v>0</v>
      </c>
      <c r="J22" s="2129">
        <v>0</v>
      </c>
    </row>
    <row r="23" spans="1:10" s="4" customFormat="1" ht="12.2" customHeight="1">
      <c r="A23" s="27" t="s">
        <v>624</v>
      </c>
      <c r="B23" s="2127">
        <v>215</v>
      </c>
      <c r="C23" s="2127">
        <v>195</v>
      </c>
      <c r="D23" s="2127">
        <v>20</v>
      </c>
      <c r="E23" s="2127">
        <v>215</v>
      </c>
      <c r="F23" s="2127">
        <v>195</v>
      </c>
      <c r="G23" s="2129">
        <v>20</v>
      </c>
      <c r="H23" s="2127">
        <v>0</v>
      </c>
      <c r="I23" s="2129">
        <v>0</v>
      </c>
      <c r="J23" s="2129">
        <v>0</v>
      </c>
    </row>
    <row r="24" spans="1:10" s="6" customFormat="1" ht="24" customHeight="1">
      <c r="A24" s="285" t="s">
        <v>1161</v>
      </c>
      <c r="B24" s="2127">
        <v>3</v>
      </c>
      <c r="C24" s="2127">
        <v>2</v>
      </c>
      <c r="D24" s="2127">
        <v>1</v>
      </c>
      <c r="E24" s="2127">
        <v>3</v>
      </c>
      <c r="F24" s="2127">
        <v>2</v>
      </c>
      <c r="G24" s="2129">
        <v>1</v>
      </c>
      <c r="H24" s="2127">
        <v>0</v>
      </c>
      <c r="I24" s="2129">
        <v>0</v>
      </c>
      <c r="J24" s="2129">
        <v>0</v>
      </c>
    </row>
    <row r="25" spans="1:10" s="6" customFormat="1" ht="24" customHeight="1">
      <c r="A25" s="25" t="s">
        <v>502</v>
      </c>
      <c r="B25" s="2128">
        <v>3698</v>
      </c>
      <c r="C25" s="2128">
        <v>2493</v>
      </c>
      <c r="D25" s="2128">
        <v>1205</v>
      </c>
      <c r="E25" s="2128">
        <v>2331</v>
      </c>
      <c r="F25" s="2128">
        <v>1689</v>
      </c>
      <c r="G25" s="2130">
        <v>642</v>
      </c>
      <c r="H25" s="2128">
        <v>1367</v>
      </c>
      <c r="I25" s="2130">
        <v>804</v>
      </c>
      <c r="J25" s="2130">
        <v>563</v>
      </c>
    </row>
  </sheetData>
  <customSheetViews>
    <customSheetView guid="{CD871849-AF88-40FB-A846-05CBB7D43A84}" showGridLines="0" showRuler="0">
      <selection activeCell="J53" sqref="J53"/>
      <pageMargins left="0.78740157480314965" right="0.78740157480314965" top="0.98425196850393704" bottom="0.59055118110236227" header="0.51181102362204722" footer="0.39370078740157483"/>
      <pageSetup paperSize="9" firstPageNumber="167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J53" sqref="J53"/>
      <pageMargins left="0.78740157480314965" right="0.78740157480314965" top="0.98425196850393704" bottom="0.59055118110236227" header="0.51181102362204722" footer="0.39370078740157483"/>
      <pageSetup paperSize="9" firstPageNumber="167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J1"/>
    <mergeCell ref="A2:A4"/>
    <mergeCell ref="B2:B4"/>
    <mergeCell ref="D2:D4"/>
    <mergeCell ref="E2:J2"/>
    <mergeCell ref="E3:G3"/>
    <mergeCell ref="H3:J3"/>
    <mergeCell ref="C2:C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07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tabColor rgb="FF00B050"/>
  </sheetPr>
  <dimension ref="A1:J51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6.5703125" style="1" customWidth="1"/>
    <col min="2" max="10" width="6.7109375" style="1" customWidth="1"/>
    <col min="11" max="11" width="11.42578125" style="1"/>
    <col min="12" max="20" width="7.7109375" style="1" customWidth="1"/>
    <col min="21" max="16384" width="11.42578125" style="1"/>
  </cols>
  <sheetData>
    <row r="1" spans="1:10" ht="36" customHeight="1">
      <c r="A1" s="3242" t="s">
        <v>1445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ht="12.75" customHeight="1">
      <c r="A2" s="3246" t="s">
        <v>348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0" ht="33.75" customHeight="1">
      <c r="A3" s="3247"/>
      <c r="B3" s="3251"/>
      <c r="C3" s="3251"/>
      <c r="D3" s="3251"/>
      <c r="E3" s="3251" t="s">
        <v>200</v>
      </c>
      <c r="F3" s="3251"/>
      <c r="G3" s="3251"/>
      <c r="H3" s="3251" t="s">
        <v>472</v>
      </c>
      <c r="I3" s="3251"/>
      <c r="J3" s="3259"/>
    </row>
    <row r="4" spans="1:10" ht="22.5">
      <c r="A4" s="3253"/>
      <c r="B4" s="3254"/>
      <c r="C4" s="3254"/>
      <c r="D4" s="3254"/>
      <c r="E4" s="559" t="s">
        <v>349</v>
      </c>
      <c r="F4" s="559" t="s">
        <v>406</v>
      </c>
      <c r="G4" s="559" t="s">
        <v>507</v>
      </c>
      <c r="H4" s="559" t="s">
        <v>349</v>
      </c>
      <c r="I4" s="559" t="s">
        <v>406</v>
      </c>
      <c r="J4" s="560" t="s">
        <v>507</v>
      </c>
    </row>
    <row r="5" spans="1:10" ht="48.75" customHeight="1">
      <c r="A5" s="465" t="s">
        <v>1166</v>
      </c>
      <c r="B5" s="2133">
        <v>9</v>
      </c>
      <c r="C5" s="2133">
        <v>1</v>
      </c>
      <c r="D5" s="2133">
        <v>8</v>
      </c>
      <c r="E5" s="2133">
        <v>0</v>
      </c>
      <c r="F5" s="2133">
        <v>0</v>
      </c>
      <c r="G5" s="2134">
        <v>0</v>
      </c>
      <c r="H5" s="2133">
        <v>9</v>
      </c>
      <c r="I5" s="2134">
        <v>1</v>
      </c>
      <c r="J5" s="2134">
        <v>8</v>
      </c>
    </row>
    <row r="6" spans="1:10" ht="24">
      <c r="A6" s="465" t="s">
        <v>53</v>
      </c>
      <c r="B6" s="2133">
        <v>70</v>
      </c>
      <c r="C6" s="2133">
        <v>60</v>
      </c>
      <c r="D6" s="2133">
        <v>10</v>
      </c>
      <c r="E6" s="2133">
        <v>40</v>
      </c>
      <c r="F6" s="2133">
        <v>31</v>
      </c>
      <c r="G6" s="2134">
        <v>9</v>
      </c>
      <c r="H6" s="2133">
        <v>30</v>
      </c>
      <c r="I6" s="2134">
        <v>29</v>
      </c>
      <c r="J6" s="2134">
        <v>1</v>
      </c>
    </row>
    <row r="7" spans="1:10">
      <c r="A7" s="464" t="s">
        <v>274</v>
      </c>
      <c r="B7" s="2133">
        <v>167</v>
      </c>
      <c r="C7" s="2133">
        <v>162</v>
      </c>
      <c r="D7" s="2133">
        <v>5</v>
      </c>
      <c r="E7" s="2133">
        <v>79</v>
      </c>
      <c r="F7" s="2133">
        <v>76</v>
      </c>
      <c r="G7" s="2134">
        <v>3</v>
      </c>
      <c r="H7" s="2133">
        <v>88</v>
      </c>
      <c r="I7" s="2134">
        <v>86</v>
      </c>
      <c r="J7" s="2134">
        <v>2</v>
      </c>
    </row>
    <row r="8" spans="1:10">
      <c r="A8" s="2124" t="s">
        <v>1630</v>
      </c>
      <c r="B8" s="2133">
        <v>130</v>
      </c>
      <c r="C8" s="2133">
        <v>117</v>
      </c>
      <c r="D8" s="2133">
        <v>13</v>
      </c>
      <c r="E8" s="2133">
        <v>60</v>
      </c>
      <c r="F8" s="2133">
        <v>52</v>
      </c>
      <c r="G8" s="2134">
        <v>8</v>
      </c>
      <c r="H8" s="2133">
        <v>70</v>
      </c>
      <c r="I8" s="2134">
        <v>65</v>
      </c>
      <c r="J8" s="2134">
        <v>5</v>
      </c>
    </row>
    <row r="9" spans="1:10" ht="36">
      <c r="A9" s="465" t="s">
        <v>1019</v>
      </c>
      <c r="B9" s="2133">
        <v>2</v>
      </c>
      <c r="C9" s="2133">
        <v>2</v>
      </c>
      <c r="D9" s="2133">
        <v>0</v>
      </c>
      <c r="E9" s="2133">
        <v>0</v>
      </c>
      <c r="F9" s="2133">
        <v>0</v>
      </c>
      <c r="G9" s="2134">
        <v>0</v>
      </c>
      <c r="H9" s="2133">
        <v>2</v>
      </c>
      <c r="I9" s="2134">
        <v>2</v>
      </c>
      <c r="J9" s="2134">
        <v>0</v>
      </c>
    </row>
    <row r="10" spans="1:10" ht="24">
      <c r="A10" s="2131" t="s">
        <v>1631</v>
      </c>
      <c r="B10" s="2133">
        <v>4</v>
      </c>
      <c r="C10" s="2133">
        <v>4</v>
      </c>
      <c r="D10" s="2133">
        <v>0</v>
      </c>
      <c r="E10" s="2133">
        <v>1</v>
      </c>
      <c r="F10" s="2133">
        <v>1</v>
      </c>
      <c r="G10" s="2134">
        <v>0</v>
      </c>
      <c r="H10" s="2133">
        <v>3</v>
      </c>
      <c r="I10" s="2134">
        <v>3</v>
      </c>
      <c r="J10" s="2134">
        <v>0</v>
      </c>
    </row>
    <row r="11" spans="1:10" ht="24">
      <c r="A11" s="3174" t="s">
        <v>1737</v>
      </c>
      <c r="B11" s="2249">
        <v>12</v>
      </c>
      <c r="C11" s="2249">
        <v>12</v>
      </c>
      <c r="D11" s="2249">
        <v>0</v>
      </c>
      <c r="E11" s="2249">
        <v>12</v>
      </c>
      <c r="F11" s="2249">
        <v>12</v>
      </c>
      <c r="G11" s="2251">
        <v>0</v>
      </c>
      <c r="H11" s="2249">
        <v>0</v>
      </c>
      <c r="I11" s="2251">
        <v>0</v>
      </c>
      <c r="J11" s="2251">
        <v>0</v>
      </c>
    </row>
    <row r="12" spans="1:10" ht="48">
      <c r="A12" s="465" t="s">
        <v>1167</v>
      </c>
      <c r="B12" s="2136">
        <v>10</v>
      </c>
      <c r="C12" s="2136">
        <v>5</v>
      </c>
      <c r="D12" s="2136">
        <v>5</v>
      </c>
      <c r="E12" s="2136">
        <v>0</v>
      </c>
      <c r="F12" s="2136">
        <v>0</v>
      </c>
      <c r="G12" s="2137">
        <v>0</v>
      </c>
      <c r="H12" s="2136">
        <v>10</v>
      </c>
      <c r="I12" s="2137">
        <v>5</v>
      </c>
      <c r="J12" s="2137">
        <v>5</v>
      </c>
    </row>
    <row r="13" spans="1:10" ht="24">
      <c r="A13" s="2132" t="s">
        <v>1632</v>
      </c>
      <c r="B13" s="2136">
        <v>13</v>
      </c>
      <c r="C13" s="2136">
        <v>9</v>
      </c>
      <c r="D13" s="2136">
        <v>4</v>
      </c>
      <c r="E13" s="2136">
        <v>13</v>
      </c>
      <c r="F13" s="2136">
        <v>9</v>
      </c>
      <c r="G13" s="2137">
        <v>4</v>
      </c>
      <c r="H13" s="2136">
        <v>0</v>
      </c>
      <c r="I13" s="2137">
        <v>0</v>
      </c>
      <c r="J13" s="2137">
        <v>0</v>
      </c>
    </row>
    <row r="14" spans="1:10" ht="36">
      <c r="A14" s="465" t="s">
        <v>1168</v>
      </c>
      <c r="B14" s="2136">
        <v>16</v>
      </c>
      <c r="C14" s="2136">
        <v>10</v>
      </c>
      <c r="D14" s="2136">
        <v>6</v>
      </c>
      <c r="E14" s="2136">
        <v>0</v>
      </c>
      <c r="F14" s="2136">
        <v>0</v>
      </c>
      <c r="G14" s="2137">
        <v>0</v>
      </c>
      <c r="H14" s="2136">
        <v>16</v>
      </c>
      <c r="I14" s="2137">
        <v>10</v>
      </c>
      <c r="J14" s="2137">
        <v>6</v>
      </c>
    </row>
    <row r="15" spans="1:10" ht="24">
      <c r="A15" s="2131" t="s">
        <v>1633</v>
      </c>
      <c r="B15" s="2136">
        <v>18</v>
      </c>
      <c r="C15" s="2136">
        <v>15</v>
      </c>
      <c r="D15" s="2136">
        <v>3</v>
      </c>
      <c r="E15" s="2136">
        <v>18</v>
      </c>
      <c r="F15" s="2136">
        <v>15</v>
      </c>
      <c r="G15" s="2137">
        <v>3</v>
      </c>
      <c r="H15" s="2136">
        <v>0</v>
      </c>
      <c r="I15" s="2137">
        <v>0</v>
      </c>
      <c r="J15" s="2137">
        <v>0</v>
      </c>
    </row>
    <row r="16" spans="1:10" ht="48">
      <c r="A16" s="465" t="s">
        <v>1163</v>
      </c>
      <c r="B16" s="2140">
        <v>3</v>
      </c>
      <c r="C16" s="2140">
        <v>2</v>
      </c>
      <c r="D16" s="2140">
        <v>1</v>
      </c>
      <c r="E16" s="2140">
        <v>0</v>
      </c>
      <c r="F16" s="2140">
        <v>0</v>
      </c>
      <c r="G16" s="2141">
        <v>0</v>
      </c>
      <c r="H16" s="2140">
        <v>3</v>
      </c>
      <c r="I16" s="2141">
        <v>2</v>
      </c>
      <c r="J16" s="2141">
        <v>1</v>
      </c>
    </row>
    <row r="17" spans="1:10" ht="24">
      <c r="A17" s="465" t="s">
        <v>525</v>
      </c>
      <c r="B17" s="2140">
        <v>9</v>
      </c>
      <c r="C17" s="2140">
        <v>7</v>
      </c>
      <c r="D17" s="2140">
        <v>2</v>
      </c>
      <c r="E17" s="2140">
        <v>8</v>
      </c>
      <c r="F17" s="2140">
        <v>6</v>
      </c>
      <c r="G17" s="2141">
        <v>2</v>
      </c>
      <c r="H17" s="2140">
        <v>1</v>
      </c>
      <c r="I17" s="2141">
        <v>1</v>
      </c>
      <c r="J17" s="2141">
        <v>0</v>
      </c>
    </row>
    <row r="18" spans="1:10">
      <c r="A18" s="2138" t="s">
        <v>1634</v>
      </c>
      <c r="B18" s="2140">
        <v>2</v>
      </c>
      <c r="C18" s="2140">
        <v>2</v>
      </c>
      <c r="D18" s="2140">
        <v>0</v>
      </c>
      <c r="E18" s="2140">
        <v>0</v>
      </c>
      <c r="F18" s="2140">
        <v>0</v>
      </c>
      <c r="G18" s="2141">
        <v>0</v>
      </c>
      <c r="H18" s="2140">
        <v>2</v>
      </c>
      <c r="I18" s="2141">
        <v>2</v>
      </c>
      <c r="J18" s="2141">
        <v>0</v>
      </c>
    </row>
    <row r="19" spans="1:10">
      <c r="A19" s="464" t="s">
        <v>275</v>
      </c>
      <c r="B19" s="2140">
        <v>30</v>
      </c>
      <c r="C19" s="2140">
        <v>22</v>
      </c>
      <c r="D19" s="2140">
        <v>8</v>
      </c>
      <c r="E19" s="2140">
        <v>9</v>
      </c>
      <c r="F19" s="2140">
        <v>6</v>
      </c>
      <c r="G19" s="2141">
        <v>3</v>
      </c>
      <c r="H19" s="2140">
        <v>21</v>
      </c>
      <c r="I19" s="2141">
        <v>16</v>
      </c>
      <c r="J19" s="2141">
        <v>5</v>
      </c>
    </row>
    <row r="20" spans="1:10">
      <c r="A20" s="2139" t="s">
        <v>1635</v>
      </c>
      <c r="B20" s="2140">
        <v>172</v>
      </c>
      <c r="C20" s="2140">
        <v>160</v>
      </c>
      <c r="D20" s="2140">
        <v>12</v>
      </c>
      <c r="E20" s="2140">
        <v>66</v>
      </c>
      <c r="F20" s="2140">
        <v>61</v>
      </c>
      <c r="G20" s="2141">
        <v>5</v>
      </c>
      <c r="H20" s="2140">
        <v>106</v>
      </c>
      <c r="I20" s="2141">
        <v>99</v>
      </c>
      <c r="J20" s="2141">
        <v>7</v>
      </c>
    </row>
    <row r="21" spans="1:10" ht="36">
      <c r="A21" s="465" t="s">
        <v>1164</v>
      </c>
      <c r="B21" s="2140">
        <v>2</v>
      </c>
      <c r="C21" s="2140">
        <v>2</v>
      </c>
      <c r="D21" s="2140">
        <v>0</v>
      </c>
      <c r="E21" s="2140">
        <v>0</v>
      </c>
      <c r="F21" s="2140">
        <v>0</v>
      </c>
      <c r="G21" s="2141">
        <v>0</v>
      </c>
      <c r="H21" s="2140">
        <v>2</v>
      </c>
      <c r="I21" s="2141">
        <v>2</v>
      </c>
      <c r="J21" s="2141">
        <v>0</v>
      </c>
    </row>
    <row r="22" spans="1:10" ht="24">
      <c r="A22" s="2131" t="s">
        <v>1637</v>
      </c>
      <c r="B22" s="2140">
        <v>19</v>
      </c>
      <c r="C22" s="2140">
        <v>16</v>
      </c>
      <c r="D22" s="2140">
        <v>3</v>
      </c>
      <c r="E22" s="2140">
        <v>0</v>
      </c>
      <c r="F22" s="2140">
        <v>0</v>
      </c>
      <c r="G22" s="2141">
        <v>0</v>
      </c>
      <c r="H22" s="2140">
        <v>19</v>
      </c>
      <c r="I22" s="2141">
        <v>16</v>
      </c>
      <c r="J22" s="2141">
        <v>3</v>
      </c>
    </row>
    <row r="23" spans="1:10" ht="48" customHeight="1">
      <c r="A23" s="2131" t="s">
        <v>1638</v>
      </c>
      <c r="B23" s="2142">
        <v>86</v>
      </c>
      <c r="C23" s="2142">
        <v>33</v>
      </c>
      <c r="D23" s="2142">
        <v>53</v>
      </c>
      <c r="E23" s="2142">
        <v>32</v>
      </c>
      <c r="F23" s="2142">
        <v>14</v>
      </c>
      <c r="G23" s="2143">
        <v>18</v>
      </c>
      <c r="H23" s="2142">
        <v>54</v>
      </c>
      <c r="I23" s="2143">
        <v>19</v>
      </c>
      <c r="J23" s="2143">
        <v>35</v>
      </c>
    </row>
    <row r="24" spans="1:10" ht="36">
      <c r="A24" s="2131" t="s">
        <v>1639</v>
      </c>
      <c r="B24" s="2142">
        <v>215</v>
      </c>
      <c r="C24" s="2142">
        <v>65</v>
      </c>
      <c r="D24" s="2142">
        <v>150</v>
      </c>
      <c r="E24" s="2142">
        <v>86</v>
      </c>
      <c r="F24" s="2142">
        <v>27</v>
      </c>
      <c r="G24" s="2143">
        <v>59</v>
      </c>
      <c r="H24" s="2142">
        <v>129</v>
      </c>
      <c r="I24" s="2143">
        <v>38</v>
      </c>
      <c r="J24" s="2143">
        <v>91</v>
      </c>
    </row>
    <row r="25" spans="1:10" ht="36">
      <c r="A25" s="2132" t="s">
        <v>1640</v>
      </c>
      <c r="B25" s="2142">
        <v>65</v>
      </c>
      <c r="C25" s="2142">
        <v>33</v>
      </c>
      <c r="D25" s="2142">
        <v>32</v>
      </c>
      <c r="E25" s="2142">
        <v>19</v>
      </c>
      <c r="F25" s="2142">
        <v>11</v>
      </c>
      <c r="G25" s="2143">
        <v>8</v>
      </c>
      <c r="H25" s="2142">
        <v>46</v>
      </c>
      <c r="I25" s="2143">
        <v>22</v>
      </c>
      <c r="J25" s="2143">
        <v>24</v>
      </c>
    </row>
    <row r="26" spans="1:10" ht="36">
      <c r="A26" s="2132" t="s">
        <v>1641</v>
      </c>
      <c r="B26" s="2142">
        <v>130</v>
      </c>
      <c r="C26" s="2142">
        <v>22</v>
      </c>
      <c r="D26" s="2142">
        <v>108</v>
      </c>
      <c r="E26" s="2142">
        <v>73</v>
      </c>
      <c r="F26" s="2142">
        <v>11</v>
      </c>
      <c r="G26" s="2143">
        <v>62</v>
      </c>
      <c r="H26" s="2142">
        <v>57</v>
      </c>
      <c r="I26" s="2143">
        <v>11</v>
      </c>
      <c r="J26" s="2143">
        <v>46</v>
      </c>
    </row>
    <row r="27" spans="1:10" ht="36" customHeight="1">
      <c r="A27" s="2132" t="s">
        <v>1642</v>
      </c>
      <c r="B27" s="2144">
        <v>16</v>
      </c>
      <c r="C27" s="2144">
        <v>11</v>
      </c>
      <c r="D27" s="2144">
        <v>5</v>
      </c>
      <c r="E27" s="2144">
        <v>15</v>
      </c>
      <c r="F27" s="2144">
        <v>10</v>
      </c>
      <c r="G27" s="2145">
        <v>5</v>
      </c>
      <c r="H27" s="2144">
        <v>1</v>
      </c>
      <c r="I27" s="2145">
        <v>1</v>
      </c>
      <c r="J27" s="2145">
        <v>0</v>
      </c>
    </row>
    <row r="28" spans="1:10" ht="60">
      <c r="A28" s="470" t="s">
        <v>1165</v>
      </c>
      <c r="B28" s="2144">
        <v>192</v>
      </c>
      <c r="C28" s="2144">
        <v>86</v>
      </c>
      <c r="D28" s="2144">
        <v>106</v>
      </c>
      <c r="E28" s="2144">
        <v>51</v>
      </c>
      <c r="F28" s="2144">
        <v>24</v>
      </c>
      <c r="G28" s="2145">
        <v>27</v>
      </c>
      <c r="H28" s="2144">
        <v>141</v>
      </c>
      <c r="I28" s="2145">
        <v>62</v>
      </c>
      <c r="J28" s="2145">
        <v>79</v>
      </c>
    </row>
    <row r="29" spans="1:10" ht="48">
      <c r="A29" s="2132" t="s">
        <v>1643</v>
      </c>
      <c r="B29" s="2144">
        <v>155</v>
      </c>
      <c r="C29" s="2144">
        <v>49</v>
      </c>
      <c r="D29" s="2144">
        <v>106</v>
      </c>
      <c r="E29" s="2144">
        <v>87</v>
      </c>
      <c r="F29" s="2144">
        <v>31</v>
      </c>
      <c r="G29" s="2145">
        <v>56</v>
      </c>
      <c r="H29" s="2144">
        <v>68</v>
      </c>
      <c r="I29" s="2145">
        <v>18</v>
      </c>
      <c r="J29" s="2145">
        <v>50</v>
      </c>
    </row>
    <row r="30" spans="1:10" ht="48">
      <c r="A30" s="2132" t="s">
        <v>1644</v>
      </c>
      <c r="B30" s="2144">
        <v>289</v>
      </c>
      <c r="C30" s="2144">
        <v>119</v>
      </c>
      <c r="D30" s="2144">
        <v>170</v>
      </c>
      <c r="E30" s="2144">
        <v>165</v>
      </c>
      <c r="F30" s="2144">
        <v>67</v>
      </c>
      <c r="G30" s="2145">
        <v>98</v>
      </c>
      <c r="H30" s="2144">
        <v>124</v>
      </c>
      <c r="I30" s="2145">
        <v>52</v>
      </c>
      <c r="J30" s="2145">
        <v>72</v>
      </c>
    </row>
    <row r="31" spans="1:10" ht="24">
      <c r="A31" s="470" t="s">
        <v>1021</v>
      </c>
      <c r="B31" s="2146">
        <v>15</v>
      </c>
      <c r="C31" s="2146">
        <v>6</v>
      </c>
      <c r="D31" s="2146">
        <v>9</v>
      </c>
      <c r="E31" s="2146">
        <v>13</v>
      </c>
      <c r="F31" s="2146">
        <v>5</v>
      </c>
      <c r="G31" s="2147">
        <v>8</v>
      </c>
      <c r="H31" s="2146">
        <v>2</v>
      </c>
      <c r="I31" s="2147">
        <v>1</v>
      </c>
      <c r="J31" s="2147">
        <v>1</v>
      </c>
    </row>
    <row r="32" spans="1:10" ht="24">
      <c r="A32" s="2132" t="s">
        <v>1645</v>
      </c>
      <c r="B32" s="2146">
        <v>107</v>
      </c>
      <c r="C32" s="2146">
        <v>95</v>
      </c>
      <c r="D32" s="2146">
        <v>12</v>
      </c>
      <c r="E32" s="2146">
        <v>35</v>
      </c>
      <c r="F32" s="2146">
        <v>30</v>
      </c>
      <c r="G32" s="2147">
        <v>5</v>
      </c>
      <c r="H32" s="2146">
        <v>72</v>
      </c>
      <c r="I32" s="2147">
        <v>65</v>
      </c>
      <c r="J32" s="2147">
        <v>7</v>
      </c>
    </row>
    <row r="33" spans="1:10" ht="24">
      <c r="A33" s="470" t="s">
        <v>1022</v>
      </c>
      <c r="B33" s="2146">
        <v>6</v>
      </c>
      <c r="C33" s="2146">
        <v>0</v>
      </c>
      <c r="D33" s="2146">
        <v>6</v>
      </c>
      <c r="E33" s="2146">
        <v>1</v>
      </c>
      <c r="F33" s="2146">
        <v>0</v>
      </c>
      <c r="G33" s="2147">
        <v>1</v>
      </c>
      <c r="H33" s="2146">
        <v>5</v>
      </c>
      <c r="I33" s="2147">
        <v>0</v>
      </c>
      <c r="J33" s="2147">
        <v>5</v>
      </c>
    </row>
    <row r="34" spans="1:10" ht="24">
      <c r="A34" s="2132" t="s">
        <v>1646</v>
      </c>
      <c r="B34" s="2146">
        <v>56</v>
      </c>
      <c r="C34" s="2146">
        <v>39</v>
      </c>
      <c r="D34" s="2146">
        <v>17</v>
      </c>
      <c r="E34" s="2146">
        <v>23</v>
      </c>
      <c r="F34" s="2146">
        <v>16</v>
      </c>
      <c r="G34" s="2147">
        <v>7</v>
      </c>
      <c r="H34" s="2146">
        <v>33</v>
      </c>
      <c r="I34" s="2147">
        <v>23</v>
      </c>
      <c r="J34" s="2147">
        <v>10</v>
      </c>
    </row>
    <row r="35" spans="1:10" ht="48">
      <c r="A35" s="466" t="s">
        <v>1169</v>
      </c>
      <c r="B35" s="2146">
        <v>1</v>
      </c>
      <c r="C35" s="2146">
        <v>1</v>
      </c>
      <c r="D35" s="2146">
        <v>0</v>
      </c>
      <c r="E35" s="2146">
        <v>0</v>
      </c>
      <c r="F35" s="2146">
        <v>0</v>
      </c>
      <c r="G35" s="2147">
        <v>0</v>
      </c>
      <c r="H35" s="2146">
        <v>1</v>
      </c>
      <c r="I35" s="2147">
        <v>1</v>
      </c>
      <c r="J35" s="2147">
        <v>0</v>
      </c>
    </row>
    <row r="36" spans="1:10" ht="36">
      <c r="A36" s="2132" t="s">
        <v>1647</v>
      </c>
      <c r="B36" s="2146">
        <v>16</v>
      </c>
      <c r="C36" s="2146">
        <v>6</v>
      </c>
      <c r="D36" s="2146">
        <v>10</v>
      </c>
      <c r="E36" s="2146">
        <v>9</v>
      </c>
      <c r="F36" s="2146">
        <v>0</v>
      </c>
      <c r="G36" s="2147">
        <v>9</v>
      </c>
      <c r="H36" s="2146">
        <v>7</v>
      </c>
      <c r="I36" s="2147">
        <v>6</v>
      </c>
      <c r="J36" s="2147">
        <v>1</v>
      </c>
    </row>
    <row r="37" spans="1:10" ht="36">
      <c r="A37" s="2132" t="s">
        <v>1648</v>
      </c>
      <c r="B37" s="2146">
        <v>99</v>
      </c>
      <c r="C37" s="2146">
        <v>60</v>
      </c>
      <c r="D37" s="2146">
        <v>39</v>
      </c>
      <c r="E37" s="2146">
        <v>75</v>
      </c>
      <c r="F37" s="2146">
        <v>51</v>
      </c>
      <c r="G37" s="2147">
        <v>24</v>
      </c>
      <c r="H37" s="2146">
        <v>24</v>
      </c>
      <c r="I37" s="2147">
        <v>9</v>
      </c>
      <c r="J37" s="2147">
        <v>15</v>
      </c>
    </row>
    <row r="38" spans="1:10">
      <c r="A38" s="2124" t="s">
        <v>1020</v>
      </c>
      <c r="B38" s="2148">
        <v>23</v>
      </c>
      <c r="C38" s="2148">
        <v>1</v>
      </c>
      <c r="D38" s="2148">
        <v>22</v>
      </c>
      <c r="E38" s="2148">
        <v>3</v>
      </c>
      <c r="F38" s="2148">
        <v>0</v>
      </c>
      <c r="G38" s="2149">
        <v>3</v>
      </c>
      <c r="H38" s="2148">
        <v>20</v>
      </c>
      <c r="I38" s="2149">
        <v>1</v>
      </c>
      <c r="J38" s="2149">
        <v>19</v>
      </c>
    </row>
    <row r="39" spans="1:10" s="268" customFormat="1" ht="24">
      <c r="A39" s="2132" t="s">
        <v>1649</v>
      </c>
      <c r="B39" s="2148">
        <v>48</v>
      </c>
      <c r="C39" s="2148">
        <v>22</v>
      </c>
      <c r="D39" s="2148">
        <v>26</v>
      </c>
      <c r="E39" s="2148">
        <v>14</v>
      </c>
      <c r="F39" s="2148">
        <v>6</v>
      </c>
      <c r="G39" s="2149">
        <v>8</v>
      </c>
      <c r="H39" s="2148">
        <v>34</v>
      </c>
      <c r="I39" s="2149">
        <v>16</v>
      </c>
      <c r="J39" s="2149">
        <v>18</v>
      </c>
    </row>
    <row r="40" spans="1:10" s="268" customFormat="1" ht="12">
      <c r="A40" s="2132" t="s">
        <v>1650</v>
      </c>
      <c r="B40" s="2150">
        <v>158</v>
      </c>
      <c r="C40" s="2150">
        <v>147</v>
      </c>
      <c r="D40" s="2150">
        <v>11</v>
      </c>
      <c r="E40" s="2150">
        <v>84</v>
      </c>
      <c r="F40" s="2150">
        <v>77</v>
      </c>
      <c r="G40" s="2151">
        <v>7</v>
      </c>
      <c r="H40" s="2150">
        <v>74</v>
      </c>
      <c r="I40" s="2151">
        <v>70</v>
      </c>
      <c r="J40" s="2151">
        <v>4</v>
      </c>
    </row>
    <row r="41" spans="1:10" s="268" customFormat="1" ht="36">
      <c r="A41" s="467" t="s">
        <v>1170</v>
      </c>
      <c r="B41" s="2150">
        <v>11</v>
      </c>
      <c r="C41" s="2150">
        <v>10</v>
      </c>
      <c r="D41" s="2150">
        <v>1</v>
      </c>
      <c r="E41" s="2150">
        <v>0</v>
      </c>
      <c r="F41" s="2150">
        <v>0</v>
      </c>
      <c r="G41" s="2151">
        <v>0</v>
      </c>
      <c r="H41" s="2150">
        <v>11</v>
      </c>
      <c r="I41" s="2151">
        <v>10</v>
      </c>
      <c r="J41" s="2151">
        <v>1</v>
      </c>
    </row>
    <row r="42" spans="1:10" s="268" customFormat="1" ht="24">
      <c r="A42" s="2132" t="s">
        <v>1651</v>
      </c>
      <c r="B42" s="2150">
        <v>41</v>
      </c>
      <c r="C42" s="2150">
        <v>25</v>
      </c>
      <c r="D42" s="2150">
        <v>16</v>
      </c>
      <c r="E42" s="2150">
        <v>34</v>
      </c>
      <c r="F42" s="2150">
        <v>18</v>
      </c>
      <c r="G42" s="2151">
        <v>16</v>
      </c>
      <c r="H42" s="2150">
        <v>7</v>
      </c>
      <c r="I42" s="2151">
        <v>7</v>
      </c>
      <c r="J42" s="2151">
        <v>0</v>
      </c>
    </row>
    <row r="43" spans="1:10" s="268" customFormat="1" ht="36">
      <c r="A43" s="467" t="s">
        <v>1171</v>
      </c>
      <c r="B43" s="2152">
        <v>3</v>
      </c>
      <c r="C43" s="2152">
        <v>0</v>
      </c>
      <c r="D43" s="2152">
        <v>3</v>
      </c>
      <c r="E43" s="2152">
        <v>1</v>
      </c>
      <c r="F43" s="2152">
        <v>0</v>
      </c>
      <c r="G43" s="2153">
        <v>1</v>
      </c>
      <c r="H43" s="2152">
        <v>2</v>
      </c>
      <c r="I43" s="2153">
        <v>0</v>
      </c>
      <c r="J43" s="2153">
        <v>2</v>
      </c>
    </row>
    <row r="44" spans="1:10" s="268" customFormat="1" ht="24">
      <c r="A44" s="2132" t="s">
        <v>1652</v>
      </c>
      <c r="B44" s="2152">
        <v>29</v>
      </c>
      <c r="C44" s="2152">
        <v>3</v>
      </c>
      <c r="D44" s="2152">
        <v>26</v>
      </c>
      <c r="E44" s="2152">
        <v>12</v>
      </c>
      <c r="F44" s="2152">
        <v>3</v>
      </c>
      <c r="G44" s="2153">
        <v>9</v>
      </c>
      <c r="H44" s="2152">
        <v>17</v>
      </c>
      <c r="I44" s="2153">
        <v>0</v>
      </c>
      <c r="J44" s="2153">
        <v>17</v>
      </c>
    </row>
    <row r="45" spans="1:10" s="268" customFormat="1" ht="36">
      <c r="A45" s="469" t="s">
        <v>1172</v>
      </c>
      <c r="B45" s="2154">
        <v>4</v>
      </c>
      <c r="C45" s="2154">
        <v>4</v>
      </c>
      <c r="D45" s="2154">
        <v>0</v>
      </c>
      <c r="E45" s="2154">
        <v>0</v>
      </c>
      <c r="F45" s="2154">
        <v>0</v>
      </c>
      <c r="G45" s="2155">
        <v>0</v>
      </c>
      <c r="H45" s="2154">
        <v>4</v>
      </c>
      <c r="I45" s="2155">
        <v>4</v>
      </c>
      <c r="J45" s="2155">
        <v>0</v>
      </c>
    </row>
    <row r="46" spans="1:10" s="268" customFormat="1" ht="24" customHeight="1">
      <c r="A46" s="2131" t="s">
        <v>1192</v>
      </c>
      <c r="B46" s="2154">
        <v>13</v>
      </c>
      <c r="C46" s="2154">
        <v>8</v>
      </c>
      <c r="D46" s="2154">
        <v>5</v>
      </c>
      <c r="E46" s="2154">
        <v>0</v>
      </c>
      <c r="F46" s="2154">
        <v>0</v>
      </c>
      <c r="G46" s="2155">
        <v>0</v>
      </c>
      <c r="H46" s="2154">
        <v>13</v>
      </c>
      <c r="I46" s="2155">
        <v>8</v>
      </c>
      <c r="J46" s="2155">
        <v>5</v>
      </c>
    </row>
    <row r="47" spans="1:10" s="268" customFormat="1" ht="24">
      <c r="A47" s="2131" t="s">
        <v>1654</v>
      </c>
      <c r="B47" s="2154">
        <v>13</v>
      </c>
      <c r="C47" s="2154">
        <v>11</v>
      </c>
      <c r="D47" s="2154">
        <v>2</v>
      </c>
      <c r="E47" s="2154">
        <v>10</v>
      </c>
      <c r="F47" s="2154">
        <v>9</v>
      </c>
      <c r="G47" s="2155">
        <v>1</v>
      </c>
      <c r="H47" s="2154">
        <v>3</v>
      </c>
      <c r="I47" s="2155">
        <v>2</v>
      </c>
      <c r="J47" s="2155">
        <v>1</v>
      </c>
    </row>
    <row r="48" spans="1:10" s="268" customFormat="1" ht="36">
      <c r="A48" s="2131" t="s">
        <v>1655</v>
      </c>
      <c r="B48" s="2156">
        <v>17</v>
      </c>
      <c r="C48" s="2156">
        <v>16</v>
      </c>
      <c r="D48" s="2156">
        <v>1</v>
      </c>
      <c r="E48" s="2156">
        <v>0</v>
      </c>
      <c r="F48" s="2156">
        <v>0</v>
      </c>
      <c r="G48" s="2157">
        <v>0</v>
      </c>
      <c r="H48" s="2156">
        <v>17</v>
      </c>
      <c r="I48" s="2157">
        <v>16</v>
      </c>
      <c r="J48" s="2157">
        <v>1</v>
      </c>
    </row>
    <row r="49" spans="1:10" s="268" customFormat="1" ht="24">
      <c r="A49" s="2132" t="s">
        <v>1656</v>
      </c>
      <c r="B49" s="2158">
        <v>19</v>
      </c>
      <c r="C49" s="2158">
        <v>3</v>
      </c>
      <c r="D49" s="2158">
        <v>16</v>
      </c>
      <c r="E49" s="2158">
        <v>0</v>
      </c>
      <c r="F49" s="2158">
        <v>0</v>
      </c>
      <c r="G49" s="2159">
        <v>0</v>
      </c>
      <c r="H49" s="2158">
        <v>19</v>
      </c>
      <c r="I49" s="2159">
        <v>3</v>
      </c>
      <c r="J49" s="2159">
        <v>16</v>
      </c>
    </row>
    <row r="50" spans="1:10" s="268" customFormat="1" ht="24">
      <c r="A50" s="469" t="s">
        <v>1173</v>
      </c>
      <c r="B50" s="2158">
        <v>1183</v>
      </c>
      <c r="C50" s="2158">
        <v>1010</v>
      </c>
      <c r="D50" s="2158">
        <v>173</v>
      </c>
      <c r="E50" s="2158">
        <v>1183</v>
      </c>
      <c r="F50" s="2158">
        <v>1010</v>
      </c>
      <c r="G50" s="2159">
        <v>173</v>
      </c>
      <c r="H50" s="2158">
        <v>0</v>
      </c>
      <c r="I50" s="2159">
        <v>0</v>
      </c>
      <c r="J50" s="2159">
        <v>0</v>
      </c>
    </row>
    <row r="51" spans="1:10" s="268" customFormat="1" ht="24" customHeight="1">
      <c r="A51" s="471" t="s">
        <v>502</v>
      </c>
      <c r="B51" s="2160">
        <v>3698</v>
      </c>
      <c r="C51" s="2160">
        <v>2493</v>
      </c>
      <c r="D51" s="2160">
        <v>1205</v>
      </c>
      <c r="E51" s="2160">
        <v>2331</v>
      </c>
      <c r="F51" s="2160">
        <v>1689</v>
      </c>
      <c r="G51" s="2161">
        <v>642</v>
      </c>
      <c r="H51" s="2160">
        <v>1367</v>
      </c>
      <c r="I51" s="2161">
        <v>804</v>
      </c>
      <c r="J51" s="2161">
        <v>563</v>
      </c>
    </row>
  </sheetData>
  <mergeCells count="8">
    <mergeCell ref="A1:J1"/>
    <mergeCell ref="A2:A4"/>
    <mergeCell ref="B2:B4"/>
    <mergeCell ref="C2:C4"/>
    <mergeCell ref="D2:D4"/>
    <mergeCell ref="E2:J2"/>
    <mergeCell ref="E3:G3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08" orientation="portrait" useFirstPageNumber="1" horizontalDpi="4294967292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2" enableFormatConditionsCalculation="0">
    <tabColor rgb="FF00B050"/>
  </sheetPr>
  <dimension ref="A1:L182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6.5703125" style="1" customWidth="1"/>
    <col min="2" max="10" width="6.7109375" style="1" customWidth="1"/>
    <col min="11" max="11" width="11.42578125" style="1"/>
    <col min="12" max="12" width="11"/>
    <col min="13" max="14" width="7.7109375" style="1" customWidth="1"/>
    <col min="15" max="16384" width="11.42578125" style="1"/>
  </cols>
  <sheetData>
    <row r="1" spans="1:12" ht="36" customHeight="1">
      <c r="A1" s="3242" t="s">
        <v>1446</v>
      </c>
      <c r="B1" s="3242"/>
      <c r="C1" s="3242"/>
      <c r="D1" s="3242"/>
      <c r="E1" s="3242"/>
      <c r="F1" s="3242"/>
      <c r="G1" s="3242"/>
      <c r="H1" s="3242"/>
      <c r="I1" s="3242"/>
      <c r="J1" s="3242"/>
      <c r="L1" s="1"/>
    </row>
    <row r="2" spans="1:12" ht="12.75" customHeight="1">
      <c r="A2" s="3246" t="s">
        <v>348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  <c r="L2" s="1"/>
    </row>
    <row r="3" spans="1:12" ht="33.75" customHeight="1">
      <c r="A3" s="3247"/>
      <c r="B3" s="3251"/>
      <c r="C3" s="3251"/>
      <c r="D3" s="3251"/>
      <c r="E3" s="3251" t="s">
        <v>200</v>
      </c>
      <c r="F3" s="3251"/>
      <c r="G3" s="3251"/>
      <c r="H3" s="3251" t="s">
        <v>472</v>
      </c>
      <c r="I3" s="3251"/>
      <c r="J3" s="3259"/>
      <c r="L3" s="1"/>
    </row>
    <row r="4" spans="1:12" ht="22.5">
      <c r="A4" s="3253"/>
      <c r="B4" s="3254"/>
      <c r="C4" s="3254"/>
      <c r="D4" s="3254"/>
      <c r="E4" s="559" t="s">
        <v>349</v>
      </c>
      <c r="F4" s="559" t="s">
        <v>406</v>
      </c>
      <c r="G4" s="559" t="s">
        <v>507</v>
      </c>
      <c r="H4" s="559" t="s">
        <v>349</v>
      </c>
      <c r="I4" s="559" t="s">
        <v>406</v>
      </c>
      <c r="J4" s="560" t="s">
        <v>507</v>
      </c>
      <c r="L4" s="1"/>
    </row>
    <row r="5" spans="1:12" ht="48" customHeight="1">
      <c r="A5" s="478" t="s">
        <v>1174</v>
      </c>
      <c r="B5" s="2163">
        <v>9</v>
      </c>
      <c r="C5" s="2163">
        <v>1</v>
      </c>
      <c r="D5" s="2164">
        <v>8</v>
      </c>
      <c r="E5" s="2163">
        <v>0</v>
      </c>
      <c r="F5" s="2163">
        <v>0</v>
      </c>
      <c r="G5" s="2164">
        <v>0</v>
      </c>
      <c r="H5" s="2164">
        <v>9</v>
      </c>
      <c r="I5" s="2164">
        <v>1</v>
      </c>
      <c r="J5" s="2164">
        <v>8</v>
      </c>
      <c r="L5" s="1"/>
    </row>
    <row r="6" spans="1:12" ht="24">
      <c r="A6" s="478" t="s">
        <v>1024</v>
      </c>
      <c r="B6" s="2163">
        <v>65</v>
      </c>
      <c r="C6" s="2163">
        <v>55</v>
      </c>
      <c r="D6" s="2164">
        <v>10</v>
      </c>
      <c r="E6" s="2163">
        <v>39</v>
      </c>
      <c r="F6" s="2163">
        <v>30</v>
      </c>
      <c r="G6" s="2164">
        <v>9</v>
      </c>
      <c r="H6" s="2164">
        <v>26</v>
      </c>
      <c r="I6" s="2164">
        <v>25</v>
      </c>
      <c r="J6" s="2164">
        <v>1</v>
      </c>
      <c r="L6" s="1"/>
    </row>
    <row r="7" spans="1:12">
      <c r="A7" s="477" t="s">
        <v>274</v>
      </c>
      <c r="B7" s="2163">
        <v>138</v>
      </c>
      <c r="C7" s="2163">
        <v>133</v>
      </c>
      <c r="D7" s="2164">
        <v>5</v>
      </c>
      <c r="E7" s="2163">
        <v>77</v>
      </c>
      <c r="F7" s="2163">
        <v>74</v>
      </c>
      <c r="G7" s="2164">
        <v>3</v>
      </c>
      <c r="H7" s="2164">
        <v>61</v>
      </c>
      <c r="I7" s="2164">
        <v>59</v>
      </c>
      <c r="J7" s="2164">
        <v>2</v>
      </c>
      <c r="L7" s="1"/>
    </row>
    <row r="8" spans="1:12">
      <c r="A8" s="2135" t="s">
        <v>1630</v>
      </c>
      <c r="B8" s="2163">
        <v>97</v>
      </c>
      <c r="C8" s="2163">
        <v>87</v>
      </c>
      <c r="D8" s="2164">
        <v>10</v>
      </c>
      <c r="E8" s="2163">
        <v>60</v>
      </c>
      <c r="F8" s="2163">
        <v>52</v>
      </c>
      <c r="G8" s="2164">
        <v>8</v>
      </c>
      <c r="H8" s="2164">
        <v>37</v>
      </c>
      <c r="I8" s="2164">
        <v>35</v>
      </c>
      <c r="J8" s="2164">
        <v>2</v>
      </c>
      <c r="L8" s="1"/>
    </row>
    <row r="9" spans="1:12" ht="24">
      <c r="A9" s="3174" t="s">
        <v>1737</v>
      </c>
      <c r="B9" s="2249">
        <v>12</v>
      </c>
      <c r="C9" s="2249">
        <v>12</v>
      </c>
      <c r="D9" s="2249">
        <v>0</v>
      </c>
      <c r="E9" s="2249">
        <v>12</v>
      </c>
      <c r="F9" s="2249">
        <v>12</v>
      </c>
      <c r="G9" s="2251">
        <v>0</v>
      </c>
      <c r="H9" s="2249">
        <v>0</v>
      </c>
      <c r="I9" s="2251">
        <v>0</v>
      </c>
      <c r="J9" s="2251">
        <v>0</v>
      </c>
      <c r="L9" s="1"/>
    </row>
    <row r="10" spans="1:12" ht="24">
      <c r="A10" s="2132" t="s">
        <v>1632</v>
      </c>
      <c r="B10" s="2163">
        <v>13</v>
      </c>
      <c r="C10" s="2163">
        <v>9</v>
      </c>
      <c r="D10" s="2163">
        <v>4</v>
      </c>
      <c r="E10" s="2163">
        <v>13</v>
      </c>
      <c r="F10" s="2163">
        <v>9</v>
      </c>
      <c r="G10" s="2164">
        <v>4</v>
      </c>
      <c r="H10" s="2163">
        <v>0</v>
      </c>
      <c r="I10" s="2164">
        <v>0</v>
      </c>
      <c r="J10" s="2164">
        <v>0</v>
      </c>
      <c r="L10" s="1"/>
    </row>
    <row r="11" spans="1:12" ht="24">
      <c r="A11" s="2131" t="s">
        <v>1633</v>
      </c>
      <c r="B11" s="2163">
        <v>18</v>
      </c>
      <c r="C11" s="2163">
        <v>15</v>
      </c>
      <c r="D11" s="2163">
        <v>3</v>
      </c>
      <c r="E11" s="2163">
        <v>18</v>
      </c>
      <c r="F11" s="2163">
        <v>15</v>
      </c>
      <c r="G11" s="2164">
        <v>3</v>
      </c>
      <c r="H11" s="2163">
        <v>0</v>
      </c>
      <c r="I11" s="2164">
        <v>0</v>
      </c>
      <c r="J11" s="2164">
        <v>0</v>
      </c>
      <c r="L11" s="1"/>
    </row>
    <row r="12" spans="1:12" ht="48">
      <c r="A12" s="470" t="s">
        <v>1163</v>
      </c>
      <c r="B12" s="2165">
        <v>2</v>
      </c>
      <c r="C12" s="2165">
        <v>2</v>
      </c>
      <c r="D12" s="2166">
        <v>0</v>
      </c>
      <c r="E12" s="2165">
        <v>0</v>
      </c>
      <c r="F12" s="2165">
        <v>0</v>
      </c>
      <c r="G12" s="2166">
        <v>0</v>
      </c>
      <c r="H12" s="2166">
        <v>2</v>
      </c>
      <c r="I12" s="2166">
        <v>2</v>
      </c>
      <c r="J12" s="2166">
        <v>0</v>
      </c>
      <c r="L12" s="1"/>
    </row>
    <row r="13" spans="1:12" ht="24">
      <c r="A13" s="478" t="s">
        <v>1023</v>
      </c>
      <c r="B13" s="2165">
        <v>9</v>
      </c>
      <c r="C13" s="2165">
        <v>7</v>
      </c>
      <c r="D13" s="2166">
        <v>2</v>
      </c>
      <c r="E13" s="2165">
        <v>8</v>
      </c>
      <c r="F13" s="2165">
        <v>6</v>
      </c>
      <c r="G13" s="2166">
        <v>2</v>
      </c>
      <c r="H13" s="2166">
        <v>1</v>
      </c>
      <c r="I13" s="2166">
        <v>1</v>
      </c>
      <c r="J13" s="2166">
        <v>0</v>
      </c>
      <c r="L13" s="1"/>
    </row>
    <row r="14" spans="1:12">
      <c r="A14" s="477" t="s">
        <v>275</v>
      </c>
      <c r="B14" s="2165">
        <v>27</v>
      </c>
      <c r="C14" s="2165">
        <v>19</v>
      </c>
      <c r="D14" s="2166">
        <v>8</v>
      </c>
      <c r="E14" s="2165">
        <v>9</v>
      </c>
      <c r="F14" s="2165">
        <v>6</v>
      </c>
      <c r="G14" s="2166">
        <v>3</v>
      </c>
      <c r="H14" s="2166">
        <v>18</v>
      </c>
      <c r="I14" s="2166">
        <v>13</v>
      </c>
      <c r="J14" s="2166">
        <v>5</v>
      </c>
      <c r="L14" s="1"/>
    </row>
    <row r="15" spans="1:12">
      <c r="A15" s="2135" t="s">
        <v>1635</v>
      </c>
      <c r="B15" s="2165">
        <v>119</v>
      </c>
      <c r="C15" s="2165">
        <v>108</v>
      </c>
      <c r="D15" s="2166">
        <v>11</v>
      </c>
      <c r="E15" s="2165">
        <v>56</v>
      </c>
      <c r="F15" s="2165">
        <v>52</v>
      </c>
      <c r="G15" s="2166">
        <v>4</v>
      </c>
      <c r="H15" s="2166">
        <v>63</v>
      </c>
      <c r="I15" s="2166">
        <v>56</v>
      </c>
      <c r="J15" s="2166">
        <v>7</v>
      </c>
      <c r="L15" s="1"/>
    </row>
    <row r="16" spans="1:12" ht="24">
      <c r="A16" s="2162" t="s">
        <v>1637</v>
      </c>
      <c r="B16" s="2165">
        <v>15</v>
      </c>
      <c r="C16" s="2165">
        <v>12</v>
      </c>
      <c r="D16" s="2166">
        <v>3</v>
      </c>
      <c r="E16" s="2165">
        <v>0</v>
      </c>
      <c r="F16" s="2165">
        <v>0</v>
      </c>
      <c r="G16" s="2166">
        <v>0</v>
      </c>
      <c r="H16" s="2166">
        <v>15</v>
      </c>
      <c r="I16" s="2166">
        <v>12</v>
      </c>
      <c r="J16" s="2166">
        <v>3</v>
      </c>
      <c r="L16" s="1"/>
    </row>
    <row r="17" spans="1:12" ht="48" customHeight="1">
      <c r="A17" s="2131" t="s">
        <v>1638</v>
      </c>
      <c r="B17" s="2167">
        <v>63</v>
      </c>
      <c r="C17" s="2167">
        <v>23</v>
      </c>
      <c r="D17" s="2168">
        <v>40</v>
      </c>
      <c r="E17" s="2167">
        <v>31</v>
      </c>
      <c r="F17" s="2167">
        <v>14</v>
      </c>
      <c r="G17" s="2168">
        <v>17</v>
      </c>
      <c r="H17" s="2168">
        <v>32</v>
      </c>
      <c r="I17" s="2168">
        <v>9</v>
      </c>
      <c r="J17" s="2168">
        <v>23</v>
      </c>
      <c r="L17" s="1"/>
    </row>
    <row r="18" spans="1:12" ht="36">
      <c r="A18" s="2131" t="s">
        <v>1639</v>
      </c>
      <c r="B18" s="2167">
        <v>142</v>
      </c>
      <c r="C18" s="2167">
        <v>44</v>
      </c>
      <c r="D18" s="2168">
        <v>98</v>
      </c>
      <c r="E18" s="2167">
        <v>82</v>
      </c>
      <c r="F18" s="2167">
        <v>27</v>
      </c>
      <c r="G18" s="2168">
        <v>55</v>
      </c>
      <c r="H18" s="2168">
        <v>60</v>
      </c>
      <c r="I18" s="2168">
        <v>17</v>
      </c>
      <c r="J18" s="2168">
        <v>43</v>
      </c>
      <c r="L18" s="1"/>
    </row>
    <row r="19" spans="1:12" ht="36">
      <c r="A19" s="2132" t="s">
        <v>1640</v>
      </c>
      <c r="B19" s="2167">
        <v>55</v>
      </c>
      <c r="C19" s="2167">
        <v>25</v>
      </c>
      <c r="D19" s="2168">
        <v>30</v>
      </c>
      <c r="E19" s="2167">
        <v>19</v>
      </c>
      <c r="F19" s="2167">
        <v>11</v>
      </c>
      <c r="G19" s="2168">
        <v>8</v>
      </c>
      <c r="H19" s="2168">
        <v>36</v>
      </c>
      <c r="I19" s="2168">
        <v>14</v>
      </c>
      <c r="J19" s="2168">
        <v>22</v>
      </c>
      <c r="L19" s="1"/>
    </row>
    <row r="20" spans="1:12" ht="36">
      <c r="A20" s="2132" t="s">
        <v>1641</v>
      </c>
      <c r="B20" s="2167">
        <v>106</v>
      </c>
      <c r="C20" s="2167">
        <v>20</v>
      </c>
      <c r="D20" s="2168">
        <v>86</v>
      </c>
      <c r="E20" s="2167">
        <v>66</v>
      </c>
      <c r="F20" s="2167">
        <v>10</v>
      </c>
      <c r="G20" s="2168">
        <v>56</v>
      </c>
      <c r="H20" s="2168">
        <v>40</v>
      </c>
      <c r="I20" s="2168">
        <v>10</v>
      </c>
      <c r="J20" s="2168">
        <v>30</v>
      </c>
      <c r="L20" s="1"/>
    </row>
    <row r="21" spans="1:12" ht="36">
      <c r="A21" s="2132" t="s">
        <v>1642</v>
      </c>
      <c r="B21" s="2169">
        <v>16</v>
      </c>
      <c r="C21" s="2169">
        <v>11</v>
      </c>
      <c r="D21" s="2170">
        <v>5</v>
      </c>
      <c r="E21" s="2169">
        <v>15</v>
      </c>
      <c r="F21" s="2169">
        <v>10</v>
      </c>
      <c r="G21" s="2170">
        <v>5</v>
      </c>
      <c r="H21" s="2170">
        <v>1</v>
      </c>
      <c r="I21" s="2170">
        <v>1</v>
      </c>
      <c r="J21" s="2170">
        <v>0</v>
      </c>
      <c r="L21" s="1"/>
    </row>
    <row r="22" spans="1:12" ht="60">
      <c r="A22" s="470" t="s">
        <v>1165</v>
      </c>
      <c r="B22" s="2169">
        <v>147</v>
      </c>
      <c r="C22" s="2169">
        <v>62</v>
      </c>
      <c r="D22" s="2170">
        <v>85</v>
      </c>
      <c r="E22" s="2169">
        <v>51</v>
      </c>
      <c r="F22" s="2169">
        <v>24</v>
      </c>
      <c r="G22" s="2170">
        <v>27</v>
      </c>
      <c r="H22" s="2170">
        <v>96</v>
      </c>
      <c r="I22" s="2170">
        <v>38</v>
      </c>
      <c r="J22" s="2170">
        <v>58</v>
      </c>
      <c r="L22" s="1"/>
    </row>
    <row r="23" spans="1:12" ht="48">
      <c r="A23" s="2132" t="s">
        <v>1643</v>
      </c>
      <c r="B23" s="2169">
        <v>141</v>
      </c>
      <c r="C23" s="2169">
        <v>48</v>
      </c>
      <c r="D23" s="2170">
        <v>93</v>
      </c>
      <c r="E23" s="2169">
        <v>87</v>
      </c>
      <c r="F23" s="2169">
        <v>31</v>
      </c>
      <c r="G23" s="2170">
        <v>56</v>
      </c>
      <c r="H23" s="2170">
        <v>54</v>
      </c>
      <c r="I23" s="2170">
        <v>17</v>
      </c>
      <c r="J23" s="2170">
        <v>37</v>
      </c>
      <c r="L23" s="1"/>
    </row>
    <row r="24" spans="1:12" ht="48">
      <c r="A24" s="2132" t="s">
        <v>1644</v>
      </c>
      <c r="B24" s="2169">
        <v>159</v>
      </c>
      <c r="C24" s="2169">
        <v>55</v>
      </c>
      <c r="D24" s="2170">
        <v>104</v>
      </c>
      <c r="E24" s="2169">
        <v>134</v>
      </c>
      <c r="F24" s="2169">
        <v>49</v>
      </c>
      <c r="G24" s="2170">
        <v>85</v>
      </c>
      <c r="H24" s="2170">
        <v>25</v>
      </c>
      <c r="I24" s="2170">
        <v>6</v>
      </c>
      <c r="J24" s="2170">
        <v>19</v>
      </c>
      <c r="L24" s="1"/>
    </row>
    <row r="25" spans="1:12" ht="24" customHeight="1">
      <c r="A25" s="470" t="s">
        <v>1021</v>
      </c>
      <c r="B25" s="2171">
        <v>12</v>
      </c>
      <c r="C25" s="2171">
        <v>5</v>
      </c>
      <c r="D25" s="2172">
        <v>7</v>
      </c>
      <c r="E25" s="2171">
        <v>12</v>
      </c>
      <c r="F25" s="2171">
        <v>5</v>
      </c>
      <c r="G25" s="2172">
        <v>7</v>
      </c>
      <c r="H25" s="2172">
        <v>0</v>
      </c>
      <c r="I25" s="2172">
        <v>0</v>
      </c>
      <c r="J25" s="2172">
        <v>0</v>
      </c>
      <c r="L25" s="1"/>
    </row>
    <row r="26" spans="1:12" ht="24">
      <c r="A26" s="2132" t="s">
        <v>1645</v>
      </c>
      <c r="B26" s="2171">
        <v>55</v>
      </c>
      <c r="C26" s="2171">
        <v>52</v>
      </c>
      <c r="D26" s="2172">
        <v>3</v>
      </c>
      <c r="E26" s="2171">
        <v>27</v>
      </c>
      <c r="F26" s="2171">
        <v>24</v>
      </c>
      <c r="G26" s="2172">
        <v>3</v>
      </c>
      <c r="H26" s="2172">
        <v>28</v>
      </c>
      <c r="I26" s="2172">
        <v>28</v>
      </c>
      <c r="J26" s="2172">
        <v>0</v>
      </c>
      <c r="L26" s="1"/>
    </row>
    <row r="27" spans="1:12" ht="24">
      <c r="A27" s="2132" t="s">
        <v>1646</v>
      </c>
      <c r="B27" s="2171">
        <v>31</v>
      </c>
      <c r="C27" s="2171">
        <v>22</v>
      </c>
      <c r="D27" s="2172">
        <v>9</v>
      </c>
      <c r="E27" s="2171">
        <v>22</v>
      </c>
      <c r="F27" s="2171">
        <v>15</v>
      </c>
      <c r="G27" s="2172">
        <v>7</v>
      </c>
      <c r="H27" s="2172">
        <v>9</v>
      </c>
      <c r="I27" s="2172">
        <v>7</v>
      </c>
      <c r="J27" s="2172">
        <v>2</v>
      </c>
      <c r="L27" s="1"/>
    </row>
    <row r="28" spans="1:12" ht="36">
      <c r="A28" s="2132" t="s">
        <v>1647</v>
      </c>
      <c r="B28" s="2171">
        <v>16</v>
      </c>
      <c r="C28" s="2171">
        <v>6</v>
      </c>
      <c r="D28" s="2172">
        <v>10</v>
      </c>
      <c r="E28" s="2171">
        <v>9</v>
      </c>
      <c r="F28" s="2171">
        <v>0</v>
      </c>
      <c r="G28" s="2172">
        <v>9</v>
      </c>
      <c r="H28" s="2172">
        <v>7</v>
      </c>
      <c r="I28" s="2172">
        <v>6</v>
      </c>
      <c r="J28" s="2172">
        <v>1</v>
      </c>
      <c r="L28" s="1"/>
    </row>
    <row r="29" spans="1:12" ht="36">
      <c r="A29" s="2132" t="s">
        <v>1648</v>
      </c>
      <c r="B29" s="2171">
        <v>63</v>
      </c>
      <c r="C29" s="2171">
        <v>46</v>
      </c>
      <c r="D29" s="2172">
        <v>17</v>
      </c>
      <c r="E29" s="2171">
        <v>62</v>
      </c>
      <c r="F29" s="2171">
        <v>46</v>
      </c>
      <c r="G29" s="2172">
        <v>16</v>
      </c>
      <c r="H29" s="2172">
        <v>1</v>
      </c>
      <c r="I29" s="2172">
        <v>0</v>
      </c>
      <c r="J29" s="2172">
        <v>1</v>
      </c>
      <c r="L29" s="1"/>
    </row>
    <row r="30" spans="1:12" ht="24">
      <c r="A30" s="2132" t="s">
        <v>1649</v>
      </c>
      <c r="B30" s="2173">
        <v>22</v>
      </c>
      <c r="C30" s="2173">
        <v>10</v>
      </c>
      <c r="D30" s="2174">
        <v>12</v>
      </c>
      <c r="E30" s="2173">
        <v>14</v>
      </c>
      <c r="F30" s="2173">
        <v>6</v>
      </c>
      <c r="G30" s="2174">
        <v>8</v>
      </c>
      <c r="H30" s="2174">
        <v>8</v>
      </c>
      <c r="I30" s="2174">
        <v>4</v>
      </c>
      <c r="J30" s="2174">
        <v>4</v>
      </c>
      <c r="L30" s="1"/>
    </row>
    <row r="31" spans="1:12">
      <c r="A31" s="2132" t="s">
        <v>1650</v>
      </c>
      <c r="B31" s="2173">
        <v>103</v>
      </c>
      <c r="C31" s="2173">
        <v>95</v>
      </c>
      <c r="D31" s="2174">
        <v>8</v>
      </c>
      <c r="E31" s="2173">
        <v>84</v>
      </c>
      <c r="F31" s="2173">
        <v>77</v>
      </c>
      <c r="G31" s="2174">
        <v>7</v>
      </c>
      <c r="H31" s="2174">
        <v>19</v>
      </c>
      <c r="I31" s="2174">
        <v>18</v>
      </c>
      <c r="J31" s="2174">
        <v>1</v>
      </c>
      <c r="L31" s="1"/>
    </row>
    <row r="32" spans="1:12" ht="36">
      <c r="A32" s="470" t="s">
        <v>1170</v>
      </c>
      <c r="B32" s="2173">
        <v>6</v>
      </c>
      <c r="C32" s="2173">
        <v>5</v>
      </c>
      <c r="D32" s="2174">
        <v>1</v>
      </c>
      <c r="E32" s="2173">
        <v>0</v>
      </c>
      <c r="F32" s="2173">
        <v>0</v>
      </c>
      <c r="G32" s="2174">
        <v>0</v>
      </c>
      <c r="H32" s="2174">
        <v>6</v>
      </c>
      <c r="I32" s="2174">
        <v>5</v>
      </c>
      <c r="J32" s="2174">
        <v>1</v>
      </c>
      <c r="L32" s="1"/>
    </row>
    <row r="33" spans="1:12" ht="24">
      <c r="A33" s="2132" t="s">
        <v>1651</v>
      </c>
      <c r="B33" s="2173">
        <v>34</v>
      </c>
      <c r="C33" s="2173">
        <v>18</v>
      </c>
      <c r="D33" s="2174">
        <v>16</v>
      </c>
      <c r="E33" s="2173">
        <v>33</v>
      </c>
      <c r="F33" s="2173">
        <v>17</v>
      </c>
      <c r="G33" s="2174">
        <v>16</v>
      </c>
      <c r="H33" s="2174">
        <v>1</v>
      </c>
      <c r="I33" s="2174">
        <v>1</v>
      </c>
      <c r="J33" s="2174">
        <v>0</v>
      </c>
      <c r="L33" s="1"/>
    </row>
    <row r="34" spans="1:12" ht="36">
      <c r="A34" s="470" t="s">
        <v>1172</v>
      </c>
      <c r="B34" s="2175">
        <v>4</v>
      </c>
      <c r="C34" s="2175">
        <v>4</v>
      </c>
      <c r="D34" s="2176">
        <v>0</v>
      </c>
      <c r="E34" s="2175">
        <v>0</v>
      </c>
      <c r="F34" s="2175">
        <v>0</v>
      </c>
      <c r="G34" s="2176">
        <v>0</v>
      </c>
      <c r="H34" s="2176">
        <v>4</v>
      </c>
      <c r="I34" s="2176">
        <v>4</v>
      </c>
      <c r="J34" s="2176">
        <v>0</v>
      </c>
      <c r="L34" s="1"/>
    </row>
    <row r="35" spans="1:12" ht="24">
      <c r="A35" s="2131" t="s">
        <v>1192</v>
      </c>
      <c r="B35" s="2175">
        <v>13</v>
      </c>
      <c r="C35" s="2175">
        <v>8</v>
      </c>
      <c r="D35" s="2176">
        <v>5</v>
      </c>
      <c r="E35" s="2175">
        <v>0</v>
      </c>
      <c r="F35" s="2175">
        <v>0</v>
      </c>
      <c r="G35" s="2176">
        <v>0</v>
      </c>
      <c r="H35" s="2176">
        <v>13</v>
      </c>
      <c r="I35" s="2176">
        <v>8</v>
      </c>
      <c r="J35" s="2176">
        <v>5</v>
      </c>
      <c r="L35" s="1"/>
    </row>
    <row r="36" spans="1:12" ht="24">
      <c r="A36" s="2131" t="s">
        <v>1654</v>
      </c>
      <c r="B36" s="2175">
        <v>5</v>
      </c>
      <c r="C36" s="2175">
        <v>4</v>
      </c>
      <c r="D36" s="2176">
        <v>1</v>
      </c>
      <c r="E36" s="2175">
        <v>4</v>
      </c>
      <c r="F36" s="2175">
        <v>4</v>
      </c>
      <c r="G36" s="2176">
        <v>0</v>
      </c>
      <c r="H36" s="2176">
        <v>1</v>
      </c>
      <c r="I36" s="2176">
        <v>0</v>
      </c>
      <c r="J36" s="2176">
        <v>1</v>
      </c>
      <c r="L36" s="1"/>
    </row>
    <row r="37" spans="1:12" ht="24">
      <c r="A37" s="2132" t="s">
        <v>1656</v>
      </c>
      <c r="B37" s="2177">
        <v>19</v>
      </c>
      <c r="C37" s="2177">
        <v>3</v>
      </c>
      <c r="D37" s="2178">
        <v>16</v>
      </c>
      <c r="E37" s="2177">
        <v>0</v>
      </c>
      <c r="F37" s="2177">
        <v>0</v>
      </c>
      <c r="G37" s="2178">
        <v>0</v>
      </c>
      <c r="H37" s="2178">
        <v>19</v>
      </c>
      <c r="I37" s="2178">
        <v>3</v>
      </c>
      <c r="J37" s="2178">
        <v>16</v>
      </c>
      <c r="L37" s="1"/>
    </row>
    <row r="38" spans="1:12" ht="24">
      <c r="A38" s="470" t="s">
        <v>1173</v>
      </c>
      <c r="B38" s="2177">
        <v>1183</v>
      </c>
      <c r="C38" s="2177">
        <v>1010</v>
      </c>
      <c r="D38" s="2178">
        <v>173</v>
      </c>
      <c r="E38" s="2177">
        <v>1183</v>
      </c>
      <c r="F38" s="2177">
        <v>1010</v>
      </c>
      <c r="G38" s="2178">
        <v>173</v>
      </c>
      <c r="H38" s="2178">
        <v>0</v>
      </c>
      <c r="I38" s="2178">
        <v>0</v>
      </c>
      <c r="J38" s="2178">
        <v>0</v>
      </c>
      <c r="L38" s="1"/>
    </row>
    <row r="39" spans="1:12" s="268" customFormat="1" ht="24" customHeight="1">
      <c r="A39" s="7" t="s">
        <v>502</v>
      </c>
      <c r="B39" s="2179">
        <v>2919</v>
      </c>
      <c r="C39" s="2179">
        <v>2036</v>
      </c>
      <c r="D39" s="2180">
        <v>883</v>
      </c>
      <c r="E39" s="2179">
        <v>2227</v>
      </c>
      <c r="F39" s="2179">
        <v>1636</v>
      </c>
      <c r="G39" s="2180">
        <v>591</v>
      </c>
      <c r="H39" s="2180">
        <v>692</v>
      </c>
      <c r="I39" s="2180">
        <v>400</v>
      </c>
      <c r="J39" s="2180">
        <v>292</v>
      </c>
    </row>
    <row r="40" spans="1:12" s="6" customFormat="1" ht="12">
      <c r="B40" s="299"/>
      <c r="C40" s="299"/>
      <c r="D40" s="98"/>
      <c r="E40" s="299"/>
      <c r="F40" s="98"/>
      <c r="G40" s="98"/>
      <c r="H40" s="98"/>
      <c r="I40" s="98"/>
      <c r="J40" s="98"/>
    </row>
    <row r="41" spans="1:12">
      <c r="L41" s="1"/>
    </row>
    <row r="42" spans="1:12">
      <c r="L42" s="1"/>
    </row>
    <row r="43" spans="1:12">
      <c r="L43" s="1"/>
    </row>
    <row r="44" spans="1:12">
      <c r="L44" s="1"/>
    </row>
    <row r="45" spans="1:12">
      <c r="L45" s="1"/>
    </row>
    <row r="46" spans="1:12">
      <c r="L46" s="1"/>
    </row>
    <row r="47" spans="1:12">
      <c r="L47" s="1"/>
    </row>
    <row r="48" spans="1:12">
      <c r="L48" s="1"/>
    </row>
    <row r="49" spans="12:12">
      <c r="L49" s="1"/>
    </row>
    <row r="50" spans="12:12">
      <c r="L50" s="1"/>
    </row>
    <row r="51" spans="12:12">
      <c r="L51" s="1"/>
    </row>
    <row r="52" spans="12:12">
      <c r="L52" s="1"/>
    </row>
    <row r="53" spans="12:12">
      <c r="L53" s="1"/>
    </row>
    <row r="54" spans="12:12">
      <c r="L54" s="1"/>
    </row>
    <row r="55" spans="12:12">
      <c r="L55" s="1"/>
    </row>
    <row r="56" spans="12:12">
      <c r="L56" s="1"/>
    </row>
    <row r="57" spans="12:12">
      <c r="L57" s="1"/>
    </row>
    <row r="58" spans="12:12">
      <c r="L58" s="1"/>
    </row>
    <row r="59" spans="12:12">
      <c r="L59" s="1"/>
    </row>
    <row r="60" spans="12:12">
      <c r="L60" s="1"/>
    </row>
    <row r="61" spans="12:12">
      <c r="L61" s="1"/>
    </row>
    <row r="62" spans="12:12">
      <c r="L62" s="1"/>
    </row>
    <row r="63" spans="12:12">
      <c r="L63" s="1"/>
    </row>
    <row r="64" spans="12:12">
      <c r="L64" s="1"/>
    </row>
    <row r="65" spans="12:12">
      <c r="L65" s="1"/>
    </row>
    <row r="66" spans="12:12">
      <c r="L66" s="1"/>
    </row>
    <row r="67" spans="12:12">
      <c r="L67" s="1"/>
    </row>
    <row r="68" spans="12:12">
      <c r="L68" s="1"/>
    </row>
    <row r="69" spans="12:12">
      <c r="L69" s="1"/>
    </row>
    <row r="70" spans="12:12">
      <c r="L70" s="1"/>
    </row>
    <row r="71" spans="12:12">
      <c r="L71" s="1"/>
    </row>
    <row r="72" spans="12:12">
      <c r="L72" s="1"/>
    </row>
    <row r="73" spans="12:12">
      <c r="L73" s="1"/>
    </row>
    <row r="74" spans="12:12">
      <c r="L74" s="1"/>
    </row>
    <row r="75" spans="12:12">
      <c r="L75" s="1"/>
    </row>
    <row r="76" spans="12:12">
      <c r="L76" s="1"/>
    </row>
    <row r="77" spans="12:12">
      <c r="L77" s="1"/>
    </row>
    <row r="84" spans="12:12">
      <c r="L84" s="1"/>
    </row>
    <row r="85" spans="12:12">
      <c r="L85" s="1"/>
    </row>
    <row r="86" spans="12:12">
      <c r="L86" s="1"/>
    </row>
    <row r="87" spans="12:12">
      <c r="L87" s="1"/>
    </row>
    <row r="88" spans="12:12">
      <c r="L88" s="1"/>
    </row>
    <row r="89" spans="12:12">
      <c r="L89" s="1"/>
    </row>
    <row r="90" spans="12:12">
      <c r="L90" s="1"/>
    </row>
    <row r="91" spans="12:12">
      <c r="L91" s="1"/>
    </row>
    <row r="92" spans="12:12">
      <c r="L92" s="1"/>
    </row>
    <row r="93" spans="12:12">
      <c r="L93" s="1"/>
    </row>
    <row r="94" spans="12:12">
      <c r="L94" s="1"/>
    </row>
    <row r="95" spans="12:12">
      <c r="L95" s="1"/>
    </row>
    <row r="96" spans="12:12">
      <c r="L96" s="1"/>
    </row>
    <row r="97" spans="12:12">
      <c r="L97" s="1"/>
    </row>
    <row r="98" spans="12:12">
      <c r="L98" s="1"/>
    </row>
    <row r="99" spans="12:12">
      <c r="L99" s="1"/>
    </row>
    <row r="100" spans="12:12">
      <c r="L100" s="1"/>
    </row>
    <row r="101" spans="12:12">
      <c r="L101" s="1"/>
    </row>
    <row r="102" spans="12:12">
      <c r="L102" s="1"/>
    </row>
    <row r="103" spans="12:12">
      <c r="L103" s="1"/>
    </row>
    <row r="104" spans="12:12">
      <c r="L104" s="1"/>
    </row>
    <row r="105" spans="12:12">
      <c r="L105" s="1"/>
    </row>
    <row r="106" spans="12:12">
      <c r="L106" s="1"/>
    </row>
    <row r="107" spans="12:12">
      <c r="L107" s="1"/>
    </row>
    <row r="108" spans="12:12">
      <c r="L108" s="1"/>
    </row>
    <row r="109" spans="12:12">
      <c r="L109" s="1"/>
    </row>
    <row r="110" spans="12:12">
      <c r="L110" s="1"/>
    </row>
    <row r="111" spans="12:12">
      <c r="L111" s="1"/>
    </row>
    <row r="112" spans="12:12">
      <c r="L112" s="1"/>
    </row>
    <row r="113" spans="12:12">
      <c r="L113" s="1"/>
    </row>
    <row r="114" spans="12:12">
      <c r="L114" s="1"/>
    </row>
    <row r="115" spans="12:12">
      <c r="L115" s="1"/>
    </row>
    <row r="116" spans="12:12">
      <c r="L116" s="1"/>
    </row>
    <row r="117" spans="12:12">
      <c r="L117" s="1"/>
    </row>
    <row r="118" spans="12:12">
      <c r="L118" s="1"/>
    </row>
    <row r="119" spans="12:12">
      <c r="L119" s="1"/>
    </row>
    <row r="120" spans="12:12">
      <c r="L120" s="1"/>
    </row>
    <row r="121" spans="12:12">
      <c r="L121" s="1"/>
    </row>
    <row r="122" spans="12:12">
      <c r="L122" s="1"/>
    </row>
    <row r="123" spans="12:12">
      <c r="L123" s="1"/>
    </row>
    <row r="124" spans="12:12">
      <c r="L124" s="1"/>
    </row>
    <row r="125" spans="12:12">
      <c r="L125" s="1"/>
    </row>
    <row r="126" spans="12:12">
      <c r="L126" s="1"/>
    </row>
    <row r="127" spans="12:12">
      <c r="L127" s="1"/>
    </row>
    <row r="128" spans="12:12">
      <c r="L128" s="1"/>
    </row>
    <row r="129" spans="12:12">
      <c r="L129" s="1"/>
    </row>
    <row r="130" spans="12:12">
      <c r="L130" s="1"/>
    </row>
    <row r="131" spans="12:12">
      <c r="L131" s="1"/>
    </row>
    <row r="132" spans="12:12">
      <c r="L132" s="1"/>
    </row>
    <row r="133" spans="12:12">
      <c r="L133" s="1"/>
    </row>
    <row r="134" spans="12:12">
      <c r="L134" s="1"/>
    </row>
    <row r="135" spans="12:12">
      <c r="L135" s="1"/>
    </row>
    <row r="136" spans="12:12">
      <c r="L136" s="1"/>
    </row>
    <row r="137" spans="12:12">
      <c r="L137" s="1"/>
    </row>
    <row r="138" spans="12:12">
      <c r="L138" s="1"/>
    </row>
    <row r="139" spans="12:12">
      <c r="L139" s="1"/>
    </row>
    <row r="140" spans="12:12">
      <c r="L140" s="1"/>
    </row>
    <row r="141" spans="12:12">
      <c r="L141" s="1"/>
    </row>
    <row r="142" spans="12:12">
      <c r="L142" s="1"/>
    </row>
    <row r="143" spans="12:12">
      <c r="L143" s="1"/>
    </row>
    <row r="144" spans="12:12">
      <c r="L144" s="1"/>
    </row>
    <row r="145" spans="12:12">
      <c r="L145" s="1"/>
    </row>
    <row r="146" spans="12:12">
      <c r="L146" s="1"/>
    </row>
    <row r="147" spans="12:12">
      <c r="L147" s="1"/>
    </row>
    <row r="148" spans="12:12">
      <c r="L148" s="1"/>
    </row>
    <row r="149" spans="12:12">
      <c r="L149" s="1"/>
    </row>
    <row r="150" spans="12:12">
      <c r="L150" s="1"/>
    </row>
    <row r="151" spans="12:12">
      <c r="L151" s="1"/>
    </row>
    <row r="152" spans="12:12">
      <c r="L152" s="1"/>
    </row>
    <row r="153" spans="12:12">
      <c r="L153" s="1"/>
    </row>
    <row r="154" spans="12:12">
      <c r="L154" s="1"/>
    </row>
    <row r="155" spans="12:12">
      <c r="L155" s="1"/>
    </row>
    <row r="156" spans="12:12">
      <c r="L156" s="1"/>
    </row>
    <row r="157" spans="12:12">
      <c r="L157" s="1"/>
    </row>
    <row r="158" spans="12:12">
      <c r="L158" s="1"/>
    </row>
    <row r="159" spans="12:12">
      <c r="L159" s="1"/>
    </row>
    <row r="160" spans="12:12">
      <c r="L160" s="1"/>
    </row>
    <row r="161" spans="12:12">
      <c r="L161" s="1"/>
    </row>
    <row r="162" spans="12:12">
      <c r="L162" s="1"/>
    </row>
    <row r="163" spans="12:12">
      <c r="L163" s="1"/>
    </row>
    <row r="164" spans="12:12">
      <c r="L164" s="1"/>
    </row>
    <row r="165" spans="12:12">
      <c r="L165" s="1"/>
    </row>
    <row r="166" spans="12:12">
      <c r="L166" s="1"/>
    </row>
    <row r="167" spans="12:12">
      <c r="L167" s="1"/>
    </row>
    <row r="168" spans="12:12">
      <c r="L168" s="1"/>
    </row>
    <row r="169" spans="12:12">
      <c r="L169" s="1"/>
    </row>
    <row r="170" spans="12:12">
      <c r="L170" s="1"/>
    </row>
    <row r="171" spans="12:12">
      <c r="L171" s="1"/>
    </row>
    <row r="172" spans="12:12">
      <c r="L172" s="1"/>
    </row>
    <row r="173" spans="12:12">
      <c r="L173" s="1"/>
    </row>
    <row r="174" spans="12:12">
      <c r="L174" s="1"/>
    </row>
    <row r="175" spans="12:12">
      <c r="L175" s="1"/>
    </row>
    <row r="176" spans="12:12">
      <c r="L176" s="1"/>
    </row>
    <row r="177" spans="12:12">
      <c r="L177" s="1"/>
    </row>
    <row r="178" spans="12:12">
      <c r="L178" s="1"/>
    </row>
    <row r="179" spans="12:12">
      <c r="L179" s="1"/>
    </row>
    <row r="180" spans="12:12">
      <c r="L180" s="1"/>
    </row>
    <row r="181" spans="12:12">
      <c r="L181" s="1"/>
    </row>
    <row r="182" spans="12:12">
      <c r="L182" s="1"/>
    </row>
  </sheetData>
  <mergeCells count="8">
    <mergeCell ref="A1:J1"/>
    <mergeCell ref="A2:A4"/>
    <mergeCell ref="B2:B4"/>
    <mergeCell ref="C2:C4"/>
    <mergeCell ref="D2:D4"/>
    <mergeCell ref="E2:J2"/>
    <mergeCell ref="E3:G3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11" orientation="portrait" useFirstPageNumber="1" horizontalDpi="4294967292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 enableFormatConditionsCalculation="0">
    <tabColor rgb="FF00B050"/>
  </sheetPr>
  <dimension ref="A1:U590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6.5703125" style="1" customWidth="1"/>
    <col min="2" max="10" width="6.7109375" style="1" customWidth="1"/>
    <col min="11" max="11" width="29.140625" style="1" customWidth="1"/>
    <col min="12" max="19" width="5.7109375" style="1" customWidth="1"/>
    <col min="20" max="20" width="7.7109375" style="1" customWidth="1"/>
    <col min="21" max="21" width="11"/>
    <col min="22" max="24" width="7.7109375" style="1" customWidth="1"/>
    <col min="25" max="16384" width="11.42578125" style="1"/>
  </cols>
  <sheetData>
    <row r="1" spans="1:21" ht="36" customHeight="1">
      <c r="A1" s="3242" t="s">
        <v>1492</v>
      </c>
      <c r="B1" s="3242"/>
      <c r="C1" s="3242"/>
      <c r="D1" s="3242"/>
      <c r="E1" s="3242"/>
      <c r="F1" s="3242"/>
      <c r="G1" s="3242"/>
      <c r="H1" s="3242"/>
      <c r="I1" s="3242"/>
      <c r="J1" s="3242"/>
      <c r="U1" s="1"/>
    </row>
    <row r="2" spans="1:21" ht="12.75" customHeight="1">
      <c r="A2" s="3246" t="s">
        <v>348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  <c r="U2" s="1"/>
    </row>
    <row r="3" spans="1:21" ht="36.75" customHeight="1">
      <c r="A3" s="3247"/>
      <c r="B3" s="3251"/>
      <c r="C3" s="3251"/>
      <c r="D3" s="3251"/>
      <c r="E3" s="3251" t="s">
        <v>200</v>
      </c>
      <c r="F3" s="3251"/>
      <c r="G3" s="3251"/>
      <c r="H3" s="3251" t="s">
        <v>472</v>
      </c>
      <c r="I3" s="3251"/>
      <c r="J3" s="3259"/>
      <c r="U3" s="1"/>
    </row>
    <row r="4" spans="1:21" ht="22.5">
      <c r="A4" s="3253"/>
      <c r="B4" s="3254"/>
      <c r="C4" s="3254"/>
      <c r="D4" s="3254"/>
      <c r="E4" s="574" t="s">
        <v>349</v>
      </c>
      <c r="F4" s="574" t="s">
        <v>406</v>
      </c>
      <c r="G4" s="574" t="s">
        <v>507</v>
      </c>
      <c r="H4" s="574" t="s">
        <v>349</v>
      </c>
      <c r="I4" s="574" t="s">
        <v>406</v>
      </c>
      <c r="J4" s="575" t="s">
        <v>507</v>
      </c>
      <c r="U4" s="1"/>
    </row>
    <row r="5" spans="1:21" s="268" customFormat="1" ht="36" customHeight="1">
      <c r="A5" s="470" t="s">
        <v>53</v>
      </c>
      <c r="B5" s="2181">
        <v>5</v>
      </c>
      <c r="C5" s="2181">
        <v>5</v>
      </c>
      <c r="D5" s="2181">
        <v>0</v>
      </c>
      <c r="E5" s="2181">
        <v>1</v>
      </c>
      <c r="F5" s="2182">
        <v>1</v>
      </c>
      <c r="G5" s="2182">
        <v>0</v>
      </c>
      <c r="H5" s="2181">
        <v>4</v>
      </c>
      <c r="I5" s="2181">
        <v>4</v>
      </c>
      <c r="J5" s="2181">
        <v>0</v>
      </c>
    </row>
    <row r="6" spans="1:21" s="268" customFormat="1" ht="12">
      <c r="A6" s="468" t="s">
        <v>274</v>
      </c>
      <c r="B6" s="2181">
        <v>29</v>
      </c>
      <c r="C6" s="2181">
        <v>29</v>
      </c>
      <c r="D6" s="2181">
        <v>0</v>
      </c>
      <c r="E6" s="2181">
        <v>2</v>
      </c>
      <c r="F6" s="2182">
        <v>2</v>
      </c>
      <c r="G6" s="2182">
        <v>0</v>
      </c>
      <c r="H6" s="2181">
        <v>27</v>
      </c>
      <c r="I6" s="2181">
        <v>27</v>
      </c>
      <c r="J6" s="2181">
        <v>0</v>
      </c>
    </row>
    <row r="7" spans="1:21" s="268" customFormat="1" ht="12">
      <c r="A7" s="2124" t="s">
        <v>1630</v>
      </c>
      <c r="B7" s="2181">
        <v>33</v>
      </c>
      <c r="C7" s="2181">
        <v>30</v>
      </c>
      <c r="D7" s="2181">
        <v>3</v>
      </c>
      <c r="E7" s="2181">
        <v>0</v>
      </c>
      <c r="F7" s="2182">
        <v>0</v>
      </c>
      <c r="G7" s="2182">
        <v>0</v>
      </c>
      <c r="H7" s="2181">
        <v>33</v>
      </c>
      <c r="I7" s="2181">
        <v>30</v>
      </c>
      <c r="J7" s="2181">
        <v>3</v>
      </c>
    </row>
    <row r="8" spans="1:21" s="268" customFormat="1" ht="36">
      <c r="A8" s="470" t="s">
        <v>1019</v>
      </c>
      <c r="B8" s="2181">
        <v>2</v>
      </c>
      <c r="C8" s="2181">
        <v>2</v>
      </c>
      <c r="D8" s="2181">
        <v>0</v>
      </c>
      <c r="E8" s="2181">
        <v>0</v>
      </c>
      <c r="F8" s="2182">
        <v>0</v>
      </c>
      <c r="G8" s="2182">
        <v>0</v>
      </c>
      <c r="H8" s="2181">
        <v>2</v>
      </c>
      <c r="I8" s="2181">
        <v>2</v>
      </c>
      <c r="J8" s="2181">
        <v>0</v>
      </c>
    </row>
    <row r="9" spans="1:21" s="268" customFormat="1" ht="24">
      <c r="A9" s="2131" t="s">
        <v>1631</v>
      </c>
      <c r="B9" s="2181">
        <v>4</v>
      </c>
      <c r="C9" s="2181">
        <v>4</v>
      </c>
      <c r="D9" s="2181">
        <v>0</v>
      </c>
      <c r="E9" s="2181">
        <v>1</v>
      </c>
      <c r="F9" s="2182">
        <v>1</v>
      </c>
      <c r="G9" s="2182">
        <v>0</v>
      </c>
      <c r="H9" s="2181">
        <v>3</v>
      </c>
      <c r="I9" s="2181">
        <v>3</v>
      </c>
      <c r="J9" s="2181">
        <v>0</v>
      </c>
    </row>
    <row r="10" spans="1:21" s="268" customFormat="1" ht="48">
      <c r="A10" s="470" t="s">
        <v>1167</v>
      </c>
      <c r="B10" s="2183">
        <v>10</v>
      </c>
      <c r="C10" s="2183">
        <v>5</v>
      </c>
      <c r="D10" s="2183">
        <v>5</v>
      </c>
      <c r="E10" s="2183">
        <v>0</v>
      </c>
      <c r="F10" s="2184">
        <v>0</v>
      </c>
      <c r="G10" s="2184">
        <v>0</v>
      </c>
      <c r="H10" s="2183">
        <v>10</v>
      </c>
      <c r="I10" s="2183">
        <v>5</v>
      </c>
      <c r="J10" s="2183">
        <v>5</v>
      </c>
    </row>
    <row r="11" spans="1:21" s="268" customFormat="1" ht="36">
      <c r="A11" s="470" t="s">
        <v>1168</v>
      </c>
      <c r="B11" s="2183">
        <v>16</v>
      </c>
      <c r="C11" s="2183">
        <v>10</v>
      </c>
      <c r="D11" s="2183">
        <v>6</v>
      </c>
      <c r="E11" s="2183">
        <v>0</v>
      </c>
      <c r="F11" s="2184">
        <v>0</v>
      </c>
      <c r="G11" s="2184">
        <v>0</v>
      </c>
      <c r="H11" s="2183">
        <v>16</v>
      </c>
      <c r="I11" s="2183">
        <v>10</v>
      </c>
      <c r="J11" s="2183">
        <v>6</v>
      </c>
    </row>
    <row r="12" spans="1:21" s="268" customFormat="1" ht="48">
      <c r="A12" s="470" t="s">
        <v>1163</v>
      </c>
      <c r="B12" s="2186">
        <v>1</v>
      </c>
      <c r="C12" s="2186">
        <v>0</v>
      </c>
      <c r="D12" s="2186">
        <v>1</v>
      </c>
      <c r="E12" s="2186">
        <v>0</v>
      </c>
      <c r="F12" s="2187">
        <v>0</v>
      </c>
      <c r="G12" s="2187">
        <v>0</v>
      </c>
      <c r="H12" s="2186">
        <v>1</v>
      </c>
      <c r="I12" s="2186">
        <v>0</v>
      </c>
      <c r="J12" s="2186">
        <v>1</v>
      </c>
    </row>
    <row r="13" spans="1:21" s="268" customFormat="1" ht="12">
      <c r="A13" s="2185" t="s">
        <v>1634</v>
      </c>
      <c r="B13" s="2186">
        <v>2</v>
      </c>
      <c r="C13" s="2186">
        <v>2</v>
      </c>
      <c r="D13" s="2186">
        <v>0</v>
      </c>
      <c r="E13" s="2186">
        <v>0</v>
      </c>
      <c r="F13" s="2187">
        <v>0</v>
      </c>
      <c r="G13" s="2187">
        <v>0</v>
      </c>
      <c r="H13" s="2186">
        <v>2</v>
      </c>
      <c r="I13" s="2186">
        <v>2</v>
      </c>
      <c r="J13" s="2186">
        <v>0</v>
      </c>
    </row>
    <row r="14" spans="1:21" s="268" customFormat="1" ht="12">
      <c r="A14" s="468" t="s">
        <v>275</v>
      </c>
      <c r="B14" s="2186">
        <v>3</v>
      </c>
      <c r="C14" s="2186">
        <v>3</v>
      </c>
      <c r="D14" s="2186">
        <v>0</v>
      </c>
      <c r="E14" s="2186">
        <v>0</v>
      </c>
      <c r="F14" s="2187">
        <v>0</v>
      </c>
      <c r="G14" s="2187">
        <v>0</v>
      </c>
      <c r="H14" s="2186">
        <v>3</v>
      </c>
      <c r="I14" s="2186">
        <v>3</v>
      </c>
      <c r="J14" s="2186">
        <v>0</v>
      </c>
    </row>
    <row r="15" spans="1:21" s="268" customFormat="1" ht="12">
      <c r="A15" s="2185" t="s">
        <v>1635</v>
      </c>
      <c r="B15" s="2186">
        <v>53</v>
      </c>
      <c r="C15" s="2186">
        <v>52</v>
      </c>
      <c r="D15" s="2186">
        <v>1</v>
      </c>
      <c r="E15" s="2186">
        <v>10</v>
      </c>
      <c r="F15" s="2187">
        <v>9</v>
      </c>
      <c r="G15" s="2187">
        <v>1</v>
      </c>
      <c r="H15" s="2186">
        <v>43</v>
      </c>
      <c r="I15" s="2186">
        <v>43</v>
      </c>
      <c r="J15" s="2186">
        <v>0</v>
      </c>
    </row>
    <row r="16" spans="1:21" s="268" customFormat="1" ht="36" customHeight="1">
      <c r="A16" s="470" t="s">
        <v>1164</v>
      </c>
      <c r="B16" s="2186">
        <v>2</v>
      </c>
      <c r="C16" s="2186">
        <v>2</v>
      </c>
      <c r="D16" s="2186">
        <v>0</v>
      </c>
      <c r="E16" s="2186">
        <v>0</v>
      </c>
      <c r="F16" s="2187">
        <v>0</v>
      </c>
      <c r="G16" s="2187">
        <v>0</v>
      </c>
      <c r="H16" s="2186">
        <v>2</v>
      </c>
      <c r="I16" s="2186">
        <v>2</v>
      </c>
      <c r="J16" s="2186">
        <v>0</v>
      </c>
    </row>
    <row r="17" spans="1:21" s="268" customFormat="1" ht="24">
      <c r="A17" s="2131" t="s">
        <v>1637</v>
      </c>
      <c r="B17" s="2186">
        <v>4</v>
      </c>
      <c r="C17" s="2186">
        <v>4</v>
      </c>
      <c r="D17" s="2186">
        <v>0</v>
      </c>
      <c r="E17" s="2186">
        <v>0</v>
      </c>
      <c r="F17" s="2187">
        <v>0</v>
      </c>
      <c r="G17" s="2187">
        <v>0</v>
      </c>
      <c r="H17" s="2186">
        <v>4</v>
      </c>
      <c r="I17" s="2186">
        <v>4</v>
      </c>
      <c r="J17" s="2186">
        <v>0</v>
      </c>
    </row>
    <row r="18" spans="1:21" s="268" customFormat="1" ht="48" customHeight="1">
      <c r="A18" s="2131" t="s">
        <v>1638</v>
      </c>
      <c r="B18" s="2189">
        <v>23</v>
      </c>
      <c r="C18" s="2189">
        <v>10</v>
      </c>
      <c r="D18" s="2189">
        <v>13</v>
      </c>
      <c r="E18" s="2189">
        <v>1</v>
      </c>
      <c r="F18" s="2190">
        <v>0</v>
      </c>
      <c r="G18" s="2190">
        <v>1</v>
      </c>
      <c r="H18" s="2189">
        <v>22</v>
      </c>
      <c r="I18" s="2189">
        <v>10</v>
      </c>
      <c r="J18" s="2189">
        <v>12</v>
      </c>
    </row>
    <row r="19" spans="1:21" s="268" customFormat="1" ht="36" customHeight="1">
      <c r="A19" s="2131" t="s">
        <v>1639</v>
      </c>
      <c r="B19" s="2189">
        <v>73</v>
      </c>
      <c r="C19" s="2189">
        <v>21</v>
      </c>
      <c r="D19" s="2189">
        <v>52</v>
      </c>
      <c r="E19" s="2189">
        <v>4</v>
      </c>
      <c r="F19" s="2190">
        <v>0</v>
      </c>
      <c r="G19" s="2190">
        <v>4</v>
      </c>
      <c r="H19" s="2189">
        <v>69</v>
      </c>
      <c r="I19" s="2189">
        <v>21</v>
      </c>
      <c r="J19" s="2189">
        <v>48</v>
      </c>
    </row>
    <row r="20" spans="1:21" ht="36">
      <c r="A20" s="2132" t="s">
        <v>1640</v>
      </c>
      <c r="B20" s="2189">
        <v>10</v>
      </c>
      <c r="C20" s="2189">
        <v>8</v>
      </c>
      <c r="D20" s="2189">
        <v>2</v>
      </c>
      <c r="E20" s="2189">
        <v>0</v>
      </c>
      <c r="F20" s="2190">
        <v>0</v>
      </c>
      <c r="G20" s="2190">
        <v>0</v>
      </c>
      <c r="H20" s="2189">
        <v>10</v>
      </c>
      <c r="I20" s="2189">
        <v>8</v>
      </c>
      <c r="J20" s="2189">
        <v>2</v>
      </c>
      <c r="K20" s="4"/>
      <c r="L20" s="4"/>
      <c r="M20" s="4"/>
      <c r="N20" s="4"/>
      <c r="O20" s="4"/>
      <c r="P20" s="4"/>
      <c r="Q20" s="4"/>
      <c r="R20" s="4"/>
      <c r="S20" s="4"/>
      <c r="T20" s="4"/>
      <c r="U20" s="1"/>
    </row>
    <row r="21" spans="1:21" ht="36">
      <c r="A21" s="2132" t="s">
        <v>1641</v>
      </c>
      <c r="B21" s="2191">
        <v>24</v>
      </c>
      <c r="C21" s="2191">
        <v>2</v>
      </c>
      <c r="D21" s="2191">
        <v>22</v>
      </c>
      <c r="E21" s="2191">
        <v>7</v>
      </c>
      <c r="F21" s="2192">
        <v>1</v>
      </c>
      <c r="G21" s="2192">
        <v>6</v>
      </c>
      <c r="H21" s="2191">
        <v>17</v>
      </c>
      <c r="I21" s="2191">
        <v>1</v>
      </c>
      <c r="J21" s="2191">
        <v>16</v>
      </c>
      <c r="K21" s="1901"/>
      <c r="L21" s="1901"/>
      <c r="M21" s="1901"/>
      <c r="N21" s="1901"/>
      <c r="O21" s="1901"/>
      <c r="P21" s="1901"/>
      <c r="Q21" s="1901"/>
      <c r="R21" s="1901"/>
      <c r="S21" s="1901"/>
      <c r="T21" s="1901"/>
      <c r="U21" s="1"/>
    </row>
    <row r="22" spans="1:21" ht="60">
      <c r="A22" s="470" t="s">
        <v>1165</v>
      </c>
      <c r="B22" s="2191">
        <v>45</v>
      </c>
      <c r="C22" s="2191">
        <v>24</v>
      </c>
      <c r="D22" s="2191">
        <v>21</v>
      </c>
      <c r="E22" s="2191">
        <v>0</v>
      </c>
      <c r="F22" s="2192">
        <v>0</v>
      </c>
      <c r="G22" s="2192">
        <v>0</v>
      </c>
      <c r="H22" s="2191">
        <v>45</v>
      </c>
      <c r="I22" s="2191">
        <v>24</v>
      </c>
      <c r="J22" s="2191">
        <v>21</v>
      </c>
      <c r="K22" s="1901"/>
      <c r="L22" s="1901"/>
      <c r="M22" s="1901"/>
      <c r="N22" s="1901"/>
      <c r="O22" s="1901"/>
      <c r="P22" s="1901"/>
      <c r="Q22" s="1901"/>
      <c r="R22" s="1901"/>
      <c r="S22" s="1901"/>
      <c r="T22" s="1901"/>
      <c r="U22" s="1"/>
    </row>
    <row r="23" spans="1:21" ht="48">
      <c r="A23" s="2132" t="s">
        <v>1643</v>
      </c>
      <c r="B23" s="2191">
        <v>14</v>
      </c>
      <c r="C23" s="2191">
        <v>1</v>
      </c>
      <c r="D23" s="2191">
        <v>13</v>
      </c>
      <c r="E23" s="2191">
        <v>0</v>
      </c>
      <c r="F23" s="2192">
        <v>0</v>
      </c>
      <c r="G23" s="2192">
        <v>0</v>
      </c>
      <c r="H23" s="2191">
        <v>14</v>
      </c>
      <c r="I23" s="2191">
        <v>1</v>
      </c>
      <c r="J23" s="2191">
        <v>13</v>
      </c>
      <c r="K23" s="1901"/>
      <c r="L23" s="1901"/>
      <c r="M23" s="1901"/>
      <c r="N23" s="1901"/>
      <c r="O23" s="1901"/>
      <c r="P23" s="1901"/>
      <c r="Q23" s="1901"/>
      <c r="R23" s="1901"/>
      <c r="S23" s="1901"/>
      <c r="T23" s="1901"/>
      <c r="U23" s="1"/>
    </row>
    <row r="24" spans="1:21" ht="48">
      <c r="A24" s="2132" t="s">
        <v>1644</v>
      </c>
      <c r="B24" s="2193">
        <v>130</v>
      </c>
      <c r="C24" s="2193">
        <v>64</v>
      </c>
      <c r="D24" s="2193">
        <v>66</v>
      </c>
      <c r="E24" s="2193">
        <v>31</v>
      </c>
      <c r="F24" s="2194">
        <v>18</v>
      </c>
      <c r="G24" s="2194">
        <v>13</v>
      </c>
      <c r="H24" s="2193">
        <v>99</v>
      </c>
      <c r="I24" s="2193">
        <v>46</v>
      </c>
      <c r="J24" s="2193">
        <v>53</v>
      </c>
      <c r="K24" s="1901"/>
      <c r="L24" s="1901"/>
      <c r="M24" s="1901"/>
      <c r="N24" s="1901"/>
      <c r="O24" s="1901"/>
      <c r="P24" s="1901"/>
      <c r="Q24" s="1901"/>
      <c r="R24" s="1901"/>
      <c r="S24" s="1901"/>
      <c r="T24" s="1901"/>
      <c r="U24" s="1"/>
    </row>
    <row r="25" spans="1:21" ht="24">
      <c r="A25" s="470" t="s">
        <v>1021</v>
      </c>
      <c r="B25" s="2195">
        <v>3</v>
      </c>
      <c r="C25" s="2195">
        <v>1</v>
      </c>
      <c r="D25" s="2195">
        <v>2</v>
      </c>
      <c r="E25" s="2195">
        <v>1</v>
      </c>
      <c r="F25" s="2196">
        <v>0</v>
      </c>
      <c r="G25" s="2196">
        <v>1</v>
      </c>
      <c r="H25" s="2195">
        <v>2</v>
      </c>
      <c r="I25" s="2195">
        <v>1</v>
      </c>
      <c r="J25" s="2195">
        <v>1</v>
      </c>
      <c r="K25" s="4"/>
      <c r="L25" s="4"/>
      <c r="M25" s="4"/>
      <c r="N25" s="4"/>
      <c r="O25" s="4"/>
      <c r="P25" s="4"/>
      <c r="Q25" s="4"/>
      <c r="R25" s="4"/>
      <c r="S25" s="4"/>
      <c r="T25" s="4"/>
      <c r="U25" s="1"/>
    </row>
    <row r="26" spans="1:21" ht="24">
      <c r="A26" s="2132" t="s">
        <v>1645</v>
      </c>
      <c r="B26" s="2195">
        <v>52</v>
      </c>
      <c r="C26" s="2195">
        <v>43</v>
      </c>
      <c r="D26" s="2195">
        <v>9</v>
      </c>
      <c r="E26" s="2195">
        <v>8</v>
      </c>
      <c r="F26" s="2196">
        <v>6</v>
      </c>
      <c r="G26" s="2196">
        <v>2</v>
      </c>
      <c r="H26" s="2195">
        <v>44</v>
      </c>
      <c r="I26" s="2195">
        <v>37</v>
      </c>
      <c r="J26" s="2195">
        <v>7</v>
      </c>
      <c r="K26" s="4"/>
      <c r="L26" s="4"/>
      <c r="M26" s="4"/>
      <c r="N26" s="4"/>
      <c r="O26" s="4"/>
      <c r="P26" s="4"/>
      <c r="Q26" s="4"/>
      <c r="R26" s="4"/>
      <c r="S26" s="4"/>
      <c r="T26" s="4"/>
      <c r="U26" s="1"/>
    </row>
    <row r="27" spans="1:21" ht="24">
      <c r="A27" s="470" t="s">
        <v>1022</v>
      </c>
      <c r="B27" s="2195">
        <v>6</v>
      </c>
      <c r="C27" s="2195">
        <v>0</v>
      </c>
      <c r="D27" s="2195">
        <v>6</v>
      </c>
      <c r="E27" s="2195">
        <v>1</v>
      </c>
      <c r="F27" s="2196">
        <v>0</v>
      </c>
      <c r="G27" s="2196">
        <v>1</v>
      </c>
      <c r="H27" s="2195">
        <v>5</v>
      </c>
      <c r="I27" s="2195">
        <v>0</v>
      </c>
      <c r="J27" s="2195">
        <v>5</v>
      </c>
      <c r="K27" s="4"/>
      <c r="L27" s="4"/>
      <c r="M27" s="4"/>
      <c r="N27" s="4"/>
      <c r="O27" s="4"/>
      <c r="P27" s="4"/>
      <c r="Q27" s="4"/>
      <c r="R27" s="4"/>
      <c r="S27" s="4"/>
      <c r="T27" s="4"/>
      <c r="U27" s="1"/>
    </row>
    <row r="28" spans="1:21" ht="24">
      <c r="A28" s="2132" t="s">
        <v>1646</v>
      </c>
      <c r="B28" s="2195">
        <v>25</v>
      </c>
      <c r="C28" s="2195">
        <v>17</v>
      </c>
      <c r="D28" s="2195">
        <v>8</v>
      </c>
      <c r="E28" s="2195">
        <v>1</v>
      </c>
      <c r="F28" s="2196">
        <v>1</v>
      </c>
      <c r="G28" s="2196">
        <v>0</v>
      </c>
      <c r="H28" s="2195">
        <v>24</v>
      </c>
      <c r="I28" s="2195">
        <v>16</v>
      </c>
      <c r="J28" s="2195">
        <v>8</v>
      </c>
      <c r="K28" s="286"/>
      <c r="L28" s="286"/>
      <c r="M28" s="286"/>
      <c r="N28" s="286"/>
      <c r="O28" s="286"/>
      <c r="P28" s="286"/>
      <c r="Q28" s="286"/>
      <c r="R28" s="286"/>
      <c r="S28" s="286"/>
      <c r="T28" s="286"/>
      <c r="U28" s="1"/>
    </row>
    <row r="29" spans="1:21" ht="48">
      <c r="A29" s="470" t="s">
        <v>1169</v>
      </c>
      <c r="B29" s="2195">
        <v>1</v>
      </c>
      <c r="C29" s="2195">
        <v>1</v>
      </c>
      <c r="D29" s="2195">
        <v>0</v>
      </c>
      <c r="E29" s="2195">
        <v>0</v>
      </c>
      <c r="F29" s="2196">
        <v>0</v>
      </c>
      <c r="G29" s="2196">
        <v>0</v>
      </c>
      <c r="H29" s="2195">
        <v>1</v>
      </c>
      <c r="I29" s="2195">
        <v>1</v>
      </c>
      <c r="J29" s="2195">
        <v>0</v>
      </c>
      <c r="K29" s="286"/>
      <c r="L29" s="286"/>
      <c r="M29" s="286"/>
      <c r="N29" s="286"/>
      <c r="O29" s="286"/>
      <c r="P29" s="286"/>
      <c r="Q29" s="286"/>
      <c r="R29" s="286"/>
      <c r="S29" s="286"/>
      <c r="T29" s="286"/>
      <c r="U29" s="1"/>
    </row>
    <row r="30" spans="1:21" ht="36">
      <c r="A30" s="2132" t="s">
        <v>1648</v>
      </c>
      <c r="B30" s="2195">
        <v>36</v>
      </c>
      <c r="C30" s="2195">
        <v>14</v>
      </c>
      <c r="D30" s="2195">
        <v>22</v>
      </c>
      <c r="E30" s="2195">
        <v>13</v>
      </c>
      <c r="F30" s="2196">
        <v>5</v>
      </c>
      <c r="G30" s="2196">
        <v>8</v>
      </c>
      <c r="H30" s="2195">
        <v>23</v>
      </c>
      <c r="I30" s="2195">
        <v>9</v>
      </c>
      <c r="J30" s="2195">
        <v>14</v>
      </c>
      <c r="K30" s="286"/>
      <c r="L30" s="286"/>
      <c r="M30" s="286"/>
      <c r="N30" s="286"/>
      <c r="O30" s="286"/>
      <c r="P30" s="286"/>
      <c r="Q30" s="286"/>
      <c r="R30" s="286"/>
      <c r="S30" s="286"/>
      <c r="T30" s="286"/>
      <c r="U30" s="1"/>
    </row>
    <row r="31" spans="1:21">
      <c r="A31" s="2124" t="s">
        <v>1020</v>
      </c>
      <c r="B31" s="2197">
        <v>23</v>
      </c>
      <c r="C31" s="2197">
        <v>1</v>
      </c>
      <c r="D31" s="2197">
        <v>22</v>
      </c>
      <c r="E31" s="2197">
        <v>3</v>
      </c>
      <c r="F31" s="2198">
        <v>0</v>
      </c>
      <c r="G31" s="2198">
        <v>3</v>
      </c>
      <c r="H31" s="2197">
        <v>20</v>
      </c>
      <c r="I31" s="2197">
        <v>1</v>
      </c>
      <c r="J31" s="2197">
        <v>19</v>
      </c>
      <c r="K31" s="286"/>
      <c r="L31" s="286"/>
      <c r="M31" s="286"/>
      <c r="N31" s="286"/>
      <c r="O31" s="286"/>
      <c r="P31" s="286"/>
      <c r="Q31" s="286"/>
      <c r="R31" s="286"/>
      <c r="S31" s="286"/>
      <c r="T31" s="286"/>
      <c r="U31" s="1"/>
    </row>
    <row r="32" spans="1:21" ht="24">
      <c r="A32" s="2132" t="s">
        <v>1649</v>
      </c>
      <c r="B32" s="2197">
        <v>26</v>
      </c>
      <c r="C32" s="2197">
        <v>12</v>
      </c>
      <c r="D32" s="2197">
        <v>14</v>
      </c>
      <c r="E32" s="2197">
        <v>0</v>
      </c>
      <c r="F32" s="2198">
        <v>0</v>
      </c>
      <c r="G32" s="2198">
        <v>0</v>
      </c>
      <c r="H32" s="2197">
        <v>26</v>
      </c>
      <c r="I32" s="2197">
        <v>12</v>
      </c>
      <c r="J32" s="2197">
        <v>14</v>
      </c>
      <c r="K32" s="286"/>
      <c r="L32" s="286"/>
      <c r="M32" s="286"/>
      <c r="N32" s="286"/>
      <c r="O32" s="286"/>
      <c r="P32" s="286"/>
      <c r="Q32" s="286"/>
      <c r="R32" s="286"/>
      <c r="S32" s="286"/>
      <c r="T32" s="286"/>
      <c r="U32" s="1"/>
    </row>
    <row r="33" spans="1:21">
      <c r="A33" s="2132" t="s">
        <v>1650</v>
      </c>
      <c r="B33" s="2199">
        <v>55</v>
      </c>
      <c r="C33" s="2199">
        <v>52</v>
      </c>
      <c r="D33" s="2199">
        <v>3</v>
      </c>
      <c r="E33" s="2199">
        <v>0</v>
      </c>
      <c r="F33" s="2200">
        <v>0</v>
      </c>
      <c r="G33" s="2200">
        <v>0</v>
      </c>
      <c r="H33" s="2199">
        <v>55</v>
      </c>
      <c r="I33" s="2199">
        <v>52</v>
      </c>
      <c r="J33" s="2199">
        <v>3</v>
      </c>
      <c r="K33" s="286"/>
      <c r="L33" s="286"/>
      <c r="M33" s="286"/>
      <c r="N33" s="286"/>
      <c r="O33" s="286"/>
      <c r="P33" s="286"/>
      <c r="Q33" s="286"/>
      <c r="R33" s="286"/>
      <c r="S33" s="286"/>
      <c r="T33" s="286"/>
      <c r="U33" s="1"/>
    </row>
    <row r="34" spans="1:21" ht="36">
      <c r="A34" s="470" t="s">
        <v>1170</v>
      </c>
      <c r="B34" s="2199">
        <v>5</v>
      </c>
      <c r="C34" s="2199">
        <v>5</v>
      </c>
      <c r="D34" s="2199">
        <v>0</v>
      </c>
      <c r="E34" s="2199">
        <v>0</v>
      </c>
      <c r="F34" s="2200">
        <v>0</v>
      </c>
      <c r="G34" s="2200">
        <v>0</v>
      </c>
      <c r="H34" s="2199">
        <v>5</v>
      </c>
      <c r="I34" s="2199">
        <v>5</v>
      </c>
      <c r="J34" s="2199">
        <v>0</v>
      </c>
      <c r="K34" s="286"/>
      <c r="L34" s="286"/>
      <c r="M34" s="286"/>
      <c r="N34" s="286"/>
      <c r="O34" s="286"/>
      <c r="P34" s="286"/>
      <c r="Q34" s="286"/>
      <c r="R34" s="286"/>
      <c r="S34" s="286"/>
      <c r="T34" s="286"/>
      <c r="U34" s="1"/>
    </row>
    <row r="35" spans="1:21" ht="24">
      <c r="A35" s="2132" t="s">
        <v>1651</v>
      </c>
      <c r="B35" s="2199">
        <v>7</v>
      </c>
      <c r="C35" s="2199">
        <v>7</v>
      </c>
      <c r="D35" s="2199">
        <v>0</v>
      </c>
      <c r="E35" s="2199">
        <v>1</v>
      </c>
      <c r="F35" s="2200">
        <v>1</v>
      </c>
      <c r="G35" s="2200">
        <v>0</v>
      </c>
      <c r="H35" s="2199">
        <v>6</v>
      </c>
      <c r="I35" s="2199">
        <v>6</v>
      </c>
      <c r="J35" s="2199">
        <v>0</v>
      </c>
      <c r="K35" s="286"/>
      <c r="L35" s="286"/>
      <c r="M35" s="286"/>
      <c r="N35" s="286"/>
      <c r="O35" s="286"/>
      <c r="P35" s="286"/>
      <c r="Q35" s="286"/>
      <c r="R35" s="286"/>
      <c r="S35" s="286"/>
      <c r="T35" s="286"/>
      <c r="U35" s="1"/>
    </row>
    <row r="36" spans="1:21" ht="36">
      <c r="A36" s="470" t="s">
        <v>1171</v>
      </c>
      <c r="B36" s="2199">
        <v>3</v>
      </c>
      <c r="C36" s="2199">
        <v>0</v>
      </c>
      <c r="D36" s="2199">
        <v>3</v>
      </c>
      <c r="E36" s="2199">
        <v>1</v>
      </c>
      <c r="F36" s="2200">
        <v>0</v>
      </c>
      <c r="G36" s="2200">
        <v>1</v>
      </c>
      <c r="H36" s="2199">
        <v>2</v>
      </c>
      <c r="I36" s="2199">
        <v>0</v>
      </c>
      <c r="J36" s="2199">
        <v>2</v>
      </c>
      <c r="K36" s="286"/>
      <c r="L36" s="286"/>
      <c r="M36" s="286"/>
      <c r="N36" s="286"/>
      <c r="O36" s="286"/>
      <c r="P36" s="286"/>
      <c r="Q36" s="286"/>
      <c r="R36" s="286"/>
      <c r="S36" s="286"/>
      <c r="T36" s="286"/>
      <c r="U36" s="1"/>
    </row>
    <row r="37" spans="1:21" ht="24">
      <c r="A37" s="2132" t="s">
        <v>1652</v>
      </c>
      <c r="B37" s="2199">
        <v>29</v>
      </c>
      <c r="C37" s="2199">
        <v>3</v>
      </c>
      <c r="D37" s="2199">
        <v>26</v>
      </c>
      <c r="E37" s="2199">
        <v>12</v>
      </c>
      <c r="F37" s="2200">
        <v>3</v>
      </c>
      <c r="G37" s="2200">
        <v>9</v>
      </c>
      <c r="H37" s="2199">
        <v>17</v>
      </c>
      <c r="I37" s="2199">
        <v>0</v>
      </c>
      <c r="J37" s="2199">
        <v>17</v>
      </c>
      <c r="K37" s="286"/>
      <c r="L37" s="286"/>
      <c r="M37" s="286"/>
      <c r="N37" s="286"/>
      <c r="O37" s="286"/>
      <c r="P37" s="286"/>
      <c r="Q37" s="286"/>
      <c r="R37" s="286"/>
      <c r="S37" s="286"/>
      <c r="T37" s="286"/>
      <c r="U37" s="1"/>
    </row>
    <row r="38" spans="1:21" ht="24">
      <c r="A38" s="2131" t="s">
        <v>1654</v>
      </c>
      <c r="B38" s="2201">
        <v>8</v>
      </c>
      <c r="C38" s="2201">
        <v>7</v>
      </c>
      <c r="D38" s="2201">
        <v>1</v>
      </c>
      <c r="E38" s="2201">
        <v>6</v>
      </c>
      <c r="F38" s="2203">
        <v>5</v>
      </c>
      <c r="G38" s="2203">
        <v>1</v>
      </c>
      <c r="H38" s="2201">
        <v>2</v>
      </c>
      <c r="I38" s="2201">
        <v>2</v>
      </c>
      <c r="J38" s="2201">
        <v>0</v>
      </c>
      <c r="K38" s="4"/>
      <c r="L38" s="4"/>
      <c r="M38" s="4"/>
      <c r="N38" s="4"/>
      <c r="O38" s="4"/>
      <c r="P38" s="4"/>
      <c r="Q38" s="4"/>
      <c r="R38" s="4"/>
      <c r="S38" s="4"/>
      <c r="T38" s="4"/>
      <c r="U38" s="1"/>
    </row>
    <row r="39" spans="1:21" s="268" customFormat="1" ht="36" customHeight="1">
      <c r="A39" s="2131" t="s">
        <v>1655</v>
      </c>
      <c r="B39" s="2201">
        <v>17</v>
      </c>
      <c r="C39" s="2201">
        <v>16</v>
      </c>
      <c r="D39" s="2201">
        <v>1</v>
      </c>
      <c r="E39" s="2201">
        <v>0</v>
      </c>
      <c r="F39" s="2203">
        <v>0</v>
      </c>
      <c r="G39" s="2203">
        <v>0</v>
      </c>
      <c r="H39" s="2201">
        <v>17</v>
      </c>
      <c r="I39" s="2201">
        <v>16</v>
      </c>
      <c r="J39" s="2201">
        <v>1</v>
      </c>
    </row>
    <row r="40" spans="1:21" s="268" customFormat="1" ht="24" customHeight="1">
      <c r="A40" s="479" t="s">
        <v>502</v>
      </c>
      <c r="B40" s="2202">
        <v>779</v>
      </c>
      <c r="C40" s="2202">
        <v>457</v>
      </c>
      <c r="D40" s="2202">
        <v>322</v>
      </c>
      <c r="E40" s="2202">
        <v>104</v>
      </c>
      <c r="F40" s="2204">
        <v>53</v>
      </c>
      <c r="G40" s="2204">
        <v>51</v>
      </c>
      <c r="H40" s="2202">
        <v>675</v>
      </c>
      <c r="I40" s="2202">
        <v>404</v>
      </c>
      <c r="J40" s="2202">
        <v>271</v>
      </c>
    </row>
    <row r="41" spans="1:21">
      <c r="K41" s="4"/>
      <c r="L41" s="4"/>
      <c r="M41" s="4"/>
      <c r="N41" s="4"/>
      <c r="O41" s="4"/>
      <c r="P41" s="4"/>
      <c r="Q41" s="4"/>
      <c r="R41" s="4"/>
      <c r="S41" s="4"/>
      <c r="T41" s="4"/>
      <c r="U41" s="1"/>
    </row>
    <row r="42" spans="1:21">
      <c r="U42" s="1"/>
    </row>
    <row r="43" spans="1:21">
      <c r="U43" s="1"/>
    </row>
    <row r="44" spans="1:21">
      <c r="U44" s="1"/>
    </row>
    <row r="45" spans="1:21">
      <c r="U45" s="1"/>
    </row>
    <row r="46" spans="1:21">
      <c r="U46" s="1"/>
    </row>
    <row r="47" spans="1:21">
      <c r="U47" s="1"/>
    </row>
    <row r="48" spans="1:21">
      <c r="U48" s="1"/>
    </row>
    <row r="49" spans="21:21">
      <c r="U49" s="1"/>
    </row>
    <row r="50" spans="21:21">
      <c r="U50" s="1"/>
    </row>
    <row r="51" spans="21:21">
      <c r="U51" s="1"/>
    </row>
    <row r="52" spans="21:21">
      <c r="U52" s="1"/>
    </row>
    <row r="53" spans="21:21">
      <c r="U53" s="1"/>
    </row>
    <row r="54" spans="21:21">
      <c r="U54" s="1"/>
    </row>
    <row r="55" spans="21:21">
      <c r="U55" s="1"/>
    </row>
    <row r="56" spans="21:21">
      <c r="U56" s="1"/>
    </row>
    <row r="57" spans="21:21">
      <c r="U57" s="1"/>
    </row>
    <row r="58" spans="21:21">
      <c r="U58" s="1"/>
    </row>
    <row r="59" spans="21:21">
      <c r="U59" s="1"/>
    </row>
    <row r="60" spans="21:21">
      <c r="U60" s="1"/>
    </row>
    <row r="61" spans="21:21">
      <c r="U61" s="1"/>
    </row>
    <row r="62" spans="21:21">
      <c r="U62" s="1"/>
    </row>
    <row r="63" spans="21:21">
      <c r="U63" s="1"/>
    </row>
    <row r="64" spans="21:21">
      <c r="U64" s="1"/>
    </row>
    <row r="65" spans="21:21">
      <c r="U65" s="1"/>
    </row>
    <row r="66" spans="21:21">
      <c r="U66" s="1"/>
    </row>
    <row r="67" spans="21:21">
      <c r="U67" s="1"/>
    </row>
    <row r="68" spans="21:21">
      <c r="U68" s="1"/>
    </row>
    <row r="69" spans="21:21">
      <c r="U69" s="1"/>
    </row>
    <row r="70" spans="21:21">
      <c r="U70" s="1"/>
    </row>
    <row r="71" spans="21:21">
      <c r="U71" s="1"/>
    </row>
    <row r="72" spans="21:21">
      <c r="U72" s="1"/>
    </row>
    <row r="73" spans="21:21">
      <c r="U73" s="1"/>
    </row>
    <row r="74" spans="21:21">
      <c r="U74" s="1"/>
    </row>
    <row r="75" spans="21:21">
      <c r="U75" s="1"/>
    </row>
    <row r="76" spans="21:21">
      <c r="U76" s="1"/>
    </row>
    <row r="77" spans="21:21">
      <c r="U77" s="1"/>
    </row>
    <row r="78" spans="21:21">
      <c r="U78" s="1"/>
    </row>
    <row r="79" spans="21:21">
      <c r="U79" s="1"/>
    </row>
    <row r="80" spans="21:21">
      <c r="U80" s="1"/>
    </row>
    <row r="81" spans="21:21">
      <c r="U81" s="1"/>
    </row>
    <row r="82" spans="21:21">
      <c r="U82" s="1"/>
    </row>
    <row r="83" spans="21:21">
      <c r="U83" s="1"/>
    </row>
    <row r="84" spans="21:21">
      <c r="U84" s="1"/>
    </row>
    <row r="85" spans="21:21">
      <c r="U85" s="1"/>
    </row>
    <row r="86" spans="21:21">
      <c r="U86" s="1"/>
    </row>
    <row r="87" spans="21:21">
      <c r="U87" s="1"/>
    </row>
    <row r="88" spans="21:21">
      <c r="U88" s="1"/>
    </row>
    <row r="89" spans="21:21">
      <c r="U89" s="1"/>
    </row>
    <row r="90" spans="21:21">
      <c r="U90" s="1"/>
    </row>
    <row r="91" spans="21:21">
      <c r="U91" s="1"/>
    </row>
    <row r="92" spans="21:21">
      <c r="U92" s="1"/>
    </row>
    <row r="93" spans="21:21">
      <c r="U93" s="1"/>
    </row>
    <row r="94" spans="21:21">
      <c r="U94" s="1"/>
    </row>
    <row r="95" spans="21:21">
      <c r="U95" s="1"/>
    </row>
    <row r="96" spans="21:21">
      <c r="U96" s="1"/>
    </row>
    <row r="97" spans="21:21">
      <c r="U97" s="1"/>
    </row>
    <row r="98" spans="21:21">
      <c r="U98" s="1"/>
    </row>
    <row r="99" spans="21:21">
      <c r="U99" s="1"/>
    </row>
    <row r="100" spans="21:21">
      <c r="U100" s="1"/>
    </row>
    <row r="101" spans="21:21">
      <c r="U101" s="1"/>
    </row>
    <row r="102" spans="21:21">
      <c r="U102" s="1"/>
    </row>
    <row r="103" spans="21:21">
      <c r="U103" s="1"/>
    </row>
    <row r="104" spans="21:21">
      <c r="U104" s="1"/>
    </row>
    <row r="105" spans="21:21">
      <c r="U105" s="1"/>
    </row>
    <row r="106" spans="21:21">
      <c r="U106" s="1"/>
    </row>
    <row r="107" spans="21:21">
      <c r="U107" s="1"/>
    </row>
    <row r="108" spans="21:21">
      <c r="U108" s="1"/>
    </row>
    <row r="109" spans="21:21">
      <c r="U109" s="1"/>
    </row>
    <row r="110" spans="21:21">
      <c r="U110" s="1"/>
    </row>
    <row r="111" spans="21:21">
      <c r="U111" s="1"/>
    </row>
    <row r="112" spans="21:21">
      <c r="U112" s="1"/>
    </row>
    <row r="113" spans="21:21">
      <c r="U113" s="1"/>
    </row>
    <row r="114" spans="21:21">
      <c r="U114" s="1"/>
    </row>
    <row r="115" spans="21:21">
      <c r="U115" s="1"/>
    </row>
    <row r="116" spans="21:21">
      <c r="U116" s="1"/>
    </row>
    <row r="117" spans="21:21">
      <c r="U117" s="1"/>
    </row>
    <row r="118" spans="21:21">
      <c r="U118" s="1"/>
    </row>
    <row r="119" spans="21:21">
      <c r="U119" s="1"/>
    </row>
    <row r="120" spans="21:21">
      <c r="U120" s="1"/>
    </row>
    <row r="121" spans="21:21">
      <c r="U121" s="1"/>
    </row>
    <row r="122" spans="21:21">
      <c r="U122" s="1"/>
    </row>
    <row r="123" spans="21:21">
      <c r="U123" s="1"/>
    </row>
    <row r="124" spans="21:21">
      <c r="U124" s="1"/>
    </row>
    <row r="125" spans="21:21">
      <c r="U125" s="1"/>
    </row>
    <row r="126" spans="21:21">
      <c r="U126" s="1"/>
    </row>
    <row r="127" spans="21:21">
      <c r="U127" s="1"/>
    </row>
    <row r="128" spans="21:21">
      <c r="U128" s="1"/>
    </row>
    <row r="129" spans="21:21">
      <c r="U129" s="1"/>
    </row>
    <row r="130" spans="21:21">
      <c r="U130" s="1"/>
    </row>
    <row r="131" spans="21:21">
      <c r="U131" s="1"/>
    </row>
    <row r="132" spans="21:21">
      <c r="U132" s="1"/>
    </row>
    <row r="133" spans="21:21">
      <c r="U133" s="1"/>
    </row>
    <row r="134" spans="21:21">
      <c r="U134" s="1"/>
    </row>
    <row r="135" spans="21:21">
      <c r="U135" s="1"/>
    </row>
    <row r="136" spans="21:21">
      <c r="U136" s="1"/>
    </row>
    <row r="137" spans="21:21">
      <c r="U137" s="1"/>
    </row>
    <row r="138" spans="21:21">
      <c r="U138" s="1"/>
    </row>
    <row r="139" spans="21:21">
      <c r="U139" s="1"/>
    </row>
    <row r="140" spans="21:21">
      <c r="U140" s="1"/>
    </row>
    <row r="141" spans="21:21">
      <c r="U141" s="1"/>
    </row>
    <row r="142" spans="21:21">
      <c r="U142" s="1"/>
    </row>
    <row r="143" spans="21:21">
      <c r="U143" s="1"/>
    </row>
    <row r="144" spans="21:21">
      <c r="U144" s="1"/>
    </row>
    <row r="145" spans="21:21">
      <c r="U145" s="1"/>
    </row>
    <row r="146" spans="21:21">
      <c r="U146" s="1"/>
    </row>
    <row r="147" spans="21:21">
      <c r="U147" s="1"/>
    </row>
    <row r="148" spans="21:21">
      <c r="U148" s="1"/>
    </row>
    <row r="149" spans="21:21">
      <c r="U149" s="1"/>
    </row>
    <row r="150" spans="21:21">
      <c r="U150" s="1"/>
    </row>
    <row r="151" spans="21:21">
      <c r="U151" s="1"/>
    </row>
    <row r="152" spans="21:21">
      <c r="U152" s="1"/>
    </row>
    <row r="153" spans="21:21">
      <c r="U153" s="1"/>
    </row>
    <row r="154" spans="21:21">
      <c r="U154" s="1"/>
    </row>
    <row r="155" spans="21:21">
      <c r="U155" s="1"/>
    </row>
    <row r="156" spans="21:21">
      <c r="U156" s="1"/>
    </row>
    <row r="157" spans="21:21">
      <c r="U157" s="1"/>
    </row>
    <row r="158" spans="21:21">
      <c r="U158" s="1"/>
    </row>
    <row r="159" spans="21:21">
      <c r="U159" s="1"/>
    </row>
    <row r="160" spans="21:21">
      <c r="U160" s="1"/>
    </row>
    <row r="161" spans="21:21">
      <c r="U161" s="1"/>
    </row>
    <row r="162" spans="21:21">
      <c r="U162" s="1"/>
    </row>
    <row r="163" spans="21:21">
      <c r="U163" s="1"/>
    </row>
    <row r="164" spans="21:21">
      <c r="U164" s="1"/>
    </row>
    <row r="165" spans="21:21">
      <c r="U165" s="1"/>
    </row>
    <row r="166" spans="21:21">
      <c r="U166" s="1"/>
    </row>
    <row r="167" spans="21:21">
      <c r="U167" s="1"/>
    </row>
    <row r="168" spans="21:21">
      <c r="U168" s="1"/>
    </row>
    <row r="169" spans="21:21">
      <c r="U169" s="1"/>
    </row>
    <row r="170" spans="21:21">
      <c r="U170" s="1"/>
    </row>
    <row r="171" spans="21:21">
      <c r="U171" s="1"/>
    </row>
    <row r="172" spans="21:21">
      <c r="U172" s="1"/>
    </row>
    <row r="173" spans="21:21">
      <c r="U173" s="1"/>
    </row>
    <row r="174" spans="21:21">
      <c r="U174" s="1"/>
    </row>
    <row r="175" spans="21:21">
      <c r="U175" s="1"/>
    </row>
    <row r="176" spans="21:21">
      <c r="U176" s="1"/>
    </row>
    <row r="177" spans="21:21">
      <c r="U177" s="1"/>
    </row>
    <row r="178" spans="21:21">
      <c r="U178" s="1"/>
    </row>
    <row r="179" spans="21:21">
      <c r="U179" s="1"/>
    </row>
    <row r="180" spans="21:21">
      <c r="U180" s="1"/>
    </row>
    <row r="181" spans="21:21">
      <c r="U181" s="1"/>
    </row>
    <row r="182" spans="21:21">
      <c r="U182" s="1"/>
    </row>
    <row r="183" spans="21:21">
      <c r="U183" s="1"/>
    </row>
    <row r="184" spans="21:21">
      <c r="U184" s="1"/>
    </row>
    <row r="185" spans="21:21">
      <c r="U185" s="1"/>
    </row>
    <row r="198" spans="21:21">
      <c r="U198" s="1"/>
    </row>
    <row r="199" spans="21:21">
      <c r="U199" s="1"/>
    </row>
    <row r="200" spans="21:21">
      <c r="U200" s="1"/>
    </row>
    <row r="201" spans="21:21">
      <c r="U201" s="1"/>
    </row>
    <row r="202" spans="21:21">
      <c r="U202" s="1"/>
    </row>
    <row r="203" spans="21:21">
      <c r="U203" s="1"/>
    </row>
    <row r="204" spans="21:21">
      <c r="U204" s="1"/>
    </row>
    <row r="205" spans="21:21">
      <c r="U205" s="1"/>
    </row>
    <row r="206" spans="21:21">
      <c r="U206" s="1"/>
    </row>
    <row r="207" spans="21:21">
      <c r="U207" s="1"/>
    </row>
    <row r="208" spans="21:21">
      <c r="U208" s="1"/>
    </row>
    <row r="209" spans="21:21">
      <c r="U209" s="1"/>
    </row>
    <row r="210" spans="21:21">
      <c r="U210" s="1"/>
    </row>
    <row r="211" spans="21:21">
      <c r="U211" s="1"/>
    </row>
    <row r="212" spans="21:21">
      <c r="U212" s="1"/>
    </row>
    <row r="213" spans="21:21">
      <c r="U213" s="1"/>
    </row>
    <row r="214" spans="21:21">
      <c r="U214" s="1"/>
    </row>
    <row r="215" spans="21:21">
      <c r="U215" s="1"/>
    </row>
    <row r="216" spans="21:21">
      <c r="U216" s="1"/>
    </row>
    <row r="217" spans="21:21">
      <c r="U217" s="1"/>
    </row>
    <row r="218" spans="21:21">
      <c r="U218" s="1"/>
    </row>
    <row r="219" spans="21:21">
      <c r="U219" s="1"/>
    </row>
    <row r="220" spans="21:21">
      <c r="U220" s="1"/>
    </row>
    <row r="221" spans="21:21">
      <c r="U221" s="1"/>
    </row>
    <row r="222" spans="21:21">
      <c r="U222" s="1"/>
    </row>
    <row r="223" spans="21:21">
      <c r="U223" s="1"/>
    </row>
    <row r="224" spans="21:21">
      <c r="U224" s="1"/>
    </row>
    <row r="225" spans="21:21">
      <c r="U225" s="1"/>
    </row>
    <row r="226" spans="21:21">
      <c r="U226" s="1"/>
    </row>
    <row r="227" spans="21:21">
      <c r="U227" s="1"/>
    </row>
    <row r="228" spans="21:21">
      <c r="U228" s="1"/>
    </row>
    <row r="229" spans="21:21">
      <c r="U229" s="1"/>
    </row>
    <row r="230" spans="21:21">
      <c r="U230" s="1"/>
    </row>
    <row r="231" spans="21:21">
      <c r="U231" s="1"/>
    </row>
    <row r="232" spans="21:21">
      <c r="U232" s="1"/>
    </row>
    <row r="233" spans="21:21">
      <c r="U233" s="1"/>
    </row>
    <row r="234" spans="21:21">
      <c r="U234" s="1"/>
    </row>
    <row r="235" spans="21:21">
      <c r="U235" s="1"/>
    </row>
    <row r="236" spans="21:21">
      <c r="U236" s="1"/>
    </row>
    <row r="237" spans="21:21">
      <c r="U237" s="1"/>
    </row>
    <row r="238" spans="21:21">
      <c r="U238" s="1"/>
    </row>
    <row r="239" spans="21:21">
      <c r="U239" s="1"/>
    </row>
    <row r="240" spans="21:21">
      <c r="U240" s="1"/>
    </row>
    <row r="241" spans="21:21">
      <c r="U241" s="1"/>
    </row>
    <row r="242" spans="21:21">
      <c r="U242" s="1"/>
    </row>
    <row r="243" spans="21:21">
      <c r="U243" s="1"/>
    </row>
    <row r="244" spans="21:21">
      <c r="U244" s="1"/>
    </row>
    <row r="245" spans="21:21">
      <c r="U245" s="1"/>
    </row>
    <row r="246" spans="21:21">
      <c r="U246" s="1"/>
    </row>
    <row r="247" spans="21:21">
      <c r="U247" s="1"/>
    </row>
    <row r="248" spans="21:21">
      <c r="U248" s="1"/>
    </row>
    <row r="249" spans="21:21">
      <c r="U249" s="1"/>
    </row>
    <row r="250" spans="21:21">
      <c r="U250" s="1"/>
    </row>
    <row r="251" spans="21:21">
      <c r="U251" s="1"/>
    </row>
    <row r="252" spans="21:21">
      <c r="U252" s="1"/>
    </row>
    <row r="253" spans="21:21">
      <c r="U253" s="1"/>
    </row>
    <row r="254" spans="21:21">
      <c r="U254" s="1"/>
    </row>
    <row r="255" spans="21:21">
      <c r="U255" s="1"/>
    </row>
    <row r="256" spans="21:21">
      <c r="U256" s="1"/>
    </row>
    <row r="257" spans="21:21">
      <c r="U257" s="1"/>
    </row>
    <row r="258" spans="21:21">
      <c r="U258" s="1"/>
    </row>
    <row r="259" spans="21:21">
      <c r="U259" s="1"/>
    </row>
    <row r="260" spans="21:21">
      <c r="U260" s="1"/>
    </row>
    <row r="261" spans="21:21">
      <c r="U261" s="1"/>
    </row>
    <row r="262" spans="21:21">
      <c r="U262" s="1"/>
    </row>
    <row r="263" spans="21:21">
      <c r="U263" s="1"/>
    </row>
    <row r="264" spans="21:21">
      <c r="U264" s="1"/>
    </row>
    <row r="265" spans="21:21">
      <c r="U265" s="1"/>
    </row>
    <row r="266" spans="21:21">
      <c r="U266" s="1"/>
    </row>
    <row r="267" spans="21:21">
      <c r="U267" s="1"/>
    </row>
    <row r="268" spans="21:21">
      <c r="U268" s="1"/>
    </row>
    <row r="269" spans="21:21">
      <c r="U269" s="1"/>
    </row>
    <row r="270" spans="21:21">
      <c r="U270" s="1"/>
    </row>
    <row r="271" spans="21:21">
      <c r="U271" s="1"/>
    </row>
    <row r="272" spans="21:21">
      <c r="U272" s="1"/>
    </row>
    <row r="273" spans="21:21">
      <c r="U273" s="1"/>
    </row>
    <row r="274" spans="21:21">
      <c r="U274" s="1"/>
    </row>
    <row r="275" spans="21:21">
      <c r="U275" s="1"/>
    </row>
    <row r="276" spans="21:21">
      <c r="U276" s="1"/>
    </row>
    <row r="277" spans="21:21">
      <c r="U277" s="1"/>
    </row>
    <row r="278" spans="21:21">
      <c r="U278" s="1"/>
    </row>
    <row r="279" spans="21:21">
      <c r="U279" s="1"/>
    </row>
    <row r="280" spans="21:21">
      <c r="U280" s="1"/>
    </row>
    <row r="281" spans="21:21">
      <c r="U281" s="1"/>
    </row>
    <row r="282" spans="21:21">
      <c r="U282" s="1"/>
    </row>
    <row r="283" spans="21:21">
      <c r="U283" s="1"/>
    </row>
    <row r="284" spans="21:21">
      <c r="U284" s="1"/>
    </row>
    <row r="285" spans="21:21">
      <c r="U285" s="1"/>
    </row>
    <row r="286" spans="21:21">
      <c r="U286" s="1"/>
    </row>
    <row r="287" spans="21:21">
      <c r="U287" s="1"/>
    </row>
    <row r="288" spans="21:21">
      <c r="U288" s="1"/>
    </row>
    <row r="289" spans="21:21">
      <c r="U289" s="1"/>
    </row>
    <row r="290" spans="21:21">
      <c r="U290" s="1"/>
    </row>
    <row r="291" spans="21:21">
      <c r="U291" s="1"/>
    </row>
    <row r="292" spans="21:21">
      <c r="U292" s="1"/>
    </row>
    <row r="293" spans="21:21">
      <c r="U293" s="1"/>
    </row>
    <row r="294" spans="21:21">
      <c r="U294" s="1"/>
    </row>
    <row r="295" spans="21:21">
      <c r="U295" s="1"/>
    </row>
    <row r="296" spans="21:21">
      <c r="U296" s="1"/>
    </row>
    <row r="297" spans="21:21">
      <c r="U297" s="1"/>
    </row>
    <row r="298" spans="21:21">
      <c r="U298" s="1"/>
    </row>
    <row r="299" spans="21:21">
      <c r="U299" s="1"/>
    </row>
    <row r="300" spans="21:21">
      <c r="U300" s="1"/>
    </row>
    <row r="301" spans="21:21">
      <c r="U301" s="1"/>
    </row>
    <row r="302" spans="21:21">
      <c r="U302" s="1"/>
    </row>
    <row r="303" spans="21:21">
      <c r="U303" s="1"/>
    </row>
    <row r="304" spans="21:21">
      <c r="U304" s="1"/>
    </row>
    <row r="305" spans="21:21">
      <c r="U305" s="1"/>
    </row>
    <row r="306" spans="21:21">
      <c r="U306" s="1"/>
    </row>
    <row r="307" spans="21:21">
      <c r="U307" s="1"/>
    </row>
    <row r="308" spans="21:21">
      <c r="U308" s="1"/>
    </row>
    <row r="309" spans="21:21">
      <c r="U309" s="1"/>
    </row>
    <row r="310" spans="21:21">
      <c r="U310" s="1"/>
    </row>
    <row r="311" spans="21:21">
      <c r="U311" s="1"/>
    </row>
    <row r="312" spans="21:21">
      <c r="U312" s="1"/>
    </row>
    <row r="313" spans="21:21">
      <c r="U313" s="1"/>
    </row>
    <row r="314" spans="21:21">
      <c r="U314" s="1"/>
    </row>
    <row r="315" spans="21:21">
      <c r="U315" s="1"/>
    </row>
    <row r="316" spans="21:21">
      <c r="U316" s="1"/>
    </row>
    <row r="317" spans="21:21">
      <c r="U317" s="1"/>
    </row>
    <row r="318" spans="21:21">
      <c r="U318" s="1"/>
    </row>
    <row r="319" spans="21:21">
      <c r="U319" s="1"/>
    </row>
    <row r="320" spans="21:21">
      <c r="U320" s="1"/>
    </row>
    <row r="321" spans="21:21">
      <c r="U321" s="1"/>
    </row>
    <row r="322" spans="21:21">
      <c r="U322" s="1"/>
    </row>
    <row r="323" spans="21:21">
      <c r="U323" s="1"/>
    </row>
    <row r="324" spans="21:21">
      <c r="U324" s="1"/>
    </row>
    <row r="325" spans="21:21">
      <c r="U325" s="1"/>
    </row>
    <row r="326" spans="21:21">
      <c r="U326" s="1"/>
    </row>
    <row r="327" spans="21:21">
      <c r="U327" s="1"/>
    </row>
    <row r="328" spans="21:21">
      <c r="U328" s="1"/>
    </row>
    <row r="329" spans="21:21">
      <c r="U329" s="1"/>
    </row>
    <row r="330" spans="21:21">
      <c r="U330" s="1"/>
    </row>
    <row r="331" spans="21:21">
      <c r="U331" s="1"/>
    </row>
    <row r="332" spans="21:21">
      <c r="U332" s="1"/>
    </row>
    <row r="333" spans="21:21">
      <c r="U333" s="1"/>
    </row>
    <row r="334" spans="21:21">
      <c r="U334" s="1"/>
    </row>
    <row r="335" spans="21:21">
      <c r="U335" s="1"/>
    </row>
    <row r="336" spans="21:21">
      <c r="U336" s="1"/>
    </row>
    <row r="337" spans="21:21">
      <c r="U337" s="1"/>
    </row>
    <row r="338" spans="21:21">
      <c r="U338" s="1"/>
    </row>
    <row r="339" spans="21:21">
      <c r="U339" s="1"/>
    </row>
    <row r="340" spans="21:21">
      <c r="U340" s="1"/>
    </row>
    <row r="341" spans="21:21">
      <c r="U341" s="1"/>
    </row>
    <row r="342" spans="21:21">
      <c r="U342" s="1"/>
    </row>
    <row r="343" spans="21:21">
      <c r="U343" s="1"/>
    </row>
    <row r="344" spans="21:21">
      <c r="U344" s="1"/>
    </row>
    <row r="345" spans="21:21">
      <c r="U345" s="1"/>
    </row>
    <row r="346" spans="21:21">
      <c r="U346" s="1"/>
    </row>
    <row r="347" spans="21:21">
      <c r="U347" s="1"/>
    </row>
    <row r="348" spans="21:21">
      <c r="U348" s="1"/>
    </row>
    <row r="349" spans="21:21">
      <c r="U349" s="1"/>
    </row>
    <row r="350" spans="21:21">
      <c r="U350" s="1"/>
    </row>
    <row r="351" spans="21:21">
      <c r="U351" s="1"/>
    </row>
    <row r="352" spans="21:21">
      <c r="U352" s="1"/>
    </row>
    <row r="353" spans="21:21">
      <c r="U353" s="1"/>
    </row>
    <row r="354" spans="21:21">
      <c r="U354" s="1"/>
    </row>
    <row r="355" spans="21:21">
      <c r="U355" s="1"/>
    </row>
    <row r="356" spans="21:21">
      <c r="U356" s="1"/>
    </row>
    <row r="357" spans="21:21">
      <c r="U357" s="1"/>
    </row>
    <row r="358" spans="21:21">
      <c r="U358" s="1"/>
    </row>
    <row r="359" spans="21:21">
      <c r="U359" s="1"/>
    </row>
    <row r="360" spans="21:21">
      <c r="U360" s="1"/>
    </row>
    <row r="361" spans="21:21">
      <c r="U361" s="1"/>
    </row>
    <row r="362" spans="21:21">
      <c r="U362" s="1"/>
    </row>
    <row r="363" spans="21:21">
      <c r="U363" s="1"/>
    </row>
    <row r="364" spans="21:21">
      <c r="U364" s="1"/>
    </row>
    <row r="365" spans="21:21">
      <c r="U365" s="1"/>
    </row>
    <row r="366" spans="21:21">
      <c r="U366" s="1"/>
    </row>
    <row r="367" spans="21:21">
      <c r="U367" s="1"/>
    </row>
    <row r="368" spans="21:21">
      <c r="U368" s="1"/>
    </row>
    <row r="369" spans="21:21">
      <c r="U369" s="1"/>
    </row>
    <row r="370" spans="21:21">
      <c r="U370" s="1"/>
    </row>
    <row r="371" spans="21:21">
      <c r="U371" s="1"/>
    </row>
    <row r="372" spans="21:21">
      <c r="U372" s="1"/>
    </row>
    <row r="373" spans="21:21">
      <c r="U373" s="1"/>
    </row>
    <row r="374" spans="21:21">
      <c r="U374" s="1"/>
    </row>
    <row r="375" spans="21:21">
      <c r="U375" s="1"/>
    </row>
    <row r="376" spans="21:21">
      <c r="U376" s="1"/>
    </row>
    <row r="377" spans="21:21">
      <c r="U377" s="1"/>
    </row>
    <row r="378" spans="21:21">
      <c r="U378" s="1"/>
    </row>
    <row r="379" spans="21:21">
      <c r="U379" s="1"/>
    </row>
    <row r="380" spans="21:21">
      <c r="U380" s="1"/>
    </row>
    <row r="381" spans="21:21">
      <c r="U381" s="1"/>
    </row>
    <row r="382" spans="21:21">
      <c r="U382" s="1"/>
    </row>
    <row r="383" spans="21:21">
      <c r="U383" s="1"/>
    </row>
    <row r="384" spans="21:21">
      <c r="U384" s="1"/>
    </row>
    <row r="385" spans="21:21">
      <c r="U385" s="1"/>
    </row>
    <row r="386" spans="21:21">
      <c r="U386" s="1"/>
    </row>
    <row r="387" spans="21:21">
      <c r="U387" s="1"/>
    </row>
    <row r="388" spans="21:21">
      <c r="U388" s="1"/>
    </row>
    <row r="389" spans="21:21">
      <c r="U389" s="1"/>
    </row>
    <row r="390" spans="21:21">
      <c r="U390" s="1"/>
    </row>
    <row r="391" spans="21:21">
      <c r="U391" s="1"/>
    </row>
    <row r="392" spans="21:21">
      <c r="U392" s="1"/>
    </row>
    <row r="393" spans="21:21">
      <c r="U393" s="1"/>
    </row>
    <row r="394" spans="21:21">
      <c r="U394" s="1"/>
    </row>
    <row r="395" spans="21:21">
      <c r="U395" s="1"/>
    </row>
    <row r="396" spans="21:21">
      <c r="U396" s="1"/>
    </row>
    <row r="397" spans="21:21">
      <c r="U397" s="1"/>
    </row>
    <row r="398" spans="21:21">
      <c r="U398" s="1"/>
    </row>
    <row r="399" spans="21:21">
      <c r="U399" s="1"/>
    </row>
    <row r="400" spans="21:21">
      <c r="U400" s="1"/>
    </row>
    <row r="401" spans="21:21">
      <c r="U401" s="1"/>
    </row>
    <row r="402" spans="21:21">
      <c r="U402" s="1"/>
    </row>
    <row r="403" spans="21:21">
      <c r="U403" s="1"/>
    </row>
    <row r="404" spans="21:21">
      <c r="U404" s="1"/>
    </row>
    <row r="405" spans="21:21">
      <c r="U405" s="1"/>
    </row>
    <row r="406" spans="21:21">
      <c r="U406" s="1"/>
    </row>
    <row r="407" spans="21:21">
      <c r="U407" s="1"/>
    </row>
    <row r="408" spans="21:21">
      <c r="U408" s="1"/>
    </row>
    <row r="409" spans="21:21">
      <c r="U409" s="1"/>
    </row>
    <row r="410" spans="21:21">
      <c r="U410" s="1"/>
    </row>
    <row r="411" spans="21:21">
      <c r="U411" s="1"/>
    </row>
    <row r="412" spans="21:21">
      <c r="U412" s="1"/>
    </row>
    <row r="413" spans="21:21">
      <c r="U413" s="1"/>
    </row>
    <row r="414" spans="21:21">
      <c r="U414" s="1"/>
    </row>
    <row r="415" spans="21:21">
      <c r="U415" s="1"/>
    </row>
    <row r="416" spans="21:21">
      <c r="U416" s="1"/>
    </row>
    <row r="417" spans="21:21">
      <c r="U417" s="1"/>
    </row>
    <row r="418" spans="21:21">
      <c r="U418" s="1"/>
    </row>
    <row r="419" spans="21:21">
      <c r="U419" s="1"/>
    </row>
    <row r="420" spans="21:21">
      <c r="U420" s="1"/>
    </row>
    <row r="421" spans="21:21">
      <c r="U421" s="1"/>
    </row>
    <row r="422" spans="21:21">
      <c r="U422" s="1"/>
    </row>
    <row r="423" spans="21:21">
      <c r="U423" s="1"/>
    </row>
    <row r="424" spans="21:21">
      <c r="U424" s="1"/>
    </row>
    <row r="425" spans="21:21">
      <c r="U425" s="1"/>
    </row>
    <row r="426" spans="21:21">
      <c r="U426" s="1"/>
    </row>
    <row r="427" spans="21:21">
      <c r="U427" s="1"/>
    </row>
    <row r="428" spans="21:21">
      <c r="U428" s="1"/>
    </row>
    <row r="429" spans="21:21">
      <c r="U429" s="1"/>
    </row>
    <row r="430" spans="21:21">
      <c r="U430" s="1"/>
    </row>
    <row r="431" spans="21:21">
      <c r="U431" s="1"/>
    </row>
    <row r="432" spans="21:21">
      <c r="U432" s="1"/>
    </row>
    <row r="433" spans="21:21">
      <c r="U433" s="1"/>
    </row>
    <row r="434" spans="21:21">
      <c r="U434" s="1"/>
    </row>
    <row r="435" spans="21:21">
      <c r="U435" s="1"/>
    </row>
    <row r="436" spans="21:21">
      <c r="U436" s="1"/>
    </row>
    <row r="437" spans="21:21">
      <c r="U437" s="1"/>
    </row>
    <row r="438" spans="21:21">
      <c r="U438" s="1"/>
    </row>
    <row r="439" spans="21:21">
      <c r="U439" s="1"/>
    </row>
    <row r="440" spans="21:21">
      <c r="U440" s="1"/>
    </row>
    <row r="441" spans="21:21">
      <c r="U441" s="1"/>
    </row>
    <row r="442" spans="21:21">
      <c r="U442" s="1"/>
    </row>
    <row r="443" spans="21:21">
      <c r="U443" s="1"/>
    </row>
    <row r="444" spans="21:21">
      <c r="U444" s="1"/>
    </row>
    <row r="445" spans="21:21">
      <c r="U445" s="1"/>
    </row>
    <row r="446" spans="21:21">
      <c r="U446" s="1"/>
    </row>
    <row r="447" spans="21:21">
      <c r="U447" s="1"/>
    </row>
    <row r="448" spans="21:21">
      <c r="U448" s="1"/>
    </row>
    <row r="449" spans="21:21">
      <c r="U449" s="1"/>
    </row>
    <row r="450" spans="21:21">
      <c r="U450" s="1"/>
    </row>
    <row r="451" spans="21:21">
      <c r="U451" s="1"/>
    </row>
    <row r="452" spans="21:21">
      <c r="U452" s="1"/>
    </row>
    <row r="453" spans="21:21">
      <c r="U453" s="1"/>
    </row>
    <row r="454" spans="21:21">
      <c r="U454" s="1"/>
    </row>
    <row r="455" spans="21:21">
      <c r="U455" s="1"/>
    </row>
    <row r="456" spans="21:21">
      <c r="U456" s="1"/>
    </row>
    <row r="457" spans="21:21">
      <c r="U457" s="1"/>
    </row>
    <row r="458" spans="21:21">
      <c r="U458" s="1"/>
    </row>
    <row r="459" spans="21:21">
      <c r="U459" s="1"/>
    </row>
    <row r="460" spans="21:21">
      <c r="U460" s="1"/>
    </row>
    <row r="461" spans="21:21">
      <c r="U461" s="1"/>
    </row>
    <row r="462" spans="21:21">
      <c r="U462" s="1"/>
    </row>
    <row r="463" spans="21:21">
      <c r="U463" s="1"/>
    </row>
    <row r="464" spans="21:21">
      <c r="U464" s="1"/>
    </row>
    <row r="465" spans="21:21">
      <c r="U465" s="1"/>
    </row>
    <row r="466" spans="21:21">
      <c r="U466" s="1"/>
    </row>
    <row r="467" spans="21:21">
      <c r="U467" s="1"/>
    </row>
    <row r="468" spans="21:21">
      <c r="U468" s="1"/>
    </row>
    <row r="469" spans="21:21">
      <c r="U469" s="1"/>
    </row>
    <row r="470" spans="21:21">
      <c r="U470" s="1"/>
    </row>
    <row r="471" spans="21:21">
      <c r="U471" s="1"/>
    </row>
    <row r="472" spans="21:21">
      <c r="U472" s="1"/>
    </row>
    <row r="473" spans="21:21">
      <c r="U473" s="1"/>
    </row>
    <row r="474" spans="21:21">
      <c r="U474" s="1"/>
    </row>
    <row r="475" spans="21:21">
      <c r="U475" s="1"/>
    </row>
    <row r="476" spans="21:21">
      <c r="U476" s="1"/>
    </row>
    <row r="477" spans="21:21">
      <c r="U477" s="1"/>
    </row>
    <row r="478" spans="21:21">
      <c r="U478" s="1"/>
    </row>
    <row r="479" spans="21:21">
      <c r="U479" s="1"/>
    </row>
    <row r="480" spans="21:21">
      <c r="U480" s="1"/>
    </row>
    <row r="481" spans="21:21">
      <c r="U481" s="1"/>
    </row>
    <row r="482" spans="21:21">
      <c r="U482" s="1"/>
    </row>
    <row r="483" spans="21:21">
      <c r="U483" s="1"/>
    </row>
    <row r="484" spans="21:21">
      <c r="U484" s="1"/>
    </row>
    <row r="485" spans="21:21">
      <c r="U485" s="1"/>
    </row>
    <row r="486" spans="21:21">
      <c r="U486" s="1"/>
    </row>
    <row r="487" spans="21:21">
      <c r="U487" s="1"/>
    </row>
    <row r="488" spans="21:21">
      <c r="U488" s="1"/>
    </row>
    <row r="489" spans="21:21">
      <c r="U489" s="1"/>
    </row>
    <row r="490" spans="21:21">
      <c r="U490" s="1"/>
    </row>
    <row r="491" spans="21:21">
      <c r="U491" s="1"/>
    </row>
    <row r="492" spans="21:21">
      <c r="U492" s="1"/>
    </row>
    <row r="493" spans="21:21">
      <c r="U493" s="1"/>
    </row>
    <row r="494" spans="21:21">
      <c r="U494" s="1"/>
    </row>
    <row r="495" spans="21:21">
      <c r="U495" s="1"/>
    </row>
    <row r="496" spans="21:21">
      <c r="U496" s="1"/>
    </row>
    <row r="497" spans="21:21">
      <c r="U497" s="1"/>
    </row>
    <row r="498" spans="21:21">
      <c r="U498" s="1"/>
    </row>
    <row r="499" spans="21:21">
      <c r="U499" s="1"/>
    </row>
    <row r="500" spans="21:21">
      <c r="U500" s="1"/>
    </row>
    <row r="501" spans="21:21">
      <c r="U501" s="1"/>
    </row>
    <row r="502" spans="21:21">
      <c r="U502" s="1"/>
    </row>
    <row r="503" spans="21:21">
      <c r="U503" s="1"/>
    </row>
    <row r="504" spans="21:21">
      <c r="U504" s="1"/>
    </row>
    <row r="505" spans="21:21">
      <c r="U505" s="1"/>
    </row>
    <row r="506" spans="21:21">
      <c r="U506" s="1"/>
    </row>
    <row r="507" spans="21:21">
      <c r="U507" s="1"/>
    </row>
    <row r="508" spans="21:21">
      <c r="U508" s="1"/>
    </row>
    <row r="509" spans="21:21">
      <c r="U509" s="1"/>
    </row>
    <row r="510" spans="21:21">
      <c r="U510" s="1"/>
    </row>
    <row r="511" spans="21:21">
      <c r="U511" s="1"/>
    </row>
    <row r="512" spans="21:21">
      <c r="U512" s="1"/>
    </row>
    <row r="513" spans="21:21">
      <c r="U513" s="1"/>
    </row>
    <row r="514" spans="21:21">
      <c r="U514" s="1"/>
    </row>
    <row r="515" spans="21:21">
      <c r="U515" s="1"/>
    </row>
    <row r="516" spans="21:21">
      <c r="U516" s="1"/>
    </row>
    <row r="517" spans="21:21">
      <c r="U517" s="1"/>
    </row>
    <row r="518" spans="21:21">
      <c r="U518" s="1"/>
    </row>
    <row r="519" spans="21:21">
      <c r="U519" s="1"/>
    </row>
    <row r="520" spans="21:21">
      <c r="U520" s="1"/>
    </row>
    <row r="521" spans="21:21">
      <c r="U521" s="1"/>
    </row>
    <row r="522" spans="21:21">
      <c r="U522" s="1"/>
    </row>
    <row r="523" spans="21:21">
      <c r="U523" s="1"/>
    </row>
    <row r="524" spans="21:21">
      <c r="U524" s="1"/>
    </row>
    <row r="525" spans="21:21">
      <c r="U525" s="1"/>
    </row>
    <row r="526" spans="21:21">
      <c r="U526" s="1"/>
    </row>
    <row r="527" spans="21:21">
      <c r="U527" s="1"/>
    </row>
    <row r="528" spans="21:21">
      <c r="U528" s="1"/>
    </row>
    <row r="529" spans="21:21">
      <c r="U529" s="1"/>
    </row>
    <row r="530" spans="21:21">
      <c r="U530" s="1"/>
    </row>
    <row r="531" spans="21:21">
      <c r="U531" s="1"/>
    </row>
    <row r="532" spans="21:21">
      <c r="U532" s="1"/>
    </row>
    <row r="533" spans="21:21">
      <c r="U533" s="1"/>
    </row>
    <row r="534" spans="21:21">
      <c r="U534" s="1"/>
    </row>
    <row r="535" spans="21:21">
      <c r="U535" s="1"/>
    </row>
    <row r="536" spans="21:21">
      <c r="U536" s="1"/>
    </row>
    <row r="537" spans="21:21">
      <c r="U537" s="1"/>
    </row>
    <row r="538" spans="21:21">
      <c r="U538" s="1"/>
    </row>
    <row r="539" spans="21:21">
      <c r="U539" s="1"/>
    </row>
    <row r="540" spans="21:21">
      <c r="U540" s="1"/>
    </row>
    <row r="541" spans="21:21">
      <c r="U541" s="1"/>
    </row>
    <row r="542" spans="21:21">
      <c r="U542" s="1"/>
    </row>
    <row r="543" spans="21:21">
      <c r="U543" s="1"/>
    </row>
    <row r="544" spans="21:21">
      <c r="U544" s="1"/>
    </row>
    <row r="545" spans="21:21">
      <c r="U545" s="1"/>
    </row>
    <row r="546" spans="21:21">
      <c r="U546" s="1"/>
    </row>
    <row r="547" spans="21:21">
      <c r="U547" s="1"/>
    </row>
    <row r="548" spans="21:21">
      <c r="U548" s="1"/>
    </row>
    <row r="549" spans="21:21">
      <c r="U549" s="1"/>
    </row>
    <row r="550" spans="21:21">
      <c r="U550" s="1"/>
    </row>
    <row r="551" spans="21:21">
      <c r="U551" s="1"/>
    </row>
    <row r="552" spans="21:21">
      <c r="U552" s="1"/>
    </row>
    <row r="553" spans="21:21">
      <c r="U553" s="1"/>
    </row>
    <row r="554" spans="21:21">
      <c r="U554" s="1"/>
    </row>
    <row r="555" spans="21:21">
      <c r="U555" s="1"/>
    </row>
    <row r="556" spans="21:21">
      <c r="U556" s="1"/>
    </row>
    <row r="557" spans="21:21">
      <c r="U557" s="1"/>
    </row>
    <row r="558" spans="21:21">
      <c r="U558" s="1"/>
    </row>
    <row r="559" spans="21:21">
      <c r="U559" s="1"/>
    </row>
    <row r="560" spans="21:21">
      <c r="U560" s="1"/>
    </row>
    <row r="561" spans="21:21">
      <c r="U561" s="1"/>
    </row>
    <row r="562" spans="21:21">
      <c r="U562" s="1"/>
    </row>
    <row r="563" spans="21:21">
      <c r="U563" s="1"/>
    </row>
    <row r="564" spans="21:21">
      <c r="U564" s="1"/>
    </row>
    <row r="565" spans="21:21">
      <c r="U565" s="1"/>
    </row>
    <row r="566" spans="21:21">
      <c r="U566" s="1"/>
    </row>
    <row r="567" spans="21:21">
      <c r="U567" s="1"/>
    </row>
    <row r="568" spans="21:21">
      <c r="U568" s="1"/>
    </row>
    <row r="569" spans="21:21">
      <c r="U569" s="1"/>
    </row>
    <row r="570" spans="21:21">
      <c r="U570" s="1"/>
    </row>
    <row r="571" spans="21:21">
      <c r="U571" s="1"/>
    </row>
    <row r="572" spans="21:21">
      <c r="U572" s="1"/>
    </row>
    <row r="573" spans="21:21">
      <c r="U573" s="1"/>
    </row>
    <row r="574" spans="21:21">
      <c r="U574" s="1"/>
    </row>
    <row r="575" spans="21:21">
      <c r="U575" s="1"/>
    </row>
    <row r="576" spans="21:21">
      <c r="U576" s="1"/>
    </row>
    <row r="577" spans="21:21">
      <c r="U577" s="1"/>
    </row>
    <row r="578" spans="21:21">
      <c r="U578" s="1"/>
    </row>
    <row r="579" spans="21:21">
      <c r="U579" s="1"/>
    </row>
    <row r="580" spans="21:21">
      <c r="U580" s="1"/>
    </row>
    <row r="581" spans="21:21">
      <c r="U581" s="1"/>
    </row>
    <row r="582" spans="21:21">
      <c r="U582" s="1"/>
    </row>
    <row r="583" spans="21:21">
      <c r="U583" s="1"/>
    </row>
    <row r="584" spans="21:21">
      <c r="U584" s="1"/>
    </row>
    <row r="585" spans="21:21">
      <c r="U585" s="1"/>
    </row>
    <row r="586" spans="21:21">
      <c r="U586" s="1"/>
    </row>
    <row r="587" spans="21:21">
      <c r="U587" s="1"/>
    </row>
    <row r="588" spans="21:21">
      <c r="U588" s="1"/>
    </row>
    <row r="589" spans="21:21">
      <c r="U589" s="1"/>
    </row>
    <row r="590" spans="21:21">
      <c r="U590" s="1"/>
    </row>
  </sheetData>
  <mergeCells count="8">
    <mergeCell ref="A1:J1"/>
    <mergeCell ref="A2:A4"/>
    <mergeCell ref="B2:B4"/>
    <mergeCell ref="C2:C4"/>
    <mergeCell ref="D2:D4"/>
    <mergeCell ref="E2:J2"/>
    <mergeCell ref="E3:G3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13" orientation="portrait" useFirstPageNumber="1" horizontalDpi="4294967292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tabColor rgb="FF00B050"/>
  </sheetPr>
  <dimension ref="A1:T152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1.42578125" style="1" customWidth="1"/>
    <col min="2" max="10" width="7.28515625" style="1" customWidth="1"/>
    <col min="11" max="12" width="11.42578125" style="1"/>
    <col min="13" max="21" width="6.7109375" style="1" customWidth="1"/>
    <col min="22" max="16384" width="11.42578125" style="1"/>
  </cols>
  <sheetData>
    <row r="1" spans="1:11" s="19" customFormat="1" ht="36" customHeight="1">
      <c r="A1" s="3242" t="s">
        <v>1449</v>
      </c>
      <c r="B1" s="3309"/>
      <c r="C1" s="3309"/>
      <c r="D1" s="3309"/>
      <c r="E1" s="3309"/>
      <c r="F1" s="3309"/>
      <c r="G1" s="3309"/>
      <c r="H1" s="3309"/>
      <c r="I1" s="3309"/>
      <c r="J1" s="3309"/>
    </row>
    <row r="2" spans="1:11" s="21" customFormat="1" ht="12.2" customHeight="1">
      <c r="A2" s="3282" t="s">
        <v>458</v>
      </c>
      <c r="B2" s="3276" t="s">
        <v>793</v>
      </c>
      <c r="C2" s="3276" t="s">
        <v>628</v>
      </c>
      <c r="D2" s="3276" t="s">
        <v>629</v>
      </c>
      <c r="E2" s="3277" t="s">
        <v>607</v>
      </c>
      <c r="F2" s="3285"/>
      <c r="G2" s="3285"/>
      <c r="H2" s="3285"/>
      <c r="I2" s="3285"/>
      <c r="J2" s="3285"/>
    </row>
    <row r="3" spans="1:11" s="21" customFormat="1" ht="33.75" customHeight="1">
      <c r="A3" s="3291"/>
      <c r="B3" s="3294"/>
      <c r="C3" s="3294"/>
      <c r="D3" s="3294"/>
      <c r="E3" s="3251" t="s">
        <v>200</v>
      </c>
      <c r="F3" s="3251"/>
      <c r="G3" s="3251"/>
      <c r="H3" s="3251" t="s">
        <v>472</v>
      </c>
      <c r="I3" s="3259"/>
      <c r="J3" s="3259"/>
    </row>
    <row r="4" spans="1:11" s="21" customFormat="1" ht="22.5">
      <c r="A4" s="3292"/>
      <c r="B4" s="3295"/>
      <c r="C4" s="3295"/>
      <c r="D4" s="3295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11" s="32" customFormat="1" ht="24" customHeight="1">
      <c r="A5" s="471" t="s">
        <v>44</v>
      </c>
      <c r="B5" s="2205">
        <v>305</v>
      </c>
      <c r="C5" s="2205">
        <v>201</v>
      </c>
      <c r="D5" s="2206">
        <v>104</v>
      </c>
      <c r="E5" s="2205">
        <v>269</v>
      </c>
      <c r="F5" s="2205">
        <v>179</v>
      </c>
      <c r="G5" s="2206">
        <v>90</v>
      </c>
      <c r="H5" s="2207">
        <v>36</v>
      </c>
      <c r="I5" s="2207">
        <v>22</v>
      </c>
      <c r="J5" s="2207">
        <v>14</v>
      </c>
      <c r="K5" s="6"/>
    </row>
    <row r="6" spans="1:11">
      <c r="A6" s="2208" t="s">
        <v>1269</v>
      </c>
      <c r="B6" s="2209">
        <v>48</v>
      </c>
      <c r="C6" s="2209">
        <v>37</v>
      </c>
      <c r="D6" s="2210">
        <v>11</v>
      </c>
      <c r="E6" s="2209">
        <v>47</v>
      </c>
      <c r="F6" s="2209">
        <v>36</v>
      </c>
      <c r="G6" s="2210">
        <v>11</v>
      </c>
      <c r="H6" s="2211">
        <v>1</v>
      </c>
      <c r="I6" s="2211">
        <v>1</v>
      </c>
      <c r="J6" s="2211">
        <v>0</v>
      </c>
    </row>
    <row r="7" spans="1:11">
      <c r="A7" s="2208" t="s">
        <v>1271</v>
      </c>
      <c r="B7" s="2209">
        <v>1</v>
      </c>
      <c r="C7" s="2209">
        <v>1</v>
      </c>
      <c r="D7" s="2210">
        <v>0</v>
      </c>
      <c r="E7" s="2209">
        <v>0</v>
      </c>
      <c r="F7" s="2209">
        <v>0</v>
      </c>
      <c r="G7" s="2210">
        <v>0</v>
      </c>
      <c r="H7" s="2211">
        <v>1</v>
      </c>
      <c r="I7" s="2211">
        <v>1</v>
      </c>
      <c r="J7" s="2211">
        <v>0</v>
      </c>
      <c r="K7" s="4"/>
    </row>
    <row r="8" spans="1:11">
      <c r="A8" s="2208" t="s">
        <v>1272</v>
      </c>
      <c r="B8" s="2209">
        <v>12</v>
      </c>
      <c r="C8" s="2209">
        <v>9</v>
      </c>
      <c r="D8" s="2210">
        <v>3</v>
      </c>
      <c r="E8" s="2209">
        <v>12</v>
      </c>
      <c r="F8" s="2209">
        <v>9</v>
      </c>
      <c r="G8" s="2210">
        <v>3</v>
      </c>
      <c r="H8" s="2211">
        <v>0</v>
      </c>
      <c r="I8" s="2211">
        <v>0</v>
      </c>
      <c r="J8" s="2211">
        <v>0</v>
      </c>
      <c r="K8" s="4"/>
    </row>
    <row r="9" spans="1:11">
      <c r="A9" s="2208" t="s">
        <v>1274</v>
      </c>
      <c r="B9" s="2209">
        <v>28</v>
      </c>
      <c r="C9" s="2209">
        <v>11</v>
      </c>
      <c r="D9" s="2210">
        <v>17</v>
      </c>
      <c r="E9" s="2209">
        <v>15</v>
      </c>
      <c r="F9" s="2209">
        <v>5</v>
      </c>
      <c r="G9" s="2210">
        <v>10</v>
      </c>
      <c r="H9" s="2211">
        <v>13</v>
      </c>
      <c r="I9" s="2211">
        <v>6</v>
      </c>
      <c r="J9" s="2211">
        <v>7</v>
      </c>
      <c r="K9" s="4"/>
    </row>
    <row r="10" spans="1:11" ht="24">
      <c r="A10" s="2188" t="s">
        <v>1657</v>
      </c>
      <c r="B10" s="2209">
        <v>1</v>
      </c>
      <c r="C10" s="2209">
        <v>1</v>
      </c>
      <c r="D10" s="2210">
        <v>0</v>
      </c>
      <c r="E10" s="2209">
        <v>1</v>
      </c>
      <c r="F10" s="2209">
        <v>1</v>
      </c>
      <c r="G10" s="2210">
        <v>0</v>
      </c>
      <c r="H10" s="2211">
        <v>0</v>
      </c>
      <c r="I10" s="2211">
        <v>0</v>
      </c>
      <c r="J10" s="2211">
        <v>0</v>
      </c>
      <c r="K10" s="4"/>
    </row>
    <row r="11" spans="1:11">
      <c r="A11" s="2208" t="s">
        <v>1278</v>
      </c>
      <c r="B11" s="2209">
        <v>4</v>
      </c>
      <c r="C11" s="2209">
        <v>1</v>
      </c>
      <c r="D11" s="2210">
        <v>3</v>
      </c>
      <c r="E11" s="2209">
        <v>3</v>
      </c>
      <c r="F11" s="2209">
        <v>1</v>
      </c>
      <c r="G11" s="2210">
        <v>2</v>
      </c>
      <c r="H11" s="2211">
        <v>1</v>
      </c>
      <c r="I11" s="2211">
        <v>0</v>
      </c>
      <c r="J11" s="2211">
        <v>1</v>
      </c>
      <c r="K11" s="4"/>
    </row>
    <row r="12" spans="1:11">
      <c r="A12" s="2208" t="s">
        <v>1280</v>
      </c>
      <c r="B12" s="2209">
        <v>5</v>
      </c>
      <c r="C12" s="2209">
        <v>2</v>
      </c>
      <c r="D12" s="2210">
        <v>3</v>
      </c>
      <c r="E12" s="2209">
        <v>5</v>
      </c>
      <c r="F12" s="2209">
        <v>2</v>
      </c>
      <c r="G12" s="2210">
        <v>3</v>
      </c>
      <c r="H12" s="2211">
        <v>0</v>
      </c>
      <c r="I12" s="2211">
        <v>0</v>
      </c>
      <c r="J12" s="2211">
        <v>0</v>
      </c>
      <c r="K12" s="4"/>
    </row>
    <row r="13" spans="1:11">
      <c r="A13" s="2208" t="s">
        <v>1281</v>
      </c>
      <c r="B13" s="2209">
        <v>54</v>
      </c>
      <c r="C13" s="2209">
        <v>43</v>
      </c>
      <c r="D13" s="2210">
        <v>11</v>
      </c>
      <c r="E13" s="2209">
        <v>53</v>
      </c>
      <c r="F13" s="2209">
        <v>42</v>
      </c>
      <c r="G13" s="2210">
        <v>11</v>
      </c>
      <c r="H13" s="2211">
        <v>1</v>
      </c>
      <c r="I13" s="2211">
        <v>1</v>
      </c>
      <c r="J13" s="2211">
        <v>0</v>
      </c>
      <c r="K13" s="4"/>
    </row>
    <row r="14" spans="1:11">
      <c r="A14" s="2208" t="s">
        <v>1283</v>
      </c>
      <c r="B14" s="2209">
        <v>2</v>
      </c>
      <c r="C14" s="2209">
        <v>1</v>
      </c>
      <c r="D14" s="2210">
        <v>1</v>
      </c>
      <c r="E14" s="2209">
        <v>1</v>
      </c>
      <c r="F14" s="2209">
        <v>0</v>
      </c>
      <c r="G14" s="2210">
        <v>1</v>
      </c>
      <c r="H14" s="2211">
        <v>1</v>
      </c>
      <c r="I14" s="2211">
        <v>1</v>
      </c>
      <c r="J14" s="2211">
        <v>0</v>
      </c>
      <c r="K14" s="4"/>
    </row>
    <row r="15" spans="1:11">
      <c r="A15" s="2208" t="s">
        <v>1284</v>
      </c>
      <c r="B15" s="2209">
        <v>2</v>
      </c>
      <c r="C15" s="2209">
        <v>0</v>
      </c>
      <c r="D15" s="2210">
        <v>2</v>
      </c>
      <c r="E15" s="2209">
        <v>2</v>
      </c>
      <c r="F15" s="2209">
        <v>0</v>
      </c>
      <c r="G15" s="2210">
        <v>2</v>
      </c>
      <c r="H15" s="2211">
        <v>0</v>
      </c>
      <c r="I15" s="2211">
        <v>0</v>
      </c>
      <c r="J15" s="2211">
        <v>0</v>
      </c>
      <c r="K15" s="286"/>
    </row>
    <row r="16" spans="1:11">
      <c r="A16" s="2208" t="s">
        <v>1285</v>
      </c>
      <c r="B16" s="2209">
        <v>9</v>
      </c>
      <c r="C16" s="2209">
        <v>4</v>
      </c>
      <c r="D16" s="2210">
        <v>5</v>
      </c>
      <c r="E16" s="2209">
        <v>9</v>
      </c>
      <c r="F16" s="2209">
        <v>4</v>
      </c>
      <c r="G16" s="2210">
        <v>5</v>
      </c>
      <c r="H16" s="2211">
        <v>0</v>
      </c>
      <c r="I16" s="2211">
        <v>0</v>
      </c>
      <c r="J16" s="2211">
        <v>0</v>
      </c>
      <c r="K16" s="463"/>
    </row>
    <row r="17" spans="1:11">
      <c r="A17" s="2208" t="s">
        <v>1289</v>
      </c>
      <c r="B17" s="2209">
        <v>17</v>
      </c>
      <c r="C17" s="2209">
        <v>11</v>
      </c>
      <c r="D17" s="2210">
        <v>6</v>
      </c>
      <c r="E17" s="2209">
        <v>14</v>
      </c>
      <c r="F17" s="2209">
        <v>11</v>
      </c>
      <c r="G17" s="2210">
        <v>3</v>
      </c>
      <c r="H17" s="2211">
        <v>3</v>
      </c>
      <c r="I17" s="2211">
        <v>0</v>
      </c>
      <c r="J17" s="2211">
        <v>3</v>
      </c>
      <c r="K17" s="463"/>
    </row>
    <row r="18" spans="1:11">
      <c r="A18" s="2208" t="s">
        <v>1290</v>
      </c>
      <c r="B18" s="2209">
        <v>5</v>
      </c>
      <c r="C18" s="2209">
        <v>3</v>
      </c>
      <c r="D18" s="2210">
        <v>2</v>
      </c>
      <c r="E18" s="2209">
        <v>4</v>
      </c>
      <c r="F18" s="2209">
        <v>2</v>
      </c>
      <c r="G18" s="2210">
        <v>2</v>
      </c>
      <c r="H18" s="2211">
        <v>1</v>
      </c>
      <c r="I18" s="2211">
        <v>1</v>
      </c>
      <c r="J18" s="2211">
        <v>0</v>
      </c>
      <c r="K18" s="463"/>
    </row>
    <row r="19" spans="1:11" ht="24">
      <c r="A19" s="2188" t="s">
        <v>1305</v>
      </c>
      <c r="B19" s="2209">
        <v>2</v>
      </c>
      <c r="C19" s="2209">
        <v>1</v>
      </c>
      <c r="D19" s="2210">
        <v>1</v>
      </c>
      <c r="E19" s="2209">
        <v>2</v>
      </c>
      <c r="F19" s="2209">
        <v>1</v>
      </c>
      <c r="G19" s="2210">
        <v>1</v>
      </c>
      <c r="H19" s="2211">
        <v>0</v>
      </c>
      <c r="I19" s="2211">
        <v>0</v>
      </c>
      <c r="J19" s="2211">
        <v>0</v>
      </c>
      <c r="K19" s="463"/>
    </row>
    <row r="20" spans="1:11">
      <c r="A20" s="2208" t="s">
        <v>1291</v>
      </c>
      <c r="B20" s="2209">
        <v>9</v>
      </c>
      <c r="C20" s="2209">
        <v>4</v>
      </c>
      <c r="D20" s="2210">
        <v>5</v>
      </c>
      <c r="E20" s="2209">
        <v>8</v>
      </c>
      <c r="F20" s="2209">
        <v>3</v>
      </c>
      <c r="G20" s="2210">
        <v>5</v>
      </c>
      <c r="H20" s="2211">
        <v>1</v>
      </c>
      <c r="I20" s="2211">
        <v>1</v>
      </c>
      <c r="J20" s="2211">
        <v>0</v>
      </c>
      <c r="K20" s="286"/>
    </row>
    <row r="21" spans="1:11">
      <c r="A21" s="2208" t="s">
        <v>1292</v>
      </c>
      <c r="B21" s="2209">
        <v>34</v>
      </c>
      <c r="C21" s="2209">
        <v>26</v>
      </c>
      <c r="D21" s="2210">
        <v>8</v>
      </c>
      <c r="E21" s="2209">
        <v>32</v>
      </c>
      <c r="F21" s="2209">
        <v>24</v>
      </c>
      <c r="G21" s="2210">
        <v>8</v>
      </c>
      <c r="H21" s="2211">
        <v>2</v>
      </c>
      <c r="I21" s="2211">
        <v>2</v>
      </c>
      <c r="J21" s="2211">
        <v>0</v>
      </c>
      <c r="K21" s="286"/>
    </row>
    <row r="22" spans="1:11">
      <c r="A22" s="2208" t="s">
        <v>1295</v>
      </c>
      <c r="B22" s="2209">
        <v>16</v>
      </c>
      <c r="C22" s="2209">
        <v>11</v>
      </c>
      <c r="D22" s="2210">
        <v>5</v>
      </c>
      <c r="E22" s="2209">
        <v>15</v>
      </c>
      <c r="F22" s="2209">
        <v>10</v>
      </c>
      <c r="G22" s="2210">
        <v>5</v>
      </c>
      <c r="H22" s="2211">
        <v>1</v>
      </c>
      <c r="I22" s="2211">
        <v>1</v>
      </c>
      <c r="J22" s="2211">
        <v>0</v>
      </c>
      <c r="K22" s="286"/>
    </row>
    <row r="23" spans="1:11">
      <c r="A23" s="2208" t="s">
        <v>1296</v>
      </c>
      <c r="B23" s="2209">
        <v>7</v>
      </c>
      <c r="C23" s="2209">
        <v>2</v>
      </c>
      <c r="D23" s="2210">
        <v>5</v>
      </c>
      <c r="E23" s="2209">
        <v>7</v>
      </c>
      <c r="F23" s="2209">
        <v>2</v>
      </c>
      <c r="G23" s="2210">
        <v>5</v>
      </c>
      <c r="H23" s="2211">
        <v>0</v>
      </c>
      <c r="I23" s="2211">
        <v>0</v>
      </c>
      <c r="J23" s="2211">
        <v>0</v>
      </c>
      <c r="K23" s="286"/>
    </row>
    <row r="24" spans="1:11">
      <c r="A24" s="2208" t="s">
        <v>1298</v>
      </c>
      <c r="B24" s="2209">
        <v>5</v>
      </c>
      <c r="C24" s="2209">
        <v>3</v>
      </c>
      <c r="D24" s="2210">
        <v>2</v>
      </c>
      <c r="E24" s="2209">
        <v>4</v>
      </c>
      <c r="F24" s="2209">
        <v>2</v>
      </c>
      <c r="G24" s="2210">
        <v>2</v>
      </c>
      <c r="H24" s="2211">
        <v>1</v>
      </c>
      <c r="I24" s="2211">
        <v>1</v>
      </c>
      <c r="J24" s="2211">
        <v>0</v>
      </c>
      <c r="K24" s="286"/>
    </row>
    <row r="25" spans="1:11">
      <c r="A25" s="2208" t="s">
        <v>1299</v>
      </c>
      <c r="B25" s="2209">
        <v>9</v>
      </c>
      <c r="C25" s="2209">
        <v>4</v>
      </c>
      <c r="D25" s="2210">
        <v>5</v>
      </c>
      <c r="E25" s="2209">
        <v>5</v>
      </c>
      <c r="F25" s="2209">
        <v>2</v>
      </c>
      <c r="G25" s="2210">
        <v>3</v>
      </c>
      <c r="H25" s="2211">
        <v>4</v>
      </c>
      <c r="I25" s="2211">
        <v>2</v>
      </c>
      <c r="J25" s="2211">
        <v>2</v>
      </c>
      <c r="K25" s="4"/>
    </row>
    <row r="26" spans="1:11">
      <c r="A26" s="2208" t="s">
        <v>1300</v>
      </c>
      <c r="B26" s="2209">
        <v>19</v>
      </c>
      <c r="C26" s="2209">
        <v>15</v>
      </c>
      <c r="D26" s="2210">
        <v>4</v>
      </c>
      <c r="E26" s="2209">
        <v>14</v>
      </c>
      <c r="F26" s="2209">
        <v>11</v>
      </c>
      <c r="G26" s="2210">
        <v>3</v>
      </c>
      <c r="H26" s="2211">
        <v>5</v>
      </c>
      <c r="I26" s="2211">
        <v>4</v>
      </c>
      <c r="J26" s="2211">
        <v>1</v>
      </c>
      <c r="K26" s="4"/>
    </row>
    <row r="27" spans="1:11">
      <c r="A27" s="2208" t="s">
        <v>1301</v>
      </c>
      <c r="B27" s="2209">
        <v>10</v>
      </c>
      <c r="C27" s="2209">
        <v>6</v>
      </c>
      <c r="D27" s="2210">
        <v>4</v>
      </c>
      <c r="E27" s="2209">
        <v>10</v>
      </c>
      <c r="F27" s="2209">
        <v>6</v>
      </c>
      <c r="G27" s="2210">
        <v>4</v>
      </c>
      <c r="H27" s="2211">
        <v>0</v>
      </c>
      <c r="I27" s="2211">
        <v>0</v>
      </c>
      <c r="J27" s="2211">
        <v>0</v>
      </c>
      <c r="K27" s="4"/>
    </row>
    <row r="28" spans="1:11">
      <c r="A28" s="2208" t="s">
        <v>1302</v>
      </c>
      <c r="B28" s="2209">
        <v>6</v>
      </c>
      <c r="C28" s="2209">
        <v>5</v>
      </c>
      <c r="D28" s="2210">
        <v>1</v>
      </c>
      <c r="E28" s="2209">
        <v>6</v>
      </c>
      <c r="F28" s="2209">
        <v>5</v>
      </c>
      <c r="G28" s="2210">
        <v>1</v>
      </c>
      <c r="H28" s="2211">
        <v>0</v>
      </c>
      <c r="I28" s="2211">
        <v>0</v>
      </c>
      <c r="J28" s="2211">
        <v>0</v>
      </c>
      <c r="K28" s="4"/>
    </row>
    <row r="29" spans="1:11" ht="24" customHeight="1">
      <c r="A29" s="472" t="s">
        <v>499</v>
      </c>
      <c r="B29" s="2213">
        <v>438</v>
      </c>
      <c r="C29" s="2213">
        <v>399</v>
      </c>
      <c r="D29" s="2214">
        <v>39</v>
      </c>
      <c r="E29" s="2213">
        <v>434</v>
      </c>
      <c r="F29" s="2213">
        <v>396</v>
      </c>
      <c r="G29" s="2214">
        <v>38</v>
      </c>
      <c r="H29" s="2215">
        <v>4</v>
      </c>
      <c r="I29" s="2215">
        <v>3</v>
      </c>
      <c r="J29" s="2215">
        <v>1</v>
      </c>
    </row>
    <row r="30" spans="1:11">
      <c r="A30" s="2216" t="s">
        <v>1306</v>
      </c>
      <c r="B30" s="2217">
        <v>2</v>
      </c>
      <c r="C30" s="2217">
        <v>1</v>
      </c>
      <c r="D30" s="2218">
        <v>1</v>
      </c>
      <c r="E30" s="2217">
        <v>2</v>
      </c>
      <c r="F30" s="2217">
        <v>1</v>
      </c>
      <c r="G30" s="2218">
        <v>1</v>
      </c>
      <c r="H30" s="2219">
        <v>0</v>
      </c>
      <c r="I30" s="2219">
        <v>0</v>
      </c>
      <c r="J30" s="2219">
        <v>0</v>
      </c>
      <c r="K30" s="4"/>
    </row>
    <row r="31" spans="1:11">
      <c r="A31" s="2216" t="s">
        <v>1308</v>
      </c>
      <c r="B31" s="2217">
        <v>1</v>
      </c>
      <c r="C31" s="2217">
        <v>0</v>
      </c>
      <c r="D31" s="2218">
        <v>1</v>
      </c>
      <c r="E31" s="2217">
        <v>1</v>
      </c>
      <c r="F31" s="2217">
        <v>0</v>
      </c>
      <c r="G31" s="2218">
        <v>1</v>
      </c>
      <c r="H31" s="2219">
        <v>0</v>
      </c>
      <c r="I31" s="2219">
        <v>0</v>
      </c>
      <c r="J31" s="2219">
        <v>0</v>
      </c>
      <c r="K31" s="4"/>
    </row>
    <row r="32" spans="1:11">
      <c r="A32" s="2216" t="s">
        <v>1309</v>
      </c>
      <c r="B32" s="2217">
        <v>1</v>
      </c>
      <c r="C32" s="2217">
        <v>1</v>
      </c>
      <c r="D32" s="2218">
        <v>0</v>
      </c>
      <c r="E32" s="2217">
        <v>1</v>
      </c>
      <c r="F32" s="2217">
        <v>1</v>
      </c>
      <c r="G32" s="2218">
        <v>0</v>
      </c>
      <c r="H32" s="2219">
        <v>0</v>
      </c>
      <c r="I32" s="2219">
        <v>0</v>
      </c>
      <c r="J32" s="2219">
        <v>0</v>
      </c>
      <c r="K32" s="4"/>
    </row>
    <row r="33" spans="1:20">
      <c r="A33" s="2216" t="s">
        <v>1311</v>
      </c>
      <c r="B33" s="2217">
        <v>209</v>
      </c>
      <c r="C33" s="2217">
        <v>188</v>
      </c>
      <c r="D33" s="2218">
        <v>21</v>
      </c>
      <c r="E33" s="2217">
        <v>209</v>
      </c>
      <c r="F33" s="2217">
        <v>188</v>
      </c>
      <c r="G33" s="2218">
        <v>21</v>
      </c>
      <c r="H33" s="2219">
        <v>0</v>
      </c>
      <c r="I33" s="2219">
        <v>0</v>
      </c>
      <c r="J33" s="2219">
        <v>0</v>
      </c>
      <c r="K33" s="4"/>
    </row>
    <row r="34" spans="1:20">
      <c r="A34" s="2216" t="s">
        <v>1313</v>
      </c>
      <c r="B34" s="2217">
        <v>1</v>
      </c>
      <c r="C34" s="2217">
        <v>1</v>
      </c>
      <c r="D34" s="2218">
        <v>0</v>
      </c>
      <c r="E34" s="2217">
        <v>0</v>
      </c>
      <c r="F34" s="2217">
        <v>0</v>
      </c>
      <c r="G34" s="2218">
        <v>0</v>
      </c>
      <c r="H34" s="2219">
        <v>1</v>
      </c>
      <c r="I34" s="2219">
        <v>1</v>
      </c>
      <c r="J34" s="2219">
        <v>0</v>
      </c>
      <c r="K34" s="4"/>
    </row>
    <row r="35" spans="1:20">
      <c r="A35" s="2216" t="s">
        <v>1319</v>
      </c>
      <c r="B35" s="2217">
        <v>61</v>
      </c>
      <c r="C35" s="2217">
        <v>56</v>
      </c>
      <c r="D35" s="2218">
        <v>5</v>
      </c>
      <c r="E35" s="2217">
        <v>59</v>
      </c>
      <c r="F35" s="2217">
        <v>55</v>
      </c>
      <c r="G35" s="2218">
        <v>4</v>
      </c>
      <c r="H35" s="2219">
        <v>2</v>
      </c>
      <c r="I35" s="2219">
        <v>1</v>
      </c>
      <c r="J35" s="2219">
        <v>1</v>
      </c>
      <c r="K35" s="4"/>
    </row>
    <row r="36" spans="1:20">
      <c r="A36" s="2216" t="s">
        <v>1321</v>
      </c>
      <c r="B36" s="2217">
        <v>29</v>
      </c>
      <c r="C36" s="2217">
        <v>29</v>
      </c>
      <c r="D36" s="2218">
        <v>0</v>
      </c>
      <c r="E36" s="2217">
        <v>28</v>
      </c>
      <c r="F36" s="2217">
        <v>28</v>
      </c>
      <c r="G36" s="2218">
        <v>0</v>
      </c>
      <c r="H36" s="2219">
        <v>1</v>
      </c>
      <c r="I36" s="2219">
        <v>1</v>
      </c>
      <c r="J36" s="2219">
        <v>0</v>
      </c>
    </row>
    <row r="37" spans="1:20">
      <c r="A37" s="2216" t="s">
        <v>1503</v>
      </c>
      <c r="B37" s="2217">
        <v>1</v>
      </c>
      <c r="C37" s="2217">
        <v>0</v>
      </c>
      <c r="D37" s="2218">
        <v>1</v>
      </c>
      <c r="E37" s="2217">
        <v>1</v>
      </c>
      <c r="F37" s="2217">
        <v>0</v>
      </c>
      <c r="G37" s="2218">
        <v>1</v>
      </c>
      <c r="H37" s="2219">
        <v>0</v>
      </c>
      <c r="I37" s="2219">
        <v>0</v>
      </c>
      <c r="J37" s="2219">
        <v>0</v>
      </c>
      <c r="K37" s="4"/>
    </row>
    <row r="38" spans="1:20">
      <c r="A38" s="2216" t="s">
        <v>1326</v>
      </c>
      <c r="B38" s="2217">
        <v>83</v>
      </c>
      <c r="C38" s="2217">
        <v>75</v>
      </c>
      <c r="D38" s="2218">
        <v>8</v>
      </c>
      <c r="E38" s="2217">
        <v>83</v>
      </c>
      <c r="F38" s="2217">
        <v>75</v>
      </c>
      <c r="G38" s="2218">
        <v>8</v>
      </c>
      <c r="H38" s="2219">
        <v>0</v>
      </c>
      <c r="I38" s="2219">
        <v>0</v>
      </c>
      <c r="J38" s="2219">
        <v>0</v>
      </c>
    </row>
    <row r="39" spans="1:20">
      <c r="A39" s="2216" t="s">
        <v>1329</v>
      </c>
      <c r="B39" s="2217">
        <v>35</v>
      </c>
      <c r="C39" s="2217">
        <v>33</v>
      </c>
      <c r="D39" s="2218">
        <v>2</v>
      </c>
      <c r="E39" s="2217">
        <v>35</v>
      </c>
      <c r="F39" s="2217">
        <v>33</v>
      </c>
      <c r="G39" s="2218">
        <v>2</v>
      </c>
      <c r="H39" s="2219">
        <v>0</v>
      </c>
      <c r="I39" s="2219">
        <v>0</v>
      </c>
      <c r="J39" s="2219">
        <v>0</v>
      </c>
    </row>
    <row r="40" spans="1:20" ht="24">
      <c r="A40" s="3220" t="s">
        <v>1881</v>
      </c>
      <c r="B40" s="2217">
        <v>15</v>
      </c>
      <c r="C40" s="2217">
        <v>15</v>
      </c>
      <c r="D40" s="2218">
        <v>0</v>
      </c>
      <c r="E40" s="2217">
        <v>15</v>
      </c>
      <c r="F40" s="2217">
        <v>15</v>
      </c>
      <c r="G40" s="2218">
        <v>0</v>
      </c>
      <c r="H40" s="2219">
        <v>0</v>
      </c>
      <c r="I40" s="2219">
        <v>0</v>
      </c>
      <c r="J40" s="2219">
        <v>0</v>
      </c>
    </row>
    <row r="41" spans="1:20" ht="24" customHeight="1">
      <c r="A41" s="473" t="s">
        <v>500</v>
      </c>
      <c r="B41" s="2220">
        <v>12</v>
      </c>
      <c r="C41" s="2220">
        <v>8</v>
      </c>
      <c r="D41" s="2221">
        <v>4</v>
      </c>
      <c r="E41" s="2220">
        <v>6</v>
      </c>
      <c r="F41" s="2220">
        <v>4</v>
      </c>
      <c r="G41" s="2221">
        <v>2</v>
      </c>
      <c r="H41" s="2222">
        <v>6</v>
      </c>
      <c r="I41" s="2222">
        <v>4</v>
      </c>
      <c r="J41" s="2222">
        <v>2</v>
      </c>
      <c r="K41" s="4"/>
    </row>
    <row r="42" spans="1:20">
      <c r="A42" s="2223" t="s">
        <v>1331</v>
      </c>
      <c r="B42" s="2224">
        <v>1</v>
      </c>
      <c r="C42" s="2224">
        <v>1</v>
      </c>
      <c r="D42" s="2225">
        <v>0</v>
      </c>
      <c r="E42" s="2224">
        <v>1</v>
      </c>
      <c r="F42" s="2224">
        <v>1</v>
      </c>
      <c r="G42" s="2225">
        <v>0</v>
      </c>
      <c r="H42" s="2226">
        <v>0</v>
      </c>
      <c r="I42" s="2226">
        <v>0</v>
      </c>
      <c r="J42" s="2226">
        <v>0</v>
      </c>
      <c r="K42" s="4"/>
    </row>
    <row r="43" spans="1:20">
      <c r="A43" s="2223" t="s">
        <v>1333</v>
      </c>
      <c r="B43" s="2224">
        <v>2</v>
      </c>
      <c r="C43" s="2224">
        <v>1</v>
      </c>
      <c r="D43" s="2225">
        <v>1</v>
      </c>
      <c r="E43" s="2224">
        <v>2</v>
      </c>
      <c r="F43" s="2224">
        <v>1</v>
      </c>
      <c r="G43" s="2225">
        <v>1</v>
      </c>
      <c r="H43" s="2226">
        <v>0</v>
      </c>
      <c r="I43" s="2226">
        <v>0</v>
      </c>
      <c r="J43" s="2226">
        <v>0</v>
      </c>
      <c r="K43" s="4"/>
    </row>
    <row r="44" spans="1:20">
      <c r="A44" s="2223" t="s">
        <v>1335</v>
      </c>
      <c r="B44" s="2224">
        <v>1</v>
      </c>
      <c r="C44" s="2224">
        <v>1</v>
      </c>
      <c r="D44" s="2225">
        <v>0</v>
      </c>
      <c r="E44" s="2224">
        <v>1</v>
      </c>
      <c r="F44" s="2224">
        <v>1</v>
      </c>
      <c r="G44" s="2225">
        <v>0</v>
      </c>
      <c r="H44" s="2226">
        <v>0</v>
      </c>
      <c r="I44" s="2226">
        <v>0</v>
      </c>
      <c r="J44" s="2226">
        <v>0</v>
      </c>
      <c r="K44" s="1901"/>
    </row>
    <row r="45" spans="1:20">
      <c r="A45" s="2223" t="s">
        <v>1336</v>
      </c>
      <c r="B45" s="2224">
        <v>2</v>
      </c>
      <c r="C45" s="2224">
        <v>2</v>
      </c>
      <c r="D45" s="2225">
        <v>0</v>
      </c>
      <c r="E45" s="2224">
        <v>0</v>
      </c>
      <c r="F45" s="2224">
        <v>0</v>
      </c>
      <c r="G45" s="2225">
        <v>0</v>
      </c>
      <c r="H45" s="2226">
        <v>2</v>
      </c>
      <c r="I45" s="2226">
        <v>2</v>
      </c>
      <c r="J45" s="2226">
        <v>0</v>
      </c>
      <c r="K45" s="1901"/>
    </row>
    <row r="46" spans="1:20">
      <c r="A46" s="2223" t="s">
        <v>1504</v>
      </c>
      <c r="B46" s="2224">
        <v>1</v>
      </c>
      <c r="C46" s="2224">
        <v>0</v>
      </c>
      <c r="D46" s="2225">
        <v>1</v>
      </c>
      <c r="E46" s="2224">
        <v>1</v>
      </c>
      <c r="F46" s="2224">
        <v>0</v>
      </c>
      <c r="G46" s="2225">
        <v>1</v>
      </c>
      <c r="H46" s="2226">
        <v>0</v>
      </c>
      <c r="I46" s="2226">
        <v>0</v>
      </c>
      <c r="J46" s="2226">
        <v>0</v>
      </c>
      <c r="K46" s="1901"/>
    </row>
    <row r="47" spans="1:20">
      <c r="A47" s="2223" t="s">
        <v>1342</v>
      </c>
      <c r="B47" s="2224">
        <v>5</v>
      </c>
      <c r="C47" s="2224">
        <v>3</v>
      </c>
      <c r="D47" s="2225">
        <v>2</v>
      </c>
      <c r="E47" s="2224">
        <v>1</v>
      </c>
      <c r="F47" s="2224">
        <v>1</v>
      </c>
      <c r="G47" s="2225">
        <v>0</v>
      </c>
      <c r="H47" s="2226">
        <v>4</v>
      </c>
      <c r="I47" s="2226">
        <v>2</v>
      </c>
      <c r="J47" s="2226">
        <v>2</v>
      </c>
    </row>
    <row r="48" spans="1:20" s="6" customFormat="1" ht="24" customHeight="1">
      <c r="A48" s="474" t="s">
        <v>501</v>
      </c>
      <c r="B48" s="2227">
        <v>588</v>
      </c>
      <c r="C48" s="2227">
        <v>501</v>
      </c>
      <c r="D48" s="2228">
        <v>87</v>
      </c>
      <c r="E48" s="2227">
        <v>565</v>
      </c>
      <c r="F48" s="2227">
        <v>483</v>
      </c>
      <c r="G48" s="2228">
        <v>82</v>
      </c>
      <c r="H48" s="2229">
        <v>23</v>
      </c>
      <c r="I48" s="2229">
        <v>18</v>
      </c>
      <c r="J48" s="2229">
        <v>5</v>
      </c>
      <c r="K48" s="268"/>
      <c r="L48" s="268"/>
      <c r="M48" s="268"/>
      <c r="N48" s="268"/>
      <c r="O48" s="268"/>
      <c r="P48" s="268"/>
      <c r="Q48" s="268"/>
      <c r="R48" s="268"/>
      <c r="S48" s="268"/>
      <c r="T48" s="268"/>
    </row>
    <row r="49" spans="1:20" s="463" customFormat="1" ht="12.2" customHeight="1">
      <c r="A49" s="2230" t="s">
        <v>1347</v>
      </c>
      <c r="B49" s="2231">
        <v>154</v>
      </c>
      <c r="C49" s="2231">
        <v>137</v>
      </c>
      <c r="D49" s="2232">
        <v>17</v>
      </c>
      <c r="E49" s="2231">
        <v>152</v>
      </c>
      <c r="F49" s="2231">
        <v>135</v>
      </c>
      <c r="G49" s="2232">
        <v>17</v>
      </c>
      <c r="H49" s="2233">
        <v>2</v>
      </c>
      <c r="I49" s="2233">
        <v>2</v>
      </c>
      <c r="J49" s="2233">
        <v>0</v>
      </c>
      <c r="L49" s="1"/>
      <c r="M49" s="1"/>
      <c r="N49" s="1"/>
      <c r="O49" s="1"/>
      <c r="P49" s="1"/>
      <c r="Q49" s="1"/>
      <c r="R49" s="1"/>
      <c r="S49" s="1"/>
      <c r="T49" s="1"/>
    </row>
    <row r="50" spans="1:20" s="463" customFormat="1">
      <c r="A50" s="2230" t="s">
        <v>1348</v>
      </c>
      <c r="B50" s="2231">
        <v>259</v>
      </c>
      <c r="C50" s="2231">
        <v>222</v>
      </c>
      <c r="D50" s="2232">
        <v>37</v>
      </c>
      <c r="E50" s="2231">
        <v>259</v>
      </c>
      <c r="F50" s="2231">
        <v>222</v>
      </c>
      <c r="G50" s="2232">
        <v>37</v>
      </c>
      <c r="H50" s="2233">
        <v>0</v>
      </c>
      <c r="I50" s="2233">
        <v>0</v>
      </c>
      <c r="J50" s="2233">
        <v>0</v>
      </c>
      <c r="L50" s="1"/>
      <c r="M50" s="1"/>
      <c r="N50" s="1"/>
      <c r="O50" s="1"/>
      <c r="P50" s="1"/>
      <c r="Q50" s="1"/>
      <c r="R50" s="1"/>
      <c r="S50" s="1"/>
      <c r="T50" s="1"/>
    </row>
    <row r="51" spans="1:20" s="268" customFormat="1" ht="12">
      <c r="A51" s="2230" t="s">
        <v>1351</v>
      </c>
      <c r="B51" s="2231">
        <v>1</v>
      </c>
      <c r="C51" s="2231">
        <v>1</v>
      </c>
      <c r="D51" s="2232">
        <v>0</v>
      </c>
      <c r="E51" s="2231">
        <v>1</v>
      </c>
      <c r="F51" s="2231">
        <v>1</v>
      </c>
      <c r="G51" s="2232">
        <v>0</v>
      </c>
      <c r="H51" s="2233">
        <v>0</v>
      </c>
      <c r="I51" s="2233">
        <v>0</v>
      </c>
      <c r="J51" s="2233">
        <v>0</v>
      </c>
    </row>
    <row r="52" spans="1:20" s="268" customFormat="1" ht="12">
      <c r="A52" s="2230" t="s">
        <v>1353</v>
      </c>
      <c r="B52" s="2231">
        <v>13</v>
      </c>
      <c r="C52" s="2231">
        <v>7</v>
      </c>
      <c r="D52" s="2232">
        <v>6</v>
      </c>
      <c r="E52" s="2231">
        <v>13</v>
      </c>
      <c r="F52" s="2231">
        <v>7</v>
      </c>
      <c r="G52" s="2232">
        <v>6</v>
      </c>
      <c r="H52" s="2233">
        <v>0</v>
      </c>
      <c r="I52" s="2233">
        <v>0</v>
      </c>
      <c r="J52" s="2233">
        <v>0</v>
      </c>
    </row>
    <row r="53" spans="1:20" s="268" customFormat="1" ht="24">
      <c r="A53" s="2188" t="s">
        <v>1354</v>
      </c>
      <c r="B53" s="2231">
        <v>18</v>
      </c>
      <c r="C53" s="2231">
        <v>16</v>
      </c>
      <c r="D53" s="2232">
        <v>2</v>
      </c>
      <c r="E53" s="2231">
        <v>16</v>
      </c>
      <c r="F53" s="2231">
        <v>14</v>
      </c>
      <c r="G53" s="2232">
        <v>2</v>
      </c>
      <c r="H53" s="2233">
        <v>2</v>
      </c>
      <c r="I53" s="2233">
        <v>2</v>
      </c>
      <c r="J53" s="2233">
        <v>0</v>
      </c>
    </row>
    <row r="54" spans="1:20" s="268" customFormat="1" ht="24">
      <c r="A54" s="2188" t="s">
        <v>1355</v>
      </c>
      <c r="B54" s="2231">
        <v>1</v>
      </c>
      <c r="C54" s="2231">
        <v>1</v>
      </c>
      <c r="D54" s="2232">
        <v>0</v>
      </c>
      <c r="E54" s="2231">
        <v>1</v>
      </c>
      <c r="F54" s="2231">
        <v>1</v>
      </c>
      <c r="G54" s="2232">
        <v>0</v>
      </c>
      <c r="H54" s="2233">
        <v>0</v>
      </c>
      <c r="I54" s="2233">
        <v>0</v>
      </c>
      <c r="J54" s="2233">
        <v>0</v>
      </c>
    </row>
    <row r="55" spans="1:20" s="268" customFormat="1" ht="12">
      <c r="A55" s="2230" t="s">
        <v>1356</v>
      </c>
      <c r="B55" s="2231">
        <v>47</v>
      </c>
      <c r="C55" s="2231">
        <v>36</v>
      </c>
      <c r="D55" s="2232">
        <v>11</v>
      </c>
      <c r="E55" s="2231">
        <v>44</v>
      </c>
      <c r="F55" s="2231">
        <v>34</v>
      </c>
      <c r="G55" s="2232">
        <v>10</v>
      </c>
      <c r="H55" s="2233">
        <v>3</v>
      </c>
      <c r="I55" s="2233">
        <v>2</v>
      </c>
      <c r="J55" s="2233">
        <v>1</v>
      </c>
    </row>
    <row r="56" spans="1:20" s="268" customFormat="1" ht="12">
      <c r="A56" s="2230" t="s">
        <v>1357</v>
      </c>
      <c r="B56" s="2231">
        <v>11</v>
      </c>
      <c r="C56" s="2231">
        <v>9</v>
      </c>
      <c r="D56" s="2232">
        <v>2</v>
      </c>
      <c r="E56" s="2231">
        <v>9</v>
      </c>
      <c r="F56" s="2231">
        <v>8</v>
      </c>
      <c r="G56" s="2232">
        <v>1</v>
      </c>
      <c r="H56" s="2233">
        <v>2</v>
      </c>
      <c r="I56" s="2233">
        <v>1</v>
      </c>
      <c r="J56" s="2233">
        <v>1</v>
      </c>
    </row>
    <row r="57" spans="1:20" s="268" customFormat="1" ht="12">
      <c r="A57" s="2230" t="s">
        <v>1358</v>
      </c>
      <c r="B57" s="2231">
        <v>1</v>
      </c>
      <c r="C57" s="2231">
        <v>1</v>
      </c>
      <c r="D57" s="2232">
        <v>0</v>
      </c>
      <c r="E57" s="2231">
        <v>1</v>
      </c>
      <c r="F57" s="2231">
        <v>1</v>
      </c>
      <c r="G57" s="2232">
        <v>0</v>
      </c>
      <c r="H57" s="2233">
        <v>0</v>
      </c>
      <c r="I57" s="2233">
        <v>0</v>
      </c>
      <c r="J57" s="2233">
        <v>0</v>
      </c>
    </row>
    <row r="58" spans="1:20" s="268" customFormat="1" ht="12">
      <c r="A58" s="2230" t="s">
        <v>1506</v>
      </c>
      <c r="B58" s="2231">
        <v>2</v>
      </c>
      <c r="C58" s="2231">
        <v>2</v>
      </c>
      <c r="D58" s="2232">
        <v>0</v>
      </c>
      <c r="E58" s="2231">
        <v>2</v>
      </c>
      <c r="F58" s="2231">
        <v>2</v>
      </c>
      <c r="G58" s="2232">
        <v>0</v>
      </c>
      <c r="H58" s="2233">
        <v>0</v>
      </c>
      <c r="I58" s="2233">
        <v>0</v>
      </c>
      <c r="J58" s="2233">
        <v>0</v>
      </c>
    </row>
    <row r="59" spans="1:20" s="268" customFormat="1" ht="12">
      <c r="A59" s="2230" t="s">
        <v>1361</v>
      </c>
      <c r="B59" s="2231">
        <v>9</v>
      </c>
      <c r="C59" s="2231">
        <v>6</v>
      </c>
      <c r="D59" s="2232">
        <v>3</v>
      </c>
      <c r="E59" s="2231">
        <v>5</v>
      </c>
      <c r="F59" s="2231">
        <v>2</v>
      </c>
      <c r="G59" s="2232">
        <v>3</v>
      </c>
      <c r="H59" s="2233">
        <v>4</v>
      </c>
      <c r="I59" s="2233">
        <v>4</v>
      </c>
      <c r="J59" s="2233">
        <v>0</v>
      </c>
    </row>
    <row r="60" spans="1:20" s="268" customFormat="1" ht="12">
      <c r="A60" s="2230" t="s">
        <v>1362</v>
      </c>
      <c r="B60" s="2231">
        <v>1</v>
      </c>
      <c r="C60" s="2231">
        <v>1</v>
      </c>
      <c r="D60" s="2232">
        <v>0</v>
      </c>
      <c r="E60" s="2231">
        <v>1</v>
      </c>
      <c r="F60" s="2231">
        <v>1</v>
      </c>
      <c r="G60" s="2232">
        <v>0</v>
      </c>
      <c r="H60" s="2233">
        <v>0</v>
      </c>
      <c r="I60" s="2233">
        <v>0</v>
      </c>
      <c r="J60" s="2233">
        <v>0</v>
      </c>
    </row>
    <row r="61" spans="1:20" s="268" customFormat="1" ht="12">
      <c r="A61" s="2230" t="s">
        <v>1507</v>
      </c>
      <c r="B61" s="2231">
        <v>1</v>
      </c>
      <c r="C61" s="2231">
        <v>1</v>
      </c>
      <c r="D61" s="2232">
        <v>0</v>
      </c>
      <c r="E61" s="2231">
        <v>1</v>
      </c>
      <c r="F61" s="2231">
        <v>1</v>
      </c>
      <c r="G61" s="2232">
        <v>0</v>
      </c>
      <c r="H61" s="2233">
        <v>0</v>
      </c>
      <c r="I61" s="2233">
        <v>0</v>
      </c>
      <c r="J61" s="2233">
        <v>0</v>
      </c>
    </row>
    <row r="62" spans="1:20" s="268" customFormat="1" ht="12">
      <c r="A62" s="2230" t="s">
        <v>1363</v>
      </c>
      <c r="B62" s="2231">
        <v>10</v>
      </c>
      <c r="C62" s="2231">
        <v>7</v>
      </c>
      <c r="D62" s="2232">
        <v>3</v>
      </c>
      <c r="E62" s="2231">
        <v>8</v>
      </c>
      <c r="F62" s="2231">
        <v>6</v>
      </c>
      <c r="G62" s="2232">
        <v>2</v>
      </c>
      <c r="H62" s="2233">
        <v>2</v>
      </c>
      <c r="I62" s="2233">
        <v>1</v>
      </c>
      <c r="J62" s="2233">
        <v>1</v>
      </c>
    </row>
    <row r="63" spans="1:20" s="268" customFormat="1" ht="12">
      <c r="A63" s="2230" t="s">
        <v>1366</v>
      </c>
      <c r="B63" s="2231">
        <v>40</v>
      </c>
      <c r="C63" s="2231">
        <v>37</v>
      </c>
      <c r="D63" s="2232">
        <v>3</v>
      </c>
      <c r="E63" s="2231">
        <v>36</v>
      </c>
      <c r="F63" s="2231">
        <v>34</v>
      </c>
      <c r="G63" s="2232">
        <v>2</v>
      </c>
      <c r="H63" s="2233">
        <v>4</v>
      </c>
      <c r="I63" s="2233">
        <v>3</v>
      </c>
      <c r="J63" s="2233">
        <v>1</v>
      </c>
    </row>
    <row r="64" spans="1:20" s="268" customFormat="1" ht="12">
      <c r="A64" s="2230" t="s">
        <v>1371</v>
      </c>
      <c r="B64" s="2231">
        <v>1</v>
      </c>
      <c r="C64" s="2231">
        <v>0</v>
      </c>
      <c r="D64" s="2232">
        <v>1</v>
      </c>
      <c r="E64" s="2231">
        <v>1</v>
      </c>
      <c r="F64" s="2231">
        <v>0</v>
      </c>
      <c r="G64" s="2232">
        <v>1</v>
      </c>
      <c r="H64" s="2233">
        <v>0</v>
      </c>
      <c r="I64" s="2233">
        <v>0</v>
      </c>
      <c r="J64" s="2233">
        <v>0</v>
      </c>
    </row>
    <row r="65" spans="1:20" s="268" customFormat="1" ht="12">
      <c r="A65" s="2230" t="s">
        <v>1373</v>
      </c>
      <c r="B65" s="2231">
        <v>1</v>
      </c>
      <c r="C65" s="2231">
        <v>1</v>
      </c>
      <c r="D65" s="2232">
        <v>0</v>
      </c>
      <c r="E65" s="2231">
        <v>0</v>
      </c>
      <c r="F65" s="2231">
        <v>0</v>
      </c>
      <c r="G65" s="2232">
        <v>0</v>
      </c>
      <c r="H65" s="2233">
        <v>1</v>
      </c>
      <c r="I65" s="2233">
        <v>1</v>
      </c>
      <c r="J65" s="2233">
        <v>0</v>
      </c>
    </row>
    <row r="66" spans="1:20" s="268" customFormat="1" ht="12">
      <c r="A66" s="2230" t="s">
        <v>1375</v>
      </c>
      <c r="B66" s="2231">
        <v>5</v>
      </c>
      <c r="C66" s="2231">
        <v>3</v>
      </c>
      <c r="D66" s="2232">
        <v>2</v>
      </c>
      <c r="E66" s="2231">
        <v>2</v>
      </c>
      <c r="F66" s="2231">
        <v>1</v>
      </c>
      <c r="G66" s="2232">
        <v>1</v>
      </c>
      <c r="H66" s="2233">
        <v>3</v>
      </c>
      <c r="I66" s="2233">
        <v>2</v>
      </c>
      <c r="J66" s="2233">
        <v>1</v>
      </c>
    </row>
    <row r="67" spans="1:20" s="268" customFormat="1" ht="12">
      <c r="A67" s="3221" t="s">
        <v>1882</v>
      </c>
      <c r="B67" s="2231">
        <v>13</v>
      </c>
      <c r="C67" s="2231">
        <v>13</v>
      </c>
      <c r="D67" s="2232">
        <v>0</v>
      </c>
      <c r="E67" s="2231">
        <v>13</v>
      </c>
      <c r="F67" s="2231">
        <v>13</v>
      </c>
      <c r="G67" s="2232">
        <v>0</v>
      </c>
      <c r="H67" s="2233">
        <v>0</v>
      </c>
      <c r="I67" s="2233">
        <v>0</v>
      </c>
      <c r="J67" s="2233">
        <v>0</v>
      </c>
    </row>
    <row r="68" spans="1:20" s="508" customFormat="1" ht="24" customHeight="1">
      <c r="A68" s="509" t="s">
        <v>805</v>
      </c>
      <c r="B68" s="2235">
        <v>2</v>
      </c>
      <c r="C68" s="2235">
        <v>2</v>
      </c>
      <c r="D68" s="2237">
        <v>0</v>
      </c>
      <c r="E68" s="2235">
        <v>2</v>
      </c>
      <c r="F68" s="2235">
        <v>2</v>
      </c>
      <c r="G68" s="2237">
        <v>0</v>
      </c>
      <c r="H68" s="2239">
        <v>0</v>
      </c>
      <c r="I68" s="2239">
        <v>0</v>
      </c>
      <c r="J68" s="2239">
        <v>0</v>
      </c>
      <c r="K68" s="268"/>
      <c r="L68" s="268"/>
      <c r="M68" s="268"/>
      <c r="N68" s="268"/>
      <c r="O68" s="268"/>
      <c r="P68" s="268"/>
      <c r="Q68" s="268"/>
      <c r="R68" s="268"/>
      <c r="S68" s="268"/>
      <c r="T68" s="268"/>
    </row>
    <row r="69" spans="1:20" s="268" customFormat="1" ht="12">
      <c r="A69" s="2234" t="s">
        <v>1376</v>
      </c>
      <c r="B69" s="2236">
        <v>1</v>
      </c>
      <c r="C69" s="2236">
        <v>1</v>
      </c>
      <c r="D69" s="2238">
        <v>0</v>
      </c>
      <c r="E69" s="2236">
        <v>1</v>
      </c>
      <c r="F69" s="2236">
        <v>1</v>
      </c>
      <c r="G69" s="2238">
        <v>0</v>
      </c>
      <c r="H69" s="2240">
        <v>0</v>
      </c>
      <c r="I69" s="2240">
        <v>0</v>
      </c>
      <c r="J69" s="2240">
        <v>0</v>
      </c>
    </row>
    <row r="70" spans="1:20" s="268" customFormat="1" ht="12">
      <c r="A70" s="2234" t="s">
        <v>1509</v>
      </c>
      <c r="B70" s="2236">
        <v>1</v>
      </c>
      <c r="C70" s="2236">
        <v>1</v>
      </c>
      <c r="D70" s="2238">
        <v>0</v>
      </c>
      <c r="E70" s="2236">
        <v>1</v>
      </c>
      <c r="F70" s="2236">
        <v>1</v>
      </c>
      <c r="G70" s="2238">
        <v>0</v>
      </c>
      <c r="H70" s="2240">
        <v>0</v>
      </c>
      <c r="I70" s="2240">
        <v>0</v>
      </c>
      <c r="J70" s="2240">
        <v>0</v>
      </c>
    </row>
    <row r="71" spans="1:20" s="6" customFormat="1" ht="24" customHeight="1">
      <c r="A71" s="7" t="s">
        <v>860</v>
      </c>
      <c r="B71" s="2235">
        <v>8</v>
      </c>
      <c r="C71" s="2235">
        <v>6</v>
      </c>
      <c r="D71" s="2237">
        <v>2</v>
      </c>
      <c r="E71" s="2235">
        <v>8</v>
      </c>
      <c r="F71" s="2235">
        <v>6</v>
      </c>
      <c r="G71" s="2237">
        <v>2</v>
      </c>
      <c r="H71" s="2239">
        <v>0</v>
      </c>
      <c r="I71" s="2239">
        <v>0</v>
      </c>
      <c r="J71" s="2239">
        <v>0</v>
      </c>
      <c r="K71" s="268"/>
      <c r="L71" s="268"/>
      <c r="M71" s="268"/>
      <c r="N71" s="268"/>
      <c r="O71" s="268"/>
      <c r="P71" s="268"/>
      <c r="Q71" s="268"/>
      <c r="R71" s="268"/>
      <c r="S71" s="268"/>
      <c r="T71" s="268"/>
    </row>
    <row r="72" spans="1:20" s="268" customFormat="1" ht="12">
      <c r="A72" s="84" t="s">
        <v>1450</v>
      </c>
      <c r="B72" s="2236">
        <v>3</v>
      </c>
      <c r="C72" s="2236">
        <v>2</v>
      </c>
      <c r="D72" s="2238">
        <v>1</v>
      </c>
      <c r="E72" s="2236">
        <v>3</v>
      </c>
      <c r="F72" s="2236">
        <v>2</v>
      </c>
      <c r="G72" s="2238">
        <v>1</v>
      </c>
      <c r="H72" s="2240">
        <v>0</v>
      </c>
      <c r="I72" s="2240">
        <v>0</v>
      </c>
      <c r="J72" s="2240">
        <v>0</v>
      </c>
    </row>
    <row r="73" spans="1:20" s="268" customFormat="1" ht="12">
      <c r="A73" s="507" t="s">
        <v>1510</v>
      </c>
      <c r="B73" s="2236">
        <v>5</v>
      </c>
      <c r="C73" s="2236">
        <v>4</v>
      </c>
      <c r="D73" s="2238">
        <v>1</v>
      </c>
      <c r="E73" s="2236">
        <v>5</v>
      </c>
      <c r="F73" s="2236">
        <v>4</v>
      </c>
      <c r="G73" s="2238">
        <v>1</v>
      </c>
      <c r="H73" s="2240">
        <v>0</v>
      </c>
      <c r="I73" s="2240">
        <v>0</v>
      </c>
      <c r="J73" s="2240">
        <v>0</v>
      </c>
    </row>
    <row r="74" spans="1:20" s="6" customFormat="1" ht="24" customHeight="1">
      <c r="A74" s="7" t="s">
        <v>502</v>
      </c>
      <c r="B74" s="2235">
        <v>1353</v>
      </c>
      <c r="C74" s="2235">
        <v>1117</v>
      </c>
      <c r="D74" s="2237">
        <v>236</v>
      </c>
      <c r="E74" s="2235">
        <v>1284</v>
      </c>
      <c r="F74" s="2235">
        <v>1070</v>
      </c>
      <c r="G74" s="2237">
        <v>214</v>
      </c>
      <c r="H74" s="2239">
        <v>69</v>
      </c>
      <c r="I74" s="2239">
        <v>47</v>
      </c>
      <c r="J74" s="2239">
        <v>22</v>
      </c>
      <c r="K74" s="268"/>
      <c r="L74" s="268"/>
      <c r="M74" s="268"/>
      <c r="N74" s="268"/>
      <c r="O74" s="268"/>
      <c r="P74" s="268"/>
      <c r="Q74" s="268"/>
      <c r="R74" s="268"/>
      <c r="S74" s="268"/>
      <c r="T74" s="268"/>
    </row>
    <row r="75" spans="1:20" ht="24" customHeight="1">
      <c r="A75" s="33" t="s">
        <v>726</v>
      </c>
      <c r="B75" s="21"/>
      <c r="C75" s="21"/>
      <c r="D75" s="21"/>
      <c r="K75" s="4"/>
      <c r="L75" s="4"/>
      <c r="M75" s="4"/>
      <c r="N75" s="4"/>
      <c r="O75" s="4"/>
      <c r="P75" s="4"/>
      <c r="Q75" s="4"/>
      <c r="R75" s="4"/>
      <c r="S75" s="4"/>
      <c r="T75" s="4"/>
    </row>
    <row r="76" spans="1:20" s="4" customFormat="1">
      <c r="A76" s="33" t="s">
        <v>582</v>
      </c>
      <c r="B76" s="1"/>
      <c r="C76" s="1"/>
      <c r="D76" s="1"/>
      <c r="L76" s="1"/>
      <c r="M76" s="1"/>
      <c r="N76" s="1"/>
      <c r="O76" s="1"/>
      <c r="P76" s="1"/>
      <c r="Q76" s="1"/>
      <c r="R76" s="1"/>
      <c r="S76" s="1"/>
      <c r="T76" s="1"/>
    </row>
    <row r="77" spans="1:20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</row>
    <row r="78" spans="1:20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</row>
    <row r="79" spans="1:20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</row>
    <row r="80" spans="1:2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</row>
    <row r="81" spans="1:20">
      <c r="A81" s="4"/>
      <c r="B81" s="4"/>
      <c r="C81" s="4"/>
      <c r="D81" s="4"/>
      <c r="E81" s="4"/>
      <c r="F81" s="4"/>
      <c r="G81" s="4"/>
      <c r="H81" s="4"/>
      <c r="I81" s="4"/>
      <c r="J81" s="4"/>
    </row>
    <row r="82" spans="1:20">
      <c r="A82" s="4"/>
      <c r="B82" s="4"/>
      <c r="C82" s="4"/>
      <c r="D82" s="4"/>
      <c r="E82" s="4"/>
      <c r="F82" s="4"/>
      <c r="G82" s="4"/>
      <c r="H82" s="4"/>
      <c r="I82" s="4"/>
      <c r="J82" s="4"/>
      <c r="K82" s="32"/>
      <c r="L82" s="32"/>
      <c r="M82" s="32"/>
      <c r="N82" s="32"/>
      <c r="O82" s="32"/>
      <c r="P82" s="32"/>
      <c r="Q82" s="32"/>
      <c r="R82" s="32"/>
      <c r="S82" s="32"/>
      <c r="T82" s="32"/>
    </row>
    <row r="83" spans="1:20">
      <c r="A83" s="4"/>
      <c r="B83" s="4"/>
      <c r="C83" s="4"/>
      <c r="D83" s="4"/>
      <c r="E83" s="4"/>
      <c r="F83" s="4"/>
      <c r="G83" s="4"/>
      <c r="H83" s="4"/>
      <c r="I83" s="4"/>
      <c r="J83" s="4"/>
      <c r="K83" s="32"/>
      <c r="L83" s="32"/>
      <c r="M83" s="32"/>
      <c r="N83" s="32"/>
      <c r="O83" s="32"/>
      <c r="P83" s="32"/>
      <c r="Q83" s="32"/>
      <c r="R83" s="32"/>
      <c r="S83" s="32"/>
      <c r="T83" s="32"/>
    </row>
    <row r="84" spans="1:20">
      <c r="A84" s="4"/>
      <c r="B84" s="4"/>
      <c r="C84" s="4"/>
      <c r="D84" s="4"/>
      <c r="E84" s="4"/>
      <c r="F84" s="4"/>
      <c r="G84" s="4"/>
      <c r="H84" s="4"/>
      <c r="I84" s="4"/>
      <c r="J84" s="4"/>
      <c r="K84" s="32"/>
      <c r="L84" s="32"/>
      <c r="M84" s="32"/>
      <c r="N84" s="32"/>
      <c r="O84" s="32"/>
      <c r="P84" s="32"/>
      <c r="Q84" s="32"/>
      <c r="R84" s="32"/>
      <c r="S84" s="32"/>
      <c r="T84" s="32"/>
    </row>
    <row r="85" spans="1:20">
      <c r="A85" s="4"/>
      <c r="B85" s="4"/>
      <c r="C85" s="4"/>
      <c r="D85" s="4"/>
      <c r="E85" s="4"/>
      <c r="F85" s="4"/>
      <c r="G85" s="4"/>
      <c r="H85" s="4"/>
      <c r="I85" s="4"/>
      <c r="J85" s="4"/>
    </row>
    <row r="86" spans="1:20">
      <c r="A86" s="4"/>
      <c r="B86" s="4"/>
      <c r="C86" s="4"/>
      <c r="D86" s="4"/>
      <c r="E86" s="4"/>
      <c r="F86" s="4"/>
      <c r="G86" s="4"/>
      <c r="H86" s="4"/>
      <c r="I86" s="4"/>
      <c r="J86" s="4"/>
    </row>
    <row r="87" spans="1:20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</row>
    <row r="88" spans="1:20">
      <c r="A88" s="4"/>
      <c r="B88" s="4"/>
      <c r="C88" s="4"/>
      <c r="D88" s="4"/>
      <c r="E88" s="4"/>
      <c r="F88" s="4"/>
      <c r="G88" s="4"/>
      <c r="H88" s="4"/>
      <c r="I88" s="4"/>
      <c r="J88" s="4"/>
    </row>
    <row r="89" spans="1:20">
      <c r="A89" s="4"/>
      <c r="B89" s="4"/>
      <c r="C89" s="4"/>
      <c r="D89" s="4"/>
      <c r="E89" s="4"/>
      <c r="F89" s="4"/>
      <c r="G89" s="4"/>
      <c r="H89" s="4"/>
      <c r="I89" s="4"/>
      <c r="J89" s="4"/>
    </row>
    <row r="90" spans="1:20">
      <c r="A90" s="4"/>
      <c r="B90" s="4"/>
      <c r="C90" s="4"/>
      <c r="D90" s="4"/>
      <c r="E90" s="4"/>
      <c r="F90" s="4"/>
      <c r="G90" s="4"/>
      <c r="H90" s="4"/>
      <c r="I90" s="4"/>
      <c r="J90" s="4"/>
    </row>
    <row r="91" spans="1:20">
      <c r="A91" s="4"/>
      <c r="B91" s="4"/>
      <c r="C91" s="4"/>
      <c r="D91" s="4"/>
      <c r="E91" s="4"/>
      <c r="F91" s="4"/>
      <c r="G91" s="4"/>
      <c r="H91" s="4"/>
      <c r="I91" s="4"/>
      <c r="J91" s="4"/>
    </row>
    <row r="92" spans="1:20">
      <c r="A92" s="4"/>
      <c r="B92" s="4"/>
      <c r="C92" s="4"/>
      <c r="D92" s="4"/>
      <c r="E92" s="4"/>
      <c r="F92" s="4"/>
      <c r="G92" s="4"/>
      <c r="H92" s="4"/>
      <c r="I92" s="4"/>
      <c r="J92" s="4"/>
    </row>
    <row r="93" spans="1:20">
      <c r="A93" s="4"/>
      <c r="B93" s="4"/>
      <c r="C93" s="4"/>
      <c r="D93" s="4"/>
      <c r="E93" s="4"/>
      <c r="F93" s="4"/>
      <c r="G93" s="4"/>
      <c r="H93" s="4"/>
      <c r="I93" s="4"/>
      <c r="J93" s="4"/>
    </row>
    <row r="94" spans="1:20">
      <c r="A94" s="4"/>
      <c r="B94" s="4"/>
      <c r="C94" s="4"/>
      <c r="D94" s="4"/>
      <c r="E94" s="4"/>
      <c r="F94" s="4"/>
      <c r="G94" s="4"/>
      <c r="H94" s="4"/>
      <c r="I94" s="4"/>
      <c r="J94" s="4"/>
    </row>
    <row r="95" spans="1:20">
      <c r="A95" s="4"/>
      <c r="B95" s="4"/>
      <c r="C95" s="4"/>
      <c r="D95" s="4"/>
      <c r="E95" s="4"/>
      <c r="F95" s="4"/>
      <c r="G95" s="4"/>
      <c r="H95" s="4"/>
      <c r="I95" s="4"/>
      <c r="J95" s="4"/>
    </row>
    <row r="96" spans="1:20">
      <c r="A96" s="4"/>
      <c r="B96" s="4"/>
      <c r="C96" s="4"/>
      <c r="D96" s="4"/>
      <c r="E96" s="4"/>
      <c r="F96" s="4"/>
      <c r="G96" s="4"/>
      <c r="H96" s="4"/>
      <c r="I96" s="4"/>
      <c r="J96" s="4"/>
    </row>
    <row r="97" spans="1:10">
      <c r="A97" s="4"/>
      <c r="B97" s="4"/>
      <c r="C97" s="4"/>
      <c r="D97" s="4"/>
      <c r="E97" s="4"/>
      <c r="F97" s="4"/>
      <c r="G97" s="4"/>
      <c r="H97" s="4"/>
      <c r="I97" s="4"/>
      <c r="J97" s="4"/>
    </row>
    <row r="98" spans="1:10">
      <c r="A98" s="4"/>
      <c r="B98" s="4"/>
      <c r="C98" s="4"/>
      <c r="D98" s="4"/>
      <c r="E98" s="4"/>
      <c r="F98" s="4"/>
      <c r="G98" s="4"/>
      <c r="H98" s="4"/>
      <c r="I98" s="4"/>
      <c r="J98" s="4"/>
    </row>
    <row r="99" spans="1:10">
      <c r="A99" s="4"/>
      <c r="B99" s="4"/>
      <c r="C99" s="4"/>
      <c r="D99" s="4"/>
      <c r="E99" s="4"/>
      <c r="F99" s="4"/>
      <c r="G99" s="4"/>
      <c r="H99" s="4"/>
      <c r="I99" s="4"/>
      <c r="J99" s="4"/>
    </row>
    <row r="100" spans="1:10">
      <c r="A100" s="4"/>
      <c r="B100" s="4"/>
      <c r="C100" s="4"/>
      <c r="D100" s="4"/>
      <c r="E100" s="4"/>
      <c r="F100" s="4"/>
      <c r="G100" s="4"/>
      <c r="H100" s="4"/>
      <c r="I100" s="4"/>
      <c r="J100" s="4"/>
    </row>
    <row r="101" spans="1:10">
      <c r="A101" s="4"/>
      <c r="B101" s="4"/>
      <c r="C101" s="4"/>
      <c r="D101" s="4"/>
      <c r="E101" s="4"/>
      <c r="F101" s="4"/>
      <c r="G101" s="4"/>
      <c r="H101" s="4"/>
      <c r="I101" s="4"/>
      <c r="J101" s="4"/>
    </row>
    <row r="102" spans="1:10">
      <c r="A102" s="4"/>
      <c r="B102" s="4"/>
      <c r="C102" s="4"/>
      <c r="D102" s="4"/>
      <c r="E102" s="4"/>
      <c r="F102" s="4"/>
      <c r="G102" s="4"/>
      <c r="H102" s="4"/>
      <c r="I102" s="4"/>
      <c r="J102" s="4"/>
    </row>
    <row r="103" spans="1:10">
      <c r="A103" s="4"/>
      <c r="B103" s="4"/>
      <c r="C103" s="4"/>
      <c r="D103" s="4"/>
      <c r="E103" s="4"/>
      <c r="F103" s="4"/>
      <c r="G103" s="4"/>
      <c r="H103" s="4"/>
      <c r="I103" s="4"/>
      <c r="J103" s="4"/>
    </row>
    <row r="104" spans="1:10">
      <c r="A104" s="4"/>
      <c r="B104" s="4"/>
      <c r="C104" s="4"/>
      <c r="D104" s="4"/>
      <c r="E104" s="4"/>
      <c r="F104" s="4"/>
      <c r="G104" s="4"/>
      <c r="H104" s="4"/>
      <c r="I104" s="4"/>
      <c r="J104" s="4"/>
    </row>
    <row r="105" spans="1:10">
      <c r="A105" s="4"/>
      <c r="B105" s="4"/>
      <c r="C105" s="4"/>
      <c r="D105" s="4"/>
      <c r="E105" s="4"/>
      <c r="F105" s="4"/>
      <c r="G105" s="4"/>
      <c r="H105" s="4"/>
      <c r="I105" s="4"/>
      <c r="J105" s="4"/>
    </row>
    <row r="106" spans="1:10">
      <c r="A106" s="4"/>
      <c r="B106" s="4"/>
      <c r="C106" s="4"/>
      <c r="D106" s="4"/>
      <c r="E106" s="4"/>
      <c r="F106" s="4"/>
      <c r="G106" s="4"/>
      <c r="H106" s="4"/>
      <c r="I106" s="4"/>
      <c r="J106" s="4"/>
    </row>
    <row r="107" spans="1:10">
      <c r="A107" s="4"/>
      <c r="B107" s="4"/>
      <c r="C107" s="4"/>
      <c r="D107" s="4"/>
      <c r="E107" s="4"/>
      <c r="F107" s="4"/>
      <c r="G107" s="4"/>
      <c r="H107" s="4"/>
      <c r="I107" s="4"/>
      <c r="J107" s="4"/>
    </row>
    <row r="108" spans="1:10">
      <c r="A108" s="4"/>
      <c r="B108" s="4"/>
      <c r="C108" s="4"/>
      <c r="D108" s="4"/>
      <c r="E108" s="4"/>
      <c r="F108" s="4"/>
      <c r="G108" s="4"/>
      <c r="H108" s="4"/>
      <c r="I108" s="4"/>
      <c r="J108" s="4"/>
    </row>
    <row r="109" spans="1:10">
      <c r="A109" s="4"/>
      <c r="B109" s="4"/>
      <c r="C109" s="4"/>
      <c r="D109" s="4"/>
      <c r="E109" s="4"/>
      <c r="F109" s="4"/>
      <c r="G109" s="4"/>
      <c r="H109" s="4"/>
      <c r="I109" s="4"/>
      <c r="J109" s="4"/>
    </row>
    <row r="110" spans="1:10">
      <c r="A110" s="4"/>
      <c r="B110" s="4"/>
      <c r="C110" s="4"/>
      <c r="D110" s="4"/>
      <c r="E110" s="4"/>
      <c r="F110" s="4"/>
      <c r="G110" s="4"/>
      <c r="H110" s="4"/>
      <c r="I110" s="4"/>
      <c r="J110" s="4"/>
    </row>
    <row r="111" spans="1:10">
      <c r="A111" s="4"/>
      <c r="B111" s="4"/>
      <c r="C111" s="4"/>
      <c r="D111" s="4"/>
      <c r="E111" s="4"/>
      <c r="F111" s="4"/>
      <c r="G111" s="4"/>
      <c r="H111" s="4"/>
      <c r="I111" s="4"/>
      <c r="J111" s="4"/>
    </row>
    <row r="112" spans="1:10">
      <c r="A112" s="4"/>
      <c r="B112" s="4"/>
      <c r="C112" s="4"/>
      <c r="D112" s="4"/>
      <c r="E112" s="4"/>
      <c r="F112" s="4"/>
      <c r="G112" s="4"/>
      <c r="H112" s="4"/>
      <c r="I112" s="4"/>
      <c r="J112" s="4"/>
    </row>
    <row r="113" spans="1:10">
      <c r="A113" s="4"/>
      <c r="B113" s="4"/>
      <c r="C113" s="4"/>
      <c r="D113" s="4"/>
      <c r="E113" s="4"/>
      <c r="F113" s="4"/>
      <c r="G113" s="4"/>
      <c r="H113" s="4"/>
      <c r="I113" s="4"/>
      <c r="J113" s="4"/>
    </row>
    <row r="114" spans="1:10">
      <c r="A114" s="4"/>
      <c r="B114" s="4"/>
      <c r="C114" s="4"/>
      <c r="D114" s="4"/>
      <c r="E114" s="4"/>
      <c r="F114" s="4"/>
      <c r="G114" s="4"/>
      <c r="H114" s="4"/>
      <c r="I114" s="4"/>
      <c r="J114" s="4"/>
    </row>
    <row r="115" spans="1:10">
      <c r="A115" s="4"/>
      <c r="B115" s="4"/>
      <c r="C115" s="4"/>
      <c r="D115" s="4"/>
      <c r="E115" s="4"/>
      <c r="F115" s="4"/>
      <c r="G115" s="4"/>
      <c r="H115" s="4"/>
      <c r="I115" s="4"/>
      <c r="J115" s="4"/>
    </row>
    <row r="116" spans="1:10">
      <c r="A116" s="4"/>
      <c r="B116" s="4"/>
      <c r="C116" s="4"/>
      <c r="D116" s="4"/>
      <c r="E116" s="4"/>
      <c r="F116" s="4"/>
      <c r="G116" s="4"/>
      <c r="H116" s="4"/>
      <c r="I116" s="4"/>
      <c r="J116" s="4"/>
    </row>
    <row r="117" spans="1:10">
      <c r="A117" s="4"/>
      <c r="B117" s="4"/>
      <c r="C117" s="4"/>
      <c r="D117" s="4"/>
      <c r="E117" s="4"/>
      <c r="F117" s="4"/>
      <c r="G117" s="4"/>
      <c r="H117" s="4"/>
      <c r="I117" s="4"/>
      <c r="J117" s="4"/>
    </row>
    <row r="118" spans="1:10">
      <c r="A118" s="4"/>
      <c r="B118" s="4"/>
      <c r="C118" s="4"/>
      <c r="D118" s="4"/>
      <c r="E118" s="4"/>
      <c r="F118" s="4"/>
      <c r="G118" s="4"/>
      <c r="H118" s="4"/>
      <c r="I118" s="4"/>
      <c r="J118" s="4"/>
    </row>
    <row r="119" spans="1:10">
      <c r="A119" s="4"/>
      <c r="B119" s="4"/>
      <c r="C119" s="4"/>
      <c r="D119" s="4"/>
      <c r="E119" s="4"/>
      <c r="F119" s="4"/>
      <c r="G119" s="4"/>
      <c r="H119" s="4"/>
      <c r="I119" s="4"/>
      <c r="J119" s="4"/>
    </row>
    <row r="120" spans="1:10">
      <c r="A120" s="4"/>
      <c r="B120" s="4"/>
      <c r="C120" s="4"/>
      <c r="D120" s="4"/>
      <c r="E120" s="4"/>
      <c r="F120" s="4"/>
      <c r="G120" s="4"/>
      <c r="H120" s="4"/>
      <c r="I120" s="4"/>
      <c r="J120" s="4"/>
    </row>
    <row r="121" spans="1:10">
      <c r="A121" s="4"/>
      <c r="B121" s="4"/>
      <c r="C121" s="4"/>
      <c r="D121" s="4"/>
      <c r="E121" s="4"/>
      <c r="F121" s="4"/>
      <c r="G121" s="4"/>
      <c r="H121" s="4"/>
      <c r="I121" s="4"/>
      <c r="J121" s="4"/>
    </row>
    <row r="122" spans="1:10">
      <c r="A122" s="4"/>
      <c r="B122" s="4"/>
      <c r="C122" s="4"/>
      <c r="D122" s="4"/>
      <c r="E122" s="4"/>
      <c r="F122" s="4"/>
      <c r="G122" s="4"/>
      <c r="H122" s="4"/>
      <c r="I122" s="4"/>
      <c r="J122" s="4"/>
    </row>
    <row r="123" spans="1:10">
      <c r="A123" s="4"/>
      <c r="B123" s="4"/>
      <c r="C123" s="4"/>
      <c r="D123" s="4"/>
      <c r="E123" s="4"/>
      <c r="F123" s="4"/>
      <c r="G123" s="4"/>
      <c r="H123" s="4"/>
      <c r="I123" s="4"/>
      <c r="J123" s="4"/>
    </row>
    <row r="124" spans="1:10">
      <c r="A124" s="4"/>
      <c r="B124" s="4"/>
      <c r="C124" s="4"/>
      <c r="D124" s="4"/>
      <c r="E124" s="4"/>
      <c r="F124" s="4"/>
      <c r="G124" s="4"/>
      <c r="H124" s="4"/>
      <c r="I124" s="4"/>
      <c r="J124" s="4"/>
    </row>
    <row r="125" spans="1:10">
      <c r="A125" s="4"/>
      <c r="B125" s="4"/>
      <c r="C125" s="4"/>
      <c r="D125" s="4"/>
      <c r="E125" s="4"/>
      <c r="F125" s="4"/>
      <c r="G125" s="4"/>
      <c r="H125" s="4"/>
      <c r="I125" s="4"/>
      <c r="J125" s="4"/>
    </row>
    <row r="126" spans="1:10">
      <c r="A126" s="4"/>
      <c r="B126" s="4"/>
      <c r="C126" s="4"/>
      <c r="D126" s="4"/>
      <c r="E126" s="4"/>
      <c r="F126" s="4"/>
      <c r="G126" s="4"/>
      <c r="H126" s="4"/>
      <c r="I126" s="4"/>
      <c r="J126" s="4"/>
    </row>
    <row r="127" spans="1:10">
      <c r="A127" s="4"/>
      <c r="B127" s="4"/>
      <c r="C127" s="4"/>
      <c r="D127" s="4"/>
      <c r="E127" s="4"/>
      <c r="F127" s="4"/>
      <c r="G127" s="4"/>
      <c r="H127" s="4"/>
      <c r="I127" s="4"/>
      <c r="J127" s="4"/>
    </row>
    <row r="128" spans="1:10">
      <c r="A128" s="4"/>
      <c r="B128" s="4"/>
      <c r="C128" s="4"/>
      <c r="D128" s="4"/>
      <c r="E128" s="4"/>
      <c r="F128" s="4"/>
      <c r="G128" s="4"/>
      <c r="H128" s="4"/>
      <c r="I128" s="4"/>
      <c r="J128" s="4"/>
    </row>
    <row r="129" spans="1:10">
      <c r="A129" s="4"/>
      <c r="B129" s="4"/>
      <c r="C129" s="4"/>
      <c r="D129" s="4"/>
      <c r="E129" s="4"/>
      <c r="F129" s="4"/>
      <c r="G129" s="4"/>
      <c r="H129" s="4"/>
      <c r="I129" s="4"/>
      <c r="J129" s="4"/>
    </row>
    <row r="130" spans="1:10">
      <c r="A130" s="4"/>
      <c r="B130" s="4"/>
      <c r="C130" s="4"/>
      <c r="D130" s="4"/>
      <c r="E130" s="4"/>
      <c r="F130" s="4"/>
      <c r="G130" s="4"/>
      <c r="H130" s="4"/>
      <c r="I130" s="4"/>
      <c r="J130" s="4"/>
    </row>
    <row r="131" spans="1:10">
      <c r="A131" s="4"/>
      <c r="B131" s="4"/>
      <c r="C131" s="4"/>
      <c r="D131" s="4"/>
      <c r="E131" s="4"/>
      <c r="F131" s="4"/>
      <c r="G131" s="4"/>
      <c r="H131" s="4"/>
      <c r="I131" s="4"/>
      <c r="J131" s="4"/>
    </row>
    <row r="132" spans="1:10">
      <c r="A132" s="4"/>
      <c r="B132" s="4"/>
      <c r="C132" s="4"/>
      <c r="D132" s="4"/>
      <c r="E132" s="4"/>
      <c r="F132" s="4"/>
      <c r="G132" s="4"/>
      <c r="H132" s="4"/>
      <c r="I132" s="4"/>
      <c r="J132" s="4"/>
    </row>
    <row r="133" spans="1:10">
      <c r="A133" s="4"/>
      <c r="B133" s="4"/>
      <c r="C133" s="4"/>
      <c r="D133" s="4"/>
      <c r="E133" s="4"/>
      <c r="F133" s="4"/>
      <c r="G133" s="4"/>
      <c r="H133" s="4"/>
      <c r="I133" s="4"/>
      <c r="J133" s="4"/>
    </row>
    <row r="134" spans="1:10">
      <c r="A134" s="4"/>
      <c r="B134" s="4"/>
      <c r="C134" s="4"/>
      <c r="D134" s="4"/>
      <c r="E134" s="4"/>
      <c r="F134" s="4"/>
      <c r="G134" s="4"/>
      <c r="H134" s="4"/>
      <c r="I134" s="4"/>
      <c r="J134" s="4"/>
    </row>
    <row r="135" spans="1:10">
      <c r="A135" s="4"/>
      <c r="B135" s="4"/>
      <c r="C135" s="4"/>
      <c r="D135" s="4"/>
      <c r="E135" s="4"/>
      <c r="F135" s="4"/>
      <c r="G135" s="4"/>
      <c r="H135" s="4"/>
      <c r="I135" s="4"/>
      <c r="J135" s="4"/>
    </row>
    <row r="136" spans="1:10">
      <c r="A136" s="4"/>
      <c r="B136" s="4"/>
      <c r="C136" s="4"/>
      <c r="D136" s="4"/>
      <c r="E136" s="4"/>
      <c r="F136" s="4"/>
      <c r="G136" s="4"/>
      <c r="H136" s="4"/>
      <c r="I136" s="4"/>
      <c r="J136" s="4"/>
    </row>
    <row r="137" spans="1:10">
      <c r="A137" s="4"/>
      <c r="B137" s="4"/>
      <c r="C137" s="4"/>
      <c r="D137" s="4"/>
      <c r="E137" s="4"/>
      <c r="F137" s="4"/>
      <c r="G137" s="4"/>
      <c r="H137" s="4"/>
      <c r="I137" s="4"/>
      <c r="J137" s="4"/>
    </row>
    <row r="138" spans="1:10">
      <c r="A138" s="4"/>
      <c r="B138" s="4"/>
      <c r="C138" s="4"/>
      <c r="D138" s="4"/>
      <c r="E138" s="4"/>
      <c r="F138" s="4"/>
      <c r="G138" s="4"/>
      <c r="H138" s="4"/>
      <c r="I138" s="4"/>
      <c r="J138" s="4"/>
    </row>
    <row r="139" spans="1:10">
      <c r="A139" s="4"/>
      <c r="B139" s="4"/>
      <c r="C139" s="4"/>
      <c r="D139" s="4"/>
      <c r="E139" s="4"/>
      <c r="F139" s="4"/>
      <c r="G139" s="4"/>
      <c r="H139" s="4"/>
      <c r="I139" s="4"/>
      <c r="J139" s="4"/>
    </row>
    <row r="140" spans="1:10">
      <c r="A140" s="4"/>
      <c r="B140" s="4"/>
      <c r="C140" s="4"/>
      <c r="D140" s="4"/>
      <c r="E140" s="4"/>
      <c r="F140" s="4"/>
      <c r="G140" s="4"/>
      <c r="H140" s="4"/>
      <c r="I140" s="4"/>
      <c r="J140" s="4"/>
    </row>
    <row r="141" spans="1:10">
      <c r="A141" s="4"/>
      <c r="B141" s="4"/>
      <c r="C141" s="4"/>
      <c r="D141" s="4"/>
      <c r="E141" s="4"/>
      <c r="F141" s="4"/>
      <c r="G141" s="4"/>
      <c r="H141" s="4"/>
      <c r="I141" s="4"/>
      <c r="J141" s="4"/>
    </row>
    <row r="142" spans="1:10">
      <c r="A142" s="4"/>
      <c r="B142" s="4"/>
      <c r="C142" s="4"/>
      <c r="D142" s="4"/>
      <c r="E142" s="4"/>
      <c r="F142" s="4"/>
      <c r="G142" s="4"/>
      <c r="H142" s="4"/>
      <c r="I142" s="4"/>
      <c r="J142" s="4"/>
    </row>
    <row r="143" spans="1:10">
      <c r="A143" s="4"/>
      <c r="B143" s="4"/>
      <c r="C143" s="4"/>
      <c r="D143" s="4"/>
      <c r="E143" s="4"/>
      <c r="F143" s="4"/>
      <c r="G143" s="4"/>
      <c r="H143" s="4"/>
      <c r="I143" s="4"/>
      <c r="J143" s="4"/>
    </row>
    <row r="144" spans="1:10">
      <c r="A144" s="4"/>
      <c r="B144" s="4"/>
      <c r="C144" s="4"/>
      <c r="D144" s="4"/>
      <c r="E144" s="4"/>
      <c r="F144" s="4"/>
      <c r="G144" s="4"/>
      <c r="H144" s="4"/>
      <c r="I144" s="4"/>
      <c r="J144" s="4"/>
    </row>
    <row r="145" spans="1:10">
      <c r="A145" s="4"/>
      <c r="B145" s="4"/>
      <c r="C145" s="4"/>
      <c r="D145" s="4"/>
      <c r="E145" s="4"/>
      <c r="F145" s="4"/>
      <c r="G145" s="4"/>
      <c r="H145" s="4"/>
      <c r="I145" s="4"/>
      <c r="J145" s="4"/>
    </row>
    <row r="146" spans="1:10">
      <c r="A146" s="4"/>
      <c r="B146" s="4"/>
      <c r="C146" s="4"/>
      <c r="D146" s="4"/>
      <c r="E146" s="4"/>
      <c r="F146" s="4"/>
      <c r="G146" s="4"/>
      <c r="H146" s="4"/>
      <c r="I146" s="4"/>
      <c r="J146" s="4"/>
    </row>
    <row r="147" spans="1:10">
      <c r="A147" s="4"/>
      <c r="B147" s="4"/>
      <c r="C147" s="4"/>
      <c r="D147" s="4"/>
      <c r="E147" s="4"/>
      <c r="F147" s="4"/>
      <c r="G147" s="4"/>
      <c r="H147" s="4"/>
      <c r="I147" s="4"/>
      <c r="J147" s="4"/>
    </row>
    <row r="148" spans="1:10">
      <c r="A148" s="4"/>
      <c r="B148" s="4"/>
      <c r="C148" s="4"/>
      <c r="D148" s="4"/>
      <c r="E148" s="4"/>
      <c r="F148" s="4"/>
      <c r="G148" s="4"/>
      <c r="H148" s="4"/>
      <c r="I148" s="4"/>
      <c r="J148" s="4"/>
    </row>
    <row r="149" spans="1:10">
      <c r="A149" s="4"/>
      <c r="B149" s="4"/>
      <c r="C149" s="4"/>
      <c r="D149" s="4"/>
      <c r="E149" s="4"/>
      <c r="F149" s="4"/>
      <c r="G149" s="4"/>
      <c r="H149" s="4"/>
      <c r="I149" s="4"/>
      <c r="J149" s="4"/>
    </row>
    <row r="150" spans="1:10">
      <c r="A150" s="4"/>
      <c r="B150" s="4"/>
      <c r="C150" s="4"/>
      <c r="D150" s="4"/>
      <c r="E150" s="4"/>
      <c r="F150" s="4"/>
      <c r="G150" s="4"/>
      <c r="H150" s="4"/>
      <c r="I150" s="4"/>
      <c r="J150" s="4"/>
    </row>
    <row r="151" spans="1:10">
      <c r="A151" s="4"/>
      <c r="B151" s="4"/>
      <c r="C151" s="4"/>
      <c r="D151" s="4"/>
      <c r="E151" s="4"/>
      <c r="F151" s="4"/>
      <c r="G151" s="4"/>
      <c r="H151" s="4"/>
      <c r="I151" s="4"/>
      <c r="J151" s="4"/>
    </row>
    <row r="152" spans="1:10">
      <c r="A152" s="4"/>
      <c r="B152" s="4"/>
      <c r="C152" s="4"/>
      <c r="D152" s="4"/>
      <c r="E152" s="4"/>
      <c r="F152" s="4"/>
      <c r="G152" s="4"/>
      <c r="H152" s="4"/>
      <c r="I152" s="4"/>
      <c r="J152" s="4"/>
    </row>
  </sheetData>
  <customSheetViews>
    <customSheetView guid="{CD871849-AF88-40FB-A846-05CBB7D43A84}" showGridLines="0" showRuler="0">
      <selection activeCell="G49" sqref="G49"/>
      <pageMargins left="0.78740157480314965" right="0.78740157480314965" top="0.98425196850393704" bottom="0.78740157480314965" header="0.51181102362204722" footer="0.39370078740157483"/>
      <pageSetup paperSize="9" firstPageNumber="169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G49" sqref="G49"/>
      <pageMargins left="0.78740157480314965" right="0.78740157480314965" top="0.98425196850393704" bottom="0.78740157480314965" header="0.51181102362204722" footer="0.39370078740157483"/>
      <pageSetup paperSize="9" firstPageNumber="169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8">
    <mergeCell ref="A1:J1"/>
    <mergeCell ref="A2:A4"/>
    <mergeCell ref="B2:B4"/>
    <mergeCell ref="D2:D4"/>
    <mergeCell ref="E2:J2"/>
    <mergeCell ref="E3:G3"/>
    <mergeCell ref="H3:J3"/>
    <mergeCell ref="C2:C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15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tabColor rgb="FF00B050"/>
  </sheetPr>
  <dimension ref="A1:J27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1.42578125" style="1" customWidth="1"/>
    <col min="2" max="10" width="7.28515625" style="1" customWidth="1"/>
    <col min="11" max="11" width="11.42578125" style="1"/>
    <col min="12" max="20" width="8.28515625" style="1" customWidth="1"/>
    <col min="21" max="16384" width="11.42578125" style="1"/>
  </cols>
  <sheetData>
    <row r="1" spans="1:10" s="19" customFormat="1" ht="36" customHeight="1">
      <c r="A1" s="3242" t="s">
        <v>1499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s="21" customFormat="1" ht="12.2" customHeight="1">
      <c r="A2" s="3308" t="s">
        <v>347</v>
      </c>
      <c r="B2" s="3276" t="s">
        <v>793</v>
      </c>
      <c r="C2" s="3276" t="s">
        <v>628</v>
      </c>
      <c r="D2" s="3276" t="s">
        <v>629</v>
      </c>
      <c r="E2" s="3277" t="s">
        <v>607</v>
      </c>
      <c r="F2" s="3285"/>
      <c r="G2" s="3285"/>
      <c r="H2" s="3285"/>
      <c r="I2" s="3285"/>
      <c r="J2" s="3285"/>
    </row>
    <row r="3" spans="1:10" s="21" customFormat="1" ht="33" customHeight="1">
      <c r="A3" s="3291"/>
      <c r="B3" s="3294"/>
      <c r="C3" s="3294"/>
      <c r="D3" s="3294"/>
      <c r="E3" s="3251" t="s">
        <v>200</v>
      </c>
      <c r="F3" s="3251"/>
      <c r="G3" s="3251"/>
      <c r="H3" s="3251" t="s">
        <v>472</v>
      </c>
      <c r="I3" s="3259"/>
      <c r="J3" s="3259"/>
    </row>
    <row r="4" spans="1:10" s="21" customFormat="1" ht="21" customHeight="1">
      <c r="A4" s="3292"/>
      <c r="B4" s="3295"/>
      <c r="C4" s="3295"/>
      <c r="D4" s="3295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10" s="4" customFormat="1" ht="30" customHeight="1">
      <c r="A5" s="9"/>
      <c r="B5" s="3330" t="s">
        <v>502</v>
      </c>
      <c r="C5" s="3330"/>
      <c r="D5" s="3330"/>
      <c r="E5" s="3330"/>
      <c r="F5" s="3330"/>
      <c r="G5" s="3330"/>
      <c r="H5" s="3330"/>
      <c r="I5" s="3330"/>
      <c r="J5" s="3330"/>
    </row>
    <row r="6" spans="1:10" s="4" customFormat="1" ht="36">
      <c r="A6" s="78" t="s">
        <v>1177</v>
      </c>
      <c r="B6" s="2241">
        <v>777</v>
      </c>
      <c r="C6" s="2241">
        <v>518</v>
      </c>
      <c r="D6" s="2243">
        <v>259</v>
      </c>
      <c r="E6" s="2241">
        <v>438</v>
      </c>
      <c r="F6" s="2243">
        <v>312</v>
      </c>
      <c r="G6" s="2243">
        <v>126</v>
      </c>
      <c r="H6" s="2241">
        <v>339</v>
      </c>
      <c r="I6" s="2243">
        <v>206</v>
      </c>
      <c r="J6" s="2243">
        <v>133</v>
      </c>
    </row>
    <row r="7" spans="1:10" s="4" customFormat="1" ht="42" customHeight="1">
      <c r="A7" s="78" t="s">
        <v>1176</v>
      </c>
      <c r="B7" s="2241">
        <v>1400</v>
      </c>
      <c r="C7" s="2241">
        <v>811</v>
      </c>
      <c r="D7" s="2243">
        <v>589</v>
      </c>
      <c r="E7" s="2241">
        <v>706</v>
      </c>
      <c r="F7" s="2243">
        <v>415</v>
      </c>
      <c r="G7" s="2243">
        <v>291</v>
      </c>
      <c r="H7" s="2241">
        <v>694</v>
      </c>
      <c r="I7" s="2243">
        <v>396</v>
      </c>
      <c r="J7" s="2243">
        <v>298</v>
      </c>
    </row>
    <row r="8" spans="1:10" s="4" customFormat="1" ht="24">
      <c r="A8" s="40" t="s">
        <v>816</v>
      </c>
      <c r="B8" s="2241">
        <v>57</v>
      </c>
      <c r="C8" s="2241">
        <v>30</v>
      </c>
      <c r="D8" s="2243">
        <v>27</v>
      </c>
      <c r="E8" s="2241">
        <v>21</v>
      </c>
      <c r="F8" s="2243">
        <v>8</v>
      </c>
      <c r="G8" s="2243">
        <v>13</v>
      </c>
      <c r="H8" s="2241">
        <v>36</v>
      </c>
      <c r="I8" s="2243">
        <v>22</v>
      </c>
      <c r="J8" s="2243">
        <v>14</v>
      </c>
    </row>
    <row r="9" spans="1:10" s="4" customFormat="1" ht="24">
      <c r="A9" s="40" t="s">
        <v>817</v>
      </c>
      <c r="B9" s="2241">
        <v>1159</v>
      </c>
      <c r="C9" s="2241">
        <v>658</v>
      </c>
      <c r="D9" s="2243">
        <v>501</v>
      </c>
      <c r="E9" s="2241">
        <v>509</v>
      </c>
      <c r="F9" s="2243">
        <v>286</v>
      </c>
      <c r="G9" s="2243">
        <v>223</v>
      </c>
      <c r="H9" s="2241">
        <v>650</v>
      </c>
      <c r="I9" s="2243">
        <v>372</v>
      </c>
      <c r="J9" s="2243">
        <v>278</v>
      </c>
    </row>
    <row r="10" spans="1:10" s="310" customFormat="1" ht="36">
      <c r="A10" s="252" t="s">
        <v>1175</v>
      </c>
      <c r="B10" s="2241">
        <v>184</v>
      </c>
      <c r="C10" s="2241">
        <v>123</v>
      </c>
      <c r="D10" s="2243">
        <v>61</v>
      </c>
      <c r="E10" s="2241">
        <v>176</v>
      </c>
      <c r="F10" s="2243">
        <v>121</v>
      </c>
      <c r="G10" s="2243">
        <v>55</v>
      </c>
      <c r="H10" s="2241">
        <v>8</v>
      </c>
      <c r="I10" s="2243">
        <v>2</v>
      </c>
      <c r="J10" s="2243">
        <v>6</v>
      </c>
    </row>
    <row r="11" spans="1:10" s="4" customFormat="1" ht="19.5" customHeight="1">
      <c r="A11" s="7" t="s">
        <v>502</v>
      </c>
      <c r="B11" s="2242">
        <v>2177</v>
      </c>
      <c r="C11" s="2242">
        <v>1329</v>
      </c>
      <c r="D11" s="2244">
        <v>848</v>
      </c>
      <c r="E11" s="2242">
        <v>1144</v>
      </c>
      <c r="F11" s="2244">
        <v>727</v>
      </c>
      <c r="G11" s="2244">
        <v>417</v>
      </c>
      <c r="H11" s="2242">
        <v>1033</v>
      </c>
      <c r="I11" s="2244">
        <v>602</v>
      </c>
      <c r="J11" s="2244">
        <v>431</v>
      </c>
    </row>
    <row r="12" spans="1:10" s="4" customFormat="1" ht="30" customHeight="1">
      <c r="A12" s="9"/>
      <c r="B12" s="3301" t="s">
        <v>548</v>
      </c>
      <c r="C12" s="3301"/>
      <c r="D12" s="3301"/>
      <c r="E12" s="3301"/>
      <c r="F12" s="3301"/>
      <c r="G12" s="3301"/>
      <c r="H12" s="3301"/>
      <c r="I12" s="3301"/>
      <c r="J12" s="3301"/>
    </row>
    <row r="13" spans="1:10" s="4" customFormat="1" ht="36">
      <c r="A13" s="78" t="s">
        <v>1177</v>
      </c>
      <c r="B13" s="2245">
        <v>544</v>
      </c>
      <c r="C13" s="2245">
        <v>377</v>
      </c>
      <c r="D13" s="2247">
        <v>167</v>
      </c>
      <c r="E13" s="2245">
        <v>398</v>
      </c>
      <c r="F13" s="2247">
        <v>287</v>
      </c>
      <c r="G13" s="2247">
        <v>111</v>
      </c>
      <c r="H13" s="2245">
        <v>146</v>
      </c>
      <c r="I13" s="2247">
        <v>90</v>
      </c>
      <c r="J13" s="2247">
        <v>56</v>
      </c>
    </row>
    <row r="14" spans="1:10" s="4" customFormat="1" ht="42" customHeight="1">
      <c r="A14" s="78" t="s">
        <v>1176</v>
      </c>
      <c r="B14" s="2245">
        <v>931</v>
      </c>
      <c r="C14" s="2245">
        <v>548</v>
      </c>
      <c r="D14" s="2247">
        <v>383</v>
      </c>
      <c r="E14" s="2245">
        <v>646</v>
      </c>
      <c r="F14" s="2247">
        <v>377</v>
      </c>
      <c r="G14" s="2247">
        <v>269</v>
      </c>
      <c r="H14" s="2245">
        <v>285</v>
      </c>
      <c r="I14" s="2247">
        <v>171</v>
      </c>
      <c r="J14" s="2247">
        <v>114</v>
      </c>
    </row>
    <row r="15" spans="1:10" s="4" customFormat="1" ht="24">
      <c r="A15" s="40" t="s">
        <v>816</v>
      </c>
      <c r="B15" s="2245">
        <v>17</v>
      </c>
      <c r="C15" s="2245">
        <v>4</v>
      </c>
      <c r="D15" s="2247">
        <v>13</v>
      </c>
      <c r="E15" s="2245">
        <v>13</v>
      </c>
      <c r="F15" s="2247">
        <v>2</v>
      </c>
      <c r="G15" s="2247">
        <v>11</v>
      </c>
      <c r="H15" s="2245">
        <v>4</v>
      </c>
      <c r="I15" s="2247">
        <v>2</v>
      </c>
      <c r="J15" s="2247">
        <v>2</v>
      </c>
    </row>
    <row r="16" spans="1:10" s="4" customFormat="1" ht="24">
      <c r="A16" s="40" t="s">
        <v>817</v>
      </c>
      <c r="B16" s="2245">
        <v>730</v>
      </c>
      <c r="C16" s="2245">
        <v>421</v>
      </c>
      <c r="D16" s="2247">
        <v>309</v>
      </c>
      <c r="E16" s="2245">
        <v>457</v>
      </c>
      <c r="F16" s="2247">
        <v>254</v>
      </c>
      <c r="G16" s="2247">
        <v>203</v>
      </c>
      <c r="H16" s="2245">
        <v>273</v>
      </c>
      <c r="I16" s="2247">
        <v>167</v>
      </c>
      <c r="J16" s="2247">
        <v>106</v>
      </c>
    </row>
    <row r="17" spans="1:10" s="475" customFormat="1" ht="36">
      <c r="A17" s="252" t="s">
        <v>1175</v>
      </c>
      <c r="B17" s="2245">
        <v>184</v>
      </c>
      <c r="C17" s="2245">
        <v>123</v>
      </c>
      <c r="D17" s="2247">
        <v>61</v>
      </c>
      <c r="E17" s="2245">
        <v>176</v>
      </c>
      <c r="F17" s="2247">
        <v>121</v>
      </c>
      <c r="G17" s="2247">
        <v>55</v>
      </c>
      <c r="H17" s="2245">
        <v>8</v>
      </c>
      <c r="I17" s="2247">
        <v>2</v>
      </c>
      <c r="J17" s="2247">
        <v>6</v>
      </c>
    </row>
    <row r="18" spans="1:10" s="4" customFormat="1" ht="19.5" customHeight="1">
      <c r="A18" s="7" t="s">
        <v>624</v>
      </c>
      <c r="B18" s="2246">
        <v>1475</v>
      </c>
      <c r="C18" s="2246">
        <v>925</v>
      </c>
      <c r="D18" s="2248">
        <v>550</v>
      </c>
      <c r="E18" s="2246">
        <v>1044</v>
      </c>
      <c r="F18" s="2248">
        <v>664</v>
      </c>
      <c r="G18" s="2248">
        <v>380</v>
      </c>
      <c r="H18" s="2246">
        <v>431</v>
      </c>
      <c r="I18" s="2248">
        <v>261</v>
      </c>
      <c r="J18" s="2248">
        <v>170</v>
      </c>
    </row>
    <row r="19" spans="1:10" s="4" customFormat="1" ht="30" customHeight="1">
      <c r="A19" s="9"/>
      <c r="B19" s="3301" t="s">
        <v>208</v>
      </c>
      <c r="C19" s="3301"/>
      <c r="D19" s="3301"/>
      <c r="E19" s="3301"/>
      <c r="F19" s="3301"/>
      <c r="G19" s="3301"/>
      <c r="H19" s="3301"/>
      <c r="I19" s="3301"/>
      <c r="J19" s="3301"/>
    </row>
    <row r="20" spans="1:10" s="4" customFormat="1" ht="36">
      <c r="A20" s="78" t="s">
        <v>1177</v>
      </c>
      <c r="B20" s="2249">
        <v>233</v>
      </c>
      <c r="C20" s="2249">
        <v>141</v>
      </c>
      <c r="D20" s="2251">
        <v>92</v>
      </c>
      <c r="E20" s="2249">
        <v>40</v>
      </c>
      <c r="F20" s="2251">
        <v>25</v>
      </c>
      <c r="G20" s="2251">
        <v>15</v>
      </c>
      <c r="H20" s="2249">
        <v>193</v>
      </c>
      <c r="I20" s="2251">
        <v>116</v>
      </c>
      <c r="J20" s="2251">
        <v>77</v>
      </c>
    </row>
    <row r="21" spans="1:10" s="4" customFormat="1" ht="42" customHeight="1">
      <c r="A21" s="78" t="s">
        <v>1176</v>
      </c>
      <c r="B21" s="2249">
        <v>469</v>
      </c>
      <c r="C21" s="2249">
        <v>263</v>
      </c>
      <c r="D21" s="2251">
        <v>206</v>
      </c>
      <c r="E21" s="2249">
        <v>60</v>
      </c>
      <c r="F21" s="2251">
        <v>38</v>
      </c>
      <c r="G21" s="2251">
        <v>22</v>
      </c>
      <c r="H21" s="2249">
        <v>409</v>
      </c>
      <c r="I21" s="2251">
        <v>225</v>
      </c>
      <c r="J21" s="2251">
        <v>184</v>
      </c>
    </row>
    <row r="22" spans="1:10" s="4" customFormat="1" ht="24">
      <c r="A22" s="40" t="s">
        <v>816</v>
      </c>
      <c r="B22" s="2249">
        <v>40</v>
      </c>
      <c r="C22" s="2249">
        <v>26</v>
      </c>
      <c r="D22" s="2251">
        <v>14</v>
      </c>
      <c r="E22" s="2249">
        <v>8</v>
      </c>
      <c r="F22" s="2251">
        <v>6</v>
      </c>
      <c r="G22" s="2251">
        <v>2</v>
      </c>
      <c r="H22" s="2249">
        <v>32</v>
      </c>
      <c r="I22" s="2251">
        <v>20</v>
      </c>
      <c r="J22" s="2251">
        <v>12</v>
      </c>
    </row>
    <row r="23" spans="1:10" s="4" customFormat="1" ht="24">
      <c r="A23" s="40" t="s">
        <v>817</v>
      </c>
      <c r="B23" s="2249">
        <v>429</v>
      </c>
      <c r="C23" s="2249">
        <v>237</v>
      </c>
      <c r="D23" s="2251">
        <v>192</v>
      </c>
      <c r="E23" s="2249">
        <v>52</v>
      </c>
      <c r="F23" s="2251">
        <v>32</v>
      </c>
      <c r="G23" s="2251">
        <v>20</v>
      </c>
      <c r="H23" s="2249">
        <v>377</v>
      </c>
      <c r="I23" s="2251">
        <v>205</v>
      </c>
      <c r="J23" s="2251">
        <v>172</v>
      </c>
    </row>
    <row r="24" spans="1:10" s="475" customFormat="1" ht="36">
      <c r="A24" s="252" t="s">
        <v>1175</v>
      </c>
      <c r="B24" s="2249">
        <v>0</v>
      </c>
      <c r="C24" s="2249">
        <v>0</v>
      </c>
      <c r="D24" s="2251">
        <v>0</v>
      </c>
      <c r="E24" s="2249">
        <v>0</v>
      </c>
      <c r="F24" s="2251">
        <v>0</v>
      </c>
      <c r="G24" s="2251">
        <v>0</v>
      </c>
      <c r="H24" s="2249">
        <v>0</v>
      </c>
      <c r="I24" s="2251">
        <v>0</v>
      </c>
      <c r="J24" s="2251">
        <v>0</v>
      </c>
    </row>
    <row r="25" spans="1:10" s="4" customFormat="1" ht="19.5" customHeight="1">
      <c r="A25" s="7" t="s">
        <v>624</v>
      </c>
      <c r="B25" s="2250">
        <v>702</v>
      </c>
      <c r="C25" s="2250">
        <v>404</v>
      </c>
      <c r="D25" s="2252">
        <v>298</v>
      </c>
      <c r="E25" s="2250">
        <v>100</v>
      </c>
      <c r="F25" s="2252">
        <v>63</v>
      </c>
      <c r="G25" s="2252">
        <v>37</v>
      </c>
      <c r="H25" s="2250">
        <v>602</v>
      </c>
      <c r="I25" s="2252">
        <v>341</v>
      </c>
      <c r="J25" s="2252">
        <v>261</v>
      </c>
    </row>
    <row r="27" spans="1:10">
      <c r="B27" s="206"/>
      <c r="C27" s="206"/>
      <c r="D27" s="206"/>
      <c r="E27" s="206"/>
      <c r="F27" s="206"/>
      <c r="G27" s="206"/>
      <c r="H27" s="206"/>
      <c r="I27" s="206"/>
      <c r="J27" s="206"/>
    </row>
  </sheetData>
  <customSheetViews>
    <customSheetView guid="{CD871849-AF88-40FB-A846-05CBB7D43A84}" showGridLines="0" showRuler="0">
      <selection activeCell="J44" sqref="J44"/>
      <pageMargins left="0.78740157480314965" right="0.78740157480314965" top="0.98425196850393704" bottom="0.78740157480314965" header="0.51181102362204722" footer="0.39370078740157483"/>
      <pageSetup paperSize="9" firstPageNumber="170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J44" sqref="J44"/>
      <pageMargins left="0.78740157480314965" right="0.78740157480314965" top="0.98425196850393704" bottom="0.78740157480314965" header="0.51181102362204722" footer="0.39370078740157483"/>
      <pageSetup paperSize="9" firstPageNumber="170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1">
    <mergeCell ref="B5:J5"/>
    <mergeCell ref="B12:J12"/>
    <mergeCell ref="B19:J19"/>
    <mergeCell ref="A1:J1"/>
    <mergeCell ref="A2:A4"/>
    <mergeCell ref="B2:B4"/>
    <mergeCell ref="C2:C4"/>
    <mergeCell ref="D2:D4"/>
    <mergeCell ref="E2:J2"/>
    <mergeCell ref="E3:G3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17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 enableFormatConditionsCalculation="0">
    <tabColor rgb="FF00B050"/>
  </sheetPr>
  <dimension ref="A1:BJ591"/>
  <sheetViews>
    <sheetView showGridLines="0" zoomScaleNormal="100" workbookViewId="0">
      <selection sqref="A1:I1"/>
    </sheetView>
  </sheetViews>
  <sheetFormatPr baseColWidth="10" defaultColWidth="11.42578125" defaultRowHeight="12.75"/>
  <cols>
    <col min="1" max="1" width="32.7109375" style="207" customWidth="1"/>
    <col min="2" max="8" width="6.7109375" style="77" customWidth="1"/>
    <col min="9" max="9" width="7.28515625" style="77" customWidth="1"/>
    <col min="10" max="10" width="19.140625" style="75" customWidth="1"/>
    <col min="11" max="11" width="9.85546875" style="75" customWidth="1"/>
    <col min="12" max="12" width="10.85546875" style="75" customWidth="1"/>
    <col min="13" max="20" width="6.7109375" style="75" customWidth="1"/>
    <col min="21" max="16384" width="11.42578125" style="75"/>
  </cols>
  <sheetData>
    <row r="1" spans="1:62" ht="36" customHeight="1">
      <c r="A1" s="3243" t="s">
        <v>1493</v>
      </c>
      <c r="B1" s="3243"/>
      <c r="C1" s="3243"/>
      <c r="D1" s="3243"/>
      <c r="E1" s="3243"/>
      <c r="F1" s="3243"/>
      <c r="G1" s="3243"/>
      <c r="H1" s="3243"/>
      <c r="I1" s="324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</row>
    <row r="2" spans="1:62" s="21" customFormat="1" ht="15" customHeight="1">
      <c r="A2" s="3282" t="s">
        <v>348</v>
      </c>
      <c r="B2" s="3313" t="s">
        <v>793</v>
      </c>
      <c r="C2" s="3313" t="s">
        <v>628</v>
      </c>
      <c r="D2" s="3313" t="s">
        <v>629</v>
      </c>
      <c r="E2" s="3314" t="s">
        <v>215</v>
      </c>
      <c r="F2" s="3333"/>
      <c r="G2" s="3333"/>
      <c r="H2" s="3333"/>
      <c r="I2" s="3333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</row>
    <row r="3" spans="1:62" s="21" customFormat="1" ht="25.5" customHeight="1">
      <c r="A3" s="3283"/>
      <c r="B3" s="3317"/>
      <c r="C3" s="3317"/>
      <c r="D3" s="3317"/>
      <c r="E3" s="3336" t="s">
        <v>1082</v>
      </c>
      <c r="F3" s="3336" t="s">
        <v>803</v>
      </c>
      <c r="G3" s="3331" t="s">
        <v>527</v>
      </c>
      <c r="H3" s="3332"/>
      <c r="I3" s="3334" t="s">
        <v>1178</v>
      </c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</row>
    <row r="4" spans="1:62" s="21" customFormat="1" ht="60" customHeight="1">
      <c r="A4" s="3284"/>
      <c r="B4" s="3318"/>
      <c r="C4" s="3318"/>
      <c r="D4" s="3318"/>
      <c r="E4" s="3316"/>
      <c r="F4" s="3316"/>
      <c r="G4" s="181" t="s">
        <v>430</v>
      </c>
      <c r="H4" s="182" t="s">
        <v>431</v>
      </c>
      <c r="I4" s="3335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</row>
    <row r="5" spans="1:62" ht="36" customHeight="1">
      <c r="A5" s="483" t="s">
        <v>1179</v>
      </c>
      <c r="B5" s="2281">
        <v>10</v>
      </c>
      <c r="C5" s="2281">
        <v>6</v>
      </c>
      <c r="D5" s="2281">
        <v>4</v>
      </c>
      <c r="E5" s="2280">
        <v>1</v>
      </c>
      <c r="F5" s="2281">
        <v>9</v>
      </c>
      <c r="G5" s="2282">
        <v>0</v>
      </c>
      <c r="H5" s="2281">
        <v>9</v>
      </c>
      <c r="I5" s="2285">
        <v>0</v>
      </c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</row>
    <row r="6" spans="1:62" ht="24">
      <c r="A6" s="483" t="s">
        <v>1024</v>
      </c>
      <c r="B6" s="2281">
        <v>60</v>
      </c>
      <c r="C6" s="2281">
        <v>50</v>
      </c>
      <c r="D6" s="2281">
        <v>10</v>
      </c>
      <c r="E6" s="2280">
        <v>20</v>
      </c>
      <c r="F6" s="2281">
        <v>40</v>
      </c>
      <c r="G6" s="2282">
        <v>0</v>
      </c>
      <c r="H6" s="2281">
        <v>40</v>
      </c>
      <c r="I6" s="2285">
        <v>0</v>
      </c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</row>
    <row r="7" spans="1:62">
      <c r="A7" s="482" t="s">
        <v>274</v>
      </c>
      <c r="B7" s="2281">
        <v>169</v>
      </c>
      <c r="C7" s="2281">
        <v>149</v>
      </c>
      <c r="D7" s="2281">
        <v>20</v>
      </c>
      <c r="E7" s="2280">
        <v>66</v>
      </c>
      <c r="F7" s="2281">
        <v>103</v>
      </c>
      <c r="G7" s="2282">
        <v>2</v>
      </c>
      <c r="H7" s="2281">
        <v>101</v>
      </c>
      <c r="I7" s="2285">
        <v>0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</row>
    <row r="8" spans="1:62">
      <c r="A8" s="2212" t="s">
        <v>1630</v>
      </c>
      <c r="B8" s="2281">
        <v>75</v>
      </c>
      <c r="C8" s="2281">
        <v>69</v>
      </c>
      <c r="D8" s="2281">
        <v>6</v>
      </c>
      <c r="E8" s="2280">
        <v>29</v>
      </c>
      <c r="F8" s="2281">
        <v>46</v>
      </c>
      <c r="G8" s="2282">
        <v>0</v>
      </c>
      <c r="H8" s="2281">
        <v>46</v>
      </c>
      <c r="I8" s="2285">
        <v>0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</row>
    <row r="9" spans="1:62" ht="24">
      <c r="A9" s="483" t="s">
        <v>1180</v>
      </c>
      <c r="B9" s="2281">
        <v>5</v>
      </c>
      <c r="C9" s="2281">
        <v>5</v>
      </c>
      <c r="D9" s="2281">
        <v>0</v>
      </c>
      <c r="E9" s="2280">
        <v>2</v>
      </c>
      <c r="F9" s="2281">
        <v>3</v>
      </c>
      <c r="G9" s="2282">
        <v>3</v>
      </c>
      <c r="H9" s="2281">
        <v>0</v>
      </c>
      <c r="I9" s="2285">
        <v>0</v>
      </c>
    </row>
    <row r="10" spans="1:62">
      <c r="A10" s="3170" t="s">
        <v>1682</v>
      </c>
      <c r="B10" s="2281">
        <v>1</v>
      </c>
      <c r="C10" s="2281">
        <v>1</v>
      </c>
      <c r="D10" s="2281">
        <v>0</v>
      </c>
      <c r="E10" s="2280">
        <v>0</v>
      </c>
      <c r="F10" s="2281">
        <v>1</v>
      </c>
      <c r="G10" s="2282">
        <v>0</v>
      </c>
      <c r="H10" s="2281">
        <v>1</v>
      </c>
      <c r="I10" s="2285">
        <v>0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</row>
    <row r="11" spans="1:62" ht="36" customHeight="1">
      <c r="A11" s="483" t="s">
        <v>1181</v>
      </c>
      <c r="B11" s="2281">
        <v>26</v>
      </c>
      <c r="C11" s="2281">
        <v>14</v>
      </c>
      <c r="D11" s="2281">
        <v>12</v>
      </c>
      <c r="E11" s="2280">
        <v>15</v>
      </c>
      <c r="F11" s="2281">
        <v>11</v>
      </c>
      <c r="G11" s="2282">
        <v>0</v>
      </c>
      <c r="H11" s="2281">
        <v>11</v>
      </c>
      <c r="I11" s="2285">
        <v>0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</row>
    <row r="12" spans="1:62">
      <c r="A12" s="2254" t="s">
        <v>1658</v>
      </c>
      <c r="B12" s="2281">
        <v>8</v>
      </c>
      <c r="C12" s="2281">
        <v>6</v>
      </c>
      <c r="D12" s="2281">
        <v>2</v>
      </c>
      <c r="E12" s="2280">
        <v>2</v>
      </c>
      <c r="F12" s="2281">
        <v>6</v>
      </c>
      <c r="G12" s="2282">
        <v>0</v>
      </c>
      <c r="H12" s="2281">
        <v>6</v>
      </c>
      <c r="I12" s="2285">
        <v>0</v>
      </c>
      <c r="J12" s="506"/>
      <c r="K12" s="506"/>
      <c r="L12" s="506"/>
      <c r="M12" s="506"/>
      <c r="N12" s="506"/>
      <c r="O12" s="506"/>
      <c r="P12" s="506"/>
      <c r="Q12" s="506"/>
      <c r="R12" s="506"/>
      <c r="S12" s="506"/>
      <c r="T12" s="506"/>
      <c r="U12" s="506"/>
      <c r="V12" s="506"/>
      <c r="W12" s="506"/>
      <c r="X12" s="506"/>
      <c r="Y12" s="506"/>
      <c r="Z12" s="506"/>
      <c r="AA12" s="506"/>
      <c r="AB12" s="506"/>
      <c r="AC12" s="506"/>
      <c r="AD12" s="506"/>
      <c r="AE12" s="506"/>
      <c r="AF12" s="506"/>
      <c r="AG12" s="506"/>
      <c r="AH12" s="506"/>
      <c r="AI12" s="506"/>
      <c r="AJ12" s="506"/>
      <c r="AK12" s="506"/>
      <c r="AL12" s="506"/>
      <c r="AM12" s="506"/>
      <c r="AN12" s="506"/>
      <c r="AO12" s="506"/>
      <c r="AP12" s="506"/>
      <c r="AQ12" s="506"/>
      <c r="AR12" s="506"/>
      <c r="AS12" s="506"/>
      <c r="AT12" s="506"/>
      <c r="AU12" s="506"/>
      <c r="AV12" s="506"/>
      <c r="AW12" s="506"/>
      <c r="AX12" s="506"/>
      <c r="AY12" s="506"/>
      <c r="AZ12" s="506"/>
      <c r="BA12" s="506"/>
      <c r="BB12" s="506"/>
      <c r="BC12" s="506"/>
      <c r="BD12" s="506"/>
      <c r="BE12" s="506"/>
      <c r="BF12" s="506"/>
      <c r="BG12" s="506"/>
      <c r="BH12" s="506"/>
      <c r="BI12" s="506"/>
      <c r="BJ12" s="506"/>
    </row>
    <row r="13" spans="1:62" ht="36">
      <c r="A13" s="483" t="s">
        <v>1182</v>
      </c>
      <c r="B13" s="2281">
        <v>10</v>
      </c>
      <c r="C13" s="2281">
        <v>3</v>
      </c>
      <c r="D13" s="2281">
        <v>7</v>
      </c>
      <c r="E13" s="2280">
        <v>3</v>
      </c>
      <c r="F13" s="2281">
        <v>7</v>
      </c>
      <c r="G13" s="2282">
        <v>0</v>
      </c>
      <c r="H13" s="2281">
        <v>7</v>
      </c>
      <c r="I13" s="2285">
        <v>0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</row>
    <row r="14" spans="1:62" ht="24">
      <c r="A14" s="2131" t="s">
        <v>1659</v>
      </c>
      <c r="B14" s="2281">
        <v>8</v>
      </c>
      <c r="C14" s="2281">
        <v>4</v>
      </c>
      <c r="D14" s="2281">
        <v>4</v>
      </c>
      <c r="E14" s="2280">
        <v>1</v>
      </c>
      <c r="F14" s="2281">
        <v>7</v>
      </c>
      <c r="G14" s="2282">
        <v>1</v>
      </c>
      <c r="H14" s="2281">
        <v>6</v>
      </c>
      <c r="I14" s="2285">
        <v>0</v>
      </c>
      <c r="J14" s="506"/>
      <c r="K14" s="506"/>
      <c r="L14" s="506"/>
      <c r="M14" s="506"/>
      <c r="N14" s="506"/>
      <c r="O14" s="506"/>
      <c r="P14" s="506"/>
      <c r="Q14" s="506"/>
      <c r="R14" s="506"/>
      <c r="S14" s="506"/>
      <c r="T14" s="506"/>
      <c r="U14" s="506"/>
      <c r="V14" s="506"/>
      <c r="W14" s="506"/>
      <c r="X14" s="506"/>
      <c r="Y14" s="506"/>
      <c r="Z14" s="506"/>
      <c r="AA14" s="506"/>
      <c r="AB14" s="506"/>
      <c r="AC14" s="506"/>
      <c r="AD14" s="506"/>
      <c r="AE14" s="506"/>
      <c r="AF14" s="506"/>
      <c r="AG14" s="506"/>
      <c r="AH14" s="506"/>
      <c r="AI14" s="506"/>
      <c r="AJ14" s="506"/>
      <c r="AK14" s="506"/>
      <c r="AL14" s="506"/>
      <c r="AM14" s="506"/>
      <c r="AN14" s="506"/>
      <c r="AO14" s="506"/>
      <c r="AP14" s="506"/>
      <c r="AQ14" s="506"/>
      <c r="AR14" s="506"/>
      <c r="AS14" s="506"/>
      <c r="AT14" s="506"/>
      <c r="AU14" s="506"/>
      <c r="AV14" s="506"/>
      <c r="AW14" s="506"/>
      <c r="AX14" s="506"/>
      <c r="AY14" s="506"/>
      <c r="AZ14" s="506"/>
      <c r="BA14" s="506"/>
      <c r="BB14" s="506"/>
      <c r="BC14" s="506"/>
      <c r="BD14" s="506"/>
      <c r="BE14" s="506"/>
      <c r="BF14" s="506"/>
      <c r="BG14" s="506"/>
      <c r="BH14" s="506"/>
      <c r="BI14" s="506"/>
      <c r="BJ14" s="506"/>
    </row>
    <row r="15" spans="1:62" ht="36">
      <c r="A15" s="483" t="s">
        <v>1183</v>
      </c>
      <c r="B15" s="2281">
        <v>12</v>
      </c>
      <c r="C15" s="2281">
        <v>8</v>
      </c>
      <c r="D15" s="2281">
        <v>4</v>
      </c>
      <c r="E15" s="2280">
        <v>3</v>
      </c>
      <c r="F15" s="2281">
        <v>9</v>
      </c>
      <c r="G15" s="2282">
        <v>0</v>
      </c>
      <c r="H15" s="2281">
        <v>9</v>
      </c>
      <c r="I15" s="2285">
        <v>0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</row>
    <row r="16" spans="1:62" ht="24" customHeight="1">
      <c r="A16" s="483" t="s">
        <v>1023</v>
      </c>
      <c r="B16" s="2281">
        <v>4</v>
      </c>
      <c r="C16" s="2281">
        <v>4</v>
      </c>
      <c r="D16" s="2281">
        <v>0</v>
      </c>
      <c r="E16" s="2280">
        <v>2</v>
      </c>
      <c r="F16" s="2281">
        <v>2</v>
      </c>
      <c r="G16" s="2282">
        <v>0</v>
      </c>
      <c r="H16" s="2281">
        <v>2</v>
      </c>
      <c r="I16" s="2285">
        <v>0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</row>
    <row r="17" spans="1:62">
      <c r="A17" s="482" t="s">
        <v>275</v>
      </c>
      <c r="B17" s="2281">
        <v>17</v>
      </c>
      <c r="C17" s="2281">
        <v>17</v>
      </c>
      <c r="D17" s="2281">
        <v>0</v>
      </c>
      <c r="E17" s="2280">
        <v>9</v>
      </c>
      <c r="F17" s="2281">
        <v>8</v>
      </c>
      <c r="G17" s="2282">
        <v>0</v>
      </c>
      <c r="H17" s="2281">
        <v>8</v>
      </c>
      <c r="I17" s="2285">
        <v>0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</row>
    <row r="18" spans="1:62">
      <c r="A18" s="2212" t="s">
        <v>1635</v>
      </c>
      <c r="B18" s="2281">
        <v>102</v>
      </c>
      <c r="C18" s="2281">
        <v>97</v>
      </c>
      <c r="D18" s="2281">
        <v>5</v>
      </c>
      <c r="E18" s="2280">
        <v>38</v>
      </c>
      <c r="F18" s="2281">
        <v>64</v>
      </c>
      <c r="G18" s="2282">
        <v>0</v>
      </c>
      <c r="H18" s="2281">
        <v>64</v>
      </c>
      <c r="I18" s="2285">
        <v>0</v>
      </c>
      <c r="J18" s="506"/>
      <c r="K18" s="506"/>
      <c r="L18" s="506"/>
      <c r="M18" s="506"/>
      <c r="N18" s="506"/>
      <c r="O18" s="506"/>
      <c r="P18" s="506"/>
      <c r="Q18" s="506"/>
      <c r="R18" s="506"/>
      <c r="S18" s="506"/>
      <c r="T18" s="506"/>
      <c r="U18" s="506"/>
      <c r="V18" s="506"/>
      <c r="W18" s="506"/>
      <c r="X18" s="506"/>
      <c r="Y18" s="506"/>
      <c r="Z18" s="506"/>
      <c r="AA18" s="506"/>
      <c r="AB18" s="506"/>
      <c r="AC18" s="506"/>
      <c r="AD18" s="506"/>
      <c r="AE18" s="506"/>
      <c r="AF18" s="506"/>
      <c r="AG18" s="506"/>
      <c r="AH18" s="506"/>
      <c r="AI18" s="506"/>
      <c r="AJ18" s="506"/>
      <c r="AK18" s="506"/>
      <c r="AL18" s="506"/>
      <c r="AM18" s="506"/>
      <c r="AN18" s="506"/>
      <c r="AO18" s="506"/>
      <c r="AP18" s="506"/>
      <c r="AQ18" s="506"/>
      <c r="AR18" s="506"/>
      <c r="AS18" s="506"/>
      <c r="AT18" s="506"/>
      <c r="AU18" s="506"/>
      <c r="AV18" s="506"/>
      <c r="AW18" s="506"/>
      <c r="AX18" s="506"/>
      <c r="AY18" s="506"/>
      <c r="AZ18" s="506"/>
      <c r="BA18" s="506"/>
      <c r="BB18" s="506"/>
      <c r="BC18" s="506"/>
      <c r="BD18" s="506"/>
      <c r="BE18" s="506"/>
      <c r="BF18" s="506"/>
      <c r="BG18" s="506"/>
      <c r="BH18" s="506"/>
      <c r="BI18" s="506"/>
      <c r="BJ18" s="506"/>
    </row>
    <row r="19" spans="1:62" ht="24">
      <c r="A19" s="483" t="s">
        <v>1184</v>
      </c>
      <c r="B19" s="2281">
        <v>1</v>
      </c>
      <c r="C19" s="2281">
        <v>1</v>
      </c>
      <c r="D19" s="2281">
        <v>0</v>
      </c>
      <c r="E19" s="2280">
        <v>0</v>
      </c>
      <c r="F19" s="2281">
        <v>1</v>
      </c>
      <c r="G19" s="2282">
        <v>0</v>
      </c>
      <c r="H19" s="2281">
        <v>1</v>
      </c>
      <c r="I19" s="2285">
        <v>0</v>
      </c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</row>
    <row r="20" spans="1:62" ht="24">
      <c r="A20" s="2253" t="s">
        <v>1637</v>
      </c>
      <c r="B20" s="2281">
        <v>19</v>
      </c>
      <c r="C20" s="2281">
        <v>13</v>
      </c>
      <c r="D20" s="2281">
        <v>6</v>
      </c>
      <c r="E20" s="2280">
        <v>4</v>
      </c>
      <c r="F20" s="2281">
        <v>15</v>
      </c>
      <c r="G20" s="2282">
        <v>0</v>
      </c>
      <c r="H20" s="2281">
        <v>15</v>
      </c>
      <c r="I20" s="2285">
        <v>0</v>
      </c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</row>
    <row r="21" spans="1:62" ht="36">
      <c r="A21" s="2131" t="s">
        <v>1660</v>
      </c>
      <c r="B21" s="2281">
        <v>95</v>
      </c>
      <c r="C21" s="2281">
        <v>33</v>
      </c>
      <c r="D21" s="2281">
        <v>62</v>
      </c>
      <c r="E21" s="2280">
        <v>37</v>
      </c>
      <c r="F21" s="2281">
        <v>58</v>
      </c>
      <c r="G21" s="2282">
        <v>7</v>
      </c>
      <c r="H21" s="2281">
        <v>51</v>
      </c>
      <c r="I21" s="2285">
        <v>0</v>
      </c>
      <c r="J21" s="506"/>
      <c r="K21" s="506"/>
      <c r="L21" s="506"/>
      <c r="M21" s="506"/>
      <c r="N21" s="506"/>
      <c r="O21" s="506"/>
      <c r="P21" s="506"/>
      <c r="Q21" s="506"/>
      <c r="R21" s="506"/>
      <c r="S21" s="506"/>
      <c r="T21" s="506"/>
      <c r="U21" s="506"/>
      <c r="V21" s="506"/>
      <c r="W21" s="506"/>
      <c r="X21" s="506"/>
      <c r="Y21" s="506"/>
      <c r="Z21" s="506"/>
      <c r="AA21" s="506"/>
      <c r="AB21" s="506"/>
      <c r="AC21" s="506"/>
      <c r="AD21" s="506"/>
      <c r="AE21" s="506"/>
      <c r="AF21" s="506"/>
      <c r="AG21" s="506"/>
      <c r="AH21" s="506"/>
      <c r="AI21" s="506"/>
      <c r="AJ21" s="506"/>
      <c r="AK21" s="506"/>
      <c r="AL21" s="506"/>
      <c r="AM21" s="506"/>
      <c r="AN21" s="506"/>
      <c r="AO21" s="506"/>
      <c r="AP21" s="506"/>
      <c r="AQ21" s="506"/>
      <c r="AR21" s="506"/>
      <c r="AS21" s="506"/>
      <c r="AT21" s="506"/>
      <c r="AU21" s="506"/>
      <c r="AV21" s="506"/>
      <c r="AW21" s="506"/>
      <c r="AX21" s="506"/>
      <c r="AY21" s="506"/>
      <c r="AZ21" s="506"/>
      <c r="BA21" s="506"/>
      <c r="BB21" s="506"/>
      <c r="BC21" s="506"/>
      <c r="BD21" s="506"/>
      <c r="BE21" s="506"/>
      <c r="BF21" s="506"/>
      <c r="BG21" s="506"/>
      <c r="BH21" s="506"/>
      <c r="BI21" s="506"/>
      <c r="BJ21" s="506"/>
    </row>
    <row r="22" spans="1:62" ht="36">
      <c r="A22" s="2131" t="s">
        <v>1661</v>
      </c>
      <c r="B22" s="2281">
        <v>157</v>
      </c>
      <c r="C22" s="2281">
        <v>46</v>
      </c>
      <c r="D22" s="2281">
        <v>111</v>
      </c>
      <c r="E22" s="2280">
        <v>59</v>
      </c>
      <c r="F22" s="2281">
        <v>98</v>
      </c>
      <c r="G22" s="2282">
        <v>0</v>
      </c>
      <c r="H22" s="2281">
        <v>98</v>
      </c>
      <c r="I22" s="2285">
        <v>0</v>
      </c>
      <c r="J22" s="506"/>
      <c r="K22" s="506"/>
      <c r="L22" s="506"/>
      <c r="M22" s="506"/>
      <c r="N22" s="506"/>
      <c r="O22" s="506"/>
      <c r="P22" s="506"/>
      <c r="Q22" s="506"/>
      <c r="R22" s="506"/>
      <c r="S22" s="506"/>
      <c r="T22" s="506"/>
      <c r="U22" s="506"/>
      <c r="V22" s="506"/>
      <c r="W22" s="506"/>
      <c r="X22" s="506"/>
      <c r="Y22" s="506"/>
      <c r="Z22" s="506"/>
      <c r="AA22" s="506"/>
      <c r="AB22" s="506"/>
      <c r="AC22" s="506"/>
      <c r="AD22" s="506"/>
      <c r="AE22" s="506"/>
      <c r="AF22" s="506"/>
      <c r="AG22" s="506"/>
      <c r="AH22" s="506"/>
      <c r="AI22" s="506"/>
      <c r="AJ22" s="506"/>
      <c r="AK22" s="506"/>
      <c r="AL22" s="506"/>
      <c r="AM22" s="506"/>
      <c r="AN22" s="506"/>
      <c r="AO22" s="506"/>
      <c r="AP22" s="506"/>
      <c r="AQ22" s="506"/>
      <c r="AR22" s="506"/>
      <c r="AS22" s="506"/>
      <c r="AT22" s="506"/>
      <c r="AU22" s="506"/>
      <c r="AV22" s="506"/>
      <c r="AW22" s="506"/>
      <c r="AX22" s="506"/>
      <c r="AY22" s="506"/>
      <c r="AZ22" s="506"/>
      <c r="BA22" s="506"/>
      <c r="BB22" s="506"/>
      <c r="BC22" s="506"/>
      <c r="BD22" s="506"/>
      <c r="BE22" s="506"/>
      <c r="BF22" s="506"/>
      <c r="BG22" s="506"/>
      <c r="BH22" s="506"/>
      <c r="BI22" s="506"/>
      <c r="BJ22" s="506"/>
    </row>
    <row r="23" spans="1:62" ht="36">
      <c r="A23" s="2131" t="s">
        <v>1662</v>
      </c>
      <c r="B23" s="2281">
        <v>23</v>
      </c>
      <c r="C23" s="2281">
        <v>13</v>
      </c>
      <c r="D23" s="2281">
        <v>10</v>
      </c>
      <c r="E23" s="2280">
        <v>4</v>
      </c>
      <c r="F23" s="2281">
        <v>19</v>
      </c>
      <c r="G23" s="2282">
        <v>2</v>
      </c>
      <c r="H23" s="2281">
        <v>17</v>
      </c>
      <c r="I23" s="2285">
        <v>0</v>
      </c>
      <c r="J23" s="506"/>
      <c r="K23" s="506"/>
      <c r="L23" s="506"/>
      <c r="M23" s="506"/>
      <c r="N23" s="506"/>
      <c r="O23" s="506"/>
      <c r="P23" s="506"/>
      <c r="Q23" s="506"/>
      <c r="R23" s="506"/>
      <c r="S23" s="506"/>
      <c r="T23" s="506"/>
      <c r="U23" s="506"/>
      <c r="V23" s="506"/>
      <c r="W23" s="506"/>
      <c r="X23" s="506"/>
      <c r="Y23" s="506"/>
      <c r="Z23" s="506"/>
      <c r="AA23" s="506"/>
      <c r="AB23" s="506"/>
      <c r="AC23" s="506"/>
      <c r="AD23" s="506"/>
      <c r="AE23" s="506"/>
      <c r="AF23" s="506"/>
      <c r="AG23" s="506"/>
      <c r="AH23" s="506"/>
      <c r="AI23" s="506"/>
      <c r="AJ23" s="506"/>
      <c r="AK23" s="506"/>
      <c r="AL23" s="506"/>
      <c r="AM23" s="506"/>
      <c r="AN23" s="506"/>
      <c r="AO23" s="506"/>
      <c r="AP23" s="506"/>
      <c r="AQ23" s="506"/>
      <c r="AR23" s="506"/>
      <c r="AS23" s="506"/>
      <c r="AT23" s="506"/>
      <c r="AU23" s="506"/>
      <c r="AV23" s="506"/>
      <c r="AW23" s="506"/>
      <c r="AX23" s="506"/>
      <c r="AY23" s="506"/>
      <c r="AZ23" s="506"/>
      <c r="BA23" s="506"/>
      <c r="BB23" s="506"/>
      <c r="BC23" s="506"/>
      <c r="BD23" s="506"/>
      <c r="BE23" s="506"/>
      <c r="BF23" s="506"/>
      <c r="BG23" s="506"/>
      <c r="BH23" s="506"/>
      <c r="BI23" s="506"/>
      <c r="BJ23" s="506"/>
    </row>
    <row r="24" spans="1:62" ht="36">
      <c r="A24" s="2131" t="s">
        <v>1663</v>
      </c>
      <c r="B24" s="2281">
        <v>108</v>
      </c>
      <c r="C24" s="2281">
        <v>20</v>
      </c>
      <c r="D24" s="2281">
        <v>88</v>
      </c>
      <c r="E24" s="2280">
        <v>48</v>
      </c>
      <c r="F24" s="2281">
        <v>60</v>
      </c>
      <c r="G24" s="2282">
        <v>0</v>
      </c>
      <c r="H24" s="2281">
        <v>60</v>
      </c>
      <c r="I24" s="2285">
        <v>0</v>
      </c>
      <c r="J24" s="506"/>
      <c r="K24" s="506"/>
      <c r="L24" s="506"/>
      <c r="M24" s="506"/>
      <c r="N24" s="506"/>
      <c r="O24" s="506"/>
      <c r="P24" s="506"/>
      <c r="Q24" s="506"/>
      <c r="R24" s="506"/>
      <c r="S24" s="506"/>
      <c r="T24" s="506"/>
      <c r="U24" s="506"/>
      <c r="V24" s="506"/>
      <c r="W24" s="506"/>
      <c r="X24" s="506"/>
      <c r="Y24" s="506"/>
      <c r="Z24" s="506"/>
      <c r="AA24" s="506"/>
      <c r="AB24" s="506"/>
      <c r="AC24" s="506"/>
      <c r="AD24" s="506"/>
      <c r="AE24" s="506"/>
      <c r="AF24" s="506"/>
      <c r="AG24" s="506"/>
      <c r="AH24" s="506"/>
      <c r="AI24" s="506"/>
      <c r="AJ24" s="506"/>
      <c r="AK24" s="506"/>
      <c r="AL24" s="506"/>
      <c r="AM24" s="506"/>
      <c r="AN24" s="506"/>
      <c r="AO24" s="506"/>
      <c r="AP24" s="506"/>
      <c r="AQ24" s="506"/>
      <c r="AR24" s="506"/>
      <c r="AS24" s="506"/>
      <c r="AT24" s="506"/>
      <c r="AU24" s="506"/>
      <c r="AV24" s="506"/>
      <c r="AW24" s="506"/>
      <c r="AX24" s="506"/>
      <c r="AY24" s="506"/>
      <c r="AZ24" s="506"/>
      <c r="BA24" s="506"/>
      <c r="BB24" s="506"/>
      <c r="BC24" s="506"/>
      <c r="BD24" s="506"/>
      <c r="BE24" s="506"/>
      <c r="BF24" s="506"/>
      <c r="BG24" s="506"/>
      <c r="BH24" s="506"/>
      <c r="BI24" s="506"/>
      <c r="BJ24" s="506"/>
    </row>
    <row r="25" spans="1:62" ht="36">
      <c r="A25" s="2131" t="s">
        <v>1664</v>
      </c>
      <c r="B25" s="2281">
        <v>26</v>
      </c>
      <c r="C25" s="2281">
        <v>20</v>
      </c>
      <c r="D25" s="2281">
        <v>6</v>
      </c>
      <c r="E25" s="2280">
        <v>6</v>
      </c>
      <c r="F25" s="2281">
        <v>20</v>
      </c>
      <c r="G25" s="2282">
        <v>0</v>
      </c>
      <c r="H25" s="2281">
        <v>20</v>
      </c>
      <c r="I25" s="2285">
        <v>0</v>
      </c>
      <c r="J25" s="506"/>
      <c r="K25" s="506"/>
      <c r="L25" s="506"/>
      <c r="M25" s="506"/>
      <c r="N25" s="506"/>
      <c r="O25" s="506"/>
      <c r="P25" s="506"/>
      <c r="Q25" s="506"/>
      <c r="R25" s="506"/>
      <c r="S25" s="506"/>
      <c r="T25" s="506"/>
      <c r="U25" s="506"/>
      <c r="V25" s="506"/>
      <c r="W25" s="506"/>
      <c r="X25" s="506"/>
      <c r="Y25" s="506"/>
      <c r="Z25" s="506"/>
      <c r="AA25" s="506"/>
      <c r="AB25" s="506"/>
      <c r="AC25" s="506"/>
      <c r="AD25" s="506"/>
      <c r="AE25" s="506"/>
      <c r="AF25" s="506"/>
      <c r="AG25" s="506"/>
      <c r="AH25" s="506"/>
      <c r="AI25" s="506"/>
      <c r="AJ25" s="506"/>
      <c r="AK25" s="506"/>
      <c r="AL25" s="506"/>
      <c r="AM25" s="506"/>
      <c r="AN25" s="506"/>
      <c r="AO25" s="506"/>
      <c r="AP25" s="506"/>
      <c r="AQ25" s="506"/>
      <c r="AR25" s="506"/>
      <c r="AS25" s="506"/>
      <c r="AT25" s="506"/>
      <c r="AU25" s="506"/>
      <c r="AV25" s="506"/>
      <c r="AW25" s="506"/>
      <c r="AX25" s="506"/>
      <c r="AY25" s="506"/>
      <c r="AZ25" s="506"/>
      <c r="BA25" s="506"/>
      <c r="BB25" s="506"/>
      <c r="BC25" s="506"/>
      <c r="BD25" s="506"/>
      <c r="BE25" s="506"/>
      <c r="BF25" s="506"/>
      <c r="BG25" s="506"/>
      <c r="BH25" s="506"/>
      <c r="BI25" s="506"/>
      <c r="BJ25" s="506"/>
    </row>
    <row r="26" spans="1:62" ht="48">
      <c r="A26" s="483" t="s">
        <v>1185</v>
      </c>
      <c r="B26" s="2281">
        <v>109</v>
      </c>
      <c r="C26" s="2281">
        <v>39</v>
      </c>
      <c r="D26" s="2281">
        <v>70</v>
      </c>
      <c r="E26" s="2280">
        <v>33</v>
      </c>
      <c r="F26" s="2281">
        <v>76</v>
      </c>
      <c r="G26" s="2282">
        <v>4</v>
      </c>
      <c r="H26" s="2281">
        <v>72</v>
      </c>
      <c r="I26" s="2285">
        <v>0</v>
      </c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</row>
    <row r="27" spans="1:62" ht="36">
      <c r="A27" s="2131" t="s">
        <v>1665</v>
      </c>
      <c r="B27" s="2281">
        <v>111</v>
      </c>
      <c r="C27" s="2281">
        <v>47</v>
      </c>
      <c r="D27" s="2281">
        <v>64</v>
      </c>
      <c r="E27" s="2280">
        <v>25</v>
      </c>
      <c r="F27" s="2281">
        <v>86</v>
      </c>
      <c r="G27" s="2282">
        <v>0</v>
      </c>
      <c r="H27" s="2281">
        <v>86</v>
      </c>
      <c r="I27" s="2285">
        <v>0</v>
      </c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</row>
    <row r="28" spans="1:62" ht="36">
      <c r="A28" s="2131" t="s">
        <v>1666</v>
      </c>
      <c r="B28" s="2281">
        <v>212</v>
      </c>
      <c r="C28" s="2281">
        <v>94</v>
      </c>
      <c r="D28" s="2281">
        <v>118</v>
      </c>
      <c r="E28" s="2280">
        <v>75</v>
      </c>
      <c r="F28" s="2281">
        <v>137</v>
      </c>
      <c r="G28" s="2282">
        <v>9</v>
      </c>
      <c r="H28" s="2281">
        <v>128</v>
      </c>
      <c r="I28" s="2285">
        <v>0</v>
      </c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</row>
    <row r="29" spans="1:62">
      <c r="A29" s="2255" t="s">
        <v>1667</v>
      </c>
      <c r="B29" s="2281">
        <v>1</v>
      </c>
      <c r="C29" s="2281">
        <v>1</v>
      </c>
      <c r="D29" s="2281">
        <v>0</v>
      </c>
      <c r="E29" s="2280">
        <v>0</v>
      </c>
      <c r="F29" s="2281">
        <v>1</v>
      </c>
      <c r="G29" s="2282">
        <v>0</v>
      </c>
      <c r="H29" s="2281">
        <v>1</v>
      </c>
      <c r="I29" s="2285">
        <v>0</v>
      </c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</row>
    <row r="30" spans="1:62" ht="24">
      <c r="A30" s="2131" t="s">
        <v>1186</v>
      </c>
      <c r="B30" s="2281">
        <v>13</v>
      </c>
      <c r="C30" s="2281">
        <v>1</v>
      </c>
      <c r="D30" s="2281">
        <v>12</v>
      </c>
      <c r="E30" s="2280">
        <v>1</v>
      </c>
      <c r="F30" s="2281">
        <v>12</v>
      </c>
      <c r="G30" s="2282">
        <v>0</v>
      </c>
      <c r="H30" s="2281">
        <v>12</v>
      </c>
      <c r="I30" s="2285">
        <v>0</v>
      </c>
      <c r="J30" s="506"/>
      <c r="K30" s="506"/>
      <c r="L30" s="506"/>
      <c r="M30" s="506"/>
      <c r="N30" s="506"/>
      <c r="O30" s="506"/>
      <c r="P30" s="506"/>
      <c r="Q30" s="506"/>
      <c r="R30" s="506"/>
      <c r="S30" s="506"/>
      <c r="T30" s="506"/>
      <c r="U30" s="506"/>
      <c r="V30" s="506"/>
      <c r="W30" s="506"/>
      <c r="X30" s="506"/>
      <c r="Y30" s="506"/>
      <c r="Z30" s="506"/>
      <c r="AA30" s="506"/>
      <c r="AB30" s="506"/>
      <c r="AC30" s="506"/>
      <c r="AD30" s="506"/>
      <c r="AE30" s="506"/>
      <c r="AF30" s="506"/>
      <c r="AG30" s="506"/>
      <c r="AH30" s="506"/>
      <c r="AI30" s="506"/>
      <c r="AJ30" s="506"/>
      <c r="AK30" s="506"/>
      <c r="AL30" s="506"/>
      <c r="AM30" s="506"/>
      <c r="AN30" s="506"/>
      <c r="AO30" s="506"/>
      <c r="AP30" s="506"/>
      <c r="AQ30" s="506"/>
      <c r="AR30" s="506"/>
      <c r="AS30" s="506"/>
      <c r="AT30" s="506"/>
      <c r="AU30" s="506"/>
      <c r="AV30" s="506"/>
      <c r="AW30" s="506"/>
      <c r="AX30" s="506"/>
      <c r="AY30" s="506"/>
      <c r="AZ30" s="506"/>
      <c r="BA30" s="506"/>
      <c r="BB30" s="506"/>
      <c r="BC30" s="506"/>
      <c r="BD30" s="506"/>
      <c r="BE30" s="506"/>
      <c r="BF30" s="506"/>
      <c r="BG30" s="506"/>
      <c r="BH30" s="506"/>
      <c r="BI30" s="506"/>
      <c r="BJ30" s="506"/>
    </row>
    <row r="31" spans="1:62" ht="24">
      <c r="A31" s="2131" t="s">
        <v>1668</v>
      </c>
      <c r="B31" s="2281">
        <v>81</v>
      </c>
      <c r="C31" s="2281">
        <v>73</v>
      </c>
      <c r="D31" s="2281">
        <v>8</v>
      </c>
      <c r="E31" s="2280">
        <v>25</v>
      </c>
      <c r="F31" s="2281">
        <v>56</v>
      </c>
      <c r="G31" s="2282">
        <v>6</v>
      </c>
      <c r="H31" s="2281">
        <v>50</v>
      </c>
      <c r="I31" s="2285">
        <v>0</v>
      </c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</row>
    <row r="32" spans="1:62" ht="24">
      <c r="A32" s="2131" t="s">
        <v>1187</v>
      </c>
      <c r="B32" s="2281">
        <v>4</v>
      </c>
      <c r="C32" s="2281">
        <v>0</v>
      </c>
      <c r="D32" s="2281">
        <v>4</v>
      </c>
      <c r="E32" s="2280">
        <v>1</v>
      </c>
      <c r="F32" s="2281">
        <v>3</v>
      </c>
      <c r="G32" s="2282">
        <v>0</v>
      </c>
      <c r="H32" s="2281">
        <v>3</v>
      </c>
      <c r="I32" s="2285">
        <v>0</v>
      </c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</row>
    <row r="33" spans="1:62" ht="24">
      <c r="A33" s="2131" t="s">
        <v>1669</v>
      </c>
      <c r="B33" s="2281">
        <v>41</v>
      </c>
      <c r="C33" s="2281">
        <v>32</v>
      </c>
      <c r="D33" s="2281">
        <v>9</v>
      </c>
      <c r="E33" s="2280">
        <v>14</v>
      </c>
      <c r="F33" s="2281">
        <v>27</v>
      </c>
      <c r="G33" s="2282">
        <v>2</v>
      </c>
      <c r="H33" s="2281">
        <v>25</v>
      </c>
      <c r="I33" s="2285">
        <v>0</v>
      </c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</row>
    <row r="34" spans="1:62" ht="36">
      <c r="A34" s="2131" t="s">
        <v>1188</v>
      </c>
      <c r="B34" s="2281">
        <v>12</v>
      </c>
      <c r="C34" s="2281">
        <v>6</v>
      </c>
      <c r="D34" s="2281">
        <v>6</v>
      </c>
      <c r="E34" s="2280">
        <v>3</v>
      </c>
      <c r="F34" s="2281">
        <v>9</v>
      </c>
      <c r="G34" s="2282">
        <v>1</v>
      </c>
      <c r="H34" s="2281">
        <v>8</v>
      </c>
      <c r="I34" s="2285">
        <v>0</v>
      </c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</row>
    <row r="35" spans="1:62" ht="24">
      <c r="A35" s="2131" t="s">
        <v>1670</v>
      </c>
      <c r="B35" s="2281">
        <v>9</v>
      </c>
      <c r="C35" s="2281">
        <v>3</v>
      </c>
      <c r="D35" s="2281">
        <v>6</v>
      </c>
      <c r="E35" s="2280">
        <v>2</v>
      </c>
      <c r="F35" s="2281">
        <v>7</v>
      </c>
      <c r="G35" s="2282">
        <v>0</v>
      </c>
      <c r="H35" s="2281">
        <v>7</v>
      </c>
      <c r="I35" s="2285">
        <v>0</v>
      </c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</row>
    <row r="36" spans="1:62" ht="24">
      <c r="A36" s="2131" t="s">
        <v>1671</v>
      </c>
      <c r="B36" s="2281">
        <v>64</v>
      </c>
      <c r="C36" s="2281">
        <v>40</v>
      </c>
      <c r="D36" s="2281">
        <v>24</v>
      </c>
      <c r="E36" s="2280">
        <v>29</v>
      </c>
      <c r="F36" s="2281">
        <v>35</v>
      </c>
      <c r="G36" s="2282">
        <v>5</v>
      </c>
      <c r="H36" s="2281">
        <v>30</v>
      </c>
      <c r="I36" s="2285">
        <v>0</v>
      </c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</row>
    <row r="37" spans="1:62">
      <c r="A37" s="2256" t="s">
        <v>1020</v>
      </c>
      <c r="B37" s="2281">
        <v>7</v>
      </c>
      <c r="C37" s="2281">
        <v>0</v>
      </c>
      <c r="D37" s="2281">
        <v>7</v>
      </c>
      <c r="E37" s="2280">
        <v>0</v>
      </c>
      <c r="F37" s="2281">
        <v>7</v>
      </c>
      <c r="G37" s="2282">
        <v>0</v>
      </c>
      <c r="H37" s="2281">
        <v>7</v>
      </c>
      <c r="I37" s="2285">
        <v>0</v>
      </c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</row>
    <row r="38" spans="1:62">
      <c r="A38" s="2256" t="s">
        <v>1672</v>
      </c>
      <c r="B38" s="2281">
        <v>1</v>
      </c>
      <c r="C38" s="2281">
        <v>1</v>
      </c>
      <c r="D38" s="2281">
        <v>0</v>
      </c>
      <c r="E38" s="2280">
        <v>0</v>
      </c>
      <c r="F38" s="2281">
        <v>1</v>
      </c>
      <c r="G38" s="2282">
        <v>0</v>
      </c>
      <c r="H38" s="2281">
        <v>1</v>
      </c>
      <c r="I38" s="2285">
        <v>0</v>
      </c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</row>
    <row r="39" spans="1:62" ht="24">
      <c r="A39" s="2131" t="s">
        <v>1189</v>
      </c>
      <c r="B39" s="2281">
        <v>3</v>
      </c>
      <c r="C39" s="2281">
        <v>1</v>
      </c>
      <c r="D39" s="2281">
        <v>2</v>
      </c>
      <c r="E39" s="2280">
        <v>0</v>
      </c>
      <c r="F39" s="2281">
        <v>3</v>
      </c>
      <c r="G39" s="2282">
        <v>0</v>
      </c>
      <c r="H39" s="2281">
        <v>3</v>
      </c>
      <c r="I39" s="2285">
        <v>0</v>
      </c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</row>
    <row r="40" spans="1:62">
      <c r="A40" s="2256" t="s">
        <v>1673</v>
      </c>
      <c r="B40" s="2281">
        <v>10</v>
      </c>
      <c r="C40" s="2281">
        <v>0</v>
      </c>
      <c r="D40" s="2281">
        <v>10</v>
      </c>
      <c r="E40" s="2280">
        <v>2</v>
      </c>
      <c r="F40" s="2281">
        <v>8</v>
      </c>
      <c r="G40" s="2282">
        <v>0</v>
      </c>
      <c r="H40" s="2281">
        <v>8</v>
      </c>
      <c r="I40" s="2285">
        <v>0</v>
      </c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</row>
    <row r="41" spans="1:62">
      <c r="A41" s="2256" t="s">
        <v>1674</v>
      </c>
      <c r="B41" s="2281">
        <v>34</v>
      </c>
      <c r="C41" s="2281">
        <v>9</v>
      </c>
      <c r="D41" s="2281">
        <v>25</v>
      </c>
      <c r="E41" s="2280">
        <v>5</v>
      </c>
      <c r="F41" s="2281">
        <v>29</v>
      </c>
      <c r="G41" s="2282">
        <v>3</v>
      </c>
      <c r="H41" s="2281">
        <v>26</v>
      </c>
      <c r="I41" s="2285">
        <v>0</v>
      </c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</row>
    <row r="42" spans="1:62">
      <c r="A42" s="2257" t="s">
        <v>1650</v>
      </c>
      <c r="B42" s="2281">
        <v>131</v>
      </c>
      <c r="C42" s="2281">
        <v>125</v>
      </c>
      <c r="D42" s="2281">
        <v>6</v>
      </c>
      <c r="E42" s="2280">
        <v>62</v>
      </c>
      <c r="F42" s="2281">
        <v>69</v>
      </c>
      <c r="G42" s="2282">
        <v>8</v>
      </c>
      <c r="H42" s="2281">
        <v>61</v>
      </c>
      <c r="I42" s="2285">
        <v>0</v>
      </c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</row>
    <row r="43" spans="1:62" ht="24">
      <c r="A43" s="2131" t="s">
        <v>1190</v>
      </c>
      <c r="B43" s="2281">
        <v>13</v>
      </c>
      <c r="C43" s="2281">
        <v>11</v>
      </c>
      <c r="D43" s="2281">
        <v>2</v>
      </c>
      <c r="E43" s="2280">
        <v>2</v>
      </c>
      <c r="F43" s="2281">
        <v>11</v>
      </c>
      <c r="G43" s="2282">
        <v>2</v>
      </c>
      <c r="H43" s="2281">
        <v>9</v>
      </c>
      <c r="I43" s="2285">
        <v>0</v>
      </c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</row>
    <row r="44" spans="1:62">
      <c r="A44" s="2257" t="s">
        <v>1675</v>
      </c>
      <c r="B44" s="2281">
        <v>4</v>
      </c>
      <c r="C44" s="2281">
        <v>4</v>
      </c>
      <c r="D44" s="2281">
        <v>0</v>
      </c>
      <c r="E44" s="2280">
        <v>0</v>
      </c>
      <c r="F44" s="2281">
        <v>4</v>
      </c>
      <c r="G44" s="2282">
        <v>2</v>
      </c>
      <c r="H44" s="2281">
        <v>2</v>
      </c>
      <c r="I44" s="2285">
        <v>0</v>
      </c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</row>
    <row r="45" spans="1:62" ht="24">
      <c r="A45" s="2131" t="s">
        <v>1677</v>
      </c>
      <c r="B45" s="2281">
        <v>1</v>
      </c>
      <c r="C45" s="2281">
        <v>0</v>
      </c>
      <c r="D45" s="2281">
        <v>1</v>
      </c>
      <c r="E45" s="2280">
        <v>0</v>
      </c>
      <c r="F45" s="2281">
        <v>1</v>
      </c>
      <c r="G45" s="2282">
        <v>0</v>
      </c>
      <c r="H45" s="2281">
        <v>1</v>
      </c>
      <c r="I45" s="2285">
        <v>0</v>
      </c>
    </row>
    <row r="46" spans="1:62">
      <c r="A46" s="2257" t="s">
        <v>1676</v>
      </c>
      <c r="B46" s="2281">
        <v>28</v>
      </c>
      <c r="C46" s="2281">
        <v>1</v>
      </c>
      <c r="D46" s="2281">
        <v>27</v>
      </c>
      <c r="E46" s="2280">
        <v>6</v>
      </c>
      <c r="F46" s="2281">
        <v>22</v>
      </c>
      <c r="G46" s="2282">
        <v>0</v>
      </c>
      <c r="H46" s="2281">
        <v>22</v>
      </c>
      <c r="I46" s="2285">
        <v>0</v>
      </c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</row>
    <row r="47" spans="1:62" ht="24">
      <c r="A47" s="2131" t="s">
        <v>1191</v>
      </c>
      <c r="B47" s="2281">
        <v>1</v>
      </c>
      <c r="C47" s="2281">
        <v>1</v>
      </c>
      <c r="D47" s="2281">
        <v>0</v>
      </c>
      <c r="E47" s="2280">
        <v>0</v>
      </c>
      <c r="F47" s="2281">
        <v>1</v>
      </c>
      <c r="G47" s="2282">
        <v>0</v>
      </c>
      <c r="H47" s="2281">
        <v>1</v>
      </c>
      <c r="I47" s="2285">
        <v>0</v>
      </c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</row>
    <row r="48" spans="1:62" ht="12.2" customHeight="1">
      <c r="A48" s="2257" t="s">
        <v>1653</v>
      </c>
      <c r="B48" s="2281">
        <v>16</v>
      </c>
      <c r="C48" s="2281">
        <v>16</v>
      </c>
      <c r="D48" s="2281">
        <v>0</v>
      </c>
      <c r="E48" s="2280">
        <v>7</v>
      </c>
      <c r="F48" s="2281">
        <v>9</v>
      </c>
      <c r="G48" s="2282">
        <v>0</v>
      </c>
      <c r="H48" s="2281">
        <v>9</v>
      </c>
      <c r="I48" s="2285">
        <v>0</v>
      </c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</row>
    <row r="49" spans="1:62" ht="36" customHeight="1">
      <c r="A49" s="2131" t="s">
        <v>1678</v>
      </c>
      <c r="B49" s="2281">
        <v>1</v>
      </c>
      <c r="C49" s="2281">
        <v>1</v>
      </c>
      <c r="D49" s="2281">
        <v>0</v>
      </c>
      <c r="E49" s="2280">
        <v>0</v>
      </c>
      <c r="F49" s="2281">
        <v>1</v>
      </c>
      <c r="G49" s="2282">
        <v>0</v>
      </c>
      <c r="H49" s="2281">
        <v>1</v>
      </c>
      <c r="I49" s="2285">
        <v>0</v>
      </c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</row>
    <row r="50" spans="1:62" ht="36" customHeight="1">
      <c r="A50" s="2131" t="s">
        <v>1679</v>
      </c>
      <c r="B50" s="3171">
        <v>17</v>
      </c>
      <c r="C50" s="3171">
        <v>10</v>
      </c>
      <c r="D50" s="2281">
        <v>7</v>
      </c>
      <c r="E50" s="2281">
        <v>3</v>
      </c>
      <c r="F50" s="3171">
        <v>14</v>
      </c>
      <c r="G50" s="2280">
        <v>0</v>
      </c>
      <c r="H50" s="3171">
        <v>14</v>
      </c>
      <c r="I50" s="2285">
        <v>0</v>
      </c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</row>
    <row r="51" spans="1:62" ht="24">
      <c r="A51" s="2131" t="s">
        <v>1680</v>
      </c>
      <c r="B51" s="3171">
        <v>7</v>
      </c>
      <c r="C51" s="3171">
        <v>3</v>
      </c>
      <c r="D51" s="2281">
        <v>4</v>
      </c>
      <c r="E51" s="2281">
        <v>7</v>
      </c>
      <c r="F51" s="3171">
        <v>0</v>
      </c>
      <c r="G51" s="2280">
        <v>0</v>
      </c>
      <c r="H51" s="3171">
        <v>0</v>
      </c>
      <c r="I51" s="2285">
        <v>0</v>
      </c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</row>
    <row r="52" spans="1:62" ht="24" customHeight="1">
      <c r="A52" s="483" t="s">
        <v>1193</v>
      </c>
      <c r="B52" s="3171">
        <v>310</v>
      </c>
      <c r="C52" s="3171">
        <v>231</v>
      </c>
      <c r="D52" s="2281">
        <v>79</v>
      </c>
      <c r="E52" s="2281">
        <v>126</v>
      </c>
      <c r="F52" s="3171">
        <v>184</v>
      </c>
      <c r="G52" s="2285">
        <v>0</v>
      </c>
      <c r="H52" s="2285">
        <v>0</v>
      </c>
      <c r="I52" s="2281">
        <v>184</v>
      </c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</row>
    <row r="53" spans="1:62" ht="24" customHeight="1">
      <c r="A53" s="484" t="s">
        <v>502</v>
      </c>
      <c r="B53" s="3172">
        <v>2177</v>
      </c>
      <c r="C53" s="3172">
        <v>1329</v>
      </c>
      <c r="D53" s="2283">
        <v>848</v>
      </c>
      <c r="E53" s="2283">
        <v>777</v>
      </c>
      <c r="F53" s="3172">
        <v>1400</v>
      </c>
      <c r="G53" s="2284">
        <v>57</v>
      </c>
      <c r="H53" s="3172">
        <v>1159</v>
      </c>
      <c r="I53" s="2283">
        <v>184</v>
      </c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</row>
    <row r="54" spans="1:6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</row>
    <row r="55" spans="1:6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</row>
    <row r="56" spans="1:6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</row>
    <row r="57" spans="1:6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</row>
    <row r="58" spans="1:6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</row>
    <row r="59" spans="1:6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</row>
    <row r="60" spans="1:6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</row>
    <row r="61" spans="1:6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</row>
    <row r="62" spans="1:6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</row>
    <row r="63" spans="1:6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</row>
    <row r="64" spans="1:6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</row>
    <row r="65" spans="1:45">
      <c r="A65"/>
      <c r="B65"/>
      <c r="C65"/>
      <c r="D65"/>
      <c r="E65"/>
      <c r="F65"/>
      <c r="G65"/>
      <c r="H65"/>
      <c r="I65"/>
      <c r="J65" s="32"/>
      <c r="K65" s="32"/>
      <c r="L65" s="32"/>
      <c r="M65" s="32"/>
      <c r="N65" s="32"/>
      <c r="O65" s="32"/>
      <c r="P65" s="32"/>
      <c r="Q65" s="32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</row>
    <row r="66" spans="1:4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</row>
    <row r="67" spans="1:4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</row>
    <row r="68" spans="1:4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</row>
    <row r="69" spans="1:4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</row>
    <row r="70" spans="1:4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</row>
    <row r="71" spans="1:4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</row>
    <row r="72" spans="1:4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</row>
    <row r="73" spans="1:4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</row>
    <row r="74" spans="1:4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</row>
    <row r="75" spans="1:4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</row>
    <row r="76" spans="1:4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</row>
    <row r="77" spans="1:4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</row>
    <row r="78" spans="1:4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</row>
    <row r="79" spans="1:4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</row>
    <row r="80" spans="1:4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</row>
    <row r="81" spans="1:4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</row>
    <row r="82" spans="1:4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</row>
    <row r="83" spans="1:4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</row>
    <row r="84" spans="1:4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</row>
    <row r="85" spans="1:4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</row>
    <row r="86" spans="1:4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</row>
    <row r="87" spans="1:4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</row>
    <row r="88" spans="1:4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</row>
    <row r="89" spans="1:4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</row>
    <row r="90" spans="1:4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</row>
    <row r="91" spans="1:4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</row>
    <row r="92" spans="1:4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</row>
    <row r="93" spans="1:4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</row>
    <row r="94" spans="1:4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</row>
    <row r="95" spans="1:4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</row>
    <row r="96" spans="1:4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</row>
    <row r="97" spans="1:4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</row>
    <row r="98" spans="1:4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</row>
    <row r="99" spans="1:4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</row>
    <row r="100" spans="1:4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</row>
    <row r="101" spans="1:4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</row>
    <row r="102" spans="1:4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</row>
    <row r="103" spans="1:4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</row>
    <row r="104" spans="1:4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</row>
    <row r="105" spans="1:4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</row>
    <row r="106" spans="1:4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</row>
    <row r="107" spans="1:4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</row>
    <row r="108" spans="1:4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</row>
    <row r="109" spans="1:4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</row>
    <row r="110" spans="1:4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</row>
    <row r="111" spans="1:4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</row>
    <row r="112" spans="1:4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</row>
    <row r="113" spans="1:4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</row>
    <row r="114" spans="1:4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</row>
    <row r="115" spans="1:4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</row>
    <row r="116" spans="1:4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</row>
    <row r="117" spans="1:4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</row>
    <row r="118" spans="1:4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</row>
    <row r="119" spans="1:4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</row>
    <row r="120" spans="1:4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</row>
    <row r="121" spans="1:4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</row>
    <row r="122" spans="1:4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</row>
    <row r="123" spans="1:4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</row>
    <row r="124" spans="1:4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</row>
    <row r="125" spans="1:4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</row>
    <row r="126" spans="1:4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</row>
    <row r="127" spans="1:4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</row>
    <row r="128" spans="1:4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</row>
    <row r="129" spans="1:4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</row>
    <row r="130" spans="1:4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</row>
    <row r="131" spans="1:4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</row>
    <row r="132" spans="1:4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</row>
    <row r="133" spans="1:4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</row>
    <row r="134" spans="1:4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</row>
    <row r="135" spans="1:4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</row>
    <row r="136" spans="1:4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</row>
    <row r="137" spans="1:4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</row>
    <row r="138" spans="1:4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</row>
    <row r="139" spans="1:4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</row>
    <row r="140" spans="1:4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</row>
    <row r="141" spans="1:4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</row>
    <row r="142" spans="1:4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</row>
    <row r="143" spans="1:4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</row>
    <row r="144" spans="1:4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</row>
    <row r="145" spans="1:4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</row>
    <row r="146" spans="1:4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</row>
    <row r="147" spans="1:4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</row>
    <row r="148" spans="1:4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</row>
    <row r="149" spans="1:4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</row>
    <row r="150" spans="1:4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</row>
    <row r="151" spans="1:4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</row>
    <row r="152" spans="1:4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</row>
    <row r="153" spans="1:4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</row>
    <row r="154" spans="1:4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</row>
    <row r="155" spans="1:4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</row>
    <row r="156" spans="1:4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</row>
    <row r="157" spans="1:4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</row>
    <row r="158" spans="1:4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</row>
    <row r="159" spans="1:4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</row>
    <row r="160" spans="1:4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</row>
    <row r="161" spans="1:4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</row>
    <row r="162" spans="1:4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</row>
    <row r="163" spans="1:4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</row>
    <row r="164" spans="1:4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</row>
    <row r="165" spans="1:4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</row>
    <row r="166" spans="1:4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</row>
    <row r="167" spans="1:4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</row>
    <row r="168" spans="1:4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</row>
    <row r="169" spans="1:4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</row>
    <row r="170" spans="1:4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</row>
    <row r="171" spans="1:4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</row>
    <row r="172" spans="1:4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</row>
    <row r="173" spans="1:4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</row>
    <row r="174" spans="1:4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</row>
    <row r="175" spans="1:4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</row>
    <row r="176" spans="1:4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</row>
    <row r="177" spans="1:4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</row>
    <row r="178" spans="1:4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</row>
    <row r="179" spans="1:4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</row>
    <row r="180" spans="1:4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</row>
    <row r="181" spans="1:4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</row>
    <row r="182" spans="1:4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</row>
    <row r="183" spans="1:4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</row>
    <row r="184" spans="1:4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</row>
    <row r="185" spans="1:4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</row>
    <row r="186" spans="1:4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</row>
    <row r="187" spans="1:4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</row>
    <row r="188" spans="1:4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</row>
    <row r="189" spans="1:4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</row>
    <row r="190" spans="1:4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</row>
    <row r="191" spans="1:4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</row>
    <row r="192" spans="1:4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</row>
    <row r="193" spans="1:4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</row>
    <row r="194" spans="1:4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</row>
    <row r="195" spans="1:4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</row>
    <row r="196" spans="1:4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</row>
    <row r="197" spans="1:4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</row>
    <row r="198" spans="1:4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</row>
    <row r="199" spans="1:4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</row>
    <row r="200" spans="1:4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</row>
    <row r="201" spans="1:4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</row>
    <row r="202" spans="1:4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</row>
    <row r="203" spans="1:4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</row>
    <row r="204" spans="1:4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</row>
    <row r="205" spans="1:4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</row>
    <row r="206" spans="1:4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</row>
    <row r="207" spans="1:4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</row>
    <row r="208" spans="1:4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</row>
    <row r="209" spans="1:4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</row>
    <row r="210" spans="1:4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</row>
    <row r="211" spans="1:4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</row>
    <row r="212" spans="1:4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</row>
    <row r="213" spans="1:4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</row>
    <row r="214" spans="1:4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</row>
    <row r="215" spans="1:4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</row>
    <row r="216" spans="1:4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</row>
    <row r="217" spans="1:4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</row>
    <row r="218" spans="1:4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</row>
    <row r="219" spans="1:4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</row>
    <row r="220" spans="1:4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</row>
    <row r="221" spans="1:4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</row>
    <row r="222" spans="1:4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</row>
    <row r="223" spans="1:4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</row>
    <row r="224" spans="1:4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</row>
    <row r="225" spans="1:4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</row>
    <row r="226" spans="1:4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</row>
    <row r="227" spans="1:4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</row>
    <row r="228" spans="1:4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</row>
    <row r="229" spans="1:4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</row>
    <row r="230" spans="1:4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</row>
    <row r="231" spans="1:4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</row>
    <row r="232" spans="1:4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</row>
    <row r="233" spans="1:4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</row>
    <row r="234" spans="1:4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</row>
    <row r="235" spans="1:4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</row>
    <row r="236" spans="1:4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</row>
    <row r="237" spans="1:4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</row>
    <row r="238" spans="1:4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</row>
    <row r="239" spans="1:4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</row>
    <row r="240" spans="1:4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</row>
    <row r="241" spans="1:4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</row>
    <row r="242" spans="1:4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</row>
    <row r="243" spans="1:4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</row>
    <row r="244" spans="1:4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</row>
    <row r="245" spans="1:4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</row>
    <row r="246" spans="1:4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</row>
    <row r="247" spans="1:4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</row>
    <row r="248" spans="1:4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</row>
    <row r="249" spans="1:4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</row>
    <row r="250" spans="1:4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</row>
    <row r="251" spans="1:4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</row>
    <row r="252" spans="1:4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</row>
    <row r="253" spans="1:4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</row>
    <row r="254" spans="1:4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</row>
    <row r="255" spans="1:4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</row>
    <row r="256" spans="1:4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</row>
    <row r="257" spans="1:4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</row>
    <row r="258" spans="1:4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</row>
    <row r="259" spans="1:4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</row>
    <row r="260" spans="1:4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</row>
    <row r="261" spans="1:4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</row>
    <row r="262" spans="1:4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</row>
    <row r="263" spans="1:4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</row>
    <row r="264" spans="1:4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</row>
    <row r="265" spans="1:4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</row>
    <row r="266" spans="1:4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</row>
    <row r="267" spans="1:4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</row>
    <row r="268" spans="1:4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</row>
    <row r="269" spans="1:4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</row>
    <row r="270" spans="1:4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</row>
    <row r="271" spans="1:4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</row>
    <row r="272" spans="1:4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</row>
    <row r="273" spans="1:4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</row>
    <row r="274" spans="1:4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</row>
    <row r="275" spans="1:4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</row>
    <row r="276" spans="1:4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</row>
    <row r="277" spans="1:4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</row>
    <row r="278" spans="1:4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</row>
    <row r="279" spans="1:4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</row>
    <row r="280" spans="1:4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</row>
    <row r="281" spans="1:4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</row>
    <row r="282" spans="1:4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</row>
    <row r="283" spans="1:4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</row>
    <row r="284" spans="1:4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</row>
    <row r="285" spans="1:4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</row>
    <row r="286" spans="1:4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</row>
    <row r="287" spans="1:4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</row>
    <row r="288" spans="1:4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</row>
    <row r="289" spans="1:4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</row>
    <row r="290" spans="1:4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</row>
    <row r="291" spans="1:4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</row>
    <row r="292" spans="1:4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</row>
    <row r="293" spans="1:4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</row>
    <row r="294" spans="1:4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</row>
    <row r="295" spans="1:4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</row>
    <row r="296" spans="1:4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</row>
    <row r="297" spans="1:4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</row>
    <row r="298" spans="1:4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</row>
    <row r="299" spans="1:4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</row>
    <row r="300" spans="1:4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</row>
    <row r="301" spans="1:4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</row>
    <row r="302" spans="1:4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</row>
    <row r="303" spans="1:4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</row>
    <row r="304" spans="1:4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</row>
    <row r="305" spans="1:4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</row>
    <row r="306" spans="1:4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</row>
    <row r="307" spans="1:4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</row>
    <row r="308" spans="1:4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</row>
    <row r="309" spans="1:4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</row>
    <row r="310" spans="1:4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</row>
    <row r="311" spans="1:4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</row>
    <row r="312" spans="1:4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</row>
    <row r="313" spans="1:4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</row>
    <row r="314" spans="1:4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</row>
    <row r="315" spans="1:4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</row>
    <row r="316" spans="1:4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</row>
    <row r="317" spans="1:4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</row>
    <row r="318" spans="1:4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</row>
    <row r="319" spans="1:4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</row>
    <row r="320" spans="1:4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</row>
    <row r="321" spans="1:4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</row>
    <row r="322" spans="1:4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</row>
    <row r="323" spans="1:4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</row>
    <row r="324" spans="1:4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</row>
    <row r="325" spans="1:4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</row>
    <row r="326" spans="1:4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</row>
    <row r="327" spans="1:4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</row>
    <row r="328" spans="1:4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</row>
    <row r="329" spans="1:4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</row>
    <row r="330" spans="1:4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</row>
    <row r="331" spans="1:4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</row>
    <row r="332" spans="1:4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</row>
    <row r="333" spans="1:4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</row>
    <row r="334" spans="1:4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</row>
    <row r="335" spans="1:4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</row>
    <row r="336" spans="1:4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</row>
    <row r="337" spans="1:4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</row>
    <row r="338" spans="1:4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</row>
    <row r="339" spans="1:4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</row>
    <row r="340" spans="1:4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</row>
    <row r="341" spans="1:4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</row>
    <row r="342" spans="1:4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</row>
    <row r="343" spans="1:4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</row>
    <row r="344" spans="1:4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</row>
    <row r="345" spans="1:4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</row>
    <row r="346" spans="1:4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</row>
    <row r="347" spans="1:4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</row>
    <row r="348" spans="1:4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</row>
    <row r="349" spans="1:4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</row>
    <row r="350" spans="1:4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</row>
    <row r="351" spans="1:4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</row>
    <row r="352" spans="1:4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</row>
    <row r="353" spans="1:4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</row>
    <row r="354" spans="1:4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</row>
    <row r="355" spans="1:4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</row>
    <row r="356" spans="1:4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</row>
    <row r="357" spans="1:4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</row>
    <row r="358" spans="1:4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</row>
    <row r="359" spans="1:4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</row>
    <row r="360" spans="1:4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</row>
    <row r="361" spans="1:4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</row>
    <row r="362" spans="1:4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</row>
    <row r="363" spans="1:4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</row>
    <row r="364" spans="1:4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</row>
    <row r="365" spans="1:4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</row>
    <row r="366" spans="1:4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</row>
    <row r="367" spans="1:4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</row>
    <row r="368" spans="1:4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</row>
    <row r="369" spans="1:4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</row>
    <row r="370" spans="1:4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</row>
    <row r="371" spans="1:4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</row>
    <row r="372" spans="1:4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</row>
    <row r="373" spans="1:4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</row>
    <row r="374" spans="1:4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</row>
    <row r="375" spans="1:4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</row>
    <row r="376" spans="1:4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</row>
    <row r="377" spans="1:4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</row>
    <row r="378" spans="1:4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</row>
    <row r="379" spans="1:4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</row>
    <row r="380" spans="1:4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</row>
    <row r="381" spans="1:4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</row>
    <row r="382" spans="1:4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</row>
    <row r="383" spans="1:4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</row>
    <row r="384" spans="1:4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</row>
    <row r="385" spans="1:4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</row>
    <row r="386" spans="1:4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</row>
    <row r="387" spans="1:4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</row>
    <row r="388" spans="1:4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</row>
    <row r="389" spans="1:4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</row>
    <row r="390" spans="1:4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</row>
    <row r="391" spans="1:4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</row>
    <row r="392" spans="1:4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</row>
    <row r="393" spans="1:4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</row>
    <row r="394" spans="1:4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</row>
    <row r="395" spans="1:4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</row>
    <row r="396" spans="1:4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</row>
    <row r="397" spans="1:4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</row>
    <row r="398" spans="1:4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</row>
    <row r="399" spans="1:4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</row>
    <row r="400" spans="1:4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</row>
    <row r="401" spans="1:4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</row>
    <row r="402" spans="1:4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</row>
    <row r="403" spans="1:4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</row>
    <row r="404" spans="1:4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</row>
    <row r="405" spans="1:4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</row>
    <row r="406" spans="1:4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</row>
    <row r="407" spans="1:4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</row>
    <row r="408" spans="1:4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</row>
    <row r="409" spans="1:4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</row>
    <row r="410" spans="1:4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</row>
    <row r="411" spans="1:4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</row>
    <row r="412" spans="1:4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</row>
    <row r="413" spans="1:4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</row>
    <row r="414" spans="1:4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</row>
    <row r="415" spans="1:4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</row>
    <row r="416" spans="1:4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</row>
    <row r="417" spans="1:4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</row>
    <row r="418" spans="1:4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</row>
    <row r="419" spans="1:4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</row>
    <row r="420" spans="1:4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</row>
    <row r="421" spans="1:4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</row>
    <row r="422" spans="1:4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</row>
    <row r="423" spans="1:4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</row>
    <row r="424" spans="1:4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</row>
    <row r="425" spans="1:4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</row>
    <row r="426" spans="1:4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</row>
    <row r="427" spans="1:4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</row>
    <row r="428" spans="1:4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</row>
    <row r="429" spans="1:4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</row>
    <row r="430" spans="1:4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</row>
    <row r="431" spans="1:4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</row>
    <row r="432" spans="1:4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</row>
    <row r="433" spans="1:4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</row>
    <row r="434" spans="1:4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</row>
    <row r="435" spans="1:4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</row>
    <row r="436" spans="1:4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</row>
    <row r="437" spans="1:4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</row>
    <row r="438" spans="1:4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</row>
    <row r="439" spans="1:4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</row>
    <row r="440" spans="1:4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</row>
    <row r="441" spans="1:4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</row>
    <row r="442" spans="1:4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</row>
    <row r="443" spans="1:4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</row>
    <row r="444" spans="1:4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</row>
    <row r="445" spans="1:4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</row>
    <row r="446" spans="1:4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</row>
    <row r="447" spans="1:4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</row>
    <row r="448" spans="1:4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</row>
    <row r="449" spans="1:4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</row>
    <row r="450" spans="1:4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</row>
    <row r="451" spans="1:4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</row>
    <row r="452" spans="1:4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</row>
    <row r="453" spans="1:4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</row>
    <row r="454" spans="1:4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</row>
    <row r="455" spans="1:4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</row>
    <row r="456" spans="1:4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</row>
    <row r="457" spans="1:4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</row>
    <row r="458" spans="1:4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</row>
    <row r="459" spans="1:4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</row>
    <row r="460" spans="1:4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</row>
    <row r="461" spans="1:4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</row>
    <row r="462" spans="1:4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</row>
    <row r="463" spans="1:4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</row>
    <row r="464" spans="1:4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</row>
    <row r="465" spans="1:4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</row>
    <row r="466" spans="1:4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</row>
    <row r="467" spans="1:4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</row>
    <row r="468" spans="1:4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</row>
    <row r="469" spans="1:4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</row>
    <row r="470" spans="1:4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</row>
    <row r="471" spans="1:4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</row>
    <row r="472" spans="1:4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</row>
    <row r="473" spans="1:4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</row>
    <row r="474" spans="1:4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</row>
    <row r="475" spans="1:4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</row>
    <row r="476" spans="1:4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</row>
    <row r="477" spans="1:4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</row>
    <row r="478" spans="1:4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</row>
    <row r="479" spans="1:4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</row>
    <row r="480" spans="1:4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</row>
    <row r="481" spans="1:4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</row>
    <row r="482" spans="1:4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</row>
    <row r="483" spans="1:4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</row>
    <row r="484" spans="1:4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</row>
    <row r="485" spans="1:4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</row>
    <row r="486" spans="1:4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</row>
    <row r="487" spans="1:4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</row>
    <row r="488" spans="1:4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</row>
    <row r="489" spans="1:4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</row>
    <row r="490" spans="1:4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</row>
    <row r="491" spans="1:4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</row>
    <row r="492" spans="1:4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</row>
    <row r="493" spans="1:4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</row>
    <row r="494" spans="1:4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</row>
    <row r="495" spans="1:4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</row>
    <row r="496" spans="1:4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</row>
    <row r="497" spans="1:4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</row>
    <row r="498" spans="1:4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</row>
    <row r="499" spans="1:4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</row>
    <row r="500" spans="1:4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</row>
    <row r="501" spans="1:4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</row>
    <row r="502" spans="1:4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</row>
    <row r="503" spans="1:4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</row>
    <row r="504" spans="1:4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</row>
    <row r="505" spans="1:4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</row>
    <row r="506" spans="1:4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</row>
    <row r="507" spans="1:4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</row>
    <row r="508" spans="1:4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</row>
    <row r="509" spans="1:4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</row>
    <row r="510" spans="1:4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</row>
    <row r="511" spans="1:4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</row>
    <row r="512" spans="1:4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</row>
    <row r="513" spans="1:4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</row>
    <row r="514" spans="1:4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</row>
    <row r="515" spans="1:4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</row>
    <row r="516" spans="1:4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</row>
    <row r="517" spans="1:4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</row>
    <row r="518" spans="1:4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</row>
    <row r="519" spans="1:4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</row>
    <row r="520" spans="1:4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</row>
    <row r="521" spans="1:4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</row>
    <row r="522" spans="1:4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</row>
    <row r="523" spans="1:4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</row>
    <row r="524" spans="1:4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</row>
    <row r="525" spans="1:4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</row>
    <row r="526" spans="1:4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</row>
    <row r="527" spans="1:4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</row>
    <row r="528" spans="1:4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</row>
    <row r="529" spans="1:4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</row>
    <row r="530" spans="1:4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</row>
    <row r="531" spans="1:4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</row>
    <row r="532" spans="1:4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</row>
    <row r="533" spans="1:4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</row>
    <row r="534" spans="1:4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</row>
    <row r="535" spans="1:4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</row>
    <row r="536" spans="1:4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</row>
    <row r="537" spans="1:4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</row>
    <row r="538" spans="1:4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</row>
    <row r="539" spans="1:4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</row>
    <row r="540" spans="1:4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</row>
    <row r="541" spans="1:4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</row>
    <row r="542" spans="1:4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</row>
    <row r="543" spans="1:4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</row>
    <row r="544" spans="1:4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</row>
    <row r="545" spans="1:4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</row>
    <row r="546" spans="1:4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</row>
    <row r="547" spans="1:4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</row>
    <row r="548" spans="1:4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</row>
    <row r="549" spans="1:4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</row>
    <row r="550" spans="1:4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</row>
    <row r="551" spans="1:4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</row>
    <row r="552" spans="1:4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</row>
    <row r="553" spans="1:4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</row>
    <row r="554" spans="1:4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</row>
    <row r="555" spans="1:4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</row>
    <row r="556" spans="1:4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</row>
    <row r="557" spans="1:4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</row>
    <row r="558" spans="1:4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</row>
    <row r="559" spans="1:4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</row>
    <row r="560" spans="1:4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</row>
    <row r="561" spans="1:4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</row>
    <row r="562" spans="1:4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</row>
    <row r="563" spans="1:4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</row>
    <row r="564" spans="1:4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</row>
    <row r="565" spans="1:4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</row>
    <row r="566" spans="1:4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</row>
    <row r="567" spans="1:4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</row>
    <row r="568" spans="1:4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</row>
    <row r="569" spans="1:4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</row>
    <row r="570" spans="1:4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</row>
    <row r="571" spans="1:4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</row>
    <row r="572" spans="1:4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</row>
    <row r="573" spans="1:4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</row>
    <row r="574" spans="1:4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</row>
    <row r="575" spans="1:4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</row>
    <row r="576" spans="1:4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</row>
    <row r="577" spans="1:4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</row>
    <row r="578" spans="1:4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</row>
    <row r="579" spans="1:4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</row>
    <row r="580" spans="1:45">
      <c r="J580"/>
      <c r="K580"/>
      <c r="L580"/>
      <c r="M580"/>
      <c r="N580"/>
      <c r="O580"/>
      <c r="P580"/>
      <c r="Q580"/>
    </row>
    <row r="581" spans="1:45">
      <c r="J581"/>
      <c r="K581"/>
      <c r="L581"/>
      <c r="M581"/>
      <c r="N581"/>
      <c r="O581"/>
      <c r="P581"/>
      <c r="Q581"/>
    </row>
    <row r="582" spans="1:45">
      <c r="J582"/>
      <c r="K582"/>
      <c r="L582"/>
      <c r="M582"/>
      <c r="N582"/>
      <c r="O582"/>
      <c r="P582"/>
      <c r="Q582"/>
    </row>
    <row r="583" spans="1:45">
      <c r="A583" s="75"/>
      <c r="B583" s="75"/>
      <c r="C583" s="75"/>
      <c r="D583" s="75"/>
      <c r="E583" s="75"/>
      <c r="F583" s="75"/>
      <c r="G583" s="75"/>
      <c r="H583" s="75"/>
      <c r="I583" s="75"/>
      <c r="J583"/>
      <c r="K583"/>
      <c r="L583"/>
      <c r="M583"/>
      <c r="N583"/>
      <c r="O583"/>
      <c r="P583"/>
      <c r="Q583"/>
    </row>
    <row r="584" spans="1:45">
      <c r="A584" s="75"/>
      <c r="B584" s="75"/>
      <c r="C584" s="75"/>
      <c r="D584" s="75"/>
      <c r="E584" s="75"/>
      <c r="F584" s="75"/>
      <c r="G584" s="75"/>
      <c r="H584" s="75"/>
      <c r="I584" s="75"/>
      <c r="J584"/>
      <c r="K584"/>
      <c r="L584"/>
      <c r="M584"/>
      <c r="N584"/>
      <c r="O584"/>
      <c r="P584"/>
      <c r="Q584"/>
    </row>
    <row r="585" spans="1:45">
      <c r="A585" s="75"/>
      <c r="B585" s="75"/>
      <c r="C585" s="75"/>
      <c r="D585" s="75"/>
      <c r="E585" s="75"/>
      <c r="F585" s="75"/>
      <c r="G585" s="75"/>
      <c r="H585" s="75"/>
      <c r="I585" s="75"/>
      <c r="J585"/>
      <c r="K585"/>
      <c r="L585"/>
      <c r="M585"/>
      <c r="N585"/>
      <c r="O585"/>
      <c r="P585"/>
      <c r="Q585"/>
    </row>
    <row r="586" spans="1:45">
      <c r="A586" s="75"/>
      <c r="B586" s="75"/>
      <c r="C586" s="75"/>
      <c r="D586" s="75"/>
      <c r="E586" s="75"/>
      <c r="F586" s="75"/>
      <c r="G586" s="75"/>
      <c r="H586" s="75"/>
      <c r="I586" s="75"/>
      <c r="J586"/>
      <c r="K586"/>
      <c r="L586"/>
      <c r="M586"/>
      <c r="N586"/>
      <c r="O586"/>
      <c r="P586"/>
      <c r="Q586"/>
    </row>
    <row r="587" spans="1:45">
      <c r="A587" s="75"/>
      <c r="B587" s="75"/>
      <c r="C587" s="75"/>
      <c r="D587" s="75"/>
      <c r="E587" s="75"/>
      <c r="F587" s="75"/>
      <c r="G587" s="75"/>
      <c r="H587" s="75"/>
      <c r="I587" s="75"/>
      <c r="J587"/>
      <c r="K587"/>
      <c r="L587"/>
      <c r="M587"/>
      <c r="N587"/>
      <c r="O587"/>
      <c r="P587"/>
      <c r="Q587"/>
    </row>
    <row r="588" spans="1:45">
      <c r="A588" s="75"/>
      <c r="B588" s="75"/>
      <c r="C588" s="75"/>
      <c r="D588" s="75"/>
      <c r="E588" s="75"/>
      <c r="F588" s="75"/>
      <c r="G588" s="75"/>
      <c r="H588" s="75"/>
      <c r="I588" s="75"/>
      <c r="J588"/>
      <c r="K588"/>
      <c r="L588"/>
      <c r="M588"/>
      <c r="N588"/>
      <c r="O588"/>
      <c r="P588"/>
      <c r="Q588"/>
    </row>
    <row r="589" spans="1:45">
      <c r="A589" s="75"/>
      <c r="B589" s="75"/>
      <c r="C589" s="75"/>
      <c r="D589" s="75"/>
      <c r="E589" s="75"/>
      <c r="F589" s="75"/>
      <c r="G589" s="75"/>
      <c r="H589" s="75"/>
      <c r="I589" s="75"/>
      <c r="J589"/>
      <c r="K589"/>
      <c r="L589"/>
      <c r="M589"/>
      <c r="N589"/>
      <c r="O589"/>
      <c r="P589"/>
      <c r="Q589"/>
    </row>
    <row r="590" spans="1:45">
      <c r="A590" s="75"/>
      <c r="B590" s="75"/>
      <c r="C590" s="75"/>
      <c r="D590" s="75"/>
      <c r="E590" s="75"/>
      <c r="F590" s="75"/>
      <c r="G590" s="75"/>
      <c r="H590" s="75"/>
      <c r="I590" s="75"/>
      <c r="J590"/>
      <c r="K590"/>
      <c r="L590"/>
      <c r="M590"/>
      <c r="N590"/>
      <c r="O590"/>
      <c r="P590"/>
      <c r="Q590"/>
    </row>
    <row r="591" spans="1:45">
      <c r="A591" s="75"/>
      <c r="B591" s="75"/>
      <c r="C591" s="75"/>
      <c r="D591" s="75"/>
      <c r="E591" s="75"/>
      <c r="F591" s="75"/>
      <c r="G591" s="75"/>
      <c r="H591" s="75"/>
      <c r="I591" s="75"/>
      <c r="J591"/>
      <c r="K591"/>
      <c r="L591"/>
      <c r="M591"/>
      <c r="N591"/>
      <c r="O591"/>
      <c r="P591"/>
      <c r="Q591"/>
    </row>
  </sheetData>
  <mergeCells count="10">
    <mergeCell ref="C2:C4"/>
    <mergeCell ref="D2:D4"/>
    <mergeCell ref="G3:H3"/>
    <mergeCell ref="E2:I2"/>
    <mergeCell ref="A1:I1"/>
    <mergeCell ref="I3:I4"/>
    <mergeCell ref="E3:E4"/>
    <mergeCell ref="F3:F4"/>
    <mergeCell ref="A2:A4"/>
    <mergeCell ref="B2:B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18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 enableFormatConditionsCalculation="0">
    <tabColor rgb="FF00B050"/>
  </sheetPr>
  <dimension ref="A1:BJ591"/>
  <sheetViews>
    <sheetView showGridLines="0" zoomScaleNormal="100" workbookViewId="0">
      <selection sqref="A1:I1"/>
    </sheetView>
  </sheetViews>
  <sheetFormatPr baseColWidth="10" defaultColWidth="11.42578125" defaultRowHeight="12.75"/>
  <cols>
    <col min="1" max="1" width="32.7109375" style="207" customWidth="1"/>
    <col min="2" max="8" width="6.7109375" style="77" customWidth="1"/>
    <col min="9" max="9" width="7.28515625" style="77" customWidth="1"/>
    <col min="10" max="10" width="21.85546875" style="75" customWidth="1"/>
    <col min="11" max="11" width="9.85546875" style="75" customWidth="1"/>
    <col min="12" max="12" width="10.85546875" style="75" customWidth="1"/>
    <col min="13" max="20" width="6.7109375" style="75" customWidth="1"/>
    <col min="21" max="16384" width="11.42578125" style="75"/>
  </cols>
  <sheetData>
    <row r="1" spans="1:62" ht="36" customHeight="1">
      <c r="A1" s="3243" t="s">
        <v>1494</v>
      </c>
      <c r="B1" s="3243"/>
      <c r="C1" s="3243"/>
      <c r="D1" s="3243"/>
      <c r="E1" s="3243"/>
      <c r="F1" s="3243"/>
      <c r="G1" s="3243"/>
      <c r="H1" s="3243"/>
      <c r="I1" s="324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</row>
    <row r="2" spans="1:62" s="21" customFormat="1" ht="15" customHeight="1">
      <c r="A2" s="3282" t="s">
        <v>348</v>
      </c>
      <c r="B2" s="3313" t="s">
        <v>793</v>
      </c>
      <c r="C2" s="3313" t="s">
        <v>628</v>
      </c>
      <c r="D2" s="3313" t="s">
        <v>629</v>
      </c>
      <c r="E2" s="3314" t="s">
        <v>215</v>
      </c>
      <c r="F2" s="3333"/>
      <c r="G2" s="3333"/>
      <c r="H2" s="3333"/>
      <c r="I2" s="3333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</row>
    <row r="3" spans="1:62" s="21" customFormat="1" ht="25.5" customHeight="1">
      <c r="A3" s="3283"/>
      <c r="B3" s="3317"/>
      <c r="C3" s="3317"/>
      <c r="D3" s="3317"/>
      <c r="E3" s="3336" t="s">
        <v>1082</v>
      </c>
      <c r="F3" s="3336" t="s">
        <v>803</v>
      </c>
      <c r="G3" s="3331" t="s">
        <v>527</v>
      </c>
      <c r="H3" s="3332"/>
      <c r="I3" s="3334" t="s">
        <v>1178</v>
      </c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</row>
    <row r="4" spans="1:62" s="21" customFormat="1" ht="60" customHeight="1">
      <c r="A4" s="3284"/>
      <c r="B4" s="3318"/>
      <c r="C4" s="3318"/>
      <c r="D4" s="3318"/>
      <c r="E4" s="3316"/>
      <c r="F4" s="3316"/>
      <c r="G4" s="481" t="s">
        <v>430</v>
      </c>
      <c r="H4" s="182" t="s">
        <v>431</v>
      </c>
      <c r="I4" s="3335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</row>
    <row r="5" spans="1:62" ht="36" customHeight="1">
      <c r="A5" s="2131" t="s">
        <v>1179</v>
      </c>
      <c r="B5" s="2281">
        <v>10</v>
      </c>
      <c r="C5" s="2281">
        <v>6</v>
      </c>
      <c r="D5" s="2280">
        <v>4</v>
      </c>
      <c r="E5" s="2280">
        <v>1</v>
      </c>
      <c r="F5" s="2280">
        <v>9</v>
      </c>
      <c r="G5" s="2282">
        <v>0</v>
      </c>
      <c r="H5" s="2280">
        <v>9</v>
      </c>
      <c r="I5" s="2285">
        <v>0</v>
      </c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</row>
    <row r="6" spans="1:62" ht="24">
      <c r="A6" s="2131" t="s">
        <v>1024</v>
      </c>
      <c r="B6" s="2281">
        <v>54</v>
      </c>
      <c r="C6" s="2281">
        <v>47</v>
      </c>
      <c r="D6" s="2280">
        <v>7</v>
      </c>
      <c r="E6" s="2280">
        <v>19</v>
      </c>
      <c r="F6" s="2280">
        <v>35</v>
      </c>
      <c r="G6" s="2282">
        <v>0</v>
      </c>
      <c r="H6" s="2280">
        <v>35</v>
      </c>
      <c r="I6" s="2285">
        <v>0</v>
      </c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</row>
    <row r="7" spans="1:62">
      <c r="A7" s="2258" t="s">
        <v>274</v>
      </c>
      <c r="B7" s="2281">
        <v>148</v>
      </c>
      <c r="C7" s="2281">
        <v>128</v>
      </c>
      <c r="D7" s="2280">
        <v>20</v>
      </c>
      <c r="E7" s="2280">
        <v>62</v>
      </c>
      <c r="F7" s="2280">
        <v>86</v>
      </c>
      <c r="G7" s="2282">
        <v>1</v>
      </c>
      <c r="H7" s="2280">
        <v>85</v>
      </c>
      <c r="I7" s="2285">
        <v>0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</row>
    <row r="8" spans="1:62">
      <c r="A8" s="2258" t="s">
        <v>1630</v>
      </c>
      <c r="B8" s="2281">
        <v>57</v>
      </c>
      <c r="C8" s="2281">
        <v>51</v>
      </c>
      <c r="D8" s="2280">
        <v>6</v>
      </c>
      <c r="E8" s="2280">
        <v>22</v>
      </c>
      <c r="F8" s="2280">
        <v>35</v>
      </c>
      <c r="G8" s="2282">
        <v>0</v>
      </c>
      <c r="H8" s="2280">
        <v>35</v>
      </c>
      <c r="I8" s="2285">
        <v>0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</row>
    <row r="9" spans="1:62">
      <c r="A9" s="2258" t="s">
        <v>1658</v>
      </c>
      <c r="B9" s="2281">
        <v>8</v>
      </c>
      <c r="C9" s="2281">
        <v>6</v>
      </c>
      <c r="D9" s="2280">
        <v>2</v>
      </c>
      <c r="E9" s="2280">
        <v>2</v>
      </c>
      <c r="F9" s="2280">
        <v>6</v>
      </c>
      <c r="G9" s="2282">
        <v>0</v>
      </c>
      <c r="H9" s="2280">
        <v>6</v>
      </c>
      <c r="I9" s="2285">
        <v>0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</row>
    <row r="10" spans="1:62" ht="24">
      <c r="A10" s="2131" t="s">
        <v>1681</v>
      </c>
      <c r="B10" s="2281">
        <v>8</v>
      </c>
      <c r="C10" s="2281">
        <v>4</v>
      </c>
      <c r="D10" s="2280">
        <v>4</v>
      </c>
      <c r="E10" s="2280">
        <v>1</v>
      </c>
      <c r="F10" s="2280">
        <v>7</v>
      </c>
      <c r="G10" s="2282">
        <v>1</v>
      </c>
      <c r="H10" s="2280">
        <v>6</v>
      </c>
      <c r="I10" s="2285">
        <v>0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</row>
    <row r="11" spans="1:62" ht="24">
      <c r="A11" s="2131" t="s">
        <v>1023</v>
      </c>
      <c r="B11" s="2281">
        <v>3</v>
      </c>
      <c r="C11" s="2281">
        <v>3</v>
      </c>
      <c r="D11" s="2280">
        <v>0</v>
      </c>
      <c r="E11" s="2280">
        <v>2</v>
      </c>
      <c r="F11" s="2280">
        <v>1</v>
      </c>
      <c r="G11" s="2282">
        <v>0</v>
      </c>
      <c r="H11" s="2280">
        <v>1</v>
      </c>
      <c r="I11" s="2285">
        <v>0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</row>
    <row r="12" spans="1:62">
      <c r="A12" s="2258" t="s">
        <v>275</v>
      </c>
      <c r="B12" s="2281">
        <v>14</v>
      </c>
      <c r="C12" s="2281">
        <v>14</v>
      </c>
      <c r="D12" s="2280">
        <v>0</v>
      </c>
      <c r="E12" s="2280">
        <v>9</v>
      </c>
      <c r="F12" s="2280">
        <v>5</v>
      </c>
      <c r="G12" s="2282">
        <v>0</v>
      </c>
      <c r="H12" s="2280">
        <v>5</v>
      </c>
      <c r="I12" s="2285">
        <v>0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</row>
    <row r="13" spans="1:62">
      <c r="A13" s="2258" t="s">
        <v>1635</v>
      </c>
      <c r="B13" s="2281">
        <v>67</v>
      </c>
      <c r="C13" s="2281">
        <v>63</v>
      </c>
      <c r="D13" s="2280">
        <v>4</v>
      </c>
      <c r="E13" s="2280">
        <v>20</v>
      </c>
      <c r="F13" s="2280">
        <v>47</v>
      </c>
      <c r="G13" s="2282">
        <v>0</v>
      </c>
      <c r="H13" s="2280">
        <v>47</v>
      </c>
      <c r="I13" s="2285">
        <v>0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</row>
    <row r="14" spans="1:62">
      <c r="A14" s="2258" t="s">
        <v>1636</v>
      </c>
      <c r="B14" s="2281">
        <v>16</v>
      </c>
      <c r="C14" s="2281">
        <v>10</v>
      </c>
      <c r="D14" s="2280">
        <v>6</v>
      </c>
      <c r="E14" s="2280">
        <v>4</v>
      </c>
      <c r="F14" s="2280">
        <v>12</v>
      </c>
      <c r="G14" s="2282">
        <v>0</v>
      </c>
      <c r="H14" s="2280">
        <v>12</v>
      </c>
      <c r="I14" s="2285">
        <v>0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</row>
    <row r="15" spans="1:62" ht="36">
      <c r="A15" s="2264" t="s">
        <v>1660</v>
      </c>
      <c r="B15" s="2281">
        <v>68</v>
      </c>
      <c r="C15" s="2281">
        <v>28</v>
      </c>
      <c r="D15" s="2280">
        <v>40</v>
      </c>
      <c r="E15" s="2280">
        <v>30</v>
      </c>
      <c r="F15" s="2280">
        <v>38</v>
      </c>
      <c r="G15" s="2282">
        <v>0</v>
      </c>
      <c r="H15" s="2280">
        <v>38</v>
      </c>
      <c r="I15" s="2285">
        <v>0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</row>
    <row r="16" spans="1:62" ht="36">
      <c r="A16" s="2131" t="s">
        <v>1661</v>
      </c>
      <c r="B16" s="2281">
        <v>85</v>
      </c>
      <c r="C16" s="2281">
        <v>26</v>
      </c>
      <c r="D16" s="2280">
        <v>59</v>
      </c>
      <c r="E16" s="2280">
        <v>35</v>
      </c>
      <c r="F16" s="2280">
        <v>50</v>
      </c>
      <c r="G16" s="2282">
        <v>0</v>
      </c>
      <c r="H16" s="2280">
        <v>50</v>
      </c>
      <c r="I16" s="2285">
        <v>0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</row>
    <row r="17" spans="1:62" ht="36">
      <c r="A17" s="2131" t="s">
        <v>1662</v>
      </c>
      <c r="B17" s="2281">
        <v>21</v>
      </c>
      <c r="C17" s="2281">
        <v>11</v>
      </c>
      <c r="D17" s="2280">
        <v>10</v>
      </c>
      <c r="E17" s="2280">
        <v>4</v>
      </c>
      <c r="F17" s="2280">
        <v>17</v>
      </c>
      <c r="G17" s="2282">
        <v>0</v>
      </c>
      <c r="H17" s="2280">
        <v>17</v>
      </c>
      <c r="I17" s="2285">
        <v>0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</row>
    <row r="18" spans="1:62" ht="36">
      <c r="A18" s="2131" t="s">
        <v>1663</v>
      </c>
      <c r="B18" s="2281">
        <v>78</v>
      </c>
      <c r="C18" s="2281">
        <v>18</v>
      </c>
      <c r="D18" s="2280">
        <v>60</v>
      </c>
      <c r="E18" s="2280">
        <v>34</v>
      </c>
      <c r="F18" s="2280">
        <v>44</v>
      </c>
      <c r="G18" s="2282">
        <v>0</v>
      </c>
      <c r="H18" s="2280">
        <v>44</v>
      </c>
      <c r="I18" s="2285">
        <v>0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</row>
    <row r="19" spans="1:62" ht="36">
      <c r="A19" s="2131" t="s">
        <v>1664</v>
      </c>
      <c r="B19" s="2281">
        <v>17</v>
      </c>
      <c r="C19" s="2281">
        <v>12</v>
      </c>
      <c r="D19" s="2280">
        <v>5</v>
      </c>
      <c r="E19" s="2280">
        <v>4</v>
      </c>
      <c r="F19" s="2280">
        <v>13</v>
      </c>
      <c r="G19" s="2282">
        <v>0</v>
      </c>
      <c r="H19" s="2280">
        <v>13</v>
      </c>
      <c r="I19" s="2285">
        <v>0</v>
      </c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</row>
    <row r="20" spans="1:62" ht="48">
      <c r="A20" s="2131" t="s">
        <v>1185</v>
      </c>
      <c r="B20" s="2281">
        <v>60</v>
      </c>
      <c r="C20" s="2281">
        <v>18</v>
      </c>
      <c r="D20" s="2280">
        <v>42</v>
      </c>
      <c r="E20" s="2280">
        <v>18</v>
      </c>
      <c r="F20" s="2280">
        <v>42</v>
      </c>
      <c r="G20" s="2282">
        <v>1</v>
      </c>
      <c r="H20" s="2280">
        <v>41</v>
      </c>
      <c r="I20" s="2285">
        <v>0</v>
      </c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</row>
    <row r="21" spans="1:62" ht="36">
      <c r="A21" s="2131" t="s">
        <v>1665</v>
      </c>
      <c r="B21" s="2281">
        <v>100</v>
      </c>
      <c r="C21" s="2281">
        <v>43</v>
      </c>
      <c r="D21" s="2280">
        <v>57</v>
      </c>
      <c r="E21" s="2280">
        <v>25</v>
      </c>
      <c r="F21" s="2280">
        <v>75</v>
      </c>
      <c r="G21" s="2282">
        <v>0</v>
      </c>
      <c r="H21" s="2280">
        <v>75</v>
      </c>
      <c r="I21" s="2285">
        <v>0</v>
      </c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</row>
    <row r="22" spans="1:62" ht="36">
      <c r="A22" s="2131" t="s">
        <v>1666</v>
      </c>
      <c r="B22" s="2281">
        <v>120</v>
      </c>
      <c r="C22" s="2281">
        <v>45</v>
      </c>
      <c r="D22" s="2280">
        <v>75</v>
      </c>
      <c r="E22" s="2280">
        <v>47</v>
      </c>
      <c r="F22" s="2280">
        <v>73</v>
      </c>
      <c r="G22" s="2282">
        <v>9</v>
      </c>
      <c r="H22" s="2280">
        <v>64</v>
      </c>
      <c r="I22" s="2285">
        <v>0</v>
      </c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</row>
    <row r="23" spans="1:62" ht="24">
      <c r="A23" s="2131" t="s">
        <v>1186</v>
      </c>
      <c r="B23" s="2281">
        <v>12</v>
      </c>
      <c r="C23" s="2281">
        <v>1</v>
      </c>
      <c r="D23" s="2280">
        <v>11</v>
      </c>
      <c r="E23" s="2280">
        <v>1</v>
      </c>
      <c r="F23" s="2280">
        <v>11</v>
      </c>
      <c r="G23" s="2282">
        <v>0</v>
      </c>
      <c r="H23" s="2280">
        <v>11</v>
      </c>
      <c r="I23" s="2285">
        <v>0</v>
      </c>
      <c r="J23" s="506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</row>
    <row r="24" spans="1:62" ht="24">
      <c r="A24" s="2131" t="s">
        <v>1668</v>
      </c>
      <c r="B24" s="2281">
        <v>49</v>
      </c>
      <c r="C24" s="2281">
        <v>46</v>
      </c>
      <c r="D24" s="2280">
        <v>3</v>
      </c>
      <c r="E24" s="2280">
        <v>13</v>
      </c>
      <c r="F24" s="2280">
        <v>36</v>
      </c>
      <c r="G24" s="2282">
        <v>0</v>
      </c>
      <c r="H24" s="2280">
        <v>36</v>
      </c>
      <c r="I24" s="2285">
        <v>0</v>
      </c>
      <c r="J24" s="506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</row>
    <row r="25" spans="1:62" ht="24">
      <c r="A25" s="2131" t="s">
        <v>1669</v>
      </c>
      <c r="B25" s="2281">
        <v>17</v>
      </c>
      <c r="C25" s="2281">
        <v>16</v>
      </c>
      <c r="D25" s="2280">
        <v>1</v>
      </c>
      <c r="E25" s="2280">
        <v>2</v>
      </c>
      <c r="F25" s="2280">
        <v>15</v>
      </c>
      <c r="G25" s="2282">
        <v>0</v>
      </c>
      <c r="H25" s="2280">
        <v>15</v>
      </c>
      <c r="I25" s="2285">
        <v>0</v>
      </c>
      <c r="J25" s="506"/>
      <c r="K25" s="506"/>
      <c r="L25" s="506"/>
      <c r="M25" s="506"/>
      <c r="N25" s="506"/>
      <c r="O25" s="506"/>
      <c r="P25" s="506"/>
      <c r="Q25" s="506"/>
      <c r="R25" s="506"/>
      <c r="S25" s="506"/>
      <c r="T25" s="506"/>
      <c r="U25" s="506"/>
      <c r="V25" s="506"/>
      <c r="W25" s="506"/>
      <c r="X25" s="506"/>
      <c r="Y25" s="506"/>
      <c r="Z25" s="506"/>
      <c r="AA25" s="506"/>
      <c r="AB25" s="506"/>
      <c r="AC25" s="506"/>
      <c r="AD25" s="506"/>
      <c r="AE25" s="506"/>
      <c r="AF25" s="506"/>
      <c r="AG25" s="506"/>
      <c r="AH25" s="506"/>
      <c r="AI25" s="506"/>
      <c r="AJ25" s="506"/>
      <c r="AK25" s="506"/>
      <c r="AL25" s="506"/>
      <c r="AM25" s="506"/>
      <c r="AN25" s="506"/>
      <c r="AO25" s="506"/>
      <c r="AP25" s="506"/>
      <c r="AQ25" s="506"/>
      <c r="AR25" s="506"/>
      <c r="AS25" s="506"/>
      <c r="AT25" s="506"/>
      <c r="AU25" s="506"/>
      <c r="AV25" s="506"/>
      <c r="AW25" s="506"/>
      <c r="AX25" s="506"/>
      <c r="AY25" s="506"/>
      <c r="AZ25" s="506"/>
      <c r="BA25" s="506"/>
      <c r="BB25" s="506"/>
      <c r="BC25" s="506"/>
      <c r="BD25" s="506"/>
      <c r="BE25" s="506"/>
      <c r="BF25" s="506"/>
      <c r="BG25" s="506"/>
      <c r="BH25" s="506"/>
      <c r="BI25" s="506"/>
      <c r="BJ25" s="506"/>
    </row>
    <row r="26" spans="1:62" ht="36">
      <c r="A26" s="2131" t="s">
        <v>1188</v>
      </c>
      <c r="B26" s="2281">
        <v>9</v>
      </c>
      <c r="C26" s="2281">
        <v>5</v>
      </c>
      <c r="D26" s="2280">
        <v>4</v>
      </c>
      <c r="E26" s="2280">
        <v>2</v>
      </c>
      <c r="F26" s="2280">
        <v>7</v>
      </c>
      <c r="G26" s="2282">
        <v>0</v>
      </c>
      <c r="H26" s="2280">
        <v>7</v>
      </c>
      <c r="I26" s="2285">
        <v>0</v>
      </c>
      <c r="J26" s="506"/>
      <c r="K26" s="506"/>
      <c r="L26" s="506"/>
      <c r="M26" s="506"/>
      <c r="N26" s="506"/>
      <c r="O26" s="506"/>
      <c r="P26" s="506"/>
      <c r="Q26" s="506"/>
      <c r="R26" s="506"/>
      <c r="S26" s="506"/>
      <c r="T26" s="506"/>
      <c r="U26" s="506"/>
      <c r="V26" s="506"/>
      <c r="W26" s="506"/>
      <c r="X26" s="506"/>
      <c r="Y26" s="506"/>
      <c r="Z26" s="506"/>
      <c r="AA26" s="506"/>
      <c r="AB26" s="506"/>
      <c r="AC26" s="506"/>
      <c r="AD26" s="506"/>
      <c r="AE26" s="506"/>
      <c r="AF26" s="506"/>
      <c r="AG26" s="506"/>
      <c r="AH26" s="506"/>
      <c r="AI26" s="506"/>
      <c r="AJ26" s="506"/>
      <c r="AK26" s="506"/>
      <c r="AL26" s="506"/>
      <c r="AM26" s="506"/>
      <c r="AN26" s="506"/>
      <c r="AO26" s="506"/>
      <c r="AP26" s="506"/>
      <c r="AQ26" s="506"/>
      <c r="AR26" s="506"/>
      <c r="AS26" s="506"/>
      <c r="AT26" s="506"/>
      <c r="AU26" s="506"/>
      <c r="AV26" s="506"/>
      <c r="AW26" s="506"/>
      <c r="AX26" s="506"/>
      <c r="AY26" s="506"/>
      <c r="AZ26" s="506"/>
      <c r="BA26" s="506"/>
      <c r="BB26" s="506"/>
      <c r="BC26" s="506"/>
      <c r="BD26" s="506"/>
      <c r="BE26" s="506"/>
      <c r="BF26" s="506"/>
      <c r="BG26" s="506"/>
      <c r="BH26" s="506"/>
      <c r="BI26" s="506"/>
      <c r="BJ26" s="506"/>
    </row>
    <row r="27" spans="1:62" ht="24">
      <c r="A27" s="2131" t="s">
        <v>1670</v>
      </c>
      <c r="B27" s="2281">
        <v>9</v>
      </c>
      <c r="C27" s="2281">
        <v>3</v>
      </c>
      <c r="D27" s="2280">
        <v>6</v>
      </c>
      <c r="E27" s="2280">
        <v>2</v>
      </c>
      <c r="F27" s="2280">
        <v>7</v>
      </c>
      <c r="G27" s="2282">
        <v>0</v>
      </c>
      <c r="H27" s="2280">
        <v>7</v>
      </c>
      <c r="I27" s="2285">
        <v>0</v>
      </c>
      <c r="J27" s="506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</row>
    <row r="28" spans="1:62" ht="24">
      <c r="A28" s="2131" t="s">
        <v>1671</v>
      </c>
      <c r="B28" s="2281">
        <v>19</v>
      </c>
      <c r="C28" s="2281">
        <v>10</v>
      </c>
      <c r="D28" s="2280">
        <v>9</v>
      </c>
      <c r="E28" s="2280">
        <v>12</v>
      </c>
      <c r="F28" s="2280">
        <v>7</v>
      </c>
      <c r="G28" s="2282">
        <v>0</v>
      </c>
      <c r="H28" s="2280">
        <v>7</v>
      </c>
      <c r="I28" s="2285">
        <v>0</v>
      </c>
      <c r="J28" s="506"/>
      <c r="K28" s="506"/>
      <c r="L28" s="506"/>
      <c r="M28" s="506"/>
      <c r="N28" s="506"/>
      <c r="O28" s="506"/>
      <c r="P28" s="506"/>
      <c r="Q28" s="506"/>
      <c r="R28" s="506"/>
      <c r="S28" s="506"/>
      <c r="T28" s="506"/>
      <c r="U28" s="506"/>
      <c r="V28" s="506"/>
      <c r="W28" s="506"/>
      <c r="X28" s="506"/>
      <c r="Y28" s="506"/>
      <c r="Z28" s="506"/>
      <c r="AA28" s="506"/>
      <c r="AB28" s="506"/>
      <c r="AC28" s="506"/>
      <c r="AD28" s="506"/>
      <c r="AE28" s="506"/>
      <c r="AF28" s="506"/>
      <c r="AG28" s="506"/>
      <c r="AH28" s="506"/>
      <c r="AI28" s="506"/>
      <c r="AJ28" s="506"/>
      <c r="AK28" s="506"/>
      <c r="AL28" s="506"/>
      <c r="AM28" s="506"/>
      <c r="AN28" s="506"/>
      <c r="AO28" s="506"/>
      <c r="AP28" s="506"/>
      <c r="AQ28" s="506"/>
      <c r="AR28" s="506"/>
      <c r="AS28" s="506"/>
      <c r="AT28" s="506"/>
      <c r="AU28" s="506"/>
      <c r="AV28" s="506"/>
      <c r="AW28" s="506"/>
      <c r="AX28" s="506"/>
      <c r="AY28" s="506"/>
      <c r="AZ28" s="506"/>
      <c r="BA28" s="506"/>
      <c r="BB28" s="506"/>
      <c r="BC28" s="506"/>
      <c r="BD28" s="506"/>
      <c r="BE28" s="506"/>
      <c r="BF28" s="506"/>
      <c r="BG28" s="506"/>
      <c r="BH28" s="506"/>
      <c r="BI28" s="506"/>
      <c r="BJ28" s="506"/>
    </row>
    <row r="29" spans="1:62">
      <c r="A29" s="2259" t="s">
        <v>1673</v>
      </c>
      <c r="B29" s="2281">
        <v>10</v>
      </c>
      <c r="C29" s="2281">
        <v>0</v>
      </c>
      <c r="D29" s="2280">
        <v>10</v>
      </c>
      <c r="E29" s="2280">
        <v>2</v>
      </c>
      <c r="F29" s="2280">
        <v>8</v>
      </c>
      <c r="G29" s="2282">
        <v>0</v>
      </c>
      <c r="H29" s="2280">
        <v>8</v>
      </c>
      <c r="I29" s="2285">
        <v>0</v>
      </c>
      <c r="J29" s="506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</row>
    <row r="30" spans="1:62">
      <c r="A30" s="2259" t="s">
        <v>1674</v>
      </c>
      <c r="B30" s="2281">
        <v>27</v>
      </c>
      <c r="C30" s="2281">
        <v>7</v>
      </c>
      <c r="D30" s="2280">
        <v>20</v>
      </c>
      <c r="E30" s="2280">
        <v>4</v>
      </c>
      <c r="F30" s="2280">
        <v>23</v>
      </c>
      <c r="G30" s="2282">
        <v>3</v>
      </c>
      <c r="H30" s="2280">
        <v>20</v>
      </c>
      <c r="I30" s="2285">
        <v>0</v>
      </c>
      <c r="J30" s="506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</row>
    <row r="31" spans="1:62">
      <c r="A31" s="2259" t="s">
        <v>1650</v>
      </c>
      <c r="B31" s="2281">
        <v>69</v>
      </c>
      <c r="C31" s="2281">
        <v>67</v>
      </c>
      <c r="D31" s="2280">
        <v>2</v>
      </c>
      <c r="E31" s="2280">
        <v>34</v>
      </c>
      <c r="F31" s="2280">
        <v>35</v>
      </c>
      <c r="G31" s="2282">
        <v>2</v>
      </c>
      <c r="H31" s="2280">
        <v>33</v>
      </c>
      <c r="I31" s="2285">
        <v>0</v>
      </c>
      <c r="J31" s="506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</row>
    <row r="32" spans="1:62">
      <c r="A32" s="2259" t="s">
        <v>1653</v>
      </c>
      <c r="B32" s="2281">
        <v>3</v>
      </c>
      <c r="C32" s="2281">
        <v>3</v>
      </c>
      <c r="D32" s="2280">
        <v>0</v>
      </c>
      <c r="E32" s="2280">
        <v>0</v>
      </c>
      <c r="F32" s="2280">
        <v>3</v>
      </c>
      <c r="G32" s="2282">
        <v>0</v>
      </c>
      <c r="H32" s="2280">
        <v>3</v>
      </c>
      <c r="I32" s="2285">
        <v>0</v>
      </c>
      <c r="J32" s="506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</row>
    <row r="33" spans="1:62" ht="24">
      <c r="A33" s="2131" t="s">
        <v>1680</v>
      </c>
      <c r="B33" s="2281">
        <v>7</v>
      </c>
      <c r="C33" s="2281">
        <v>3</v>
      </c>
      <c r="D33" s="2280">
        <v>4</v>
      </c>
      <c r="E33" s="2280">
        <v>7</v>
      </c>
      <c r="F33" s="2280">
        <v>0</v>
      </c>
      <c r="G33" s="2282">
        <v>0</v>
      </c>
      <c r="H33" s="2280">
        <v>0</v>
      </c>
      <c r="I33" s="2285">
        <v>0</v>
      </c>
      <c r="J33" s="506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</row>
    <row r="34" spans="1:62" ht="24">
      <c r="A34" s="483" t="s">
        <v>1193</v>
      </c>
      <c r="B34" s="3171">
        <v>310</v>
      </c>
      <c r="C34" s="2281">
        <v>231</v>
      </c>
      <c r="D34" s="2281">
        <v>79</v>
      </c>
      <c r="E34" s="2281">
        <v>126</v>
      </c>
      <c r="F34" s="2281">
        <v>184</v>
      </c>
      <c r="G34" s="2285">
        <v>0</v>
      </c>
      <c r="H34" s="2285">
        <v>0</v>
      </c>
      <c r="I34" s="2281">
        <v>184</v>
      </c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</row>
    <row r="35" spans="1:62" ht="24" customHeight="1">
      <c r="A35" s="485" t="s">
        <v>502</v>
      </c>
      <c r="B35" s="3172">
        <v>1475</v>
      </c>
      <c r="C35" s="2283">
        <v>925</v>
      </c>
      <c r="D35" s="2283">
        <v>550</v>
      </c>
      <c r="E35" s="2283">
        <v>544</v>
      </c>
      <c r="F35" s="2283">
        <v>931</v>
      </c>
      <c r="G35" s="2284">
        <v>17</v>
      </c>
      <c r="H35" s="2283">
        <v>730</v>
      </c>
      <c r="I35" s="2283">
        <v>184</v>
      </c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</row>
    <row r="36" spans="1:62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</row>
    <row r="37" spans="1:62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</row>
    <row r="38" spans="1:62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</row>
    <row r="39" spans="1:62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</row>
    <row r="40" spans="1:62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</row>
    <row r="41" spans="1:62">
      <c r="A41"/>
      <c r="B41"/>
      <c r="C41"/>
      <c r="D41"/>
      <c r="E41"/>
      <c r="F41"/>
      <c r="G41"/>
      <c r="H41"/>
      <c r="I41"/>
      <c r="J41" s="32"/>
      <c r="K41" s="32"/>
      <c r="L41" s="32"/>
      <c r="M41" s="32"/>
      <c r="N41" s="32"/>
      <c r="O41" s="32"/>
      <c r="P41" s="32"/>
      <c r="Q41" s="32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</row>
    <row r="42" spans="1:6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</row>
    <row r="43" spans="1:6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</row>
    <row r="44" spans="1:6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</row>
    <row r="45" spans="1:6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</row>
    <row r="46" spans="1:62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</row>
    <row r="47" spans="1:62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</row>
    <row r="48" spans="1:62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</row>
    <row r="49" spans="1:62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</row>
    <row r="50" spans="1:62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</row>
    <row r="51" spans="1:62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</row>
    <row r="52" spans="1:62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</row>
    <row r="53" spans="1:6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</row>
    <row r="54" spans="1:6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</row>
    <row r="55" spans="1:6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</row>
    <row r="56" spans="1:6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</row>
    <row r="57" spans="1:6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</row>
    <row r="58" spans="1:6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</row>
    <row r="59" spans="1:6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</row>
    <row r="60" spans="1:6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</row>
    <row r="61" spans="1:6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</row>
    <row r="62" spans="1:6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</row>
    <row r="63" spans="1:6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</row>
    <row r="64" spans="1:6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</row>
    <row r="65" spans="1:4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</row>
    <row r="66" spans="1:4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</row>
    <row r="67" spans="1:4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</row>
    <row r="68" spans="1:4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</row>
    <row r="69" spans="1:4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</row>
    <row r="70" spans="1:4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</row>
    <row r="71" spans="1:4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</row>
    <row r="72" spans="1:4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</row>
    <row r="73" spans="1:4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</row>
    <row r="74" spans="1:4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</row>
    <row r="75" spans="1:4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</row>
    <row r="76" spans="1:4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</row>
    <row r="77" spans="1:4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</row>
    <row r="78" spans="1:4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</row>
    <row r="79" spans="1:4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</row>
    <row r="80" spans="1:4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</row>
    <row r="81" spans="1:4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</row>
    <row r="82" spans="1:4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</row>
    <row r="83" spans="1:4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</row>
    <row r="84" spans="1:4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</row>
    <row r="85" spans="1:4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</row>
    <row r="86" spans="1:4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</row>
    <row r="87" spans="1:4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</row>
    <row r="88" spans="1:4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</row>
    <row r="89" spans="1:4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</row>
    <row r="90" spans="1:4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</row>
    <row r="91" spans="1:4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</row>
    <row r="92" spans="1:4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</row>
    <row r="93" spans="1:4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</row>
    <row r="94" spans="1:4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</row>
    <row r="95" spans="1:4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</row>
    <row r="96" spans="1:4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</row>
    <row r="97" spans="1:4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</row>
    <row r="98" spans="1:4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</row>
    <row r="99" spans="1:4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</row>
    <row r="100" spans="1:4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</row>
    <row r="101" spans="1:4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</row>
    <row r="102" spans="1:4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</row>
    <row r="103" spans="1:4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</row>
    <row r="104" spans="1:4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</row>
    <row r="105" spans="1:4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</row>
    <row r="106" spans="1:4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</row>
    <row r="107" spans="1:4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</row>
    <row r="108" spans="1:4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</row>
    <row r="109" spans="1:4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</row>
    <row r="110" spans="1:4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</row>
    <row r="111" spans="1:4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</row>
    <row r="112" spans="1:4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</row>
    <row r="113" spans="1:4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</row>
    <row r="114" spans="1:4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</row>
    <row r="115" spans="1:4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</row>
    <row r="116" spans="1:4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</row>
    <row r="117" spans="1:4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</row>
    <row r="118" spans="1:4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</row>
    <row r="119" spans="1:4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</row>
    <row r="120" spans="1:4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</row>
    <row r="121" spans="1:4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</row>
    <row r="122" spans="1:4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</row>
    <row r="123" spans="1:4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</row>
    <row r="124" spans="1:4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</row>
    <row r="125" spans="1:4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</row>
    <row r="126" spans="1:4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</row>
    <row r="127" spans="1:4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</row>
    <row r="128" spans="1:4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</row>
    <row r="129" spans="1:4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</row>
    <row r="130" spans="1:4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</row>
    <row r="131" spans="1:4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</row>
    <row r="132" spans="1:4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</row>
    <row r="133" spans="1:4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</row>
    <row r="134" spans="1:4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</row>
    <row r="135" spans="1:4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</row>
    <row r="136" spans="1:4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</row>
    <row r="137" spans="1:4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</row>
    <row r="138" spans="1:4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</row>
    <row r="139" spans="1:4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</row>
    <row r="140" spans="1:4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</row>
    <row r="141" spans="1:4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</row>
    <row r="142" spans="1:4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</row>
    <row r="143" spans="1:4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</row>
    <row r="144" spans="1:4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</row>
    <row r="145" spans="1:4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</row>
    <row r="146" spans="1:4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</row>
    <row r="147" spans="1:4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</row>
    <row r="148" spans="1:4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</row>
    <row r="149" spans="1:4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</row>
    <row r="150" spans="1:4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</row>
    <row r="151" spans="1:4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</row>
    <row r="152" spans="1:4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</row>
    <row r="153" spans="1:4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</row>
    <row r="154" spans="1:4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</row>
    <row r="155" spans="1:4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</row>
    <row r="156" spans="1:4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</row>
    <row r="157" spans="1:4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</row>
    <row r="158" spans="1:4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</row>
    <row r="159" spans="1:4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</row>
    <row r="160" spans="1:4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</row>
    <row r="161" spans="1:4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</row>
    <row r="162" spans="1:4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</row>
    <row r="163" spans="1:4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</row>
    <row r="164" spans="1:4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</row>
    <row r="165" spans="1:4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</row>
    <row r="166" spans="1:4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</row>
    <row r="167" spans="1:4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</row>
    <row r="168" spans="1:4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</row>
    <row r="169" spans="1:4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</row>
    <row r="170" spans="1:4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</row>
    <row r="171" spans="1:4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</row>
    <row r="172" spans="1:4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</row>
    <row r="173" spans="1:4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</row>
    <row r="174" spans="1:4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</row>
    <row r="175" spans="1:4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</row>
    <row r="176" spans="1:4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</row>
    <row r="177" spans="1:4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</row>
    <row r="178" spans="1:4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</row>
    <row r="179" spans="1:4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</row>
    <row r="180" spans="1:4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</row>
    <row r="181" spans="1:4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</row>
    <row r="182" spans="1:4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</row>
    <row r="183" spans="1:4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</row>
    <row r="184" spans="1:4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</row>
    <row r="185" spans="1:4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</row>
    <row r="186" spans="1:4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</row>
    <row r="187" spans="1:4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</row>
    <row r="188" spans="1:4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</row>
    <row r="189" spans="1:4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</row>
    <row r="190" spans="1:4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</row>
    <row r="191" spans="1:4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</row>
    <row r="192" spans="1:4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</row>
    <row r="193" spans="1:4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</row>
    <row r="194" spans="1:4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</row>
    <row r="195" spans="1:4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</row>
    <row r="196" spans="1:4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</row>
    <row r="197" spans="1:4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</row>
    <row r="198" spans="1:4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</row>
    <row r="199" spans="1:4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</row>
    <row r="200" spans="1:4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</row>
    <row r="201" spans="1:4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</row>
    <row r="202" spans="1:4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</row>
    <row r="203" spans="1:4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</row>
    <row r="204" spans="1:4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</row>
    <row r="205" spans="1:4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</row>
    <row r="206" spans="1:4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</row>
    <row r="207" spans="1:4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</row>
    <row r="208" spans="1:4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</row>
    <row r="209" spans="1:4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</row>
    <row r="210" spans="1:4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</row>
    <row r="211" spans="1:4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</row>
    <row r="212" spans="1:4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</row>
    <row r="213" spans="1:4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</row>
    <row r="214" spans="1:4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</row>
    <row r="215" spans="1:4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</row>
    <row r="216" spans="1:4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</row>
    <row r="217" spans="1:4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</row>
    <row r="218" spans="1:4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</row>
    <row r="219" spans="1:4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</row>
    <row r="220" spans="1:4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</row>
    <row r="221" spans="1:4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</row>
    <row r="222" spans="1:4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</row>
    <row r="223" spans="1:4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</row>
    <row r="224" spans="1:4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</row>
    <row r="225" spans="1:4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</row>
    <row r="226" spans="1:4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</row>
    <row r="227" spans="1:4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</row>
    <row r="228" spans="1:4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</row>
    <row r="229" spans="1:4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</row>
    <row r="230" spans="1:4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</row>
    <row r="231" spans="1:4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</row>
    <row r="232" spans="1:4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</row>
    <row r="233" spans="1:4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</row>
    <row r="234" spans="1:4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</row>
    <row r="235" spans="1:4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</row>
    <row r="236" spans="1:4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</row>
    <row r="237" spans="1:4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</row>
    <row r="238" spans="1:4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</row>
    <row r="239" spans="1:4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</row>
    <row r="240" spans="1:4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</row>
    <row r="241" spans="1:4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</row>
    <row r="242" spans="1:4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</row>
    <row r="243" spans="1:4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</row>
    <row r="244" spans="1:4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</row>
    <row r="245" spans="1:4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</row>
    <row r="246" spans="1:4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</row>
    <row r="247" spans="1:4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</row>
    <row r="248" spans="1:4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</row>
    <row r="249" spans="1:4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</row>
    <row r="250" spans="1:4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</row>
    <row r="251" spans="1:4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</row>
    <row r="252" spans="1:4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</row>
    <row r="253" spans="1:4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</row>
    <row r="254" spans="1:4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</row>
    <row r="255" spans="1:4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</row>
    <row r="256" spans="1:4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</row>
    <row r="257" spans="1:4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</row>
    <row r="258" spans="1:4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</row>
    <row r="259" spans="1:4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</row>
    <row r="260" spans="1:4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</row>
    <row r="261" spans="1:4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</row>
    <row r="262" spans="1:4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</row>
    <row r="263" spans="1:4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</row>
    <row r="264" spans="1:4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</row>
    <row r="265" spans="1:4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</row>
    <row r="266" spans="1:4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</row>
    <row r="267" spans="1:4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</row>
    <row r="268" spans="1:4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</row>
    <row r="269" spans="1:4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</row>
    <row r="270" spans="1:4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</row>
    <row r="271" spans="1:4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</row>
    <row r="272" spans="1:4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</row>
    <row r="273" spans="1:4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</row>
    <row r="274" spans="1:4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</row>
    <row r="275" spans="1:4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</row>
    <row r="276" spans="1:4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</row>
    <row r="277" spans="1:4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</row>
    <row r="278" spans="1:4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</row>
    <row r="279" spans="1:4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</row>
    <row r="280" spans="1:4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</row>
    <row r="281" spans="1:4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</row>
    <row r="282" spans="1:4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</row>
    <row r="283" spans="1:4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</row>
    <row r="284" spans="1:4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</row>
    <row r="285" spans="1:4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</row>
    <row r="286" spans="1:4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</row>
    <row r="287" spans="1:4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</row>
    <row r="288" spans="1:4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</row>
    <row r="289" spans="1:4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</row>
    <row r="290" spans="1:4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</row>
    <row r="291" spans="1:4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</row>
    <row r="292" spans="1:4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</row>
    <row r="293" spans="1:4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</row>
    <row r="294" spans="1:4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</row>
    <row r="295" spans="1:4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</row>
    <row r="296" spans="1:4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</row>
    <row r="297" spans="1:4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</row>
    <row r="298" spans="1:4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</row>
    <row r="299" spans="1:4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</row>
    <row r="300" spans="1:4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</row>
    <row r="301" spans="1:4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</row>
    <row r="302" spans="1:4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</row>
    <row r="303" spans="1:4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</row>
    <row r="304" spans="1:4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</row>
    <row r="305" spans="1:4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</row>
    <row r="306" spans="1:4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</row>
    <row r="307" spans="1:4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</row>
    <row r="308" spans="1:4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</row>
    <row r="309" spans="1:4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</row>
    <row r="310" spans="1:4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</row>
    <row r="311" spans="1:4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</row>
    <row r="312" spans="1:4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</row>
    <row r="313" spans="1:4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</row>
    <row r="314" spans="1:4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</row>
    <row r="315" spans="1:4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</row>
    <row r="316" spans="1:4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</row>
    <row r="317" spans="1:4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</row>
    <row r="318" spans="1:4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</row>
    <row r="319" spans="1:4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</row>
    <row r="320" spans="1:4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</row>
    <row r="321" spans="1:4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</row>
    <row r="322" spans="1:4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</row>
    <row r="323" spans="1:4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</row>
    <row r="324" spans="1:4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</row>
    <row r="325" spans="1:4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</row>
    <row r="326" spans="1:4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</row>
    <row r="327" spans="1:4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</row>
    <row r="328" spans="1:4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</row>
    <row r="329" spans="1:4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</row>
    <row r="330" spans="1:4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</row>
    <row r="331" spans="1:4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</row>
    <row r="332" spans="1:4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</row>
    <row r="333" spans="1:4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</row>
    <row r="334" spans="1:4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</row>
    <row r="335" spans="1:4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</row>
    <row r="336" spans="1:4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</row>
    <row r="337" spans="1:4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</row>
    <row r="338" spans="1:4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</row>
    <row r="339" spans="1:4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</row>
    <row r="340" spans="1:4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</row>
    <row r="341" spans="1:4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</row>
    <row r="342" spans="1:4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</row>
    <row r="343" spans="1:4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</row>
    <row r="344" spans="1:4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</row>
    <row r="345" spans="1:4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</row>
    <row r="346" spans="1:4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</row>
    <row r="347" spans="1:4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</row>
    <row r="348" spans="1:4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</row>
    <row r="349" spans="1:4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</row>
    <row r="350" spans="1:4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</row>
    <row r="351" spans="1:4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</row>
    <row r="352" spans="1:4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</row>
    <row r="353" spans="1:4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</row>
    <row r="354" spans="1:4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</row>
    <row r="355" spans="1:4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</row>
    <row r="356" spans="1:4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</row>
    <row r="357" spans="1:4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</row>
    <row r="358" spans="1:4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</row>
    <row r="359" spans="1:4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</row>
    <row r="360" spans="1:4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</row>
    <row r="361" spans="1:4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</row>
    <row r="362" spans="1:4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</row>
    <row r="363" spans="1:4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</row>
    <row r="364" spans="1:4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</row>
    <row r="365" spans="1:4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</row>
    <row r="366" spans="1:4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</row>
    <row r="367" spans="1:4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</row>
    <row r="368" spans="1:4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</row>
    <row r="369" spans="1:4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</row>
    <row r="370" spans="1:4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</row>
    <row r="371" spans="1:4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</row>
    <row r="372" spans="1:4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</row>
    <row r="373" spans="1:4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</row>
    <row r="374" spans="1:4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</row>
    <row r="375" spans="1:4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</row>
    <row r="376" spans="1:4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</row>
    <row r="377" spans="1:4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</row>
    <row r="378" spans="1:4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</row>
    <row r="379" spans="1:4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</row>
    <row r="380" spans="1:4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</row>
    <row r="381" spans="1:4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</row>
    <row r="382" spans="1:4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</row>
    <row r="383" spans="1:4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</row>
    <row r="384" spans="1:4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</row>
    <row r="385" spans="1:4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</row>
    <row r="386" spans="1:4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</row>
    <row r="387" spans="1:4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</row>
    <row r="388" spans="1:4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</row>
    <row r="389" spans="1:4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</row>
    <row r="390" spans="1:4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</row>
    <row r="391" spans="1:4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</row>
    <row r="392" spans="1:4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</row>
    <row r="393" spans="1:4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</row>
    <row r="394" spans="1:4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</row>
    <row r="395" spans="1:4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</row>
    <row r="396" spans="1:4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</row>
    <row r="397" spans="1:4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</row>
    <row r="398" spans="1:4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</row>
    <row r="399" spans="1:4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</row>
    <row r="400" spans="1:4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</row>
    <row r="401" spans="1:4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</row>
    <row r="402" spans="1:4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</row>
    <row r="403" spans="1:4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</row>
    <row r="404" spans="1:4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</row>
    <row r="405" spans="1:4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</row>
    <row r="406" spans="1:4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</row>
    <row r="407" spans="1:4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</row>
    <row r="408" spans="1:4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</row>
    <row r="409" spans="1:4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</row>
    <row r="410" spans="1:4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</row>
    <row r="411" spans="1:4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</row>
    <row r="412" spans="1:4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</row>
    <row r="413" spans="1:4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</row>
    <row r="414" spans="1:4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</row>
    <row r="415" spans="1:4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</row>
    <row r="416" spans="1:4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</row>
    <row r="417" spans="1:4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</row>
    <row r="418" spans="1:4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</row>
    <row r="419" spans="1:4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</row>
    <row r="420" spans="1:4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</row>
    <row r="421" spans="1:4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</row>
    <row r="422" spans="1:4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</row>
    <row r="423" spans="1:4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</row>
    <row r="424" spans="1:4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</row>
    <row r="425" spans="1:4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</row>
    <row r="426" spans="1:4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</row>
    <row r="427" spans="1:4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</row>
    <row r="428" spans="1:4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</row>
    <row r="429" spans="1:4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</row>
    <row r="430" spans="1:4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</row>
    <row r="431" spans="1:4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</row>
    <row r="432" spans="1:4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</row>
    <row r="433" spans="1:4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</row>
    <row r="434" spans="1:4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</row>
    <row r="435" spans="1:4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</row>
    <row r="436" spans="1:4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</row>
    <row r="437" spans="1:4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</row>
    <row r="438" spans="1:4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</row>
    <row r="439" spans="1:4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</row>
    <row r="440" spans="1:4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</row>
    <row r="441" spans="1:4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</row>
    <row r="442" spans="1:4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</row>
    <row r="443" spans="1:4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</row>
    <row r="444" spans="1:4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</row>
    <row r="445" spans="1:4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</row>
    <row r="446" spans="1:4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</row>
    <row r="447" spans="1:4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</row>
    <row r="448" spans="1:4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</row>
    <row r="449" spans="1:4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</row>
    <row r="450" spans="1:4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</row>
    <row r="451" spans="1:4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</row>
    <row r="452" spans="1:4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</row>
    <row r="453" spans="1:4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</row>
    <row r="454" spans="1:4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</row>
    <row r="455" spans="1:4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</row>
    <row r="456" spans="1:4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</row>
    <row r="457" spans="1:4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</row>
    <row r="458" spans="1:4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</row>
    <row r="459" spans="1:4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</row>
    <row r="460" spans="1:4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</row>
    <row r="461" spans="1:4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</row>
    <row r="462" spans="1:4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</row>
    <row r="463" spans="1:4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</row>
    <row r="464" spans="1:4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</row>
    <row r="465" spans="1:4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</row>
    <row r="466" spans="1:4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</row>
    <row r="467" spans="1:4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</row>
    <row r="468" spans="1:4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</row>
    <row r="469" spans="1:4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</row>
    <row r="470" spans="1:4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</row>
    <row r="471" spans="1:4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</row>
    <row r="472" spans="1:4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</row>
    <row r="473" spans="1:4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</row>
    <row r="474" spans="1:4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</row>
    <row r="475" spans="1:4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</row>
    <row r="476" spans="1:4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</row>
    <row r="477" spans="1:4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</row>
    <row r="478" spans="1:4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</row>
    <row r="479" spans="1:4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</row>
    <row r="480" spans="1:4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</row>
    <row r="481" spans="1:4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</row>
    <row r="482" spans="1:4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</row>
    <row r="483" spans="1:4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</row>
    <row r="484" spans="1:4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</row>
    <row r="485" spans="1:4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</row>
    <row r="486" spans="1:4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</row>
    <row r="487" spans="1:4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</row>
    <row r="488" spans="1:4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</row>
    <row r="489" spans="1:4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</row>
    <row r="490" spans="1:4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</row>
    <row r="491" spans="1:4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</row>
    <row r="492" spans="1:4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</row>
    <row r="493" spans="1:4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</row>
    <row r="494" spans="1:4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</row>
    <row r="495" spans="1:4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</row>
    <row r="496" spans="1:4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</row>
    <row r="497" spans="1:4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</row>
    <row r="498" spans="1:4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</row>
    <row r="499" spans="1:4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</row>
    <row r="500" spans="1:4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</row>
    <row r="501" spans="1:4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</row>
    <row r="502" spans="1:4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</row>
    <row r="503" spans="1:4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</row>
    <row r="504" spans="1:4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</row>
    <row r="505" spans="1:4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</row>
    <row r="506" spans="1:4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</row>
    <row r="507" spans="1:4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</row>
    <row r="508" spans="1:4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</row>
    <row r="509" spans="1:4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</row>
    <row r="510" spans="1:4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</row>
    <row r="511" spans="1:4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</row>
    <row r="512" spans="1:4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</row>
    <row r="513" spans="1:4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</row>
    <row r="514" spans="1:4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</row>
    <row r="515" spans="1:4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</row>
    <row r="516" spans="1:4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</row>
    <row r="517" spans="1:4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</row>
    <row r="518" spans="1:4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</row>
    <row r="519" spans="1:4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</row>
    <row r="520" spans="1:4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</row>
    <row r="521" spans="1:4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</row>
    <row r="522" spans="1:4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</row>
    <row r="523" spans="1:4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</row>
    <row r="524" spans="1:4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</row>
    <row r="525" spans="1:4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</row>
    <row r="526" spans="1:4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</row>
    <row r="527" spans="1:4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</row>
    <row r="528" spans="1:4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</row>
    <row r="529" spans="1:4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</row>
    <row r="530" spans="1:4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</row>
    <row r="531" spans="1:4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</row>
    <row r="532" spans="1:4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</row>
    <row r="533" spans="1:4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</row>
    <row r="534" spans="1:4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</row>
    <row r="535" spans="1:4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</row>
    <row r="536" spans="1:4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</row>
    <row r="537" spans="1:4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</row>
    <row r="538" spans="1:4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</row>
    <row r="539" spans="1:4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</row>
    <row r="540" spans="1:4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</row>
    <row r="541" spans="1:4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</row>
    <row r="542" spans="1:4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</row>
    <row r="543" spans="1:4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</row>
    <row r="544" spans="1:4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</row>
    <row r="545" spans="1:4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</row>
    <row r="546" spans="1:4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</row>
    <row r="547" spans="1:4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</row>
    <row r="548" spans="1:4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</row>
    <row r="549" spans="1:4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</row>
    <row r="550" spans="1:4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</row>
    <row r="551" spans="1:4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</row>
    <row r="552" spans="1:4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</row>
    <row r="553" spans="1:4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</row>
    <row r="554" spans="1:4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</row>
    <row r="555" spans="1:4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</row>
    <row r="556" spans="1:4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</row>
    <row r="557" spans="1:4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</row>
    <row r="558" spans="1:4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</row>
    <row r="559" spans="1:4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</row>
    <row r="560" spans="1:4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</row>
    <row r="561" spans="1:4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</row>
    <row r="562" spans="1:4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</row>
    <row r="563" spans="1:4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</row>
    <row r="564" spans="1:4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</row>
    <row r="565" spans="1:4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</row>
    <row r="566" spans="1:4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</row>
    <row r="567" spans="1:4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</row>
    <row r="568" spans="1:4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</row>
    <row r="569" spans="1:4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</row>
    <row r="570" spans="1:4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</row>
    <row r="571" spans="1:4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</row>
    <row r="572" spans="1:4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</row>
    <row r="573" spans="1:4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</row>
    <row r="574" spans="1:4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</row>
    <row r="575" spans="1:4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</row>
    <row r="576" spans="1:4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</row>
    <row r="577" spans="1:4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</row>
    <row r="578" spans="1:45">
      <c r="J578"/>
      <c r="K578"/>
      <c r="L578"/>
      <c r="M578"/>
      <c r="N578"/>
      <c r="O578"/>
      <c r="P578"/>
      <c r="Q578"/>
    </row>
    <row r="579" spans="1:45">
      <c r="J579"/>
      <c r="K579"/>
      <c r="L579"/>
      <c r="M579"/>
      <c r="N579"/>
      <c r="O579"/>
      <c r="P579"/>
      <c r="Q579"/>
    </row>
    <row r="580" spans="1:45">
      <c r="A580" s="75"/>
      <c r="B580" s="75"/>
      <c r="C580" s="75"/>
      <c r="D580" s="75"/>
      <c r="E580" s="75"/>
      <c r="F580" s="75"/>
      <c r="G580" s="75"/>
      <c r="H580" s="75"/>
      <c r="I580" s="75"/>
      <c r="J580"/>
      <c r="K580"/>
      <c r="L580"/>
      <c r="M580"/>
      <c r="N580"/>
      <c r="O580"/>
      <c r="P580"/>
      <c r="Q580"/>
    </row>
    <row r="581" spans="1:45">
      <c r="A581" s="75"/>
      <c r="B581" s="75"/>
      <c r="C581" s="75"/>
      <c r="D581" s="75"/>
      <c r="E581" s="75"/>
      <c r="F581" s="75"/>
      <c r="G581" s="75"/>
      <c r="H581" s="75"/>
      <c r="I581" s="75"/>
      <c r="J581"/>
      <c r="K581"/>
      <c r="L581"/>
      <c r="M581"/>
      <c r="N581"/>
      <c r="O581"/>
      <c r="P581"/>
      <c r="Q581"/>
    </row>
    <row r="582" spans="1:45">
      <c r="A582" s="75"/>
      <c r="B582" s="75"/>
      <c r="C582" s="75"/>
      <c r="D582" s="75"/>
      <c r="E582" s="75"/>
      <c r="F582" s="75"/>
      <c r="G582" s="75"/>
      <c r="H582" s="75"/>
      <c r="I582" s="75"/>
      <c r="J582"/>
      <c r="K582"/>
      <c r="L582"/>
      <c r="M582"/>
      <c r="N582"/>
      <c r="O582"/>
      <c r="P582"/>
      <c r="Q582"/>
    </row>
    <row r="583" spans="1:45">
      <c r="A583" s="75"/>
      <c r="B583" s="75"/>
      <c r="C583" s="75"/>
      <c r="D583" s="75"/>
      <c r="E583" s="75"/>
      <c r="F583" s="75"/>
      <c r="G583" s="75"/>
      <c r="H583" s="75"/>
      <c r="I583" s="75"/>
      <c r="J583"/>
      <c r="K583"/>
      <c r="L583"/>
      <c r="M583"/>
      <c r="N583"/>
      <c r="O583"/>
      <c r="P583"/>
      <c r="Q583"/>
    </row>
    <row r="584" spans="1:45">
      <c r="A584" s="75"/>
      <c r="B584" s="75"/>
      <c r="C584" s="75"/>
      <c r="D584" s="75"/>
      <c r="E584" s="75"/>
      <c r="F584" s="75"/>
      <c r="G584" s="75"/>
      <c r="H584" s="75"/>
      <c r="I584" s="75"/>
    </row>
    <row r="585" spans="1:45">
      <c r="A585" s="75"/>
      <c r="B585" s="75"/>
      <c r="C585" s="75"/>
      <c r="D585" s="75"/>
      <c r="E585" s="75"/>
      <c r="F585" s="75"/>
      <c r="G585" s="75"/>
      <c r="H585" s="75"/>
      <c r="I585" s="75"/>
    </row>
    <row r="586" spans="1:45">
      <c r="A586" s="75"/>
      <c r="B586" s="75"/>
      <c r="C586" s="75"/>
      <c r="D586" s="75"/>
      <c r="E586" s="75"/>
      <c r="F586" s="75"/>
      <c r="G586" s="75"/>
      <c r="H586" s="75"/>
      <c r="I586" s="75"/>
    </row>
    <row r="587" spans="1:45">
      <c r="A587" s="75"/>
      <c r="B587" s="75"/>
      <c r="C587" s="75"/>
      <c r="D587" s="75"/>
      <c r="E587" s="75"/>
      <c r="F587" s="75"/>
      <c r="G587" s="75"/>
      <c r="H587" s="75"/>
      <c r="I587" s="75"/>
    </row>
    <row r="588" spans="1:45">
      <c r="A588" s="75"/>
      <c r="B588" s="75"/>
      <c r="C588" s="75"/>
      <c r="D588" s="75"/>
      <c r="E588" s="75"/>
      <c r="F588" s="75"/>
      <c r="G588" s="75"/>
      <c r="H588" s="75"/>
      <c r="I588" s="75"/>
    </row>
    <row r="589" spans="1:45">
      <c r="A589" s="75"/>
      <c r="B589" s="75"/>
      <c r="C589" s="75"/>
      <c r="D589" s="75"/>
      <c r="E589" s="75"/>
      <c r="F589" s="75"/>
      <c r="G589" s="75"/>
      <c r="H589" s="75"/>
      <c r="I589" s="75"/>
    </row>
    <row r="590" spans="1:45">
      <c r="A590" s="75"/>
      <c r="B590" s="75"/>
      <c r="C590" s="75"/>
      <c r="D590" s="75"/>
      <c r="E590" s="75"/>
      <c r="F590" s="75"/>
      <c r="G590" s="75"/>
      <c r="H590" s="75"/>
      <c r="I590" s="75"/>
    </row>
    <row r="591" spans="1:45">
      <c r="A591" s="75"/>
      <c r="B591" s="75"/>
      <c r="C591" s="75"/>
      <c r="D591" s="75"/>
      <c r="E591" s="75"/>
      <c r="F591" s="75"/>
      <c r="G591" s="75"/>
      <c r="H591" s="75"/>
      <c r="I591" s="75"/>
    </row>
  </sheetData>
  <mergeCells count="10">
    <mergeCell ref="D2:D4"/>
    <mergeCell ref="G3:H3"/>
    <mergeCell ref="E2:I2"/>
    <mergeCell ref="I3:I4"/>
    <mergeCell ref="A1:I1"/>
    <mergeCell ref="E3:E4"/>
    <mergeCell ref="F3:F4"/>
    <mergeCell ref="A2:A4"/>
    <mergeCell ref="B2:B4"/>
    <mergeCell ref="C2:C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21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 enableFormatConditionsCalculation="0">
    <tabColor rgb="FF00B050"/>
  </sheetPr>
  <dimension ref="A1:BJ597"/>
  <sheetViews>
    <sheetView showGridLines="0" zoomScaleNormal="100" workbookViewId="0">
      <selection sqref="A1:I1"/>
    </sheetView>
  </sheetViews>
  <sheetFormatPr baseColWidth="10" defaultColWidth="11.42578125" defaultRowHeight="12.75"/>
  <cols>
    <col min="1" max="1" width="32.7109375" style="207" customWidth="1"/>
    <col min="2" max="8" width="6.7109375" style="77" customWidth="1"/>
    <col min="9" max="9" width="7.28515625" style="77" customWidth="1"/>
    <col min="10" max="10" width="26" style="75" customWidth="1"/>
    <col min="11" max="11" width="9.85546875" style="75" customWidth="1"/>
    <col min="12" max="12" width="10.85546875" style="75" customWidth="1"/>
    <col min="13" max="20" width="6.7109375" style="75" customWidth="1"/>
    <col min="21" max="16384" width="11.42578125" style="75"/>
  </cols>
  <sheetData>
    <row r="1" spans="1:62" ht="36" customHeight="1">
      <c r="A1" s="3243" t="s">
        <v>1495</v>
      </c>
      <c r="B1" s="3243"/>
      <c r="C1" s="3243"/>
      <c r="D1" s="3243"/>
      <c r="E1" s="3243"/>
      <c r="F1" s="3243"/>
      <c r="G1" s="3243"/>
      <c r="H1" s="3243"/>
      <c r="I1" s="324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</row>
    <row r="2" spans="1:62" s="21" customFormat="1" ht="15" customHeight="1">
      <c r="A2" s="3282" t="s">
        <v>348</v>
      </c>
      <c r="B2" s="3313" t="s">
        <v>793</v>
      </c>
      <c r="C2" s="3313" t="s">
        <v>628</v>
      </c>
      <c r="D2" s="3313" t="s">
        <v>629</v>
      </c>
      <c r="E2" s="3314" t="s">
        <v>215</v>
      </c>
      <c r="F2" s="3333"/>
      <c r="G2" s="3333"/>
      <c r="H2" s="3333"/>
      <c r="I2" s="3333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</row>
    <row r="3" spans="1:62" s="21" customFormat="1" ht="25.5" customHeight="1">
      <c r="A3" s="3283"/>
      <c r="B3" s="3317"/>
      <c r="C3" s="3317"/>
      <c r="D3" s="3317"/>
      <c r="E3" s="3336" t="s">
        <v>1082</v>
      </c>
      <c r="F3" s="3336" t="s">
        <v>803</v>
      </c>
      <c r="G3" s="3331" t="s">
        <v>527</v>
      </c>
      <c r="H3" s="3332"/>
      <c r="I3" s="3334" t="s">
        <v>1178</v>
      </c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</row>
    <row r="4" spans="1:62" s="21" customFormat="1" ht="60" customHeight="1">
      <c r="A4" s="3284"/>
      <c r="B4" s="3318"/>
      <c r="C4" s="3318"/>
      <c r="D4" s="3318"/>
      <c r="E4" s="3316"/>
      <c r="F4" s="3316"/>
      <c r="G4" s="481" t="s">
        <v>430</v>
      </c>
      <c r="H4" s="182" t="s">
        <v>431</v>
      </c>
      <c r="I4" s="3335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</row>
    <row r="5" spans="1:62" ht="36" customHeight="1">
      <c r="A5" s="483" t="s">
        <v>1024</v>
      </c>
      <c r="B5" s="2286">
        <v>6</v>
      </c>
      <c r="C5" s="2286">
        <v>3</v>
      </c>
      <c r="D5" s="2286">
        <v>3</v>
      </c>
      <c r="E5" s="2286">
        <v>1</v>
      </c>
      <c r="F5" s="2286">
        <v>5</v>
      </c>
      <c r="G5" s="2287">
        <v>0</v>
      </c>
      <c r="H5" s="2286">
        <v>5</v>
      </c>
      <c r="I5" s="2290">
        <v>0</v>
      </c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</row>
    <row r="6" spans="1:62">
      <c r="A6" s="486" t="s">
        <v>274</v>
      </c>
      <c r="B6" s="2286">
        <v>21</v>
      </c>
      <c r="C6" s="2286">
        <v>21</v>
      </c>
      <c r="D6" s="2286">
        <v>0</v>
      </c>
      <c r="E6" s="2286">
        <v>4</v>
      </c>
      <c r="F6" s="2286">
        <v>17</v>
      </c>
      <c r="G6" s="2287">
        <v>1</v>
      </c>
      <c r="H6" s="2286">
        <v>16</v>
      </c>
      <c r="I6" s="2290">
        <v>0</v>
      </c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</row>
    <row r="7" spans="1:62">
      <c r="A7" s="2261" t="s">
        <v>1630</v>
      </c>
      <c r="B7" s="2286">
        <v>18</v>
      </c>
      <c r="C7" s="2286">
        <v>18</v>
      </c>
      <c r="D7" s="2286">
        <v>0</v>
      </c>
      <c r="E7" s="2286">
        <v>7</v>
      </c>
      <c r="F7" s="2286">
        <v>11</v>
      </c>
      <c r="G7" s="2287">
        <v>0</v>
      </c>
      <c r="H7" s="2286">
        <v>11</v>
      </c>
      <c r="I7" s="2290">
        <v>0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</row>
    <row r="8" spans="1:62" ht="24">
      <c r="A8" s="483" t="s">
        <v>1180</v>
      </c>
      <c r="B8" s="2286">
        <v>5</v>
      </c>
      <c r="C8" s="2286">
        <v>5</v>
      </c>
      <c r="D8" s="2286">
        <v>0</v>
      </c>
      <c r="E8" s="2286">
        <v>2</v>
      </c>
      <c r="F8" s="2286">
        <v>3</v>
      </c>
      <c r="G8" s="2287">
        <v>3</v>
      </c>
      <c r="H8" s="2286">
        <v>0</v>
      </c>
      <c r="I8" s="2290">
        <v>0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</row>
    <row r="9" spans="1:62">
      <c r="A9" s="2262" t="s">
        <v>1682</v>
      </c>
      <c r="B9" s="2286">
        <v>1</v>
      </c>
      <c r="C9" s="2286">
        <v>1</v>
      </c>
      <c r="D9" s="2286">
        <v>0</v>
      </c>
      <c r="E9" s="2286">
        <v>0</v>
      </c>
      <c r="F9" s="2286">
        <v>1</v>
      </c>
      <c r="G9" s="2287">
        <v>0</v>
      </c>
      <c r="H9" s="2286">
        <v>1</v>
      </c>
      <c r="I9" s="2290">
        <v>0</v>
      </c>
      <c r="J9" s="506"/>
      <c r="K9" s="506"/>
      <c r="L9" s="506"/>
      <c r="M9" s="506"/>
      <c r="N9" s="506"/>
      <c r="O9" s="506"/>
      <c r="P9" s="506"/>
      <c r="Q9" s="506"/>
      <c r="R9" s="506"/>
      <c r="S9" s="506"/>
      <c r="T9" s="506"/>
      <c r="U9" s="506"/>
      <c r="V9" s="506"/>
      <c r="W9" s="506"/>
      <c r="X9" s="506"/>
      <c r="Y9" s="506"/>
      <c r="Z9" s="506"/>
      <c r="AA9" s="506"/>
      <c r="AB9" s="506"/>
      <c r="AC9" s="506"/>
      <c r="AD9" s="506"/>
      <c r="AE9" s="506"/>
      <c r="AF9" s="506"/>
      <c r="AG9" s="506"/>
      <c r="AH9" s="506"/>
      <c r="AI9" s="506"/>
      <c r="AJ9" s="506"/>
      <c r="AK9" s="506"/>
      <c r="AL9" s="506"/>
      <c r="AM9" s="506"/>
      <c r="AN9" s="506"/>
      <c r="AO9" s="506"/>
      <c r="AP9" s="506"/>
      <c r="AQ9" s="506"/>
      <c r="AR9" s="506"/>
      <c r="AS9" s="506"/>
      <c r="AT9" s="506"/>
      <c r="AU9" s="506"/>
      <c r="AV9" s="506"/>
      <c r="AW9" s="506"/>
      <c r="AX9" s="506"/>
      <c r="AY9" s="506"/>
      <c r="AZ9" s="506"/>
      <c r="BA9" s="506"/>
      <c r="BB9" s="506"/>
      <c r="BC9" s="506"/>
      <c r="BD9" s="506"/>
      <c r="BE9" s="506"/>
      <c r="BF9" s="506"/>
      <c r="BG9" s="506"/>
      <c r="BH9" s="506"/>
      <c r="BI9" s="506"/>
      <c r="BJ9" s="506"/>
    </row>
    <row r="10" spans="1:62" ht="36" customHeight="1">
      <c r="A10" s="483" t="s">
        <v>1181</v>
      </c>
      <c r="B10" s="2286">
        <v>26</v>
      </c>
      <c r="C10" s="2286">
        <v>14</v>
      </c>
      <c r="D10" s="2286">
        <v>12</v>
      </c>
      <c r="E10" s="2286">
        <v>15</v>
      </c>
      <c r="F10" s="2286">
        <v>11</v>
      </c>
      <c r="G10" s="2287">
        <v>0</v>
      </c>
      <c r="H10" s="2286">
        <v>11</v>
      </c>
      <c r="I10" s="2290">
        <v>0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</row>
    <row r="11" spans="1:62" ht="24" customHeight="1">
      <c r="A11" s="483" t="s">
        <v>1182</v>
      </c>
      <c r="B11" s="2286">
        <v>10</v>
      </c>
      <c r="C11" s="2286">
        <v>3</v>
      </c>
      <c r="D11" s="2286">
        <v>7</v>
      </c>
      <c r="E11" s="2286">
        <v>3</v>
      </c>
      <c r="F11" s="2286">
        <v>7</v>
      </c>
      <c r="G11" s="2287">
        <v>0</v>
      </c>
      <c r="H11" s="2286">
        <v>7</v>
      </c>
      <c r="I11" s="2290">
        <v>0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</row>
    <row r="12" spans="1:62" ht="36">
      <c r="A12" s="2263" t="s">
        <v>1683</v>
      </c>
      <c r="B12" s="2286">
        <v>12</v>
      </c>
      <c r="C12" s="2286">
        <v>8</v>
      </c>
      <c r="D12" s="2286">
        <v>4</v>
      </c>
      <c r="E12" s="2286">
        <v>3</v>
      </c>
      <c r="F12" s="2286">
        <v>9</v>
      </c>
      <c r="G12" s="2287">
        <v>0</v>
      </c>
      <c r="H12" s="2286">
        <v>9</v>
      </c>
      <c r="I12" s="2290">
        <v>0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</row>
    <row r="13" spans="1:62" ht="24" customHeight="1">
      <c r="A13" s="483" t="s">
        <v>1023</v>
      </c>
      <c r="B13" s="2286">
        <v>1</v>
      </c>
      <c r="C13" s="2286">
        <v>1</v>
      </c>
      <c r="D13" s="2286">
        <v>0</v>
      </c>
      <c r="E13" s="2286">
        <v>0</v>
      </c>
      <c r="F13" s="2286">
        <v>1</v>
      </c>
      <c r="G13" s="2287">
        <v>0</v>
      </c>
      <c r="H13" s="2286">
        <v>1</v>
      </c>
      <c r="I13" s="2290">
        <v>0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</row>
    <row r="14" spans="1:62">
      <c r="A14" s="486" t="s">
        <v>275</v>
      </c>
      <c r="B14" s="2286">
        <v>3</v>
      </c>
      <c r="C14" s="2286">
        <v>3</v>
      </c>
      <c r="D14" s="2286">
        <v>0</v>
      </c>
      <c r="E14" s="2286">
        <v>0</v>
      </c>
      <c r="F14" s="2286">
        <v>3</v>
      </c>
      <c r="G14" s="2287">
        <v>0</v>
      </c>
      <c r="H14" s="2286">
        <v>3</v>
      </c>
      <c r="I14" s="2290">
        <v>0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</row>
    <row r="15" spans="1:62">
      <c r="A15" s="2261" t="s">
        <v>1635</v>
      </c>
      <c r="B15" s="2286">
        <v>35</v>
      </c>
      <c r="C15" s="2286">
        <v>34</v>
      </c>
      <c r="D15" s="2286">
        <v>1</v>
      </c>
      <c r="E15" s="2286">
        <v>18</v>
      </c>
      <c r="F15" s="2286">
        <v>17</v>
      </c>
      <c r="G15" s="2287">
        <v>0</v>
      </c>
      <c r="H15" s="2286">
        <v>17</v>
      </c>
      <c r="I15" s="2290">
        <v>0</v>
      </c>
      <c r="J15" s="506"/>
      <c r="K15" s="506"/>
      <c r="L15" s="506"/>
      <c r="M15" s="506"/>
      <c r="N15" s="506"/>
      <c r="O15" s="506"/>
      <c r="P15" s="506"/>
      <c r="Q15" s="506"/>
      <c r="R15" s="506"/>
      <c r="S15" s="506"/>
      <c r="T15" s="506"/>
      <c r="U15" s="506"/>
      <c r="V15" s="506"/>
      <c r="W15" s="506"/>
      <c r="X15" s="506"/>
      <c r="Y15" s="506"/>
      <c r="Z15" s="506"/>
      <c r="AA15" s="506"/>
      <c r="AB15" s="506"/>
      <c r="AC15" s="506"/>
      <c r="AD15" s="506"/>
      <c r="AE15" s="506"/>
      <c r="AF15" s="506"/>
      <c r="AG15" s="506"/>
      <c r="AH15" s="506"/>
      <c r="AI15" s="506"/>
      <c r="AJ15" s="506"/>
      <c r="AK15" s="506"/>
      <c r="AL15" s="506"/>
      <c r="AM15" s="506"/>
      <c r="AN15" s="506"/>
      <c r="AO15" s="506"/>
      <c r="AP15" s="506"/>
      <c r="AQ15" s="506"/>
      <c r="AR15" s="506"/>
      <c r="AS15" s="506"/>
      <c r="AT15" s="506"/>
      <c r="AU15" s="506"/>
      <c r="AV15" s="506"/>
      <c r="AW15" s="506"/>
      <c r="AX15" s="506"/>
      <c r="AY15" s="506"/>
      <c r="AZ15" s="506"/>
      <c r="BA15" s="506"/>
      <c r="BB15" s="506"/>
      <c r="BC15" s="506"/>
      <c r="BD15" s="506"/>
      <c r="BE15" s="506"/>
      <c r="BF15" s="506"/>
      <c r="BG15" s="506"/>
      <c r="BH15" s="506"/>
      <c r="BI15" s="506"/>
      <c r="BJ15" s="506"/>
    </row>
    <row r="16" spans="1:62" ht="24">
      <c r="A16" s="483" t="s">
        <v>1184</v>
      </c>
      <c r="B16" s="2286">
        <v>1</v>
      </c>
      <c r="C16" s="2286">
        <v>1</v>
      </c>
      <c r="D16" s="2286">
        <v>0</v>
      </c>
      <c r="E16" s="2286">
        <v>0</v>
      </c>
      <c r="F16" s="2286">
        <v>1</v>
      </c>
      <c r="G16" s="2287">
        <v>0</v>
      </c>
      <c r="H16" s="2286">
        <v>1</v>
      </c>
      <c r="I16" s="2290">
        <v>0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</row>
    <row r="17" spans="1:62">
      <c r="A17" s="2265" t="s">
        <v>1636</v>
      </c>
      <c r="B17" s="2286">
        <v>3</v>
      </c>
      <c r="C17" s="2286">
        <v>3</v>
      </c>
      <c r="D17" s="2286">
        <v>0</v>
      </c>
      <c r="E17" s="2286">
        <v>0</v>
      </c>
      <c r="F17" s="2286">
        <v>3</v>
      </c>
      <c r="G17" s="2287">
        <v>0</v>
      </c>
      <c r="H17" s="2286">
        <v>3</v>
      </c>
      <c r="I17" s="2290">
        <v>0</v>
      </c>
      <c r="J17" s="506"/>
      <c r="K17" s="506"/>
      <c r="L17" s="506"/>
      <c r="M17" s="506"/>
      <c r="N17" s="506"/>
      <c r="O17" s="506"/>
      <c r="P17" s="506"/>
      <c r="Q17" s="506"/>
      <c r="R17" s="506"/>
      <c r="S17" s="506"/>
      <c r="T17" s="506"/>
      <c r="U17" s="506"/>
      <c r="V17" s="506"/>
      <c r="W17" s="506"/>
      <c r="X17" s="506"/>
      <c r="Y17" s="506"/>
      <c r="Z17" s="506"/>
      <c r="AA17" s="506"/>
      <c r="AB17" s="506"/>
      <c r="AC17" s="506"/>
      <c r="AD17" s="506"/>
      <c r="AE17" s="506"/>
      <c r="AF17" s="506"/>
      <c r="AG17" s="506"/>
      <c r="AH17" s="506"/>
      <c r="AI17" s="506"/>
      <c r="AJ17" s="506"/>
      <c r="AK17" s="506"/>
      <c r="AL17" s="506"/>
      <c r="AM17" s="506"/>
      <c r="AN17" s="506"/>
      <c r="AO17" s="506"/>
      <c r="AP17" s="506"/>
      <c r="AQ17" s="506"/>
      <c r="AR17" s="506"/>
      <c r="AS17" s="506"/>
      <c r="AT17" s="506"/>
      <c r="AU17" s="506"/>
      <c r="AV17" s="506"/>
      <c r="AW17" s="506"/>
      <c r="AX17" s="506"/>
      <c r="AY17" s="506"/>
      <c r="AZ17" s="506"/>
      <c r="BA17" s="506"/>
      <c r="BB17" s="506"/>
      <c r="BC17" s="506"/>
      <c r="BD17" s="506"/>
      <c r="BE17" s="506"/>
      <c r="BF17" s="506"/>
      <c r="BG17" s="506"/>
      <c r="BH17" s="506"/>
      <c r="BI17" s="506"/>
      <c r="BJ17" s="506"/>
    </row>
    <row r="18" spans="1:62" ht="36">
      <c r="A18" s="2263" t="s">
        <v>1660</v>
      </c>
      <c r="B18" s="2286">
        <v>27</v>
      </c>
      <c r="C18" s="2286">
        <v>5</v>
      </c>
      <c r="D18" s="2286">
        <v>22</v>
      </c>
      <c r="E18" s="2286">
        <v>7</v>
      </c>
      <c r="F18" s="2286">
        <v>20</v>
      </c>
      <c r="G18" s="2287">
        <v>7</v>
      </c>
      <c r="H18" s="2286">
        <v>13</v>
      </c>
      <c r="I18" s="2290">
        <v>0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</row>
    <row r="19" spans="1:62" ht="36">
      <c r="A19" s="2263" t="s">
        <v>1661</v>
      </c>
      <c r="B19" s="2286">
        <v>72</v>
      </c>
      <c r="C19" s="2286">
        <v>20</v>
      </c>
      <c r="D19" s="2286">
        <v>52</v>
      </c>
      <c r="E19" s="2286">
        <v>24</v>
      </c>
      <c r="F19" s="2286">
        <v>48</v>
      </c>
      <c r="G19" s="2287">
        <v>0</v>
      </c>
      <c r="H19" s="2286">
        <v>48</v>
      </c>
      <c r="I19" s="2290">
        <v>0</v>
      </c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</row>
    <row r="20" spans="1:62" ht="36">
      <c r="A20" s="2263" t="s">
        <v>1662</v>
      </c>
      <c r="B20" s="2286">
        <v>2</v>
      </c>
      <c r="C20" s="2286">
        <v>2</v>
      </c>
      <c r="D20" s="2286">
        <v>0</v>
      </c>
      <c r="E20" s="2286">
        <v>0</v>
      </c>
      <c r="F20" s="2286">
        <v>2</v>
      </c>
      <c r="G20" s="2287">
        <v>2</v>
      </c>
      <c r="H20" s="2286">
        <v>0</v>
      </c>
      <c r="I20" s="2290">
        <v>0</v>
      </c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</row>
    <row r="21" spans="1:62" ht="36">
      <c r="A21" s="2263" t="s">
        <v>1663</v>
      </c>
      <c r="B21" s="2286">
        <v>30</v>
      </c>
      <c r="C21" s="2286">
        <v>2</v>
      </c>
      <c r="D21" s="2286">
        <v>28</v>
      </c>
      <c r="E21" s="2286">
        <v>14</v>
      </c>
      <c r="F21" s="2286">
        <v>16</v>
      </c>
      <c r="G21" s="2287">
        <v>0</v>
      </c>
      <c r="H21" s="2286">
        <v>16</v>
      </c>
      <c r="I21" s="2290">
        <v>0</v>
      </c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</row>
    <row r="22" spans="1:62" ht="36">
      <c r="A22" s="2263" t="s">
        <v>1664</v>
      </c>
      <c r="B22" s="2286">
        <v>9</v>
      </c>
      <c r="C22" s="2286">
        <v>8</v>
      </c>
      <c r="D22" s="2286">
        <v>1</v>
      </c>
      <c r="E22" s="2286">
        <v>2</v>
      </c>
      <c r="F22" s="2286">
        <v>7</v>
      </c>
      <c r="G22" s="2287">
        <v>0</v>
      </c>
      <c r="H22" s="2286">
        <v>7</v>
      </c>
      <c r="I22" s="2290">
        <v>0</v>
      </c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</row>
    <row r="23" spans="1:62" ht="48">
      <c r="A23" s="2263" t="s">
        <v>1185</v>
      </c>
      <c r="B23" s="2286">
        <v>49</v>
      </c>
      <c r="C23" s="2286">
        <v>21</v>
      </c>
      <c r="D23" s="2286">
        <v>28</v>
      </c>
      <c r="E23" s="2286">
        <v>15</v>
      </c>
      <c r="F23" s="2286">
        <v>34</v>
      </c>
      <c r="G23" s="2287">
        <v>3</v>
      </c>
      <c r="H23" s="2286">
        <v>31</v>
      </c>
      <c r="I23" s="2290">
        <v>0</v>
      </c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</row>
    <row r="24" spans="1:62" ht="36">
      <c r="A24" s="2263" t="s">
        <v>1665</v>
      </c>
      <c r="B24" s="2286">
        <v>11</v>
      </c>
      <c r="C24" s="2286">
        <v>4</v>
      </c>
      <c r="D24" s="2286">
        <v>7</v>
      </c>
      <c r="E24" s="2286">
        <v>0</v>
      </c>
      <c r="F24" s="2286">
        <v>11</v>
      </c>
      <c r="G24" s="2287">
        <v>0</v>
      </c>
      <c r="H24" s="2286">
        <v>11</v>
      </c>
      <c r="I24" s="2290">
        <v>0</v>
      </c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</row>
    <row r="25" spans="1:62" ht="24" customHeight="1">
      <c r="A25" s="2263" t="s">
        <v>1666</v>
      </c>
      <c r="B25" s="2286">
        <v>92</v>
      </c>
      <c r="C25" s="2286">
        <v>49</v>
      </c>
      <c r="D25" s="2286">
        <v>43</v>
      </c>
      <c r="E25" s="2286">
        <v>28</v>
      </c>
      <c r="F25" s="2286">
        <v>64</v>
      </c>
      <c r="G25" s="2287">
        <v>0</v>
      </c>
      <c r="H25" s="2286">
        <v>64</v>
      </c>
      <c r="I25" s="2290">
        <v>0</v>
      </c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</row>
    <row r="26" spans="1:62" s="510" customFormat="1">
      <c r="A26" s="2266" t="s">
        <v>1667</v>
      </c>
      <c r="B26" s="2286">
        <v>1</v>
      </c>
      <c r="C26" s="2286">
        <v>1</v>
      </c>
      <c r="D26" s="2286">
        <v>0</v>
      </c>
      <c r="E26" s="2286">
        <v>0</v>
      </c>
      <c r="F26" s="2286">
        <v>1</v>
      </c>
      <c r="G26" s="2287">
        <v>0</v>
      </c>
      <c r="H26" s="2286">
        <v>1</v>
      </c>
      <c r="I26" s="2290">
        <v>0</v>
      </c>
      <c r="J26" s="506"/>
      <c r="K26" s="506"/>
      <c r="L26" s="506"/>
      <c r="M26" s="506"/>
      <c r="N26" s="506"/>
      <c r="O26" s="506"/>
      <c r="P26" s="506"/>
      <c r="Q26" s="506"/>
      <c r="R26" s="506"/>
      <c r="S26" s="506"/>
      <c r="T26" s="506"/>
      <c r="U26" s="506"/>
      <c r="V26" s="506"/>
      <c r="W26" s="506"/>
      <c r="X26" s="506"/>
      <c r="Y26" s="506"/>
      <c r="Z26" s="506"/>
      <c r="AA26" s="506"/>
      <c r="AB26" s="506"/>
      <c r="AC26" s="506"/>
      <c r="AD26" s="506"/>
      <c r="AE26" s="506"/>
      <c r="AF26" s="506"/>
      <c r="AG26" s="506"/>
      <c r="AH26" s="506"/>
      <c r="AI26" s="506"/>
      <c r="AJ26" s="506"/>
      <c r="AK26" s="506"/>
      <c r="AL26" s="506"/>
      <c r="AM26" s="506"/>
      <c r="AN26" s="506"/>
      <c r="AO26" s="506"/>
      <c r="AP26" s="506"/>
      <c r="AQ26" s="506"/>
      <c r="AR26" s="506"/>
      <c r="AS26" s="506"/>
      <c r="AT26" s="506"/>
      <c r="AU26" s="506"/>
      <c r="AV26" s="506"/>
      <c r="AW26" s="506"/>
      <c r="AX26" s="506"/>
      <c r="AY26" s="506"/>
      <c r="AZ26" s="506"/>
      <c r="BA26" s="506"/>
      <c r="BB26" s="506"/>
      <c r="BC26" s="506"/>
      <c r="BD26" s="506"/>
      <c r="BE26" s="506"/>
      <c r="BF26" s="506"/>
      <c r="BG26" s="506"/>
      <c r="BH26" s="506"/>
      <c r="BI26" s="506"/>
      <c r="BJ26" s="506"/>
    </row>
    <row r="27" spans="1:62" s="510" customFormat="1" ht="24">
      <c r="A27" s="2263" t="s">
        <v>1186</v>
      </c>
      <c r="B27" s="2286">
        <v>1</v>
      </c>
      <c r="C27" s="2286">
        <v>0</v>
      </c>
      <c r="D27" s="2286">
        <v>1</v>
      </c>
      <c r="E27" s="2286">
        <v>0</v>
      </c>
      <c r="F27" s="2286">
        <v>1</v>
      </c>
      <c r="G27" s="2287">
        <v>0</v>
      </c>
      <c r="H27" s="2286">
        <v>1</v>
      </c>
      <c r="I27" s="2290">
        <v>0</v>
      </c>
      <c r="J27" s="506"/>
      <c r="K27" s="506"/>
      <c r="L27" s="506"/>
      <c r="M27" s="506"/>
      <c r="N27" s="506"/>
      <c r="O27" s="506"/>
      <c r="P27" s="506"/>
      <c r="Q27" s="506"/>
      <c r="R27" s="506"/>
      <c r="S27" s="506"/>
      <c r="T27" s="506"/>
      <c r="U27" s="506"/>
      <c r="V27" s="506"/>
      <c r="W27" s="506"/>
      <c r="X27" s="506"/>
      <c r="Y27" s="506"/>
      <c r="Z27" s="506"/>
      <c r="AA27" s="506"/>
      <c r="AB27" s="506"/>
      <c r="AC27" s="506"/>
      <c r="AD27" s="506"/>
      <c r="AE27" s="506"/>
      <c r="AF27" s="506"/>
      <c r="AG27" s="506"/>
      <c r="AH27" s="506"/>
      <c r="AI27" s="506"/>
      <c r="AJ27" s="506"/>
      <c r="AK27" s="506"/>
      <c r="AL27" s="506"/>
      <c r="AM27" s="506"/>
      <c r="AN27" s="506"/>
      <c r="AO27" s="506"/>
      <c r="AP27" s="506"/>
      <c r="AQ27" s="506"/>
      <c r="AR27" s="506"/>
      <c r="AS27" s="506"/>
      <c r="AT27" s="506"/>
      <c r="AU27" s="506"/>
      <c r="AV27" s="506"/>
      <c r="AW27" s="506"/>
      <c r="AX27" s="506"/>
      <c r="AY27" s="506"/>
      <c r="AZ27" s="506"/>
      <c r="BA27" s="506"/>
      <c r="BB27" s="506"/>
      <c r="BC27" s="506"/>
      <c r="BD27" s="506"/>
      <c r="BE27" s="506"/>
      <c r="BF27" s="506"/>
      <c r="BG27" s="506"/>
      <c r="BH27" s="506"/>
      <c r="BI27" s="506"/>
      <c r="BJ27" s="506"/>
    </row>
    <row r="28" spans="1:62" s="510" customFormat="1" ht="24">
      <c r="A28" s="2263" t="s">
        <v>1668</v>
      </c>
      <c r="B28" s="2286">
        <v>32</v>
      </c>
      <c r="C28" s="2286">
        <v>27</v>
      </c>
      <c r="D28" s="2286">
        <v>5</v>
      </c>
      <c r="E28" s="2286">
        <v>12</v>
      </c>
      <c r="F28" s="2286">
        <v>20</v>
      </c>
      <c r="G28" s="2287">
        <v>6</v>
      </c>
      <c r="H28" s="2286">
        <v>14</v>
      </c>
      <c r="I28" s="2290">
        <v>0</v>
      </c>
      <c r="J28" s="506"/>
      <c r="K28" s="506"/>
      <c r="L28" s="506"/>
      <c r="M28" s="506"/>
      <c r="N28" s="506"/>
      <c r="O28" s="506"/>
      <c r="P28" s="506"/>
      <c r="Q28" s="506"/>
      <c r="R28" s="506"/>
      <c r="S28" s="506"/>
      <c r="T28" s="506"/>
      <c r="U28" s="506"/>
      <c r="V28" s="506"/>
      <c r="W28" s="506"/>
      <c r="X28" s="506"/>
      <c r="Y28" s="506"/>
      <c r="Z28" s="506"/>
      <c r="AA28" s="506"/>
      <c r="AB28" s="506"/>
      <c r="AC28" s="506"/>
      <c r="AD28" s="506"/>
      <c r="AE28" s="506"/>
      <c r="AF28" s="506"/>
      <c r="AG28" s="506"/>
      <c r="AH28" s="506"/>
      <c r="AI28" s="506"/>
      <c r="AJ28" s="506"/>
      <c r="AK28" s="506"/>
      <c r="AL28" s="506"/>
      <c r="AM28" s="506"/>
      <c r="AN28" s="506"/>
      <c r="AO28" s="506"/>
      <c r="AP28" s="506"/>
      <c r="AQ28" s="506"/>
      <c r="AR28" s="506"/>
      <c r="AS28" s="506"/>
      <c r="AT28" s="506"/>
      <c r="AU28" s="506"/>
      <c r="AV28" s="506"/>
      <c r="AW28" s="506"/>
      <c r="AX28" s="506"/>
      <c r="AY28" s="506"/>
      <c r="AZ28" s="506"/>
      <c r="BA28" s="506"/>
      <c r="BB28" s="506"/>
      <c r="BC28" s="506"/>
      <c r="BD28" s="506"/>
      <c r="BE28" s="506"/>
      <c r="BF28" s="506"/>
      <c r="BG28" s="506"/>
      <c r="BH28" s="506"/>
      <c r="BI28" s="506"/>
      <c r="BJ28" s="506"/>
    </row>
    <row r="29" spans="1:62" s="510" customFormat="1" ht="24">
      <c r="A29" s="2263" t="s">
        <v>1187</v>
      </c>
      <c r="B29" s="2286">
        <v>4</v>
      </c>
      <c r="C29" s="2286">
        <v>0</v>
      </c>
      <c r="D29" s="2286">
        <v>4</v>
      </c>
      <c r="E29" s="2286">
        <v>1</v>
      </c>
      <c r="F29" s="2286">
        <v>3</v>
      </c>
      <c r="G29" s="2287">
        <v>0</v>
      </c>
      <c r="H29" s="2286">
        <v>3</v>
      </c>
      <c r="I29" s="2290">
        <v>0</v>
      </c>
      <c r="J29" s="506"/>
      <c r="K29" s="506"/>
      <c r="L29" s="506"/>
      <c r="M29" s="506"/>
      <c r="N29" s="506"/>
      <c r="O29" s="506"/>
      <c r="P29" s="506"/>
      <c r="Q29" s="506"/>
      <c r="R29" s="506"/>
      <c r="S29" s="506"/>
      <c r="T29" s="506"/>
      <c r="U29" s="506"/>
      <c r="V29" s="506"/>
      <c r="W29" s="506"/>
      <c r="X29" s="506"/>
      <c r="Y29" s="506"/>
      <c r="Z29" s="506"/>
      <c r="AA29" s="506"/>
      <c r="AB29" s="506"/>
      <c r="AC29" s="506"/>
      <c r="AD29" s="506"/>
      <c r="AE29" s="506"/>
      <c r="AF29" s="506"/>
      <c r="AG29" s="506"/>
      <c r="AH29" s="506"/>
      <c r="AI29" s="506"/>
      <c r="AJ29" s="506"/>
      <c r="AK29" s="506"/>
      <c r="AL29" s="506"/>
      <c r="AM29" s="506"/>
      <c r="AN29" s="506"/>
      <c r="AO29" s="506"/>
      <c r="AP29" s="506"/>
      <c r="AQ29" s="506"/>
      <c r="AR29" s="506"/>
      <c r="AS29" s="506"/>
      <c r="AT29" s="506"/>
      <c r="AU29" s="506"/>
      <c r="AV29" s="506"/>
      <c r="AW29" s="506"/>
      <c r="AX29" s="506"/>
      <c r="AY29" s="506"/>
      <c r="AZ29" s="506"/>
      <c r="BA29" s="506"/>
      <c r="BB29" s="506"/>
      <c r="BC29" s="506"/>
      <c r="BD29" s="506"/>
      <c r="BE29" s="506"/>
      <c r="BF29" s="506"/>
      <c r="BG29" s="506"/>
      <c r="BH29" s="506"/>
      <c r="BI29" s="506"/>
      <c r="BJ29" s="506"/>
    </row>
    <row r="30" spans="1:62" s="510" customFormat="1" ht="24">
      <c r="A30" s="2263" t="s">
        <v>1669</v>
      </c>
      <c r="B30" s="2286">
        <v>24</v>
      </c>
      <c r="C30" s="2286">
        <v>16</v>
      </c>
      <c r="D30" s="2286">
        <v>8</v>
      </c>
      <c r="E30" s="2286">
        <v>12</v>
      </c>
      <c r="F30" s="2286">
        <v>12</v>
      </c>
      <c r="G30" s="2287">
        <v>2</v>
      </c>
      <c r="H30" s="2286">
        <v>10</v>
      </c>
      <c r="I30" s="2290">
        <v>0</v>
      </c>
      <c r="J30" s="506"/>
      <c r="K30" s="506"/>
      <c r="L30" s="506"/>
      <c r="M30" s="506"/>
      <c r="N30" s="506"/>
      <c r="O30" s="506"/>
      <c r="P30" s="506"/>
      <c r="Q30" s="506"/>
      <c r="R30" s="506"/>
      <c r="S30" s="506"/>
      <c r="T30" s="506"/>
      <c r="U30" s="506"/>
      <c r="V30" s="506"/>
      <c r="W30" s="506"/>
      <c r="X30" s="506"/>
      <c r="Y30" s="506"/>
      <c r="Z30" s="506"/>
      <c r="AA30" s="506"/>
      <c r="AB30" s="506"/>
      <c r="AC30" s="506"/>
      <c r="AD30" s="506"/>
      <c r="AE30" s="506"/>
      <c r="AF30" s="506"/>
      <c r="AG30" s="506"/>
      <c r="AH30" s="506"/>
      <c r="AI30" s="506"/>
      <c r="AJ30" s="506"/>
      <c r="AK30" s="506"/>
      <c r="AL30" s="506"/>
      <c r="AM30" s="506"/>
      <c r="AN30" s="506"/>
      <c r="AO30" s="506"/>
      <c r="AP30" s="506"/>
      <c r="AQ30" s="506"/>
      <c r="AR30" s="506"/>
      <c r="AS30" s="506"/>
      <c r="AT30" s="506"/>
      <c r="AU30" s="506"/>
      <c r="AV30" s="506"/>
      <c r="AW30" s="506"/>
      <c r="AX30" s="506"/>
      <c r="AY30" s="506"/>
      <c r="AZ30" s="506"/>
      <c r="BA30" s="506"/>
      <c r="BB30" s="506"/>
      <c r="BC30" s="506"/>
      <c r="BD30" s="506"/>
      <c r="BE30" s="506"/>
      <c r="BF30" s="506"/>
      <c r="BG30" s="506"/>
      <c r="BH30" s="506"/>
      <c r="BI30" s="506"/>
      <c r="BJ30" s="506"/>
    </row>
    <row r="31" spans="1:62" s="510" customFormat="1" ht="36">
      <c r="A31" s="2263" t="s">
        <v>1188</v>
      </c>
      <c r="B31" s="2286">
        <v>3</v>
      </c>
      <c r="C31" s="2286">
        <v>1</v>
      </c>
      <c r="D31" s="2286">
        <v>2</v>
      </c>
      <c r="E31" s="2286">
        <v>1</v>
      </c>
      <c r="F31" s="2286">
        <v>2</v>
      </c>
      <c r="G31" s="2287">
        <v>1</v>
      </c>
      <c r="H31" s="2286">
        <v>1</v>
      </c>
      <c r="I31" s="2290">
        <v>0</v>
      </c>
      <c r="J31" s="506"/>
      <c r="K31" s="506"/>
      <c r="L31" s="506"/>
      <c r="M31" s="506"/>
      <c r="N31" s="506"/>
      <c r="O31" s="506"/>
      <c r="P31" s="506"/>
      <c r="Q31" s="506"/>
      <c r="R31" s="506"/>
      <c r="S31" s="506"/>
      <c r="T31" s="506"/>
      <c r="U31" s="506"/>
      <c r="V31" s="506"/>
      <c r="W31" s="506"/>
      <c r="X31" s="506"/>
      <c r="Y31" s="506"/>
      <c r="Z31" s="506"/>
      <c r="AA31" s="506"/>
      <c r="AB31" s="506"/>
      <c r="AC31" s="506"/>
      <c r="AD31" s="506"/>
      <c r="AE31" s="506"/>
      <c r="AF31" s="506"/>
      <c r="AG31" s="506"/>
      <c r="AH31" s="506"/>
      <c r="AI31" s="506"/>
      <c r="AJ31" s="506"/>
      <c r="AK31" s="506"/>
      <c r="AL31" s="506"/>
      <c r="AM31" s="506"/>
      <c r="AN31" s="506"/>
      <c r="AO31" s="506"/>
      <c r="AP31" s="506"/>
      <c r="AQ31" s="506"/>
      <c r="AR31" s="506"/>
      <c r="AS31" s="506"/>
      <c r="AT31" s="506"/>
      <c r="AU31" s="506"/>
      <c r="AV31" s="506"/>
      <c r="AW31" s="506"/>
      <c r="AX31" s="506"/>
      <c r="AY31" s="506"/>
      <c r="AZ31" s="506"/>
      <c r="BA31" s="506"/>
      <c r="BB31" s="506"/>
      <c r="BC31" s="506"/>
      <c r="BD31" s="506"/>
      <c r="BE31" s="506"/>
      <c r="BF31" s="506"/>
      <c r="BG31" s="506"/>
      <c r="BH31" s="506"/>
      <c r="BI31" s="506"/>
      <c r="BJ31" s="506"/>
    </row>
    <row r="32" spans="1:62" s="510" customFormat="1" ht="24">
      <c r="A32" s="2263" t="s">
        <v>1671</v>
      </c>
      <c r="B32" s="2286">
        <v>45</v>
      </c>
      <c r="C32" s="2286">
        <v>30</v>
      </c>
      <c r="D32" s="2286">
        <v>15</v>
      </c>
      <c r="E32" s="2286">
        <v>17</v>
      </c>
      <c r="F32" s="2286">
        <v>28</v>
      </c>
      <c r="G32" s="2287">
        <v>5</v>
      </c>
      <c r="H32" s="2286">
        <v>23</v>
      </c>
      <c r="I32" s="2290">
        <v>0</v>
      </c>
      <c r="J32" s="506"/>
      <c r="K32" s="506"/>
      <c r="L32" s="506"/>
      <c r="M32" s="506"/>
      <c r="N32" s="506"/>
      <c r="O32" s="506"/>
      <c r="P32" s="506"/>
      <c r="Q32" s="506"/>
      <c r="R32" s="506"/>
      <c r="S32" s="506"/>
      <c r="T32" s="506"/>
      <c r="U32" s="506"/>
      <c r="V32" s="506"/>
      <c r="W32" s="506"/>
      <c r="X32" s="506"/>
      <c r="Y32" s="506"/>
      <c r="Z32" s="506"/>
      <c r="AA32" s="506"/>
      <c r="AB32" s="506"/>
      <c r="AC32" s="506"/>
      <c r="AD32" s="506"/>
      <c r="AE32" s="506"/>
      <c r="AF32" s="506"/>
      <c r="AG32" s="506"/>
      <c r="AH32" s="506"/>
      <c r="AI32" s="506"/>
      <c r="AJ32" s="506"/>
      <c r="AK32" s="506"/>
      <c r="AL32" s="506"/>
      <c r="AM32" s="506"/>
      <c r="AN32" s="506"/>
      <c r="AO32" s="506"/>
      <c r="AP32" s="506"/>
      <c r="AQ32" s="506"/>
      <c r="AR32" s="506"/>
      <c r="AS32" s="506"/>
      <c r="AT32" s="506"/>
      <c r="AU32" s="506"/>
      <c r="AV32" s="506"/>
      <c r="AW32" s="506"/>
      <c r="AX32" s="506"/>
      <c r="AY32" s="506"/>
      <c r="AZ32" s="506"/>
      <c r="BA32" s="506"/>
      <c r="BB32" s="506"/>
      <c r="BC32" s="506"/>
      <c r="BD32" s="506"/>
      <c r="BE32" s="506"/>
      <c r="BF32" s="506"/>
      <c r="BG32" s="506"/>
      <c r="BH32" s="506"/>
      <c r="BI32" s="506"/>
      <c r="BJ32" s="506"/>
    </row>
    <row r="33" spans="1:62" s="510" customFormat="1">
      <c r="A33" s="2266" t="s">
        <v>1020</v>
      </c>
      <c r="B33" s="2286">
        <v>7</v>
      </c>
      <c r="C33" s="2286">
        <v>0</v>
      </c>
      <c r="D33" s="2286">
        <v>7</v>
      </c>
      <c r="E33" s="2286">
        <v>0</v>
      </c>
      <c r="F33" s="2286">
        <v>7</v>
      </c>
      <c r="G33" s="2287">
        <v>0</v>
      </c>
      <c r="H33" s="2286">
        <v>7</v>
      </c>
      <c r="I33" s="2290">
        <v>0</v>
      </c>
      <c r="J33" s="506"/>
      <c r="K33" s="506"/>
      <c r="L33" s="506"/>
      <c r="M33" s="506"/>
      <c r="N33" s="506"/>
      <c r="O33" s="506"/>
      <c r="P33" s="506"/>
      <c r="Q33" s="506"/>
      <c r="R33" s="506"/>
      <c r="S33" s="506"/>
      <c r="T33" s="506"/>
      <c r="U33" s="506"/>
      <c r="V33" s="506"/>
      <c r="W33" s="506"/>
      <c r="X33" s="506"/>
      <c r="Y33" s="506"/>
      <c r="Z33" s="506"/>
      <c r="AA33" s="506"/>
      <c r="AB33" s="506"/>
      <c r="AC33" s="506"/>
      <c r="AD33" s="506"/>
      <c r="AE33" s="506"/>
      <c r="AF33" s="506"/>
      <c r="AG33" s="506"/>
      <c r="AH33" s="506"/>
      <c r="AI33" s="506"/>
      <c r="AJ33" s="506"/>
      <c r="AK33" s="506"/>
      <c r="AL33" s="506"/>
      <c r="AM33" s="506"/>
      <c r="AN33" s="506"/>
      <c r="AO33" s="506"/>
      <c r="AP33" s="506"/>
      <c r="AQ33" s="506"/>
      <c r="AR33" s="506"/>
      <c r="AS33" s="506"/>
      <c r="AT33" s="506"/>
      <c r="AU33" s="506"/>
      <c r="AV33" s="506"/>
      <c r="AW33" s="506"/>
      <c r="AX33" s="506"/>
      <c r="AY33" s="506"/>
      <c r="AZ33" s="506"/>
      <c r="BA33" s="506"/>
      <c r="BB33" s="506"/>
      <c r="BC33" s="506"/>
      <c r="BD33" s="506"/>
      <c r="BE33" s="506"/>
      <c r="BF33" s="506"/>
      <c r="BG33" s="506"/>
      <c r="BH33" s="506"/>
      <c r="BI33" s="506"/>
      <c r="BJ33" s="506"/>
    </row>
    <row r="34" spans="1:62">
      <c r="A34" s="2266" t="s">
        <v>1672</v>
      </c>
      <c r="B34" s="2286">
        <v>1</v>
      </c>
      <c r="C34" s="2286">
        <v>1</v>
      </c>
      <c r="D34" s="2286">
        <v>0</v>
      </c>
      <c r="E34" s="2286">
        <v>0</v>
      </c>
      <c r="F34" s="2286">
        <v>1</v>
      </c>
      <c r="G34" s="2287">
        <v>0</v>
      </c>
      <c r="H34" s="2286">
        <v>1</v>
      </c>
      <c r="I34" s="2290">
        <v>0</v>
      </c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</row>
    <row r="35" spans="1:62" ht="24">
      <c r="A35" s="2263" t="s">
        <v>1189</v>
      </c>
      <c r="B35" s="2286">
        <v>3</v>
      </c>
      <c r="C35" s="2286">
        <v>1</v>
      </c>
      <c r="D35" s="2286">
        <v>2</v>
      </c>
      <c r="E35" s="2286">
        <v>0</v>
      </c>
      <c r="F35" s="2286">
        <v>3</v>
      </c>
      <c r="G35" s="2287">
        <v>0</v>
      </c>
      <c r="H35" s="2286">
        <v>3</v>
      </c>
      <c r="I35" s="2290">
        <v>0</v>
      </c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</row>
    <row r="36" spans="1:62">
      <c r="A36" s="2266" t="s">
        <v>1674</v>
      </c>
      <c r="B36" s="2286">
        <v>7</v>
      </c>
      <c r="C36" s="2286">
        <v>2</v>
      </c>
      <c r="D36" s="2286">
        <v>5</v>
      </c>
      <c r="E36" s="2286">
        <v>1</v>
      </c>
      <c r="F36" s="2286">
        <v>6</v>
      </c>
      <c r="G36" s="2287">
        <v>0</v>
      </c>
      <c r="H36" s="2286">
        <v>6</v>
      </c>
      <c r="I36" s="2290">
        <v>0</v>
      </c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</row>
    <row r="37" spans="1:62">
      <c r="A37" s="2267" t="s">
        <v>1650</v>
      </c>
      <c r="B37" s="2286">
        <v>62</v>
      </c>
      <c r="C37" s="2286">
        <v>58</v>
      </c>
      <c r="D37" s="2286">
        <v>4</v>
      </c>
      <c r="E37" s="2286">
        <v>28</v>
      </c>
      <c r="F37" s="2286">
        <v>34</v>
      </c>
      <c r="G37" s="2287">
        <v>6</v>
      </c>
      <c r="H37" s="2286">
        <v>28</v>
      </c>
      <c r="I37" s="2290">
        <v>0</v>
      </c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</row>
    <row r="38" spans="1:62" ht="24">
      <c r="A38" s="2263" t="s">
        <v>1190</v>
      </c>
      <c r="B38" s="2286">
        <v>13</v>
      </c>
      <c r="C38" s="2286">
        <v>11</v>
      </c>
      <c r="D38" s="2286">
        <v>2</v>
      </c>
      <c r="E38" s="2286">
        <v>2</v>
      </c>
      <c r="F38" s="2286">
        <v>11</v>
      </c>
      <c r="G38" s="2287">
        <v>2</v>
      </c>
      <c r="H38" s="2286">
        <v>9</v>
      </c>
      <c r="I38" s="2290">
        <v>0</v>
      </c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</row>
    <row r="39" spans="1:62">
      <c r="A39" s="2267" t="s">
        <v>1675</v>
      </c>
      <c r="B39" s="2286">
        <v>4</v>
      </c>
      <c r="C39" s="2286">
        <v>4</v>
      </c>
      <c r="D39" s="2286">
        <v>0</v>
      </c>
      <c r="E39" s="2286">
        <v>0</v>
      </c>
      <c r="F39" s="2286">
        <v>4</v>
      </c>
      <c r="G39" s="2287">
        <v>2</v>
      </c>
      <c r="H39" s="2286">
        <v>2</v>
      </c>
      <c r="I39" s="2290">
        <v>0</v>
      </c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</row>
    <row r="40" spans="1:62" ht="24">
      <c r="A40" s="2263" t="s">
        <v>1677</v>
      </c>
      <c r="B40" s="2286">
        <v>1</v>
      </c>
      <c r="C40" s="2286">
        <v>0</v>
      </c>
      <c r="D40" s="2286">
        <v>1</v>
      </c>
      <c r="E40" s="2286">
        <v>0</v>
      </c>
      <c r="F40" s="2286">
        <v>1</v>
      </c>
      <c r="G40" s="2287">
        <v>0</v>
      </c>
      <c r="H40" s="2286">
        <v>1</v>
      </c>
      <c r="I40" s="2290">
        <v>0</v>
      </c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</row>
    <row r="41" spans="1:62">
      <c r="A41" s="2267" t="s">
        <v>1676</v>
      </c>
      <c r="B41" s="2286">
        <v>28</v>
      </c>
      <c r="C41" s="2286">
        <v>1</v>
      </c>
      <c r="D41" s="2286">
        <v>27</v>
      </c>
      <c r="E41" s="2286">
        <v>6</v>
      </c>
      <c r="F41" s="2286">
        <v>22</v>
      </c>
      <c r="G41" s="2287">
        <v>0</v>
      </c>
      <c r="H41" s="2286">
        <v>22</v>
      </c>
      <c r="I41" s="2290">
        <v>0</v>
      </c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</row>
    <row r="42" spans="1:62" ht="24">
      <c r="A42" s="2263" t="s">
        <v>1191</v>
      </c>
      <c r="B42" s="2286">
        <v>1</v>
      </c>
      <c r="C42" s="2286">
        <v>1</v>
      </c>
      <c r="D42" s="2286">
        <v>0</v>
      </c>
      <c r="E42" s="2286">
        <v>0</v>
      </c>
      <c r="F42" s="2286">
        <v>1</v>
      </c>
      <c r="G42" s="2287">
        <v>0</v>
      </c>
      <c r="H42" s="2286">
        <v>1</v>
      </c>
      <c r="I42" s="2290">
        <v>0</v>
      </c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</row>
    <row r="43" spans="1:62">
      <c r="A43" s="2267" t="s">
        <v>1653</v>
      </c>
      <c r="B43" s="2286">
        <v>13</v>
      </c>
      <c r="C43" s="2286">
        <v>13</v>
      </c>
      <c r="D43" s="2286">
        <v>0</v>
      </c>
      <c r="E43" s="2286">
        <v>7</v>
      </c>
      <c r="F43" s="2286">
        <v>6</v>
      </c>
      <c r="G43" s="2287">
        <v>0</v>
      </c>
      <c r="H43" s="2286">
        <v>6</v>
      </c>
      <c r="I43" s="2290">
        <v>0</v>
      </c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</row>
    <row r="44" spans="1:62" ht="36">
      <c r="A44" s="2263" t="s">
        <v>1684</v>
      </c>
      <c r="B44" s="2286">
        <v>1</v>
      </c>
      <c r="C44" s="2286">
        <v>1</v>
      </c>
      <c r="D44" s="2286">
        <v>0</v>
      </c>
      <c r="E44" s="2286">
        <v>0</v>
      </c>
      <c r="F44" s="2286">
        <v>1</v>
      </c>
      <c r="G44" s="2287">
        <v>0</v>
      </c>
      <c r="H44" s="2286">
        <v>1</v>
      </c>
      <c r="I44" s="2290">
        <v>0</v>
      </c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</row>
    <row r="45" spans="1:62" ht="36">
      <c r="A45" s="2263" t="s">
        <v>1685</v>
      </c>
      <c r="B45" s="2286">
        <v>17</v>
      </c>
      <c r="C45" s="2286">
        <v>10</v>
      </c>
      <c r="D45" s="2286">
        <v>7</v>
      </c>
      <c r="E45" s="2286">
        <v>3</v>
      </c>
      <c r="F45" s="2286">
        <v>14</v>
      </c>
      <c r="G45" s="2287">
        <v>0</v>
      </c>
      <c r="H45" s="2286">
        <v>14</v>
      </c>
      <c r="I45" s="2290">
        <v>0</v>
      </c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</row>
    <row r="46" spans="1:62" ht="24" customHeight="1">
      <c r="A46" s="487" t="s">
        <v>502</v>
      </c>
      <c r="B46" s="3173">
        <v>702</v>
      </c>
      <c r="C46" s="3173">
        <v>404</v>
      </c>
      <c r="D46" s="3173">
        <v>298</v>
      </c>
      <c r="E46" s="3173">
        <v>233</v>
      </c>
      <c r="F46" s="3173">
        <v>469</v>
      </c>
      <c r="G46" s="2288">
        <v>40</v>
      </c>
      <c r="H46" s="3173">
        <v>429</v>
      </c>
      <c r="I46" s="2289">
        <v>0</v>
      </c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</row>
    <row r="47" spans="1:62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</row>
    <row r="48" spans="1:62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</row>
    <row r="49" spans="1:62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</row>
    <row r="50" spans="1:62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</row>
    <row r="51" spans="1:62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</row>
    <row r="52" spans="1:62">
      <c r="A52"/>
      <c r="B52"/>
      <c r="C52"/>
      <c r="D52"/>
      <c r="E52"/>
      <c r="F52"/>
      <c r="G52"/>
      <c r="H52"/>
      <c r="I52"/>
      <c r="J52" s="32"/>
      <c r="K52" s="32"/>
      <c r="L52" s="32"/>
      <c r="M52" s="32"/>
      <c r="N52" s="32"/>
      <c r="O52" s="32"/>
      <c r="P52" s="32"/>
      <c r="Q52" s="3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</row>
    <row r="53" spans="1:6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</row>
    <row r="54" spans="1:6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</row>
    <row r="55" spans="1:6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</row>
    <row r="56" spans="1:6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</row>
    <row r="57" spans="1:6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</row>
    <row r="58" spans="1:6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</row>
    <row r="59" spans="1:6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</row>
    <row r="60" spans="1:6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</row>
    <row r="61" spans="1:6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</row>
    <row r="62" spans="1:6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</row>
    <row r="63" spans="1:6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</row>
    <row r="64" spans="1:6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</row>
    <row r="65" spans="1:6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</row>
    <row r="66" spans="1:6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</row>
    <row r="67" spans="1:6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</row>
    <row r="68" spans="1:6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</row>
    <row r="69" spans="1:6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</row>
    <row r="70" spans="1:6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</row>
    <row r="71" spans="1:6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</row>
    <row r="72" spans="1:6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</row>
    <row r="73" spans="1:6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</row>
    <row r="74" spans="1:6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</row>
    <row r="75" spans="1:6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</row>
    <row r="76" spans="1:6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</row>
    <row r="77" spans="1:6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</row>
    <row r="78" spans="1:6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</row>
    <row r="79" spans="1:6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</row>
    <row r="80" spans="1:6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</row>
    <row r="81" spans="1:4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</row>
    <row r="82" spans="1:4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</row>
    <row r="83" spans="1:4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</row>
    <row r="84" spans="1:4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</row>
    <row r="85" spans="1:4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</row>
    <row r="86" spans="1:4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</row>
    <row r="87" spans="1:4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</row>
    <row r="88" spans="1:4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</row>
    <row r="89" spans="1:4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</row>
    <row r="90" spans="1:4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</row>
    <row r="91" spans="1:4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</row>
    <row r="92" spans="1:4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</row>
    <row r="93" spans="1:4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</row>
    <row r="94" spans="1:4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</row>
    <row r="95" spans="1:4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</row>
    <row r="96" spans="1:4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</row>
    <row r="97" spans="1:4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</row>
    <row r="98" spans="1:4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</row>
    <row r="99" spans="1:4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</row>
    <row r="100" spans="1:4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</row>
    <row r="101" spans="1:4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</row>
    <row r="102" spans="1:4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</row>
    <row r="103" spans="1:4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</row>
    <row r="104" spans="1:4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</row>
    <row r="105" spans="1:4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</row>
    <row r="106" spans="1:4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</row>
    <row r="107" spans="1:4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</row>
    <row r="108" spans="1:4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</row>
    <row r="109" spans="1:4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</row>
    <row r="110" spans="1:4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</row>
    <row r="111" spans="1:4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</row>
    <row r="112" spans="1:4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</row>
    <row r="113" spans="1:4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</row>
    <row r="114" spans="1:4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</row>
    <row r="115" spans="1:4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</row>
    <row r="116" spans="1:4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</row>
    <row r="117" spans="1:4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</row>
    <row r="118" spans="1:4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</row>
    <row r="119" spans="1:4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</row>
    <row r="120" spans="1:4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</row>
    <row r="121" spans="1:4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</row>
    <row r="122" spans="1:4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</row>
    <row r="123" spans="1:4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</row>
    <row r="124" spans="1:4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</row>
    <row r="125" spans="1:4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</row>
    <row r="126" spans="1:4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</row>
    <row r="127" spans="1:4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</row>
    <row r="128" spans="1:4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</row>
    <row r="129" spans="1:4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</row>
    <row r="130" spans="1:4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</row>
    <row r="131" spans="1:4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</row>
    <row r="132" spans="1:4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</row>
    <row r="133" spans="1:4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</row>
    <row r="134" spans="1:4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</row>
    <row r="135" spans="1:4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</row>
    <row r="136" spans="1:4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</row>
    <row r="137" spans="1:4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</row>
    <row r="138" spans="1:4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</row>
    <row r="139" spans="1:4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</row>
    <row r="140" spans="1:4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</row>
    <row r="141" spans="1:4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</row>
    <row r="142" spans="1:4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</row>
    <row r="143" spans="1:4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</row>
    <row r="144" spans="1:4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</row>
    <row r="145" spans="1:4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</row>
    <row r="146" spans="1:4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</row>
    <row r="147" spans="1:4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</row>
    <row r="148" spans="1:4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</row>
    <row r="149" spans="1:4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</row>
    <row r="150" spans="1:4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</row>
    <row r="151" spans="1:4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</row>
    <row r="152" spans="1:4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</row>
    <row r="153" spans="1:4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</row>
    <row r="154" spans="1:4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</row>
    <row r="155" spans="1:4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</row>
    <row r="156" spans="1:4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</row>
    <row r="157" spans="1:4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</row>
    <row r="158" spans="1:4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</row>
    <row r="159" spans="1:4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</row>
    <row r="160" spans="1:4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</row>
    <row r="161" spans="1:4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</row>
    <row r="162" spans="1:4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</row>
    <row r="163" spans="1:4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</row>
    <row r="164" spans="1:4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</row>
    <row r="165" spans="1:4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</row>
    <row r="166" spans="1:4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</row>
    <row r="167" spans="1:4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</row>
    <row r="168" spans="1:4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</row>
    <row r="169" spans="1:4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</row>
    <row r="170" spans="1:4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</row>
    <row r="171" spans="1:4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</row>
    <row r="172" spans="1:4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</row>
    <row r="173" spans="1:4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</row>
    <row r="174" spans="1:4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</row>
    <row r="175" spans="1:4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</row>
    <row r="176" spans="1:4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</row>
    <row r="177" spans="1:4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</row>
    <row r="178" spans="1:4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</row>
    <row r="179" spans="1:4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</row>
    <row r="180" spans="1:4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</row>
    <row r="181" spans="1:4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</row>
    <row r="182" spans="1:4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</row>
    <row r="183" spans="1:4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</row>
    <row r="184" spans="1:4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</row>
    <row r="185" spans="1:4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</row>
    <row r="186" spans="1:4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</row>
    <row r="187" spans="1:4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</row>
    <row r="188" spans="1:4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</row>
    <row r="189" spans="1:4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</row>
    <row r="190" spans="1:4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</row>
    <row r="191" spans="1:4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</row>
    <row r="192" spans="1:4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</row>
    <row r="193" spans="1:4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</row>
    <row r="194" spans="1:4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</row>
    <row r="195" spans="1:4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</row>
    <row r="196" spans="1:4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</row>
    <row r="197" spans="1:4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</row>
    <row r="198" spans="1:4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</row>
    <row r="199" spans="1:4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</row>
    <row r="200" spans="1:4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</row>
    <row r="201" spans="1:4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</row>
    <row r="202" spans="1:4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</row>
    <row r="203" spans="1:4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</row>
    <row r="204" spans="1:4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</row>
    <row r="205" spans="1:4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</row>
    <row r="206" spans="1:4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</row>
    <row r="207" spans="1:4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</row>
    <row r="208" spans="1:4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</row>
    <row r="209" spans="1:4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</row>
    <row r="210" spans="1:4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</row>
    <row r="211" spans="1:4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</row>
    <row r="212" spans="1:4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</row>
    <row r="213" spans="1:4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</row>
    <row r="214" spans="1:4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</row>
    <row r="215" spans="1:4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</row>
    <row r="216" spans="1:4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</row>
    <row r="217" spans="1:4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</row>
    <row r="218" spans="1:4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</row>
    <row r="219" spans="1:4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</row>
    <row r="220" spans="1:4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</row>
    <row r="221" spans="1:4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</row>
    <row r="222" spans="1:4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</row>
    <row r="223" spans="1:4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</row>
    <row r="224" spans="1:4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</row>
    <row r="225" spans="1:4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</row>
    <row r="226" spans="1:4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</row>
    <row r="227" spans="1:4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</row>
    <row r="228" spans="1:4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</row>
    <row r="229" spans="1:4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</row>
    <row r="230" spans="1:4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</row>
    <row r="231" spans="1:4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</row>
    <row r="232" spans="1:4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</row>
    <row r="233" spans="1:4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</row>
    <row r="234" spans="1:4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</row>
    <row r="235" spans="1:4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</row>
    <row r="236" spans="1:4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</row>
    <row r="237" spans="1:4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</row>
    <row r="238" spans="1:4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</row>
    <row r="239" spans="1:4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</row>
    <row r="240" spans="1:4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</row>
    <row r="241" spans="1:4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</row>
    <row r="242" spans="1:4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</row>
    <row r="243" spans="1:4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</row>
    <row r="244" spans="1:4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</row>
    <row r="245" spans="1:4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</row>
    <row r="246" spans="1:4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</row>
    <row r="247" spans="1:4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</row>
    <row r="248" spans="1:4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</row>
    <row r="249" spans="1:4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</row>
    <row r="250" spans="1:4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</row>
    <row r="251" spans="1:4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</row>
    <row r="252" spans="1:4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</row>
    <row r="253" spans="1:4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</row>
    <row r="254" spans="1:4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</row>
    <row r="255" spans="1:4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</row>
    <row r="256" spans="1:4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</row>
    <row r="257" spans="1:4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</row>
    <row r="258" spans="1:4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</row>
    <row r="259" spans="1:4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</row>
    <row r="260" spans="1:4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</row>
    <row r="261" spans="1:4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</row>
    <row r="262" spans="1:4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</row>
    <row r="263" spans="1:4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</row>
    <row r="264" spans="1:4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</row>
    <row r="265" spans="1:4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</row>
    <row r="266" spans="1:4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</row>
    <row r="267" spans="1:4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</row>
    <row r="268" spans="1:4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</row>
    <row r="269" spans="1:4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</row>
    <row r="270" spans="1:4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</row>
    <row r="271" spans="1:4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</row>
    <row r="272" spans="1:4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</row>
    <row r="273" spans="1:4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</row>
    <row r="274" spans="1:4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</row>
    <row r="275" spans="1:4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</row>
    <row r="276" spans="1:4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</row>
    <row r="277" spans="1:4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</row>
    <row r="278" spans="1:4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</row>
    <row r="279" spans="1:4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</row>
    <row r="280" spans="1:4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</row>
    <row r="281" spans="1:4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</row>
    <row r="282" spans="1:4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</row>
    <row r="283" spans="1:4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</row>
    <row r="284" spans="1:4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</row>
    <row r="285" spans="1:4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</row>
    <row r="286" spans="1:4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</row>
    <row r="287" spans="1:4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</row>
    <row r="288" spans="1:4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</row>
    <row r="289" spans="1:4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</row>
    <row r="290" spans="1:4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</row>
    <row r="291" spans="1:4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</row>
    <row r="292" spans="1:4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</row>
    <row r="293" spans="1:4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</row>
    <row r="294" spans="1:4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</row>
    <row r="295" spans="1:4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</row>
    <row r="296" spans="1:4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</row>
    <row r="297" spans="1:4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</row>
    <row r="298" spans="1:4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</row>
    <row r="299" spans="1:4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</row>
    <row r="300" spans="1:4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</row>
    <row r="301" spans="1:4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</row>
    <row r="302" spans="1:4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</row>
    <row r="303" spans="1:4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</row>
    <row r="304" spans="1:4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</row>
    <row r="305" spans="1:4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</row>
    <row r="306" spans="1:4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</row>
    <row r="307" spans="1:4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</row>
    <row r="308" spans="1:4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</row>
    <row r="309" spans="1:4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</row>
    <row r="310" spans="1:4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</row>
    <row r="311" spans="1:4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</row>
    <row r="312" spans="1:4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</row>
    <row r="313" spans="1:4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</row>
    <row r="314" spans="1:4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</row>
    <row r="315" spans="1:4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</row>
    <row r="316" spans="1:4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</row>
    <row r="317" spans="1:4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</row>
    <row r="318" spans="1:4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</row>
    <row r="319" spans="1:4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</row>
    <row r="320" spans="1:4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</row>
    <row r="321" spans="1:4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</row>
    <row r="322" spans="1:4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</row>
    <row r="323" spans="1:4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</row>
    <row r="324" spans="1:4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</row>
    <row r="325" spans="1:4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</row>
    <row r="326" spans="1:4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</row>
    <row r="327" spans="1:4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</row>
    <row r="328" spans="1:4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</row>
    <row r="329" spans="1:4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</row>
    <row r="330" spans="1:4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</row>
    <row r="331" spans="1:4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</row>
    <row r="332" spans="1:4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</row>
    <row r="333" spans="1:4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</row>
    <row r="334" spans="1:4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</row>
    <row r="335" spans="1:4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</row>
    <row r="336" spans="1:4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</row>
    <row r="337" spans="1:4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</row>
    <row r="338" spans="1:4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</row>
    <row r="339" spans="1:4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</row>
    <row r="340" spans="1:4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</row>
    <row r="341" spans="1:4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</row>
    <row r="342" spans="1:4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</row>
    <row r="343" spans="1:4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</row>
    <row r="344" spans="1:4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</row>
    <row r="345" spans="1:4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</row>
    <row r="346" spans="1:4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</row>
    <row r="347" spans="1:4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</row>
    <row r="348" spans="1:4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</row>
    <row r="349" spans="1:4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</row>
    <row r="350" spans="1:4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</row>
    <row r="351" spans="1:4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</row>
    <row r="352" spans="1:4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</row>
    <row r="353" spans="1:4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</row>
    <row r="354" spans="1:4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</row>
    <row r="355" spans="1:4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</row>
    <row r="356" spans="1:4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</row>
    <row r="357" spans="1:4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</row>
    <row r="358" spans="1:4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</row>
    <row r="359" spans="1:4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</row>
    <row r="360" spans="1:4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</row>
    <row r="361" spans="1:4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</row>
    <row r="362" spans="1:4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</row>
    <row r="363" spans="1:4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</row>
    <row r="364" spans="1:4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</row>
    <row r="365" spans="1:4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</row>
    <row r="366" spans="1:4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</row>
    <row r="367" spans="1:4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</row>
    <row r="368" spans="1:4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</row>
    <row r="369" spans="1:4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</row>
    <row r="370" spans="1:4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</row>
    <row r="371" spans="1:4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</row>
    <row r="372" spans="1:4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</row>
    <row r="373" spans="1:4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</row>
    <row r="374" spans="1:4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</row>
    <row r="375" spans="1:4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</row>
    <row r="376" spans="1:4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</row>
    <row r="377" spans="1:4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</row>
    <row r="378" spans="1:4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</row>
    <row r="379" spans="1:4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</row>
    <row r="380" spans="1:4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</row>
    <row r="381" spans="1:4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</row>
    <row r="382" spans="1:4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</row>
    <row r="383" spans="1:4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</row>
    <row r="384" spans="1:4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</row>
    <row r="385" spans="1:4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</row>
    <row r="386" spans="1:4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</row>
    <row r="387" spans="1:4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</row>
    <row r="388" spans="1:4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</row>
    <row r="389" spans="1:4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</row>
    <row r="390" spans="1:4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</row>
    <row r="391" spans="1:4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</row>
    <row r="392" spans="1:4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</row>
    <row r="393" spans="1:4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</row>
    <row r="394" spans="1:4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</row>
    <row r="395" spans="1:4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</row>
    <row r="396" spans="1:4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</row>
    <row r="397" spans="1:4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</row>
    <row r="398" spans="1:4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</row>
    <row r="399" spans="1:4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</row>
    <row r="400" spans="1:4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</row>
    <row r="401" spans="1:4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</row>
    <row r="402" spans="1:4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</row>
    <row r="403" spans="1:4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</row>
    <row r="404" spans="1:4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</row>
    <row r="405" spans="1:4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</row>
    <row r="406" spans="1:4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</row>
    <row r="407" spans="1:4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</row>
    <row r="408" spans="1:4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</row>
    <row r="409" spans="1:4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</row>
    <row r="410" spans="1:4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</row>
    <row r="411" spans="1:4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</row>
    <row r="412" spans="1:4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</row>
    <row r="413" spans="1:4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</row>
    <row r="414" spans="1:4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</row>
    <row r="415" spans="1:4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</row>
    <row r="416" spans="1:4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</row>
    <row r="417" spans="1:4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</row>
    <row r="418" spans="1:4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</row>
    <row r="419" spans="1:4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</row>
    <row r="420" spans="1:4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</row>
    <row r="421" spans="1:4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</row>
    <row r="422" spans="1:4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</row>
    <row r="423" spans="1:4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</row>
    <row r="424" spans="1:4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</row>
    <row r="425" spans="1:4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</row>
    <row r="426" spans="1:4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</row>
    <row r="427" spans="1:4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</row>
    <row r="428" spans="1:4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</row>
    <row r="429" spans="1:4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</row>
    <row r="430" spans="1:4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</row>
    <row r="431" spans="1:4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</row>
    <row r="432" spans="1:4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</row>
    <row r="433" spans="1:4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</row>
    <row r="434" spans="1:4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</row>
    <row r="435" spans="1:4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</row>
    <row r="436" spans="1:4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</row>
    <row r="437" spans="1:4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</row>
    <row r="438" spans="1:4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</row>
    <row r="439" spans="1:4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</row>
    <row r="440" spans="1:4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</row>
    <row r="441" spans="1:4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</row>
    <row r="442" spans="1:4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</row>
    <row r="443" spans="1:4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</row>
    <row r="444" spans="1:4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</row>
    <row r="445" spans="1:4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</row>
    <row r="446" spans="1:4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</row>
    <row r="447" spans="1:4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</row>
    <row r="448" spans="1:4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</row>
    <row r="449" spans="1:4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</row>
    <row r="450" spans="1:4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</row>
    <row r="451" spans="1:4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</row>
    <row r="452" spans="1:4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</row>
    <row r="453" spans="1:4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</row>
    <row r="454" spans="1:4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</row>
    <row r="455" spans="1:4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</row>
    <row r="456" spans="1:4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</row>
    <row r="457" spans="1:4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</row>
    <row r="458" spans="1:4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</row>
    <row r="459" spans="1:4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</row>
    <row r="460" spans="1:4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</row>
    <row r="461" spans="1:4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</row>
    <row r="462" spans="1:4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</row>
    <row r="463" spans="1:4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</row>
    <row r="464" spans="1:4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</row>
    <row r="465" spans="1:4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</row>
    <row r="466" spans="1:4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</row>
    <row r="467" spans="1:4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</row>
    <row r="468" spans="1:4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</row>
    <row r="469" spans="1:4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</row>
    <row r="470" spans="1:4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</row>
    <row r="471" spans="1:4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</row>
    <row r="472" spans="1:4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</row>
    <row r="473" spans="1:4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</row>
    <row r="474" spans="1:4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</row>
    <row r="475" spans="1:4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</row>
    <row r="476" spans="1:4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</row>
    <row r="477" spans="1:4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</row>
    <row r="478" spans="1:4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</row>
    <row r="479" spans="1:4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</row>
    <row r="480" spans="1:4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</row>
    <row r="481" spans="1:4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</row>
    <row r="482" spans="1:4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</row>
    <row r="483" spans="1:4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</row>
    <row r="484" spans="1:4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</row>
    <row r="485" spans="1:4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</row>
    <row r="486" spans="1:4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</row>
    <row r="487" spans="1:4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</row>
    <row r="488" spans="1:4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</row>
    <row r="489" spans="1:4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</row>
    <row r="490" spans="1:4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</row>
    <row r="491" spans="1:4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</row>
    <row r="492" spans="1:4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</row>
    <row r="493" spans="1:4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</row>
    <row r="494" spans="1:4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</row>
    <row r="495" spans="1:4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</row>
    <row r="496" spans="1:4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</row>
    <row r="497" spans="1:4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</row>
    <row r="498" spans="1:4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</row>
    <row r="499" spans="1:4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</row>
    <row r="500" spans="1:4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</row>
    <row r="501" spans="1:4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</row>
    <row r="502" spans="1:4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</row>
    <row r="503" spans="1:4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</row>
    <row r="504" spans="1:4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</row>
    <row r="505" spans="1:4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</row>
    <row r="506" spans="1:4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</row>
    <row r="507" spans="1:4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</row>
    <row r="508" spans="1:4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</row>
    <row r="509" spans="1:4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</row>
    <row r="510" spans="1:4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</row>
    <row r="511" spans="1:4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</row>
    <row r="512" spans="1:4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</row>
    <row r="513" spans="1:4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</row>
    <row r="514" spans="1:4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</row>
    <row r="515" spans="1:4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</row>
    <row r="516" spans="1:4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</row>
    <row r="517" spans="1:4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</row>
    <row r="518" spans="1:4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</row>
    <row r="519" spans="1:4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</row>
    <row r="520" spans="1:4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</row>
    <row r="521" spans="1:4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</row>
    <row r="522" spans="1:4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</row>
    <row r="523" spans="1:4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</row>
    <row r="524" spans="1:4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</row>
    <row r="525" spans="1:4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</row>
    <row r="526" spans="1:4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</row>
    <row r="527" spans="1:4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</row>
    <row r="528" spans="1:4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</row>
    <row r="529" spans="1:4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</row>
    <row r="530" spans="1:4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</row>
    <row r="531" spans="1:4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</row>
    <row r="532" spans="1:4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</row>
    <row r="533" spans="1:4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</row>
    <row r="534" spans="1:4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</row>
    <row r="535" spans="1:4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</row>
    <row r="536" spans="1:4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</row>
    <row r="537" spans="1:4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</row>
    <row r="538" spans="1:4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</row>
    <row r="539" spans="1:4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</row>
    <row r="540" spans="1:4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</row>
    <row r="541" spans="1:4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</row>
    <row r="542" spans="1:4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</row>
    <row r="543" spans="1:4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</row>
    <row r="544" spans="1:4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</row>
    <row r="545" spans="1:4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</row>
    <row r="546" spans="1:4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</row>
    <row r="547" spans="1:4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</row>
    <row r="548" spans="1:4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</row>
    <row r="549" spans="1:4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</row>
    <row r="550" spans="1:4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</row>
    <row r="551" spans="1:4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</row>
    <row r="552" spans="1:4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</row>
    <row r="553" spans="1:4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</row>
    <row r="554" spans="1:4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</row>
    <row r="555" spans="1:4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</row>
    <row r="556" spans="1:4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</row>
    <row r="557" spans="1:4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</row>
    <row r="558" spans="1:4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</row>
    <row r="559" spans="1:4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</row>
    <row r="560" spans="1:4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</row>
    <row r="561" spans="1:4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</row>
    <row r="562" spans="1:4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</row>
    <row r="563" spans="1:4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</row>
    <row r="564" spans="1:4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</row>
    <row r="565" spans="1:4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</row>
    <row r="566" spans="1:4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</row>
    <row r="567" spans="1:4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</row>
    <row r="568" spans="1:4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</row>
    <row r="569" spans="1:4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</row>
    <row r="570" spans="1:4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</row>
    <row r="571" spans="1:4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</row>
    <row r="572" spans="1:4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</row>
    <row r="573" spans="1:4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</row>
    <row r="574" spans="1:4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</row>
    <row r="575" spans="1:4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</row>
    <row r="576" spans="1:4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</row>
    <row r="577" spans="1:4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</row>
    <row r="578" spans="1:4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</row>
    <row r="579" spans="1:4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</row>
    <row r="580" spans="1:4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</row>
    <row r="581" spans="1:4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</row>
    <row r="582" spans="1:4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</row>
    <row r="583" spans="1:4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</row>
    <row r="584" spans="1:4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</row>
    <row r="585" spans="1:4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</row>
    <row r="586" spans="1:4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</row>
    <row r="587" spans="1:4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</row>
    <row r="588" spans="1:4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</row>
    <row r="589" spans="1:4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</row>
    <row r="590" spans="1:4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</row>
    <row r="591" spans="1:4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</row>
    <row r="592" spans="1:45">
      <c r="J592"/>
      <c r="K592"/>
      <c r="L592"/>
      <c r="M592"/>
      <c r="N592"/>
      <c r="O592"/>
      <c r="P592"/>
      <c r="Q592"/>
    </row>
    <row r="593" spans="10:17">
      <c r="J593"/>
      <c r="K593"/>
      <c r="L593"/>
      <c r="M593"/>
      <c r="N593"/>
      <c r="O593"/>
      <c r="P593"/>
      <c r="Q593"/>
    </row>
    <row r="594" spans="10:17">
      <c r="J594"/>
      <c r="K594"/>
      <c r="L594"/>
      <c r="M594"/>
      <c r="N594"/>
      <c r="O594"/>
      <c r="P594"/>
      <c r="Q594"/>
    </row>
    <row r="595" spans="10:17">
      <c r="J595"/>
      <c r="K595"/>
      <c r="L595"/>
      <c r="M595"/>
      <c r="N595"/>
      <c r="O595"/>
      <c r="P595"/>
      <c r="Q595"/>
    </row>
    <row r="596" spans="10:17">
      <c r="J596"/>
      <c r="K596"/>
      <c r="L596"/>
      <c r="M596"/>
      <c r="N596"/>
      <c r="O596"/>
      <c r="P596"/>
      <c r="Q596"/>
    </row>
    <row r="597" spans="10:17">
      <c r="J597"/>
      <c r="K597"/>
      <c r="L597"/>
      <c r="M597"/>
      <c r="N597"/>
      <c r="O597"/>
      <c r="P597"/>
      <c r="Q597"/>
    </row>
  </sheetData>
  <mergeCells count="10">
    <mergeCell ref="B2:B4"/>
    <mergeCell ref="C2:C4"/>
    <mergeCell ref="D2:D4"/>
    <mergeCell ref="G3:H3"/>
    <mergeCell ref="A1:I1"/>
    <mergeCell ref="E2:I2"/>
    <mergeCell ref="I3:I4"/>
    <mergeCell ref="E3:E4"/>
    <mergeCell ref="F3:F4"/>
    <mergeCell ref="A2:A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23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 enableFormatConditionsCalculation="0">
    <tabColor rgb="FF00B050"/>
  </sheetPr>
  <dimension ref="A1:T59"/>
  <sheetViews>
    <sheetView showGridLines="0" zoomScaleNormal="100" workbookViewId="0">
      <selection sqref="A1:J1"/>
    </sheetView>
  </sheetViews>
  <sheetFormatPr baseColWidth="10" defaultColWidth="11.42578125" defaultRowHeight="12.2" customHeight="1"/>
  <cols>
    <col min="1" max="1" width="21.140625" style="19" customWidth="1"/>
    <col min="2" max="10" width="7.28515625" style="19" customWidth="1"/>
    <col min="11" max="11" width="11.42578125" style="19"/>
    <col min="12" max="20" width="7.7109375" style="19" customWidth="1"/>
    <col min="21" max="16384" width="11.42578125" style="19"/>
  </cols>
  <sheetData>
    <row r="1" spans="1:18" ht="36" customHeight="1">
      <c r="A1" s="3242" t="s">
        <v>1451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8" s="21" customFormat="1" ht="12.2" customHeight="1">
      <c r="A2" s="3282" t="s">
        <v>552</v>
      </c>
      <c r="B2" s="3276" t="s">
        <v>793</v>
      </c>
      <c r="C2" s="3276" t="s">
        <v>628</v>
      </c>
      <c r="D2" s="3276" t="s">
        <v>629</v>
      </c>
      <c r="E2" s="3277" t="s">
        <v>215</v>
      </c>
      <c r="F2" s="3285"/>
      <c r="G2" s="3285"/>
      <c r="H2" s="3285"/>
      <c r="I2" s="3285"/>
      <c r="J2" s="3285"/>
    </row>
    <row r="3" spans="1:18" s="21" customFormat="1" ht="45.75" customHeight="1">
      <c r="A3" s="3283"/>
      <c r="B3" s="3294"/>
      <c r="C3" s="3294"/>
      <c r="D3" s="3294"/>
      <c r="E3" s="3289" t="s">
        <v>433</v>
      </c>
      <c r="F3" s="3310"/>
      <c r="G3" s="3311"/>
      <c r="H3" s="3251" t="s">
        <v>432</v>
      </c>
      <c r="I3" s="3259"/>
      <c r="J3" s="3259"/>
    </row>
    <row r="4" spans="1:18" s="21" customFormat="1" ht="22.5">
      <c r="A4" s="3284"/>
      <c r="B4" s="3295"/>
      <c r="C4" s="3295"/>
      <c r="D4" s="3295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18" s="4" customFormat="1" ht="33" customHeight="1">
      <c r="A5" s="9"/>
      <c r="B5" s="3330" t="s">
        <v>761</v>
      </c>
      <c r="C5" s="3330"/>
      <c r="D5" s="3330"/>
      <c r="E5" s="3330"/>
      <c r="F5" s="3330"/>
      <c r="G5" s="3330"/>
      <c r="H5" s="3330"/>
      <c r="I5" s="3330"/>
      <c r="J5" s="3330"/>
    </row>
    <row r="6" spans="1:18" s="530" customFormat="1" ht="12">
      <c r="A6" s="40" t="s">
        <v>680</v>
      </c>
      <c r="B6" s="2268">
        <v>219</v>
      </c>
      <c r="C6" s="2268">
        <v>114</v>
      </c>
      <c r="D6" s="2269">
        <v>105</v>
      </c>
      <c r="E6" s="2269">
        <v>50</v>
      </c>
      <c r="F6" s="2269">
        <v>26</v>
      </c>
      <c r="G6" s="2269">
        <v>24</v>
      </c>
      <c r="H6" s="2268">
        <v>169</v>
      </c>
      <c r="I6" s="2269">
        <v>88</v>
      </c>
      <c r="J6" s="2269">
        <v>81</v>
      </c>
      <c r="K6" s="525"/>
      <c r="L6" s="2"/>
      <c r="M6" s="2"/>
      <c r="N6" s="2"/>
      <c r="O6" s="2"/>
      <c r="P6" s="2"/>
      <c r="Q6" s="2"/>
      <c r="R6" s="2"/>
    </row>
    <row r="7" spans="1:18" s="41" customFormat="1" ht="24" customHeight="1">
      <c r="A7" s="40" t="s">
        <v>219</v>
      </c>
      <c r="B7" s="2268">
        <v>150</v>
      </c>
      <c r="C7" s="2268">
        <v>95</v>
      </c>
      <c r="D7" s="2269">
        <v>55</v>
      </c>
      <c r="E7" s="2269">
        <v>47</v>
      </c>
      <c r="F7" s="2269">
        <v>32</v>
      </c>
      <c r="G7" s="2269">
        <v>15</v>
      </c>
      <c r="H7" s="2268">
        <v>103</v>
      </c>
      <c r="I7" s="2269">
        <v>63</v>
      </c>
      <c r="J7" s="2269">
        <v>40</v>
      </c>
      <c r="K7" s="525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220</v>
      </c>
      <c r="B8" s="2268">
        <v>151</v>
      </c>
      <c r="C8" s="2268">
        <v>93</v>
      </c>
      <c r="D8" s="2269">
        <v>58</v>
      </c>
      <c r="E8" s="2269">
        <v>26</v>
      </c>
      <c r="F8" s="2269">
        <v>17</v>
      </c>
      <c r="G8" s="2269">
        <v>9</v>
      </c>
      <c r="H8" s="2268">
        <v>125</v>
      </c>
      <c r="I8" s="2269">
        <v>76</v>
      </c>
      <c r="J8" s="2269">
        <v>49</v>
      </c>
      <c r="K8" s="3"/>
      <c r="L8" s="3"/>
      <c r="M8" s="3"/>
      <c r="N8" s="3"/>
      <c r="O8" s="3"/>
      <c r="P8" s="3"/>
      <c r="Q8" s="3"/>
      <c r="R8" s="3"/>
    </row>
    <row r="9" spans="1:18" s="41" customFormat="1" ht="12.2" customHeight="1">
      <c r="A9" s="40" t="s">
        <v>822</v>
      </c>
      <c r="B9" s="2268">
        <v>129</v>
      </c>
      <c r="C9" s="2268">
        <v>77</v>
      </c>
      <c r="D9" s="2269">
        <v>52</v>
      </c>
      <c r="E9" s="2269">
        <v>57</v>
      </c>
      <c r="F9" s="2269">
        <v>36</v>
      </c>
      <c r="G9" s="2269">
        <v>21</v>
      </c>
      <c r="H9" s="2268">
        <v>72</v>
      </c>
      <c r="I9" s="2269">
        <v>41</v>
      </c>
      <c r="J9" s="2269">
        <v>31</v>
      </c>
      <c r="K9" s="530"/>
      <c r="L9" s="530"/>
      <c r="M9" s="530"/>
      <c r="N9" s="530"/>
      <c r="O9" s="530"/>
      <c r="P9" s="530"/>
      <c r="Q9" s="530"/>
      <c r="R9" s="530"/>
    </row>
    <row r="10" spans="1:18" s="41" customFormat="1" ht="12.2" customHeight="1">
      <c r="A10" s="40" t="s">
        <v>221</v>
      </c>
      <c r="B10" s="2268">
        <v>104</v>
      </c>
      <c r="C10" s="2268">
        <v>70</v>
      </c>
      <c r="D10" s="2269">
        <v>34</v>
      </c>
      <c r="E10" s="2269">
        <v>7</v>
      </c>
      <c r="F10" s="2269">
        <v>5</v>
      </c>
      <c r="G10" s="2269">
        <v>2</v>
      </c>
      <c r="H10" s="2268">
        <v>97</v>
      </c>
      <c r="I10" s="2269">
        <v>65</v>
      </c>
      <c r="J10" s="2269">
        <v>32</v>
      </c>
      <c r="K10" s="530"/>
      <c r="L10" s="530"/>
      <c r="M10" s="530"/>
      <c r="N10" s="530"/>
      <c r="O10" s="530"/>
      <c r="P10" s="530"/>
      <c r="Q10" s="530"/>
      <c r="R10" s="530"/>
    </row>
    <row r="11" spans="1:18" s="41" customFormat="1" ht="24" customHeight="1">
      <c r="A11" s="40" t="s">
        <v>235</v>
      </c>
      <c r="B11" s="2268">
        <v>298</v>
      </c>
      <c r="C11" s="2268">
        <v>179</v>
      </c>
      <c r="D11" s="2269">
        <v>119</v>
      </c>
      <c r="E11" s="2269">
        <v>61</v>
      </c>
      <c r="F11" s="2269">
        <v>38</v>
      </c>
      <c r="G11" s="2269">
        <v>23</v>
      </c>
      <c r="H11" s="2268">
        <v>237</v>
      </c>
      <c r="I11" s="2269">
        <v>141</v>
      </c>
      <c r="J11" s="2269">
        <v>96</v>
      </c>
    </row>
    <row r="12" spans="1:18" s="41" customFormat="1" ht="24" customHeight="1">
      <c r="A12" s="40" t="s">
        <v>547</v>
      </c>
      <c r="B12" s="2268">
        <v>120</v>
      </c>
      <c r="C12" s="2268">
        <v>77</v>
      </c>
      <c r="D12" s="2269">
        <v>43</v>
      </c>
      <c r="E12" s="2269">
        <v>44</v>
      </c>
      <c r="F12" s="2269">
        <v>35</v>
      </c>
      <c r="G12" s="2269">
        <v>9</v>
      </c>
      <c r="H12" s="2268">
        <v>76</v>
      </c>
      <c r="I12" s="2269">
        <v>42</v>
      </c>
      <c r="J12" s="2269">
        <v>34</v>
      </c>
    </row>
    <row r="13" spans="1:18" s="41" customFormat="1" ht="12.2" customHeight="1">
      <c r="A13" s="40" t="s">
        <v>222</v>
      </c>
      <c r="B13" s="2268">
        <v>155</v>
      </c>
      <c r="C13" s="2268">
        <v>82</v>
      </c>
      <c r="D13" s="2269">
        <v>73</v>
      </c>
      <c r="E13" s="2269">
        <v>51</v>
      </c>
      <c r="F13" s="2269">
        <v>29</v>
      </c>
      <c r="G13" s="2269">
        <v>22</v>
      </c>
      <c r="H13" s="2268">
        <v>104</v>
      </c>
      <c r="I13" s="2269">
        <v>53</v>
      </c>
      <c r="J13" s="2269">
        <v>51</v>
      </c>
    </row>
    <row r="14" spans="1:18" s="41" customFormat="1" ht="12.2" customHeight="1">
      <c r="A14" s="40" t="s">
        <v>29</v>
      </c>
      <c r="B14" s="2268">
        <v>106</v>
      </c>
      <c r="C14" s="2268">
        <v>71</v>
      </c>
      <c r="D14" s="2269">
        <v>35</v>
      </c>
      <c r="E14" s="2269">
        <v>61</v>
      </c>
      <c r="F14" s="2269">
        <v>45</v>
      </c>
      <c r="G14" s="2269">
        <v>16</v>
      </c>
      <c r="H14" s="2268">
        <v>45</v>
      </c>
      <c r="I14" s="2269">
        <v>26</v>
      </c>
      <c r="J14" s="2269">
        <v>19</v>
      </c>
    </row>
    <row r="15" spans="1:18" s="41" customFormat="1" ht="24" customHeight="1">
      <c r="A15" s="40" t="s">
        <v>223</v>
      </c>
      <c r="B15" s="2268">
        <v>64</v>
      </c>
      <c r="C15" s="2268">
        <v>47</v>
      </c>
      <c r="D15" s="2269">
        <v>17</v>
      </c>
      <c r="E15" s="2269">
        <v>15</v>
      </c>
      <c r="F15" s="2269">
        <v>11</v>
      </c>
      <c r="G15" s="2269">
        <v>4</v>
      </c>
      <c r="H15" s="2268">
        <v>49</v>
      </c>
      <c r="I15" s="2269">
        <v>36</v>
      </c>
      <c r="J15" s="2269">
        <v>13</v>
      </c>
    </row>
    <row r="16" spans="1:18" s="41" customFormat="1" ht="24" customHeight="1">
      <c r="A16" s="40" t="s">
        <v>498</v>
      </c>
      <c r="B16" s="2268">
        <v>462</v>
      </c>
      <c r="C16" s="2268">
        <v>279</v>
      </c>
      <c r="D16" s="2269">
        <v>183</v>
      </c>
      <c r="E16" s="2269">
        <v>247</v>
      </c>
      <c r="F16" s="2269">
        <v>161</v>
      </c>
      <c r="G16" s="2269">
        <v>86</v>
      </c>
      <c r="H16" s="2268">
        <v>215</v>
      </c>
      <c r="I16" s="2269">
        <v>118</v>
      </c>
      <c r="J16" s="2269">
        <v>97</v>
      </c>
    </row>
    <row r="17" spans="1:20" s="41" customFormat="1" ht="24" customHeight="1">
      <c r="A17" s="40" t="s">
        <v>470</v>
      </c>
      <c r="B17" s="2268">
        <v>100</v>
      </c>
      <c r="C17" s="2268">
        <v>71</v>
      </c>
      <c r="D17" s="2269">
        <v>29</v>
      </c>
      <c r="E17" s="2269">
        <v>53</v>
      </c>
      <c r="F17" s="2269">
        <v>41</v>
      </c>
      <c r="G17" s="2269">
        <v>12</v>
      </c>
      <c r="H17" s="2268">
        <v>47</v>
      </c>
      <c r="I17" s="2269">
        <v>30</v>
      </c>
      <c r="J17" s="2269">
        <v>17</v>
      </c>
    </row>
    <row r="18" spans="1:20" s="41" customFormat="1" ht="12.2" customHeight="1">
      <c r="A18" s="40" t="s">
        <v>471</v>
      </c>
      <c r="B18" s="2268">
        <v>119</v>
      </c>
      <c r="C18" s="2268">
        <v>74</v>
      </c>
      <c r="D18" s="2269">
        <v>45</v>
      </c>
      <c r="E18" s="2269">
        <v>58</v>
      </c>
      <c r="F18" s="2269">
        <v>42</v>
      </c>
      <c r="G18" s="2269">
        <v>16</v>
      </c>
      <c r="H18" s="2268">
        <v>61</v>
      </c>
      <c r="I18" s="2269">
        <v>32</v>
      </c>
      <c r="J18" s="2269">
        <v>29</v>
      </c>
    </row>
    <row r="19" spans="1:20" s="41" customFormat="1" ht="24" customHeight="1">
      <c r="A19" s="90" t="s">
        <v>226</v>
      </c>
      <c r="B19" s="2270">
        <v>2177</v>
      </c>
      <c r="C19" s="2270">
        <v>1329</v>
      </c>
      <c r="D19" s="2271">
        <v>848</v>
      </c>
      <c r="E19" s="2271">
        <v>777</v>
      </c>
      <c r="F19" s="2271">
        <v>518</v>
      </c>
      <c r="G19" s="2271">
        <v>259</v>
      </c>
      <c r="H19" s="2270">
        <v>1400</v>
      </c>
      <c r="I19" s="2271">
        <v>811</v>
      </c>
      <c r="J19" s="2271">
        <v>589</v>
      </c>
    </row>
    <row r="20" spans="1:20" s="4" customFormat="1" ht="33" customHeight="1">
      <c r="A20" s="19"/>
      <c r="B20" s="3301" t="s">
        <v>314</v>
      </c>
      <c r="C20" s="3301"/>
      <c r="D20" s="3297"/>
      <c r="E20" s="3297"/>
      <c r="F20" s="3297"/>
      <c r="G20" s="3297"/>
      <c r="H20" s="3301"/>
      <c r="I20" s="3297"/>
      <c r="J20" s="3297"/>
      <c r="K20" s="1"/>
      <c r="L20" s="1"/>
      <c r="M20" s="1"/>
      <c r="N20" s="1"/>
      <c r="O20" s="1"/>
      <c r="P20" s="1"/>
      <c r="Q20" s="1"/>
      <c r="R20" s="1"/>
      <c r="S20" s="1"/>
      <c r="T20" s="1"/>
    </row>
    <row r="21" spans="1:20" s="530" customFormat="1" ht="12">
      <c r="A21" s="40" t="s">
        <v>680</v>
      </c>
      <c r="B21" s="2272">
        <v>104</v>
      </c>
      <c r="C21" s="2272">
        <v>54</v>
      </c>
      <c r="D21" s="2273">
        <v>50</v>
      </c>
      <c r="E21" s="2273">
        <v>31</v>
      </c>
      <c r="F21" s="2273">
        <v>16</v>
      </c>
      <c r="G21" s="2273">
        <v>15</v>
      </c>
      <c r="H21" s="2272">
        <v>73</v>
      </c>
      <c r="I21" s="2273">
        <v>38</v>
      </c>
      <c r="J21" s="2273">
        <v>35</v>
      </c>
      <c r="K21" s="525"/>
      <c r="L21" s="2"/>
      <c r="M21" s="2"/>
      <c r="N21" s="2"/>
      <c r="O21" s="2"/>
      <c r="P21" s="2"/>
      <c r="Q21" s="2"/>
      <c r="R21" s="2"/>
    </row>
    <row r="22" spans="1:20" s="41" customFormat="1" ht="24" customHeight="1">
      <c r="A22" s="40" t="s">
        <v>219</v>
      </c>
      <c r="B22" s="2272">
        <v>50</v>
      </c>
      <c r="C22" s="2272">
        <v>35</v>
      </c>
      <c r="D22" s="2273">
        <v>15</v>
      </c>
      <c r="E22" s="2273">
        <v>27</v>
      </c>
      <c r="F22" s="2273">
        <v>22</v>
      </c>
      <c r="G22" s="2273">
        <v>5</v>
      </c>
      <c r="H22" s="2272">
        <v>23</v>
      </c>
      <c r="I22" s="2273">
        <v>13</v>
      </c>
      <c r="J22" s="2273">
        <v>10</v>
      </c>
      <c r="K22" s="525"/>
      <c r="L22" s="3"/>
      <c r="M22" s="3"/>
      <c r="N22" s="3"/>
      <c r="O22" s="3"/>
      <c r="P22" s="3"/>
      <c r="Q22" s="3"/>
      <c r="R22" s="3"/>
    </row>
    <row r="23" spans="1:20" s="41" customFormat="1" ht="12.2" customHeight="1">
      <c r="A23" s="40" t="s">
        <v>220</v>
      </c>
      <c r="B23" s="2272">
        <v>70</v>
      </c>
      <c r="C23" s="2272">
        <v>46</v>
      </c>
      <c r="D23" s="2273">
        <v>24</v>
      </c>
      <c r="E23" s="2273">
        <v>12</v>
      </c>
      <c r="F23" s="2273">
        <v>11</v>
      </c>
      <c r="G23" s="2273">
        <v>1</v>
      </c>
      <c r="H23" s="2272">
        <v>58</v>
      </c>
      <c r="I23" s="2273">
        <v>35</v>
      </c>
      <c r="J23" s="2273">
        <v>23</v>
      </c>
      <c r="K23" s="3"/>
      <c r="L23" s="3"/>
      <c r="M23" s="3"/>
      <c r="N23" s="3"/>
      <c r="O23" s="3"/>
      <c r="P23" s="3"/>
      <c r="Q23" s="3"/>
      <c r="R23" s="3"/>
    </row>
    <row r="24" spans="1:20" s="41" customFormat="1" ht="12.2" customHeight="1">
      <c r="A24" s="40" t="s">
        <v>822</v>
      </c>
      <c r="B24" s="2272">
        <v>80</v>
      </c>
      <c r="C24" s="2272">
        <v>50</v>
      </c>
      <c r="D24" s="2273">
        <v>30</v>
      </c>
      <c r="E24" s="2273">
        <v>34</v>
      </c>
      <c r="F24" s="2273">
        <v>24</v>
      </c>
      <c r="G24" s="2273">
        <v>10</v>
      </c>
      <c r="H24" s="2272">
        <v>46</v>
      </c>
      <c r="I24" s="2273">
        <v>26</v>
      </c>
      <c r="J24" s="2273">
        <v>20</v>
      </c>
      <c r="K24" s="530"/>
      <c r="L24" s="530"/>
      <c r="M24" s="530"/>
      <c r="N24" s="530"/>
      <c r="O24" s="530"/>
      <c r="P24" s="530"/>
      <c r="Q24" s="530"/>
      <c r="R24" s="530"/>
    </row>
    <row r="25" spans="1:20" s="41" customFormat="1" ht="12.2" customHeight="1">
      <c r="A25" s="40" t="s">
        <v>221</v>
      </c>
      <c r="B25" s="2272">
        <v>39</v>
      </c>
      <c r="C25" s="2272">
        <v>25</v>
      </c>
      <c r="D25" s="2273">
        <v>14</v>
      </c>
      <c r="E25" s="2273">
        <v>0</v>
      </c>
      <c r="F25" s="2273">
        <v>0</v>
      </c>
      <c r="G25" s="2273">
        <v>0</v>
      </c>
      <c r="H25" s="2272">
        <v>39</v>
      </c>
      <c r="I25" s="2273">
        <v>25</v>
      </c>
      <c r="J25" s="2273">
        <v>14</v>
      </c>
      <c r="K25" s="530"/>
      <c r="L25" s="530"/>
      <c r="M25" s="530"/>
      <c r="N25" s="530"/>
      <c r="O25" s="530"/>
      <c r="P25" s="530"/>
      <c r="Q25" s="530"/>
      <c r="R25" s="530"/>
    </row>
    <row r="26" spans="1:20" s="41" customFormat="1" ht="24" customHeight="1">
      <c r="A26" s="40" t="s">
        <v>235</v>
      </c>
      <c r="B26" s="2272">
        <v>131</v>
      </c>
      <c r="C26" s="2272">
        <v>79</v>
      </c>
      <c r="D26" s="2273">
        <v>52</v>
      </c>
      <c r="E26" s="2273">
        <v>22</v>
      </c>
      <c r="F26" s="2273">
        <v>10</v>
      </c>
      <c r="G26" s="2273">
        <v>12</v>
      </c>
      <c r="H26" s="2272">
        <v>109</v>
      </c>
      <c r="I26" s="2273">
        <v>69</v>
      </c>
      <c r="J26" s="2273">
        <v>40</v>
      </c>
    </row>
    <row r="27" spans="1:20" s="41" customFormat="1" ht="24" customHeight="1">
      <c r="A27" s="40" t="s">
        <v>547</v>
      </c>
      <c r="B27" s="2272">
        <v>100</v>
      </c>
      <c r="C27" s="2272">
        <v>64</v>
      </c>
      <c r="D27" s="2273">
        <v>36</v>
      </c>
      <c r="E27" s="2273">
        <v>38</v>
      </c>
      <c r="F27" s="2273">
        <v>30</v>
      </c>
      <c r="G27" s="2273">
        <v>8</v>
      </c>
      <c r="H27" s="2272">
        <v>62</v>
      </c>
      <c r="I27" s="2273">
        <v>34</v>
      </c>
      <c r="J27" s="2273">
        <v>28</v>
      </c>
    </row>
    <row r="28" spans="1:20" s="41" customFormat="1" ht="12.2" customHeight="1">
      <c r="A28" s="40" t="s">
        <v>222</v>
      </c>
      <c r="B28" s="2272">
        <v>83</v>
      </c>
      <c r="C28" s="2272">
        <v>50</v>
      </c>
      <c r="D28" s="2273">
        <v>33</v>
      </c>
      <c r="E28" s="2273">
        <v>39</v>
      </c>
      <c r="F28" s="2273">
        <v>24</v>
      </c>
      <c r="G28" s="2273">
        <v>15</v>
      </c>
      <c r="H28" s="2272">
        <v>44</v>
      </c>
      <c r="I28" s="2273">
        <v>26</v>
      </c>
      <c r="J28" s="2273">
        <v>18</v>
      </c>
    </row>
    <row r="29" spans="1:20" s="41" customFormat="1" ht="12.2" customHeight="1">
      <c r="A29" s="40" t="s">
        <v>29</v>
      </c>
      <c r="B29" s="2272">
        <v>77</v>
      </c>
      <c r="C29" s="2272">
        <v>50</v>
      </c>
      <c r="D29" s="2273">
        <v>27</v>
      </c>
      <c r="E29" s="2273">
        <v>48</v>
      </c>
      <c r="F29" s="2273">
        <v>35</v>
      </c>
      <c r="G29" s="2273">
        <v>13</v>
      </c>
      <c r="H29" s="2272">
        <v>29</v>
      </c>
      <c r="I29" s="2273">
        <v>15</v>
      </c>
      <c r="J29" s="2273">
        <v>14</v>
      </c>
    </row>
    <row r="30" spans="1:20" s="41" customFormat="1" ht="24" customHeight="1">
      <c r="A30" s="40" t="s">
        <v>223</v>
      </c>
      <c r="B30" s="2272">
        <v>64</v>
      </c>
      <c r="C30" s="2272">
        <v>47</v>
      </c>
      <c r="D30" s="2273">
        <v>17</v>
      </c>
      <c r="E30" s="2273">
        <v>15</v>
      </c>
      <c r="F30" s="2273">
        <v>11</v>
      </c>
      <c r="G30" s="2273">
        <v>4</v>
      </c>
      <c r="H30" s="2272">
        <v>49</v>
      </c>
      <c r="I30" s="2273">
        <v>36</v>
      </c>
      <c r="J30" s="2273">
        <v>13</v>
      </c>
    </row>
    <row r="31" spans="1:20" s="41" customFormat="1" ht="24" customHeight="1">
      <c r="A31" s="40" t="s">
        <v>498</v>
      </c>
      <c r="B31" s="2272">
        <v>207</v>
      </c>
      <c r="C31" s="2272">
        <v>131</v>
      </c>
      <c r="D31" s="2273">
        <v>76</v>
      </c>
      <c r="E31" s="2273">
        <v>101</v>
      </c>
      <c r="F31" s="2273">
        <v>70</v>
      </c>
      <c r="G31" s="2273">
        <v>31</v>
      </c>
      <c r="H31" s="2272">
        <v>106</v>
      </c>
      <c r="I31" s="2273">
        <v>61</v>
      </c>
      <c r="J31" s="2273">
        <v>45</v>
      </c>
    </row>
    <row r="32" spans="1:20" s="41" customFormat="1" ht="24" customHeight="1">
      <c r="A32" s="40" t="s">
        <v>470</v>
      </c>
      <c r="B32" s="2272">
        <v>62</v>
      </c>
      <c r="C32" s="2272">
        <v>46</v>
      </c>
      <c r="D32" s="2273">
        <v>16</v>
      </c>
      <c r="E32" s="2273">
        <v>33</v>
      </c>
      <c r="F32" s="2273">
        <v>29</v>
      </c>
      <c r="G32" s="2273">
        <v>4</v>
      </c>
      <c r="H32" s="2272">
        <v>29</v>
      </c>
      <c r="I32" s="2273">
        <v>17</v>
      </c>
      <c r="J32" s="2273">
        <v>12</v>
      </c>
    </row>
    <row r="33" spans="1:20" s="41" customFormat="1" ht="12.2" customHeight="1">
      <c r="A33" s="40" t="s">
        <v>471</v>
      </c>
      <c r="B33" s="2272">
        <v>77</v>
      </c>
      <c r="C33" s="2272">
        <v>50</v>
      </c>
      <c r="D33" s="2273">
        <v>27</v>
      </c>
      <c r="E33" s="2273">
        <v>38</v>
      </c>
      <c r="F33" s="2273">
        <v>30</v>
      </c>
      <c r="G33" s="2273">
        <v>8</v>
      </c>
      <c r="H33" s="2272">
        <v>39</v>
      </c>
      <c r="I33" s="2273">
        <v>20</v>
      </c>
      <c r="J33" s="2273">
        <v>19</v>
      </c>
    </row>
    <row r="34" spans="1:20" s="41" customFormat="1" ht="24" customHeight="1">
      <c r="A34" s="90" t="s">
        <v>226</v>
      </c>
      <c r="B34" s="2274">
        <v>1144</v>
      </c>
      <c r="C34" s="2274">
        <v>727</v>
      </c>
      <c r="D34" s="2275">
        <v>417</v>
      </c>
      <c r="E34" s="2275">
        <v>438</v>
      </c>
      <c r="F34" s="2275">
        <v>312</v>
      </c>
      <c r="G34" s="2275">
        <v>126</v>
      </c>
      <c r="H34" s="2274">
        <v>706</v>
      </c>
      <c r="I34" s="2275">
        <v>415</v>
      </c>
      <c r="J34" s="2275">
        <v>291</v>
      </c>
    </row>
    <row r="35" spans="1:20" s="4" customFormat="1" ht="33" customHeight="1">
      <c r="A35" s="9"/>
      <c r="B35" s="3301" t="s">
        <v>483</v>
      </c>
      <c r="C35" s="3301"/>
      <c r="D35" s="3301"/>
      <c r="E35" s="3301"/>
      <c r="F35" s="3301"/>
      <c r="G35" s="3301"/>
      <c r="H35" s="3301"/>
      <c r="I35" s="3301"/>
      <c r="J35" s="3301"/>
      <c r="K35" s="21"/>
      <c r="L35" s="21"/>
      <c r="M35" s="21"/>
      <c r="N35" s="21"/>
      <c r="O35" s="21"/>
      <c r="P35" s="21"/>
      <c r="Q35" s="21"/>
      <c r="R35" s="21"/>
      <c r="S35" s="21"/>
      <c r="T35" s="21"/>
    </row>
    <row r="36" spans="1:20" s="530" customFormat="1" ht="12">
      <c r="A36" s="40" t="s">
        <v>680</v>
      </c>
      <c r="B36" s="2276">
        <v>115</v>
      </c>
      <c r="C36" s="2276">
        <v>60</v>
      </c>
      <c r="D36" s="2277">
        <v>55</v>
      </c>
      <c r="E36" s="2277">
        <v>19</v>
      </c>
      <c r="F36" s="2277">
        <v>10</v>
      </c>
      <c r="G36" s="2277">
        <v>9</v>
      </c>
      <c r="H36" s="2276">
        <v>96</v>
      </c>
      <c r="I36" s="2277">
        <v>50</v>
      </c>
      <c r="J36" s="2277">
        <v>46</v>
      </c>
      <c r="K36" s="525"/>
      <c r="L36" s="2"/>
      <c r="M36" s="2"/>
      <c r="N36" s="2"/>
      <c r="O36" s="2"/>
      <c r="P36" s="2"/>
      <c r="Q36" s="2"/>
      <c r="R36" s="2"/>
    </row>
    <row r="37" spans="1:20" s="41" customFormat="1" ht="24" customHeight="1">
      <c r="A37" s="40" t="s">
        <v>219</v>
      </c>
      <c r="B37" s="2276">
        <v>100</v>
      </c>
      <c r="C37" s="2276">
        <v>60</v>
      </c>
      <c r="D37" s="2277">
        <v>40</v>
      </c>
      <c r="E37" s="2277">
        <v>20</v>
      </c>
      <c r="F37" s="2277">
        <v>10</v>
      </c>
      <c r="G37" s="2277">
        <v>10</v>
      </c>
      <c r="H37" s="2276">
        <v>80</v>
      </c>
      <c r="I37" s="2277">
        <v>50</v>
      </c>
      <c r="J37" s="2277">
        <v>30</v>
      </c>
      <c r="K37" s="525"/>
      <c r="L37" s="3"/>
      <c r="M37" s="3"/>
      <c r="N37" s="3"/>
      <c r="O37" s="3"/>
      <c r="P37" s="3"/>
      <c r="Q37" s="3"/>
      <c r="R37" s="3"/>
    </row>
    <row r="38" spans="1:20" s="41" customFormat="1" ht="12.2" customHeight="1">
      <c r="A38" s="40" t="s">
        <v>220</v>
      </c>
      <c r="B38" s="2276">
        <v>81</v>
      </c>
      <c r="C38" s="2276">
        <v>47</v>
      </c>
      <c r="D38" s="2277">
        <v>34</v>
      </c>
      <c r="E38" s="2277">
        <v>14</v>
      </c>
      <c r="F38" s="2277">
        <v>6</v>
      </c>
      <c r="G38" s="2277">
        <v>8</v>
      </c>
      <c r="H38" s="2276">
        <v>67</v>
      </c>
      <c r="I38" s="2277">
        <v>41</v>
      </c>
      <c r="J38" s="2277">
        <v>26</v>
      </c>
      <c r="K38" s="3"/>
      <c r="L38" s="3"/>
      <c r="M38" s="3"/>
      <c r="N38" s="3"/>
      <c r="O38" s="3"/>
      <c r="P38" s="3"/>
      <c r="Q38" s="3"/>
      <c r="R38" s="3"/>
    </row>
    <row r="39" spans="1:20" s="41" customFormat="1" ht="12.2" customHeight="1">
      <c r="A39" s="40" t="s">
        <v>822</v>
      </c>
      <c r="B39" s="2276">
        <v>49</v>
      </c>
      <c r="C39" s="2276">
        <v>27</v>
      </c>
      <c r="D39" s="2277">
        <v>22</v>
      </c>
      <c r="E39" s="2277">
        <v>23</v>
      </c>
      <c r="F39" s="2277">
        <v>12</v>
      </c>
      <c r="G39" s="2277">
        <v>11</v>
      </c>
      <c r="H39" s="2276">
        <v>26</v>
      </c>
      <c r="I39" s="2277">
        <v>15</v>
      </c>
      <c r="J39" s="2277">
        <v>11</v>
      </c>
      <c r="K39" s="530"/>
      <c r="L39" s="530"/>
      <c r="M39" s="530"/>
      <c r="N39" s="530"/>
      <c r="O39" s="530"/>
      <c r="P39" s="530"/>
      <c r="Q39" s="530"/>
      <c r="R39" s="530"/>
    </row>
    <row r="40" spans="1:20" s="41" customFormat="1" ht="12.2" customHeight="1">
      <c r="A40" s="40" t="s">
        <v>221</v>
      </c>
      <c r="B40" s="2276">
        <v>65</v>
      </c>
      <c r="C40" s="2276">
        <v>45</v>
      </c>
      <c r="D40" s="2277">
        <v>20</v>
      </c>
      <c r="E40" s="2277">
        <v>7</v>
      </c>
      <c r="F40" s="2277">
        <v>5</v>
      </c>
      <c r="G40" s="2277">
        <v>2</v>
      </c>
      <c r="H40" s="2276">
        <v>58</v>
      </c>
      <c r="I40" s="2277">
        <v>40</v>
      </c>
      <c r="J40" s="2277">
        <v>18</v>
      </c>
      <c r="K40" s="530"/>
      <c r="L40" s="530"/>
      <c r="M40" s="530"/>
      <c r="N40" s="530"/>
      <c r="O40" s="530"/>
      <c r="P40" s="530"/>
      <c r="Q40" s="530"/>
      <c r="R40" s="530"/>
    </row>
    <row r="41" spans="1:20" s="41" customFormat="1" ht="24" customHeight="1">
      <c r="A41" s="40" t="s">
        <v>235</v>
      </c>
      <c r="B41" s="2276">
        <v>167</v>
      </c>
      <c r="C41" s="2276">
        <v>100</v>
      </c>
      <c r="D41" s="2277">
        <v>67</v>
      </c>
      <c r="E41" s="2277">
        <v>39</v>
      </c>
      <c r="F41" s="2277">
        <v>28</v>
      </c>
      <c r="G41" s="2277">
        <v>11</v>
      </c>
      <c r="H41" s="2276">
        <v>128</v>
      </c>
      <c r="I41" s="2277">
        <v>72</v>
      </c>
      <c r="J41" s="2277">
        <v>56</v>
      </c>
    </row>
    <row r="42" spans="1:20" s="41" customFormat="1" ht="24" customHeight="1">
      <c r="A42" s="40" t="s">
        <v>547</v>
      </c>
      <c r="B42" s="2276">
        <v>20</v>
      </c>
      <c r="C42" s="2276">
        <v>13</v>
      </c>
      <c r="D42" s="2277">
        <v>7</v>
      </c>
      <c r="E42" s="2277">
        <v>6</v>
      </c>
      <c r="F42" s="2277">
        <v>5</v>
      </c>
      <c r="G42" s="2277">
        <v>1</v>
      </c>
      <c r="H42" s="2276">
        <v>14</v>
      </c>
      <c r="I42" s="2277">
        <v>8</v>
      </c>
      <c r="J42" s="2277">
        <v>6</v>
      </c>
    </row>
    <row r="43" spans="1:20" s="41" customFormat="1" ht="12.2" customHeight="1">
      <c r="A43" s="40" t="s">
        <v>222</v>
      </c>
      <c r="B43" s="2276">
        <v>72</v>
      </c>
      <c r="C43" s="2276">
        <v>32</v>
      </c>
      <c r="D43" s="2277">
        <v>40</v>
      </c>
      <c r="E43" s="2277">
        <v>12</v>
      </c>
      <c r="F43" s="2277">
        <v>5</v>
      </c>
      <c r="G43" s="2277">
        <v>7</v>
      </c>
      <c r="H43" s="2276">
        <v>60</v>
      </c>
      <c r="I43" s="2277">
        <v>27</v>
      </c>
      <c r="J43" s="2277">
        <v>33</v>
      </c>
    </row>
    <row r="44" spans="1:20" s="41" customFormat="1" ht="12.2" customHeight="1">
      <c r="A44" s="40" t="s">
        <v>29</v>
      </c>
      <c r="B44" s="2276">
        <v>29</v>
      </c>
      <c r="C44" s="2276">
        <v>21</v>
      </c>
      <c r="D44" s="2277">
        <v>8</v>
      </c>
      <c r="E44" s="2277">
        <v>13</v>
      </c>
      <c r="F44" s="2277">
        <v>10</v>
      </c>
      <c r="G44" s="2277">
        <v>3</v>
      </c>
      <c r="H44" s="2276">
        <v>16</v>
      </c>
      <c r="I44" s="2277">
        <v>11</v>
      </c>
      <c r="J44" s="2277">
        <v>5</v>
      </c>
    </row>
    <row r="45" spans="1:20" s="41" customFormat="1" ht="24" customHeight="1">
      <c r="A45" s="40" t="s">
        <v>223</v>
      </c>
      <c r="B45" s="2276">
        <v>0</v>
      </c>
      <c r="C45" s="2276">
        <v>0</v>
      </c>
      <c r="D45" s="2277">
        <v>0</v>
      </c>
      <c r="E45" s="2277">
        <v>0</v>
      </c>
      <c r="F45" s="2277">
        <v>0</v>
      </c>
      <c r="G45" s="2277">
        <v>0</v>
      </c>
      <c r="H45" s="2276">
        <v>0</v>
      </c>
      <c r="I45" s="2277">
        <v>0</v>
      </c>
      <c r="J45" s="2277">
        <v>0</v>
      </c>
    </row>
    <row r="46" spans="1:20" s="41" customFormat="1" ht="24" customHeight="1">
      <c r="A46" s="40" t="s">
        <v>498</v>
      </c>
      <c r="B46" s="2276">
        <v>255</v>
      </c>
      <c r="C46" s="2276">
        <v>148</v>
      </c>
      <c r="D46" s="2277">
        <v>107</v>
      </c>
      <c r="E46" s="2277">
        <v>146</v>
      </c>
      <c r="F46" s="2277">
        <v>91</v>
      </c>
      <c r="G46" s="2277">
        <v>55</v>
      </c>
      <c r="H46" s="2276">
        <v>109</v>
      </c>
      <c r="I46" s="2277">
        <v>57</v>
      </c>
      <c r="J46" s="2277">
        <v>52</v>
      </c>
    </row>
    <row r="47" spans="1:20" s="41" customFormat="1" ht="24" customHeight="1">
      <c r="A47" s="40" t="s">
        <v>470</v>
      </c>
      <c r="B47" s="2276">
        <v>38</v>
      </c>
      <c r="C47" s="2276">
        <v>25</v>
      </c>
      <c r="D47" s="2277">
        <v>13</v>
      </c>
      <c r="E47" s="2277">
        <v>20</v>
      </c>
      <c r="F47" s="2277">
        <v>12</v>
      </c>
      <c r="G47" s="2277">
        <v>8</v>
      </c>
      <c r="H47" s="2276">
        <v>18</v>
      </c>
      <c r="I47" s="2277">
        <v>13</v>
      </c>
      <c r="J47" s="2277">
        <v>5</v>
      </c>
    </row>
    <row r="48" spans="1:20" s="41" customFormat="1" ht="12.2" customHeight="1">
      <c r="A48" s="40" t="s">
        <v>471</v>
      </c>
      <c r="B48" s="2276">
        <v>42</v>
      </c>
      <c r="C48" s="2276">
        <v>24</v>
      </c>
      <c r="D48" s="2277">
        <v>18</v>
      </c>
      <c r="E48" s="2277">
        <v>20</v>
      </c>
      <c r="F48" s="2277">
        <v>12</v>
      </c>
      <c r="G48" s="2277">
        <v>8</v>
      </c>
      <c r="H48" s="2276">
        <v>22</v>
      </c>
      <c r="I48" s="2277">
        <v>12</v>
      </c>
      <c r="J48" s="2277">
        <v>10</v>
      </c>
    </row>
    <row r="49" spans="1:20" s="41" customFormat="1" ht="24" customHeight="1">
      <c r="A49" s="90" t="s">
        <v>226</v>
      </c>
      <c r="B49" s="2278">
        <v>1033</v>
      </c>
      <c r="C49" s="2278">
        <v>602</v>
      </c>
      <c r="D49" s="2279">
        <v>431</v>
      </c>
      <c r="E49" s="2279">
        <v>339</v>
      </c>
      <c r="F49" s="2279">
        <v>206</v>
      </c>
      <c r="G49" s="2279">
        <v>133</v>
      </c>
      <c r="H49" s="2278">
        <v>694</v>
      </c>
      <c r="I49" s="2279">
        <v>396</v>
      </c>
      <c r="J49" s="2279">
        <v>298</v>
      </c>
    </row>
    <row r="50" spans="1:20" ht="12.2" customHeight="1">
      <c r="K50"/>
      <c r="L50"/>
      <c r="M50"/>
      <c r="N50"/>
      <c r="O50"/>
      <c r="P50" s="32"/>
      <c r="Q50" s="32"/>
      <c r="R50" s="32"/>
      <c r="S50" s="32"/>
      <c r="T50" s="32"/>
    </row>
    <row r="51" spans="1:20" ht="12.2" customHeight="1">
      <c r="K51"/>
      <c r="L51"/>
      <c r="M51"/>
      <c r="N51"/>
      <c r="O51"/>
      <c r="P51" s="32"/>
      <c r="Q51" s="32"/>
      <c r="R51" s="32"/>
      <c r="S51" s="32"/>
      <c r="T51" s="32"/>
    </row>
    <row r="52" spans="1:20" ht="12.2" customHeight="1">
      <c r="K52"/>
      <c r="L52"/>
      <c r="M52"/>
      <c r="N52"/>
      <c r="O52"/>
    </row>
    <row r="53" spans="1:20" ht="12.2" customHeight="1">
      <c r="K53"/>
      <c r="L53"/>
      <c r="M53"/>
      <c r="N53"/>
      <c r="O53"/>
    </row>
    <row r="54" spans="1:20" ht="12.2" customHeight="1">
      <c r="K54"/>
      <c r="L54"/>
      <c r="M54"/>
      <c r="N54"/>
      <c r="O54"/>
    </row>
    <row r="55" spans="1:20" ht="12.2" customHeight="1">
      <c r="K55"/>
      <c r="L55"/>
      <c r="M55"/>
      <c r="N55"/>
      <c r="O55"/>
    </row>
    <row r="56" spans="1:20" ht="12.2" customHeight="1">
      <c r="K56"/>
      <c r="L56"/>
      <c r="M56"/>
      <c r="N56"/>
      <c r="O56"/>
    </row>
    <row r="57" spans="1:20" ht="12.2" customHeight="1">
      <c r="K57"/>
      <c r="L57"/>
      <c r="M57"/>
      <c r="N57"/>
      <c r="O57"/>
    </row>
    <row r="58" spans="1:20" ht="12.2" customHeight="1">
      <c r="K58"/>
      <c r="L58"/>
      <c r="M58"/>
      <c r="N58"/>
      <c r="O58"/>
    </row>
    <row r="59" spans="1:20" ht="12.2" customHeight="1">
      <c r="K59"/>
      <c r="L59"/>
      <c r="M59"/>
      <c r="N59"/>
      <c r="O59"/>
    </row>
  </sheetData>
  <customSheetViews>
    <customSheetView guid="{CD871849-AF88-40FB-A846-05CBB7D43A84}" showGridLines="0" showRuler="0">
      <selection sqref="A1:H1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71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sqref="A1:H1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71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B5:J5"/>
    <mergeCell ref="B20:J20"/>
    <mergeCell ref="C2:C4"/>
    <mergeCell ref="B35:J35"/>
    <mergeCell ref="A1:J1"/>
    <mergeCell ref="A2:A4"/>
    <mergeCell ref="B2:B4"/>
    <mergeCell ref="D2:D4"/>
    <mergeCell ref="E2:J2"/>
    <mergeCell ref="E3:G3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25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 enableFormatConditionsCalculation="0">
    <tabColor rgb="FF00B050"/>
  </sheetPr>
  <dimension ref="A1:R63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9.7109375" style="1" customWidth="1"/>
    <col min="2" max="16384" width="11.42578125" style="1"/>
  </cols>
  <sheetData>
    <row r="1" spans="1:18" s="19" customFormat="1" ht="36" customHeight="1">
      <c r="A1" s="3242" t="s">
        <v>1452</v>
      </c>
      <c r="B1" s="3242"/>
      <c r="C1" s="3242"/>
      <c r="D1" s="3242"/>
      <c r="E1" s="3242"/>
      <c r="F1" s="3242"/>
    </row>
    <row r="2" spans="1:18" s="21" customFormat="1" ht="24" customHeight="1">
      <c r="A2" s="3246" t="s">
        <v>552</v>
      </c>
      <c r="B2" s="3244" t="s">
        <v>321</v>
      </c>
      <c r="C2" s="3244" t="s">
        <v>342</v>
      </c>
      <c r="D2" s="3244" t="s">
        <v>599</v>
      </c>
      <c r="E2" s="3244"/>
      <c r="F2" s="3245"/>
    </row>
    <row r="3" spans="1:18" s="21" customFormat="1" ht="24" customHeight="1">
      <c r="A3" s="3253"/>
      <c r="B3" s="3254"/>
      <c r="C3" s="3254"/>
      <c r="D3" s="574" t="s">
        <v>33</v>
      </c>
      <c r="E3" s="574" t="s">
        <v>622</v>
      </c>
      <c r="F3" s="575" t="s">
        <v>34</v>
      </c>
    </row>
    <row r="4" spans="1:18" s="4" customFormat="1" ht="33" customHeight="1">
      <c r="A4" s="9"/>
      <c r="B4" s="3298" t="s">
        <v>758</v>
      </c>
      <c r="C4" s="3298"/>
      <c r="D4" s="3298"/>
      <c r="E4" s="3298"/>
      <c r="F4" s="3298"/>
    </row>
    <row r="5" spans="1:18" s="530" customFormat="1" ht="12">
      <c r="A5" s="40" t="s">
        <v>680</v>
      </c>
      <c r="B5" s="2291">
        <v>4</v>
      </c>
      <c r="C5" s="2292">
        <v>15</v>
      </c>
      <c r="D5" s="2293">
        <v>214</v>
      </c>
      <c r="E5" s="2292">
        <v>128</v>
      </c>
      <c r="F5" s="2292">
        <v>86</v>
      </c>
      <c r="G5" s="107"/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291">
        <v>3</v>
      </c>
      <c r="C6" s="2292">
        <v>4</v>
      </c>
      <c r="D6" s="2293">
        <v>97</v>
      </c>
      <c r="E6" s="2292">
        <v>61</v>
      </c>
      <c r="F6" s="2292">
        <v>36</v>
      </c>
      <c r="G6" s="107"/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291">
        <v>5</v>
      </c>
      <c r="C7" s="2292">
        <v>16</v>
      </c>
      <c r="D7" s="2293">
        <v>216</v>
      </c>
      <c r="E7" s="2292">
        <v>130</v>
      </c>
      <c r="F7" s="2292">
        <v>86</v>
      </c>
      <c r="G7" s="107"/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291">
        <v>3</v>
      </c>
      <c r="C8" s="2292">
        <v>4</v>
      </c>
      <c r="D8" s="2293">
        <v>68</v>
      </c>
      <c r="E8" s="2292">
        <v>28</v>
      </c>
      <c r="F8" s="2292">
        <v>40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291">
        <v>3</v>
      </c>
      <c r="C9" s="2292">
        <v>10</v>
      </c>
      <c r="D9" s="2293">
        <v>130</v>
      </c>
      <c r="E9" s="2292">
        <v>72</v>
      </c>
      <c r="F9" s="2292">
        <v>58</v>
      </c>
      <c r="G9" s="107"/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291">
        <v>4</v>
      </c>
      <c r="C10" s="2292">
        <v>27</v>
      </c>
      <c r="D10" s="2293">
        <v>344</v>
      </c>
      <c r="E10" s="2292">
        <v>216</v>
      </c>
      <c r="F10" s="2292">
        <v>128</v>
      </c>
      <c r="G10" s="107"/>
      <c r="H10" s="107"/>
      <c r="I10" s="107"/>
    </row>
    <row r="11" spans="1:18" s="41" customFormat="1" ht="24" customHeight="1">
      <c r="A11" s="40" t="s">
        <v>547</v>
      </c>
      <c r="B11" s="2291">
        <v>3</v>
      </c>
      <c r="C11" s="2292">
        <v>7</v>
      </c>
      <c r="D11" s="2293">
        <v>95</v>
      </c>
      <c r="E11" s="2292">
        <v>46</v>
      </c>
      <c r="F11" s="2292">
        <v>49</v>
      </c>
      <c r="G11" s="107"/>
      <c r="H11" s="107"/>
      <c r="I11" s="107"/>
    </row>
    <row r="12" spans="1:18" s="41" customFormat="1" ht="12.2" customHeight="1">
      <c r="A12" s="40" t="s">
        <v>222</v>
      </c>
      <c r="B12" s="2291">
        <v>5</v>
      </c>
      <c r="C12" s="2292">
        <v>10</v>
      </c>
      <c r="D12" s="2293">
        <v>183</v>
      </c>
      <c r="E12" s="2292">
        <v>114</v>
      </c>
      <c r="F12" s="2292">
        <v>69</v>
      </c>
      <c r="G12" s="107"/>
      <c r="H12" s="107"/>
      <c r="I12" s="107"/>
    </row>
    <row r="13" spans="1:18" s="41" customFormat="1" ht="12.2" customHeight="1">
      <c r="A13" s="40" t="s">
        <v>29</v>
      </c>
      <c r="B13" s="2291">
        <v>3</v>
      </c>
      <c r="C13" s="2292">
        <v>6</v>
      </c>
      <c r="D13" s="2293">
        <v>87</v>
      </c>
      <c r="E13" s="2292">
        <v>52</v>
      </c>
      <c r="F13" s="2292">
        <v>35</v>
      </c>
      <c r="G13" s="107"/>
      <c r="H13" s="107"/>
      <c r="I13" s="107"/>
    </row>
    <row r="14" spans="1:18" s="41" customFormat="1" ht="24" customHeight="1">
      <c r="A14" s="40" t="s">
        <v>223</v>
      </c>
      <c r="B14" s="2291">
        <v>1</v>
      </c>
      <c r="C14" s="2292">
        <v>4</v>
      </c>
      <c r="D14" s="2293">
        <v>46</v>
      </c>
      <c r="E14" s="2292">
        <v>26</v>
      </c>
      <c r="F14" s="2292">
        <v>20</v>
      </c>
      <c r="G14" s="107"/>
      <c r="H14" s="107"/>
      <c r="I14" s="107"/>
    </row>
    <row r="15" spans="1:18" s="41" customFormat="1" ht="24" customHeight="1">
      <c r="A15" s="40" t="s">
        <v>498</v>
      </c>
      <c r="B15" s="2291">
        <v>4</v>
      </c>
      <c r="C15" s="2292">
        <v>9</v>
      </c>
      <c r="D15" s="2293">
        <v>91</v>
      </c>
      <c r="E15" s="2292">
        <v>57</v>
      </c>
      <c r="F15" s="2292">
        <v>34</v>
      </c>
      <c r="G15" s="107"/>
      <c r="H15" s="107"/>
      <c r="I15" s="107"/>
    </row>
    <row r="16" spans="1:18" s="41" customFormat="1" ht="24" customHeight="1">
      <c r="A16" s="40" t="s">
        <v>470</v>
      </c>
      <c r="B16" s="2291">
        <v>3</v>
      </c>
      <c r="C16" s="2292">
        <v>4</v>
      </c>
      <c r="D16" s="2293">
        <v>40</v>
      </c>
      <c r="E16" s="2292">
        <v>27</v>
      </c>
      <c r="F16" s="2292">
        <v>13</v>
      </c>
      <c r="G16" s="107"/>
      <c r="H16" s="107"/>
      <c r="I16" s="107"/>
    </row>
    <row r="17" spans="1:18" s="41" customFormat="1" ht="12.2" customHeight="1">
      <c r="A17" s="40" t="s">
        <v>471</v>
      </c>
      <c r="B17" s="2291">
        <v>3</v>
      </c>
      <c r="C17" s="2292">
        <v>5</v>
      </c>
      <c r="D17" s="2293">
        <v>49</v>
      </c>
      <c r="E17" s="2292">
        <v>39</v>
      </c>
      <c r="F17" s="2292">
        <v>10</v>
      </c>
      <c r="G17" s="107"/>
      <c r="H17" s="107"/>
      <c r="I17" s="107"/>
    </row>
    <row r="18" spans="1:18" s="41" customFormat="1" ht="24" customHeight="1">
      <c r="A18" s="90" t="s">
        <v>226</v>
      </c>
      <c r="B18" s="2294">
        <v>44</v>
      </c>
      <c r="C18" s="2295">
        <v>121</v>
      </c>
      <c r="D18" s="2296">
        <v>1660</v>
      </c>
      <c r="E18" s="2295">
        <v>996</v>
      </c>
      <c r="F18" s="2295">
        <v>664</v>
      </c>
      <c r="G18" s="514"/>
      <c r="H18" s="514"/>
      <c r="I18" s="514"/>
    </row>
    <row r="19" spans="1:18" s="4" customFormat="1" ht="33" customHeight="1">
      <c r="A19" s="9"/>
      <c r="B19" s="3337" t="s">
        <v>309</v>
      </c>
      <c r="C19" s="3337"/>
      <c r="D19" s="3337"/>
      <c r="E19" s="3337"/>
      <c r="F19" s="3337"/>
    </row>
    <row r="20" spans="1:18" s="530" customFormat="1" ht="12">
      <c r="A20" s="40" t="s">
        <v>680</v>
      </c>
      <c r="B20" s="2297">
        <v>2</v>
      </c>
      <c r="C20" s="2298">
        <v>5</v>
      </c>
      <c r="D20" s="2299">
        <v>107</v>
      </c>
      <c r="E20" s="2298">
        <v>60</v>
      </c>
      <c r="F20" s="2298">
        <v>47</v>
      </c>
      <c r="G20" s="107"/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297">
        <v>1</v>
      </c>
      <c r="C21" s="2298">
        <v>3</v>
      </c>
      <c r="D21" s="2299">
        <v>65</v>
      </c>
      <c r="E21" s="2298">
        <v>36</v>
      </c>
      <c r="F21" s="2298">
        <v>29</v>
      </c>
      <c r="G21" s="107"/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297">
        <v>3</v>
      </c>
      <c r="C22" s="2298">
        <v>5</v>
      </c>
      <c r="D22" s="2299">
        <v>87</v>
      </c>
      <c r="E22" s="2298">
        <v>45</v>
      </c>
      <c r="F22" s="2298">
        <v>42</v>
      </c>
      <c r="G22" s="107"/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297">
        <v>2</v>
      </c>
      <c r="C23" s="2298">
        <v>3</v>
      </c>
      <c r="D23" s="2299">
        <v>42</v>
      </c>
      <c r="E23" s="2298">
        <v>18</v>
      </c>
      <c r="F23" s="2298">
        <v>24</v>
      </c>
      <c r="G23" s="107"/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297">
        <v>3</v>
      </c>
      <c r="C24" s="2298">
        <v>5</v>
      </c>
      <c r="D24" s="2299">
        <v>77</v>
      </c>
      <c r="E24" s="2298">
        <v>38</v>
      </c>
      <c r="F24" s="2298">
        <v>39</v>
      </c>
      <c r="G24" s="107"/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297">
        <v>2</v>
      </c>
      <c r="C25" s="2298">
        <v>5</v>
      </c>
      <c r="D25" s="2299">
        <v>95</v>
      </c>
      <c r="E25" s="2298">
        <v>53</v>
      </c>
      <c r="F25" s="2298">
        <v>42</v>
      </c>
      <c r="G25" s="107"/>
      <c r="H25" s="107"/>
      <c r="I25" s="107"/>
    </row>
    <row r="26" spans="1:18" s="41" customFormat="1" ht="24" customHeight="1">
      <c r="A26" s="40" t="s">
        <v>547</v>
      </c>
      <c r="B26" s="2297">
        <v>3</v>
      </c>
      <c r="C26" s="2298">
        <v>3</v>
      </c>
      <c r="D26" s="2299">
        <v>57</v>
      </c>
      <c r="E26" s="2298">
        <v>24</v>
      </c>
      <c r="F26" s="2298">
        <v>33</v>
      </c>
      <c r="G26" s="107"/>
      <c r="H26" s="107"/>
      <c r="I26" s="107"/>
    </row>
    <row r="27" spans="1:18" s="41" customFormat="1" ht="12.2" customHeight="1">
      <c r="A27" s="40" t="s">
        <v>222</v>
      </c>
      <c r="B27" s="2297">
        <v>4</v>
      </c>
      <c r="C27" s="2298">
        <v>5</v>
      </c>
      <c r="D27" s="2299">
        <v>97</v>
      </c>
      <c r="E27" s="2298">
        <v>56</v>
      </c>
      <c r="F27" s="2298">
        <v>41</v>
      </c>
      <c r="G27" s="107"/>
      <c r="H27" s="107"/>
      <c r="I27" s="107"/>
    </row>
    <row r="28" spans="1:18" s="41" customFormat="1" ht="12.2" customHeight="1">
      <c r="A28" s="40" t="s">
        <v>29</v>
      </c>
      <c r="B28" s="2297">
        <v>2</v>
      </c>
      <c r="C28" s="2298">
        <v>2</v>
      </c>
      <c r="D28" s="2299">
        <v>39</v>
      </c>
      <c r="E28" s="2298">
        <v>20</v>
      </c>
      <c r="F28" s="2298">
        <v>19</v>
      </c>
      <c r="G28" s="107"/>
      <c r="H28" s="107"/>
      <c r="I28" s="107"/>
    </row>
    <row r="29" spans="1:18" s="41" customFormat="1" ht="24" customHeight="1">
      <c r="A29" s="40" t="s">
        <v>223</v>
      </c>
      <c r="B29" s="2297">
        <v>1</v>
      </c>
      <c r="C29" s="2298">
        <v>2</v>
      </c>
      <c r="D29" s="2299">
        <v>36</v>
      </c>
      <c r="E29" s="2298">
        <v>22</v>
      </c>
      <c r="F29" s="2298">
        <v>14</v>
      </c>
      <c r="G29" s="107"/>
      <c r="H29" s="107"/>
      <c r="I29" s="107"/>
    </row>
    <row r="30" spans="1:18" s="41" customFormat="1" ht="24" customHeight="1">
      <c r="A30" s="40" t="s">
        <v>498</v>
      </c>
      <c r="B30" s="2297">
        <v>0</v>
      </c>
      <c r="C30" s="2298">
        <v>0</v>
      </c>
      <c r="D30" s="2299">
        <v>0</v>
      </c>
      <c r="E30" s="2298">
        <v>0</v>
      </c>
      <c r="F30" s="2298">
        <v>0</v>
      </c>
      <c r="G30" s="107"/>
      <c r="H30" s="107"/>
      <c r="I30" s="107"/>
    </row>
    <row r="31" spans="1:18" s="41" customFormat="1" ht="24" customHeight="1">
      <c r="A31" s="40" t="s">
        <v>470</v>
      </c>
      <c r="B31" s="2297">
        <v>2</v>
      </c>
      <c r="C31" s="2298">
        <v>1</v>
      </c>
      <c r="D31" s="2299">
        <v>9</v>
      </c>
      <c r="E31" s="2298">
        <v>6</v>
      </c>
      <c r="F31" s="2298">
        <v>3</v>
      </c>
      <c r="G31" s="107"/>
      <c r="H31" s="107"/>
      <c r="I31" s="107"/>
    </row>
    <row r="32" spans="1:18" s="41" customFormat="1" ht="12.2" customHeight="1">
      <c r="A32" s="40" t="s">
        <v>471</v>
      </c>
      <c r="B32" s="2297">
        <v>2</v>
      </c>
      <c r="C32" s="2298">
        <v>1</v>
      </c>
      <c r="D32" s="2299">
        <v>21</v>
      </c>
      <c r="E32" s="2298">
        <v>16</v>
      </c>
      <c r="F32" s="2298">
        <v>5</v>
      </c>
      <c r="G32" s="107"/>
      <c r="H32" s="107"/>
      <c r="I32" s="107"/>
    </row>
    <row r="33" spans="1:18" s="41" customFormat="1" ht="24" customHeight="1">
      <c r="A33" s="90" t="s">
        <v>226</v>
      </c>
      <c r="B33" s="2300">
        <v>27</v>
      </c>
      <c r="C33" s="2301">
        <v>40</v>
      </c>
      <c r="D33" s="2302">
        <v>732</v>
      </c>
      <c r="E33" s="2301">
        <v>394</v>
      </c>
      <c r="F33" s="2301">
        <v>338</v>
      </c>
      <c r="G33" s="514"/>
      <c r="H33" s="514"/>
      <c r="I33" s="514"/>
    </row>
    <row r="34" spans="1:18" s="4" customFormat="1" ht="33" customHeight="1">
      <c r="A34" s="9"/>
      <c r="B34" s="3298" t="s">
        <v>764</v>
      </c>
      <c r="C34" s="3298"/>
      <c r="D34" s="3298"/>
      <c r="E34" s="3298"/>
      <c r="F34" s="3298"/>
    </row>
    <row r="35" spans="1:18" s="530" customFormat="1" ht="12">
      <c r="A35" s="40" t="s">
        <v>680</v>
      </c>
      <c r="B35" s="2303">
        <v>3</v>
      </c>
      <c r="C35" s="2304">
        <v>10</v>
      </c>
      <c r="D35" s="2305">
        <v>106</v>
      </c>
      <c r="E35" s="2304">
        <v>67</v>
      </c>
      <c r="F35" s="2304">
        <v>39</v>
      </c>
      <c r="G35" s="107"/>
      <c r="H35" s="107"/>
      <c r="I35" s="107"/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2303">
        <v>1</v>
      </c>
      <c r="C36" s="2304">
        <v>1</v>
      </c>
      <c r="D36" s="2305">
        <v>20</v>
      </c>
      <c r="E36" s="2304">
        <v>15</v>
      </c>
      <c r="F36" s="2304">
        <v>5</v>
      </c>
      <c r="G36" s="107"/>
      <c r="H36" s="107"/>
      <c r="I36" s="107"/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2303">
        <v>4</v>
      </c>
      <c r="C37" s="2304">
        <v>11</v>
      </c>
      <c r="D37" s="2305">
        <v>124</v>
      </c>
      <c r="E37" s="2304">
        <v>80</v>
      </c>
      <c r="F37" s="2304">
        <v>44</v>
      </c>
      <c r="G37" s="107"/>
      <c r="H37" s="107"/>
      <c r="I37" s="107"/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2303">
        <v>1</v>
      </c>
      <c r="C38" s="2304">
        <v>1</v>
      </c>
      <c r="D38" s="2305">
        <v>21</v>
      </c>
      <c r="E38" s="2304">
        <v>6</v>
      </c>
      <c r="F38" s="2304">
        <v>15</v>
      </c>
      <c r="G38" s="107"/>
      <c r="H38" s="107"/>
      <c r="I38" s="107"/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2303">
        <v>1</v>
      </c>
      <c r="C39" s="2304">
        <v>5</v>
      </c>
      <c r="D39" s="2305">
        <v>53</v>
      </c>
      <c r="E39" s="2304">
        <v>34</v>
      </c>
      <c r="F39" s="2304">
        <v>19</v>
      </c>
      <c r="G39" s="107"/>
      <c r="H39" s="107"/>
      <c r="I39" s="107"/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2303">
        <v>2</v>
      </c>
      <c r="C40" s="2304">
        <v>21</v>
      </c>
      <c r="D40" s="2305">
        <v>239</v>
      </c>
      <c r="E40" s="2304">
        <v>159</v>
      </c>
      <c r="F40" s="2304">
        <v>80</v>
      </c>
      <c r="G40" s="107"/>
      <c r="H40" s="107"/>
      <c r="I40" s="107"/>
    </row>
    <row r="41" spans="1:18" s="41" customFormat="1" ht="24" customHeight="1">
      <c r="A41" s="40" t="s">
        <v>547</v>
      </c>
      <c r="B41" s="2303">
        <v>2</v>
      </c>
      <c r="C41" s="2304">
        <v>3</v>
      </c>
      <c r="D41" s="2305">
        <v>26</v>
      </c>
      <c r="E41" s="2304">
        <v>15</v>
      </c>
      <c r="F41" s="2304">
        <v>11</v>
      </c>
      <c r="G41" s="107"/>
      <c r="H41" s="107"/>
      <c r="I41" s="107"/>
    </row>
    <row r="42" spans="1:18" s="41" customFormat="1" ht="12.2" customHeight="1">
      <c r="A42" s="40" t="s">
        <v>222</v>
      </c>
      <c r="B42" s="2303">
        <v>3</v>
      </c>
      <c r="C42" s="2304">
        <v>4</v>
      </c>
      <c r="D42" s="2305">
        <v>58</v>
      </c>
      <c r="E42" s="2304">
        <v>38</v>
      </c>
      <c r="F42" s="2304">
        <v>20</v>
      </c>
      <c r="G42" s="107"/>
      <c r="H42" s="107"/>
      <c r="I42" s="107"/>
    </row>
    <row r="43" spans="1:18" s="41" customFormat="1" ht="12.2" customHeight="1">
      <c r="A43" s="40" t="s">
        <v>29</v>
      </c>
      <c r="B43" s="2303">
        <v>1</v>
      </c>
      <c r="C43" s="2304">
        <v>4</v>
      </c>
      <c r="D43" s="2305">
        <v>46</v>
      </c>
      <c r="E43" s="2304">
        <v>32</v>
      </c>
      <c r="F43" s="2304">
        <v>14</v>
      </c>
      <c r="G43" s="107"/>
      <c r="H43" s="107"/>
      <c r="I43" s="107"/>
    </row>
    <row r="44" spans="1:18" s="41" customFormat="1" ht="24" customHeight="1">
      <c r="A44" s="40" t="s">
        <v>223</v>
      </c>
      <c r="B44" s="2303">
        <v>1</v>
      </c>
      <c r="C44" s="2304">
        <v>2</v>
      </c>
      <c r="D44" s="2305">
        <v>10</v>
      </c>
      <c r="E44" s="2304">
        <v>4</v>
      </c>
      <c r="F44" s="2304">
        <v>6</v>
      </c>
      <c r="G44" s="107"/>
      <c r="H44" s="107"/>
      <c r="I44" s="107"/>
    </row>
    <row r="45" spans="1:18" s="41" customFormat="1" ht="24" customHeight="1">
      <c r="A45" s="40" t="s">
        <v>498</v>
      </c>
      <c r="B45" s="2303">
        <v>2</v>
      </c>
      <c r="C45" s="2304">
        <v>9</v>
      </c>
      <c r="D45" s="2305">
        <v>76</v>
      </c>
      <c r="E45" s="2304">
        <v>49</v>
      </c>
      <c r="F45" s="2304">
        <v>27</v>
      </c>
      <c r="G45" s="107"/>
      <c r="H45" s="107"/>
      <c r="I45" s="107"/>
    </row>
    <row r="46" spans="1:18" s="41" customFormat="1" ht="24" customHeight="1">
      <c r="A46" s="40" t="s">
        <v>470</v>
      </c>
      <c r="B46" s="2303">
        <v>3</v>
      </c>
      <c r="C46" s="2304">
        <v>3</v>
      </c>
      <c r="D46" s="2305">
        <v>25</v>
      </c>
      <c r="E46" s="2304">
        <v>16</v>
      </c>
      <c r="F46" s="2304">
        <v>9</v>
      </c>
      <c r="G46" s="107"/>
      <c r="H46" s="107"/>
      <c r="I46" s="107"/>
    </row>
    <row r="47" spans="1:18" s="41" customFormat="1" ht="12.2" customHeight="1">
      <c r="A47" s="40" t="s">
        <v>471</v>
      </c>
      <c r="B47" s="2303">
        <v>2</v>
      </c>
      <c r="C47" s="2304">
        <v>4</v>
      </c>
      <c r="D47" s="2305">
        <v>28</v>
      </c>
      <c r="E47" s="2304">
        <v>23</v>
      </c>
      <c r="F47" s="2304">
        <v>5</v>
      </c>
      <c r="G47" s="107"/>
      <c r="H47" s="107"/>
      <c r="I47" s="107"/>
    </row>
    <row r="48" spans="1:18" s="41" customFormat="1" ht="24" customHeight="1">
      <c r="A48" s="90" t="s">
        <v>226</v>
      </c>
      <c r="B48" s="2306">
        <v>26</v>
      </c>
      <c r="C48" s="2307">
        <v>78</v>
      </c>
      <c r="D48" s="2308">
        <v>832</v>
      </c>
      <c r="E48" s="2307">
        <v>538</v>
      </c>
      <c r="F48" s="2307">
        <v>294</v>
      </c>
      <c r="G48" s="514"/>
      <c r="H48" s="514"/>
      <c r="I48" s="514"/>
    </row>
    <row r="49" spans="1:18" s="4" customFormat="1" ht="33" customHeight="1">
      <c r="A49" s="9"/>
      <c r="B49" s="3337" t="s">
        <v>522</v>
      </c>
      <c r="C49" s="3337"/>
      <c r="D49" s="3337"/>
      <c r="E49" s="3337"/>
      <c r="F49" s="3337"/>
    </row>
    <row r="50" spans="1:18" s="530" customFormat="1" ht="12">
      <c r="A50" s="40" t="s">
        <v>680</v>
      </c>
      <c r="B50" s="2309">
        <v>1</v>
      </c>
      <c r="C50" s="2310">
        <v>0</v>
      </c>
      <c r="D50" s="2311">
        <v>1</v>
      </c>
      <c r="E50" s="2310">
        <v>1</v>
      </c>
      <c r="F50" s="2310">
        <v>0</v>
      </c>
      <c r="G50" s="107"/>
      <c r="H50" s="107"/>
      <c r="I50" s="107"/>
      <c r="K50" s="525"/>
      <c r="L50" s="2"/>
      <c r="M50" s="2"/>
      <c r="N50" s="2"/>
      <c r="O50" s="2"/>
      <c r="P50" s="2"/>
      <c r="Q50" s="2"/>
      <c r="R50" s="2"/>
    </row>
    <row r="51" spans="1:18" s="41" customFormat="1" ht="24" customHeight="1">
      <c r="A51" s="40" t="s">
        <v>219</v>
      </c>
      <c r="B51" s="2309">
        <v>2</v>
      </c>
      <c r="C51" s="2310">
        <v>0</v>
      </c>
      <c r="D51" s="2311">
        <v>12</v>
      </c>
      <c r="E51" s="2310">
        <v>10</v>
      </c>
      <c r="F51" s="2310">
        <v>2</v>
      </c>
      <c r="G51" s="107"/>
      <c r="H51" s="107"/>
      <c r="I51" s="107"/>
      <c r="K51" s="525"/>
      <c r="L51" s="3"/>
      <c r="M51" s="3"/>
      <c r="N51" s="3"/>
      <c r="O51" s="3"/>
      <c r="P51" s="3"/>
      <c r="Q51" s="3"/>
      <c r="R51" s="3"/>
    </row>
    <row r="52" spans="1:18" s="41" customFormat="1" ht="12.2" customHeight="1">
      <c r="A52" s="40" t="s">
        <v>220</v>
      </c>
      <c r="B52" s="2309">
        <v>2</v>
      </c>
      <c r="C52" s="2310">
        <v>0</v>
      </c>
      <c r="D52" s="2311">
        <v>5</v>
      </c>
      <c r="E52" s="2310">
        <v>5</v>
      </c>
      <c r="F52" s="2310">
        <v>0</v>
      </c>
      <c r="G52" s="107"/>
      <c r="H52" s="107"/>
      <c r="I52" s="107"/>
      <c r="K52" s="3"/>
      <c r="L52" s="3"/>
      <c r="M52" s="3"/>
      <c r="N52" s="3"/>
      <c r="O52" s="3"/>
      <c r="P52" s="3"/>
      <c r="Q52" s="3"/>
      <c r="R52" s="3"/>
    </row>
    <row r="53" spans="1:18" s="41" customFormat="1" ht="12.2" customHeight="1">
      <c r="A53" s="40" t="s">
        <v>822</v>
      </c>
      <c r="B53" s="2309">
        <v>2</v>
      </c>
      <c r="C53" s="2310">
        <v>0</v>
      </c>
      <c r="D53" s="2311">
        <v>5</v>
      </c>
      <c r="E53" s="2310">
        <v>4</v>
      </c>
      <c r="F53" s="2310">
        <v>1</v>
      </c>
      <c r="G53" s="107"/>
      <c r="H53" s="107"/>
      <c r="I53" s="107"/>
      <c r="K53" s="530"/>
      <c r="L53" s="530"/>
      <c r="M53" s="530"/>
      <c r="N53" s="530"/>
      <c r="O53" s="530"/>
      <c r="P53" s="530"/>
      <c r="Q53" s="530"/>
      <c r="R53" s="530"/>
    </row>
    <row r="54" spans="1:18" s="41" customFormat="1" ht="12.2" customHeight="1">
      <c r="A54" s="40" t="s">
        <v>221</v>
      </c>
      <c r="B54" s="2309">
        <v>0</v>
      </c>
      <c r="C54" s="2310">
        <v>0</v>
      </c>
      <c r="D54" s="2311">
        <v>0</v>
      </c>
      <c r="E54" s="2310">
        <v>0</v>
      </c>
      <c r="F54" s="2310">
        <v>0</v>
      </c>
      <c r="G54" s="107"/>
      <c r="H54" s="107"/>
      <c r="I54" s="107"/>
      <c r="K54" s="530"/>
      <c r="L54" s="530"/>
      <c r="M54" s="530"/>
      <c r="N54" s="530"/>
      <c r="O54" s="530"/>
      <c r="P54" s="530"/>
      <c r="Q54" s="530"/>
      <c r="R54" s="530"/>
    </row>
    <row r="55" spans="1:18" s="41" customFormat="1" ht="24" customHeight="1">
      <c r="A55" s="40" t="s">
        <v>235</v>
      </c>
      <c r="B55" s="2309">
        <v>1</v>
      </c>
      <c r="C55" s="2310">
        <v>1</v>
      </c>
      <c r="D55" s="2311">
        <v>10</v>
      </c>
      <c r="E55" s="2310">
        <v>4</v>
      </c>
      <c r="F55" s="2310">
        <v>6</v>
      </c>
      <c r="G55" s="107"/>
      <c r="H55" s="107"/>
      <c r="I55" s="107"/>
    </row>
    <row r="56" spans="1:18" s="41" customFormat="1" ht="24" customHeight="1">
      <c r="A56" s="40" t="s">
        <v>547</v>
      </c>
      <c r="B56" s="2309">
        <v>1</v>
      </c>
      <c r="C56" s="2310">
        <v>1</v>
      </c>
      <c r="D56" s="2311">
        <v>12</v>
      </c>
      <c r="E56" s="2310">
        <v>7</v>
      </c>
      <c r="F56" s="2310">
        <v>5</v>
      </c>
      <c r="G56" s="107"/>
      <c r="H56" s="107"/>
      <c r="I56" s="107"/>
    </row>
    <row r="57" spans="1:18" s="41" customFormat="1" ht="12.2" customHeight="1">
      <c r="A57" s="40" t="s">
        <v>222</v>
      </c>
      <c r="B57" s="2309">
        <v>1</v>
      </c>
      <c r="C57" s="2310">
        <v>1</v>
      </c>
      <c r="D57" s="2311">
        <v>28</v>
      </c>
      <c r="E57" s="2310">
        <v>20</v>
      </c>
      <c r="F57" s="2310">
        <v>8</v>
      </c>
      <c r="G57" s="107"/>
      <c r="H57" s="107"/>
      <c r="I57" s="107"/>
    </row>
    <row r="58" spans="1:18" s="41" customFormat="1" ht="12.2" customHeight="1">
      <c r="A58" s="40" t="s">
        <v>29</v>
      </c>
      <c r="B58" s="2309">
        <v>1</v>
      </c>
      <c r="C58" s="2310">
        <v>0</v>
      </c>
      <c r="D58" s="2311">
        <v>2</v>
      </c>
      <c r="E58" s="2310">
        <v>0</v>
      </c>
      <c r="F58" s="2310">
        <v>2</v>
      </c>
      <c r="G58" s="107"/>
      <c r="H58" s="107"/>
      <c r="I58" s="107"/>
    </row>
    <row r="59" spans="1:18" s="41" customFormat="1" ht="24" customHeight="1">
      <c r="A59" s="40" t="s">
        <v>223</v>
      </c>
      <c r="B59" s="2309">
        <v>0</v>
      </c>
      <c r="C59" s="2310">
        <v>0</v>
      </c>
      <c r="D59" s="2311">
        <v>0</v>
      </c>
      <c r="E59" s="2310">
        <v>0</v>
      </c>
      <c r="F59" s="2310">
        <v>0</v>
      </c>
      <c r="G59" s="107"/>
      <c r="H59" s="107"/>
      <c r="I59" s="107"/>
    </row>
    <row r="60" spans="1:18" s="41" customFormat="1" ht="24" customHeight="1">
      <c r="A60" s="40" t="s">
        <v>498</v>
      </c>
      <c r="B60" s="2309">
        <v>2</v>
      </c>
      <c r="C60" s="2310">
        <v>0</v>
      </c>
      <c r="D60" s="2311">
        <v>15</v>
      </c>
      <c r="E60" s="2310">
        <v>8</v>
      </c>
      <c r="F60" s="2310">
        <v>7</v>
      </c>
      <c r="G60" s="107"/>
      <c r="H60" s="107"/>
      <c r="I60" s="107"/>
    </row>
    <row r="61" spans="1:18" s="41" customFormat="1" ht="24" customHeight="1">
      <c r="A61" s="40" t="s">
        <v>470</v>
      </c>
      <c r="B61" s="2309">
        <v>2</v>
      </c>
      <c r="C61" s="2310">
        <v>0</v>
      </c>
      <c r="D61" s="2311">
        <v>6</v>
      </c>
      <c r="E61" s="2310">
        <v>5</v>
      </c>
      <c r="F61" s="2310">
        <v>1</v>
      </c>
      <c r="G61" s="107"/>
      <c r="H61" s="107"/>
      <c r="I61" s="107"/>
    </row>
    <row r="62" spans="1:18" s="41" customFormat="1" ht="12.2" customHeight="1">
      <c r="A62" s="40" t="s">
        <v>471</v>
      </c>
      <c r="B62" s="2309">
        <v>0</v>
      </c>
      <c r="C62" s="2310">
        <v>0</v>
      </c>
      <c r="D62" s="2311">
        <v>0</v>
      </c>
      <c r="E62" s="2310">
        <v>0</v>
      </c>
      <c r="F62" s="2310">
        <v>0</v>
      </c>
      <c r="G62" s="107"/>
      <c r="H62" s="107"/>
      <c r="I62" s="107"/>
    </row>
    <row r="63" spans="1:18" s="41" customFormat="1" ht="24" customHeight="1">
      <c r="A63" s="90" t="s">
        <v>226</v>
      </c>
      <c r="B63" s="2312">
        <v>15</v>
      </c>
      <c r="C63" s="2313">
        <v>3</v>
      </c>
      <c r="D63" s="2314">
        <v>96</v>
      </c>
      <c r="E63" s="2313">
        <v>64</v>
      </c>
      <c r="F63" s="2313">
        <v>32</v>
      </c>
      <c r="G63" s="514"/>
      <c r="H63" s="514"/>
      <c r="I63" s="514"/>
    </row>
  </sheetData>
  <customSheetViews>
    <customSheetView guid="{CD871849-AF88-40FB-A846-05CBB7D43A84}" showGridLines="0" showRuler="0">
      <selection activeCell="H132" sqref="H132"/>
      <rowBreaks count="1" manualBreakCount="1">
        <brk id="64" max="8" man="1"/>
      </rowBreaks>
      <pageMargins left="0.78740157480314965" right="0.78740157480314965" top="0.98425196850393704" bottom="0.78740157480314965" header="0.51181102362204722" footer="0.39370078740157483"/>
      <pageSetup paperSize="9" firstPageNumber="174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H132" sqref="H132"/>
      <rowBreaks count="1" manualBreakCount="1">
        <brk id="64" max="8" man="1"/>
      </rowBreaks>
      <pageMargins left="0.78740157480314965" right="0.78740157480314965" top="0.98425196850393704" bottom="0.78740157480314965" header="0.51181102362204722" footer="0.39370078740157483"/>
      <pageSetup paperSize="9" firstPageNumber="174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B19:F19"/>
    <mergeCell ref="B34:F34"/>
    <mergeCell ref="B49:F49"/>
    <mergeCell ref="A1:F1"/>
    <mergeCell ref="A2:A3"/>
    <mergeCell ref="B2:B3"/>
    <mergeCell ref="D2:F2"/>
    <mergeCell ref="C2:C3"/>
    <mergeCell ref="B4:F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28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 enableFormatConditionsCalculation="0">
    <tabColor rgb="FF00B050"/>
  </sheetPr>
  <dimension ref="A1:R63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9.7109375" style="1" customWidth="1"/>
    <col min="2" max="16384" width="11.42578125" style="1"/>
  </cols>
  <sheetData>
    <row r="1" spans="1:18" ht="36" customHeight="1">
      <c r="A1" s="3242" t="s">
        <v>1453</v>
      </c>
      <c r="B1" s="3242"/>
      <c r="C1" s="3242"/>
      <c r="D1" s="3242"/>
      <c r="E1" s="3242"/>
      <c r="F1" s="3242"/>
    </row>
    <row r="2" spans="1:18" s="21" customFormat="1" ht="24" customHeight="1">
      <c r="A2" s="3246" t="s">
        <v>552</v>
      </c>
      <c r="B2" s="3244" t="s">
        <v>321</v>
      </c>
      <c r="C2" s="3244" t="s">
        <v>342</v>
      </c>
      <c r="D2" s="3244" t="s">
        <v>599</v>
      </c>
      <c r="E2" s="3244"/>
      <c r="F2" s="3245"/>
    </row>
    <row r="3" spans="1:18" s="21" customFormat="1" ht="24" customHeight="1">
      <c r="A3" s="3253"/>
      <c r="B3" s="3254"/>
      <c r="C3" s="3254"/>
      <c r="D3" s="574" t="s">
        <v>33</v>
      </c>
      <c r="E3" s="574" t="s">
        <v>622</v>
      </c>
      <c r="F3" s="575" t="s">
        <v>34</v>
      </c>
    </row>
    <row r="4" spans="1:18" s="4" customFormat="1" ht="33" customHeight="1">
      <c r="A4" s="9"/>
      <c r="B4" s="3329" t="s">
        <v>758</v>
      </c>
      <c r="C4" s="3329"/>
      <c r="D4" s="3329"/>
      <c r="E4" s="3329"/>
      <c r="F4" s="3329"/>
    </row>
    <row r="5" spans="1:18" s="530" customFormat="1" ht="12">
      <c r="A5" s="40" t="s">
        <v>680</v>
      </c>
      <c r="B5" s="2315">
        <v>1</v>
      </c>
      <c r="C5" s="2315">
        <v>0</v>
      </c>
      <c r="D5" s="2316">
        <v>1</v>
      </c>
      <c r="E5" s="2316">
        <v>1</v>
      </c>
      <c r="F5" s="2316">
        <v>0</v>
      </c>
      <c r="G5" s="107"/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315">
        <v>2</v>
      </c>
      <c r="C6" s="2315">
        <v>0</v>
      </c>
      <c r="D6" s="2316">
        <v>12</v>
      </c>
      <c r="E6" s="2316">
        <v>10</v>
      </c>
      <c r="F6" s="2316">
        <v>2</v>
      </c>
      <c r="G6" s="107"/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315">
        <v>3</v>
      </c>
      <c r="C7" s="2315">
        <v>6</v>
      </c>
      <c r="D7" s="2316">
        <v>104</v>
      </c>
      <c r="E7" s="2316">
        <v>55</v>
      </c>
      <c r="F7" s="2316">
        <v>49</v>
      </c>
      <c r="G7" s="107"/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315">
        <v>2</v>
      </c>
      <c r="C8" s="2315">
        <v>3</v>
      </c>
      <c r="D8" s="2316">
        <v>47</v>
      </c>
      <c r="E8" s="2316">
        <v>22</v>
      </c>
      <c r="F8" s="2316">
        <v>25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315">
        <v>3</v>
      </c>
      <c r="C9" s="2315">
        <v>10</v>
      </c>
      <c r="D9" s="2316">
        <v>130</v>
      </c>
      <c r="E9" s="2316">
        <v>72</v>
      </c>
      <c r="F9" s="2316">
        <v>58</v>
      </c>
      <c r="G9" s="107"/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315">
        <v>2</v>
      </c>
      <c r="C10" s="2315">
        <v>11</v>
      </c>
      <c r="D10" s="2316">
        <v>107</v>
      </c>
      <c r="E10" s="2316">
        <v>69</v>
      </c>
      <c r="F10" s="2316">
        <v>38</v>
      </c>
      <c r="G10" s="107"/>
      <c r="H10" s="107"/>
      <c r="I10" s="107"/>
    </row>
    <row r="11" spans="1:18" s="41" customFormat="1" ht="24" customHeight="1">
      <c r="A11" s="40" t="s">
        <v>547</v>
      </c>
      <c r="B11" s="2315">
        <v>3</v>
      </c>
      <c r="C11" s="2315">
        <v>7</v>
      </c>
      <c r="D11" s="2316">
        <v>95</v>
      </c>
      <c r="E11" s="2316">
        <v>46</v>
      </c>
      <c r="F11" s="2316">
        <v>49</v>
      </c>
      <c r="G11" s="107"/>
      <c r="H11" s="107"/>
      <c r="I11" s="107"/>
    </row>
    <row r="12" spans="1:18" s="41" customFormat="1" ht="12.2" customHeight="1">
      <c r="A12" s="40" t="s">
        <v>222</v>
      </c>
      <c r="B12" s="2315">
        <v>4</v>
      </c>
      <c r="C12" s="2315">
        <v>8</v>
      </c>
      <c r="D12" s="2316">
        <v>159</v>
      </c>
      <c r="E12" s="2316">
        <v>98</v>
      </c>
      <c r="F12" s="2316">
        <v>61</v>
      </c>
      <c r="G12" s="107"/>
      <c r="H12" s="107"/>
      <c r="I12" s="107"/>
    </row>
    <row r="13" spans="1:18" s="41" customFormat="1" ht="12.2" customHeight="1">
      <c r="A13" s="40" t="s">
        <v>29</v>
      </c>
      <c r="B13" s="2315">
        <v>3</v>
      </c>
      <c r="C13" s="2315">
        <v>6</v>
      </c>
      <c r="D13" s="2316">
        <v>87</v>
      </c>
      <c r="E13" s="2316">
        <v>52</v>
      </c>
      <c r="F13" s="2316">
        <v>35</v>
      </c>
      <c r="G13" s="107"/>
      <c r="H13" s="107"/>
      <c r="I13" s="107"/>
    </row>
    <row r="14" spans="1:18" s="41" customFormat="1" ht="24" customHeight="1">
      <c r="A14" s="40" t="s">
        <v>223</v>
      </c>
      <c r="B14" s="2315">
        <v>1</v>
      </c>
      <c r="C14" s="2315">
        <v>4</v>
      </c>
      <c r="D14" s="2316">
        <v>46</v>
      </c>
      <c r="E14" s="2316">
        <v>26</v>
      </c>
      <c r="F14" s="2316">
        <v>20</v>
      </c>
      <c r="G14" s="107"/>
      <c r="H14" s="107"/>
      <c r="I14" s="107"/>
    </row>
    <row r="15" spans="1:18" s="41" customFormat="1" ht="24" customHeight="1">
      <c r="A15" s="40" t="s">
        <v>498</v>
      </c>
      <c r="B15" s="2315">
        <v>3</v>
      </c>
      <c r="C15" s="2315">
        <v>1</v>
      </c>
      <c r="D15" s="2316">
        <v>21</v>
      </c>
      <c r="E15" s="2316">
        <v>13</v>
      </c>
      <c r="F15" s="2316">
        <v>8</v>
      </c>
      <c r="G15" s="107"/>
      <c r="H15" s="107"/>
      <c r="I15" s="107"/>
    </row>
    <row r="16" spans="1:18" s="41" customFormat="1" ht="24" customHeight="1">
      <c r="A16" s="40" t="s">
        <v>470</v>
      </c>
      <c r="B16" s="2315">
        <v>3</v>
      </c>
      <c r="C16" s="2315">
        <v>4</v>
      </c>
      <c r="D16" s="2316">
        <v>40</v>
      </c>
      <c r="E16" s="2316">
        <v>27</v>
      </c>
      <c r="F16" s="2316">
        <v>13</v>
      </c>
      <c r="G16" s="107"/>
      <c r="H16" s="107"/>
      <c r="I16" s="107"/>
    </row>
    <row r="17" spans="1:18" s="41" customFormat="1" ht="12.2" customHeight="1">
      <c r="A17" s="40" t="s">
        <v>471</v>
      </c>
      <c r="B17" s="2315">
        <v>3</v>
      </c>
      <c r="C17" s="2315">
        <v>5</v>
      </c>
      <c r="D17" s="2316">
        <v>49</v>
      </c>
      <c r="E17" s="2316">
        <v>39</v>
      </c>
      <c r="F17" s="2316">
        <v>10</v>
      </c>
      <c r="G17" s="107"/>
      <c r="H17" s="107"/>
      <c r="I17" s="107"/>
    </row>
    <row r="18" spans="1:18" s="41" customFormat="1" ht="24" customHeight="1">
      <c r="A18" s="90" t="s">
        <v>226</v>
      </c>
      <c r="B18" s="2317">
        <v>33</v>
      </c>
      <c r="C18" s="2317">
        <v>65</v>
      </c>
      <c r="D18" s="2318">
        <v>898</v>
      </c>
      <c r="E18" s="2318">
        <v>530</v>
      </c>
      <c r="F18" s="2318">
        <v>368</v>
      </c>
      <c r="G18" s="514"/>
      <c r="H18" s="514"/>
      <c r="I18" s="514"/>
    </row>
    <row r="19" spans="1:18" s="4" customFormat="1" ht="33" customHeight="1">
      <c r="A19" s="9"/>
      <c r="B19" s="3337" t="s">
        <v>309</v>
      </c>
      <c r="C19" s="3337"/>
      <c r="D19" s="3337"/>
      <c r="E19" s="3337"/>
      <c r="F19" s="3337"/>
    </row>
    <row r="20" spans="1:18" s="530" customFormat="1" ht="12">
      <c r="A20" s="40" t="s">
        <v>680</v>
      </c>
      <c r="B20" s="2319">
        <v>0</v>
      </c>
      <c r="C20" s="2319">
        <v>0</v>
      </c>
      <c r="D20" s="2320">
        <v>0</v>
      </c>
      <c r="E20" s="2320">
        <v>0</v>
      </c>
      <c r="F20" s="2320">
        <v>0</v>
      </c>
      <c r="G20" s="107"/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319">
        <v>0</v>
      </c>
      <c r="C21" s="2319">
        <v>0</v>
      </c>
      <c r="D21" s="2320">
        <v>0</v>
      </c>
      <c r="E21" s="2320">
        <v>0</v>
      </c>
      <c r="F21" s="2320">
        <v>0</v>
      </c>
      <c r="G21" s="107"/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319">
        <v>2</v>
      </c>
      <c r="C22" s="2319">
        <v>3</v>
      </c>
      <c r="D22" s="2320">
        <v>57</v>
      </c>
      <c r="E22" s="2320">
        <v>27</v>
      </c>
      <c r="F22" s="2320">
        <v>30</v>
      </c>
      <c r="G22" s="107"/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319">
        <v>2</v>
      </c>
      <c r="C23" s="2319">
        <v>3</v>
      </c>
      <c r="D23" s="2320">
        <v>42</v>
      </c>
      <c r="E23" s="2320">
        <v>18</v>
      </c>
      <c r="F23" s="2320">
        <v>24</v>
      </c>
      <c r="G23" s="107"/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319">
        <v>3</v>
      </c>
      <c r="C24" s="2319">
        <v>5</v>
      </c>
      <c r="D24" s="2320">
        <v>77</v>
      </c>
      <c r="E24" s="2320">
        <v>38</v>
      </c>
      <c r="F24" s="2320">
        <v>39</v>
      </c>
      <c r="G24" s="107"/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319">
        <v>0</v>
      </c>
      <c r="C25" s="2319">
        <v>0</v>
      </c>
      <c r="D25" s="2320">
        <v>0</v>
      </c>
      <c r="E25" s="2320">
        <v>0</v>
      </c>
      <c r="F25" s="2320">
        <v>0</v>
      </c>
      <c r="G25" s="107"/>
      <c r="H25" s="107"/>
      <c r="I25" s="107"/>
    </row>
    <row r="26" spans="1:18" s="41" customFormat="1" ht="24" customHeight="1">
      <c r="A26" s="40" t="s">
        <v>547</v>
      </c>
      <c r="B26" s="2319">
        <v>3</v>
      </c>
      <c r="C26" s="2319">
        <v>3</v>
      </c>
      <c r="D26" s="2320">
        <v>57</v>
      </c>
      <c r="E26" s="2320">
        <v>24</v>
      </c>
      <c r="F26" s="2320">
        <v>33</v>
      </c>
      <c r="G26" s="107"/>
      <c r="H26" s="107"/>
      <c r="I26" s="107"/>
    </row>
    <row r="27" spans="1:18" s="41" customFormat="1" ht="12.2" customHeight="1">
      <c r="A27" s="40" t="s">
        <v>222</v>
      </c>
      <c r="B27" s="2319">
        <v>4</v>
      </c>
      <c r="C27" s="2319">
        <v>5</v>
      </c>
      <c r="D27" s="2320">
        <v>97</v>
      </c>
      <c r="E27" s="2320">
        <v>56</v>
      </c>
      <c r="F27" s="2320">
        <v>41</v>
      </c>
      <c r="G27" s="107"/>
      <c r="H27" s="107"/>
      <c r="I27" s="107"/>
    </row>
    <row r="28" spans="1:18" s="41" customFormat="1" ht="12.2" customHeight="1">
      <c r="A28" s="40" t="s">
        <v>29</v>
      </c>
      <c r="B28" s="2319">
        <v>2</v>
      </c>
      <c r="C28" s="2319">
        <v>2</v>
      </c>
      <c r="D28" s="2320">
        <v>39</v>
      </c>
      <c r="E28" s="2320">
        <v>20</v>
      </c>
      <c r="F28" s="2320">
        <v>19</v>
      </c>
      <c r="G28" s="107"/>
      <c r="H28" s="107"/>
      <c r="I28" s="107"/>
    </row>
    <row r="29" spans="1:18" s="41" customFormat="1" ht="24" customHeight="1">
      <c r="A29" s="40" t="s">
        <v>223</v>
      </c>
      <c r="B29" s="2319">
        <v>1</v>
      </c>
      <c r="C29" s="2319">
        <v>2</v>
      </c>
      <c r="D29" s="2320">
        <v>36</v>
      </c>
      <c r="E29" s="2320">
        <v>22</v>
      </c>
      <c r="F29" s="2320">
        <v>14</v>
      </c>
      <c r="G29" s="107"/>
      <c r="H29" s="107"/>
      <c r="I29" s="107"/>
    </row>
    <row r="30" spans="1:18" s="41" customFormat="1" ht="24" customHeight="1">
      <c r="A30" s="40" t="s">
        <v>498</v>
      </c>
      <c r="B30" s="2319">
        <v>0</v>
      </c>
      <c r="C30" s="2319">
        <v>0</v>
      </c>
      <c r="D30" s="2320">
        <v>0</v>
      </c>
      <c r="E30" s="2320">
        <v>0</v>
      </c>
      <c r="F30" s="2320">
        <v>0</v>
      </c>
      <c r="G30" s="107"/>
      <c r="H30" s="107"/>
      <c r="I30" s="107"/>
    </row>
    <row r="31" spans="1:18" s="41" customFormat="1" ht="24" customHeight="1">
      <c r="A31" s="40" t="s">
        <v>470</v>
      </c>
      <c r="B31" s="2319">
        <v>2</v>
      </c>
      <c r="C31" s="2319">
        <v>1</v>
      </c>
      <c r="D31" s="2320">
        <v>9</v>
      </c>
      <c r="E31" s="2320">
        <v>6</v>
      </c>
      <c r="F31" s="2320">
        <v>3</v>
      </c>
      <c r="G31" s="107"/>
      <c r="H31" s="107"/>
      <c r="I31" s="107"/>
    </row>
    <row r="32" spans="1:18" s="41" customFormat="1" ht="12.2" customHeight="1">
      <c r="A32" s="40" t="s">
        <v>471</v>
      </c>
      <c r="B32" s="2319">
        <v>2</v>
      </c>
      <c r="C32" s="2319">
        <v>1</v>
      </c>
      <c r="D32" s="2320">
        <v>21</v>
      </c>
      <c r="E32" s="2320">
        <v>16</v>
      </c>
      <c r="F32" s="2320">
        <v>5</v>
      </c>
      <c r="G32" s="107"/>
      <c r="H32" s="107"/>
      <c r="I32" s="107"/>
    </row>
    <row r="33" spans="1:18" s="41" customFormat="1" ht="24" customHeight="1">
      <c r="A33" s="90" t="s">
        <v>226</v>
      </c>
      <c r="B33" s="2323">
        <v>21</v>
      </c>
      <c r="C33" s="2323">
        <v>25</v>
      </c>
      <c r="D33" s="2324">
        <v>435</v>
      </c>
      <c r="E33" s="2324">
        <v>227</v>
      </c>
      <c r="F33" s="2324">
        <v>208</v>
      </c>
      <c r="G33" s="514"/>
      <c r="H33" s="514"/>
      <c r="I33" s="514"/>
    </row>
    <row r="34" spans="1:18" s="4" customFormat="1" ht="33" customHeight="1">
      <c r="A34" s="9"/>
      <c r="B34" s="3298" t="s">
        <v>764</v>
      </c>
      <c r="C34" s="3298"/>
      <c r="D34" s="3298"/>
      <c r="E34" s="3298"/>
      <c r="F34" s="3298"/>
    </row>
    <row r="35" spans="1:18" s="530" customFormat="1" ht="12">
      <c r="A35" s="40" t="s">
        <v>680</v>
      </c>
      <c r="B35" s="2321">
        <v>0</v>
      </c>
      <c r="C35" s="2321">
        <v>0</v>
      </c>
      <c r="D35" s="2322">
        <v>0</v>
      </c>
      <c r="E35" s="2322">
        <v>0</v>
      </c>
      <c r="F35" s="2322">
        <v>0</v>
      </c>
      <c r="G35" s="107"/>
      <c r="H35" s="107"/>
      <c r="I35" s="107"/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2321">
        <v>0</v>
      </c>
      <c r="C36" s="2321">
        <v>0</v>
      </c>
      <c r="D36" s="2322">
        <v>0</v>
      </c>
      <c r="E36" s="2322">
        <v>0</v>
      </c>
      <c r="F36" s="2322">
        <v>0</v>
      </c>
      <c r="G36" s="107"/>
      <c r="H36" s="107"/>
      <c r="I36" s="107"/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2321">
        <v>2</v>
      </c>
      <c r="C37" s="2321">
        <v>3</v>
      </c>
      <c r="D37" s="2322">
        <v>42</v>
      </c>
      <c r="E37" s="2322">
        <v>23</v>
      </c>
      <c r="F37" s="2322">
        <v>19</v>
      </c>
      <c r="G37" s="107"/>
      <c r="H37" s="107"/>
      <c r="I37" s="107"/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2321">
        <v>0</v>
      </c>
      <c r="C38" s="2321">
        <v>0</v>
      </c>
      <c r="D38" s="2322">
        <v>0</v>
      </c>
      <c r="E38" s="2322">
        <v>0</v>
      </c>
      <c r="F38" s="2322">
        <v>0</v>
      </c>
      <c r="G38" s="107"/>
      <c r="H38" s="107"/>
      <c r="I38" s="107"/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2321">
        <v>1</v>
      </c>
      <c r="C39" s="2321">
        <v>5</v>
      </c>
      <c r="D39" s="2322">
        <v>53</v>
      </c>
      <c r="E39" s="2322">
        <v>34</v>
      </c>
      <c r="F39" s="2322">
        <v>19</v>
      </c>
      <c r="G39" s="107"/>
      <c r="H39" s="107"/>
      <c r="I39" s="107"/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2321">
        <v>1</v>
      </c>
      <c r="C40" s="2321">
        <v>10</v>
      </c>
      <c r="D40" s="2322">
        <v>97</v>
      </c>
      <c r="E40" s="2322">
        <v>65</v>
      </c>
      <c r="F40" s="2322">
        <v>32</v>
      </c>
      <c r="G40" s="107"/>
      <c r="H40" s="107"/>
      <c r="I40" s="107"/>
    </row>
    <row r="41" spans="1:18" s="41" customFormat="1" ht="24" customHeight="1">
      <c r="A41" s="40" t="s">
        <v>547</v>
      </c>
      <c r="B41" s="2321">
        <v>2</v>
      </c>
      <c r="C41" s="2321">
        <v>3</v>
      </c>
      <c r="D41" s="2322">
        <v>26</v>
      </c>
      <c r="E41" s="2322">
        <v>15</v>
      </c>
      <c r="F41" s="2322">
        <v>11</v>
      </c>
      <c r="G41" s="107"/>
      <c r="H41" s="107"/>
      <c r="I41" s="107"/>
    </row>
    <row r="42" spans="1:18" s="41" customFormat="1" ht="12.2" customHeight="1">
      <c r="A42" s="40" t="s">
        <v>222</v>
      </c>
      <c r="B42" s="2321">
        <v>2</v>
      </c>
      <c r="C42" s="2321">
        <v>2</v>
      </c>
      <c r="D42" s="2322">
        <v>34</v>
      </c>
      <c r="E42" s="2322">
        <v>22</v>
      </c>
      <c r="F42" s="2322">
        <v>12</v>
      </c>
      <c r="G42" s="107"/>
      <c r="H42" s="107"/>
      <c r="I42" s="107"/>
    </row>
    <row r="43" spans="1:18" s="41" customFormat="1" ht="12.2" customHeight="1">
      <c r="A43" s="40" t="s">
        <v>29</v>
      </c>
      <c r="B43" s="2321">
        <v>1</v>
      </c>
      <c r="C43" s="2321">
        <v>4</v>
      </c>
      <c r="D43" s="2322">
        <v>46</v>
      </c>
      <c r="E43" s="2322">
        <v>32</v>
      </c>
      <c r="F43" s="2322">
        <v>14</v>
      </c>
      <c r="G43" s="107"/>
      <c r="H43" s="107"/>
      <c r="I43" s="107"/>
    </row>
    <row r="44" spans="1:18" s="41" customFormat="1" ht="24" customHeight="1">
      <c r="A44" s="40" t="s">
        <v>223</v>
      </c>
      <c r="B44" s="2321">
        <v>1</v>
      </c>
      <c r="C44" s="2321">
        <v>2</v>
      </c>
      <c r="D44" s="2322">
        <v>10</v>
      </c>
      <c r="E44" s="2322">
        <v>4</v>
      </c>
      <c r="F44" s="2322">
        <v>6</v>
      </c>
      <c r="G44" s="107"/>
      <c r="H44" s="107"/>
      <c r="I44" s="107"/>
    </row>
    <row r="45" spans="1:18" s="41" customFormat="1" ht="24" customHeight="1">
      <c r="A45" s="40" t="s">
        <v>498</v>
      </c>
      <c r="B45" s="2321">
        <v>1</v>
      </c>
      <c r="C45" s="2321">
        <v>1</v>
      </c>
      <c r="D45" s="2322">
        <v>6</v>
      </c>
      <c r="E45" s="2322">
        <v>5</v>
      </c>
      <c r="F45" s="2322">
        <v>1</v>
      </c>
      <c r="G45" s="107"/>
      <c r="H45" s="107"/>
      <c r="I45" s="107"/>
    </row>
    <row r="46" spans="1:18" s="41" customFormat="1" ht="24" customHeight="1">
      <c r="A46" s="40" t="s">
        <v>470</v>
      </c>
      <c r="B46" s="2321">
        <v>3</v>
      </c>
      <c r="C46" s="2321">
        <v>3</v>
      </c>
      <c r="D46" s="2322">
        <v>25</v>
      </c>
      <c r="E46" s="2322">
        <v>16</v>
      </c>
      <c r="F46" s="2322">
        <v>9</v>
      </c>
      <c r="G46" s="107"/>
      <c r="H46" s="107"/>
      <c r="I46" s="107"/>
    </row>
    <row r="47" spans="1:18" s="41" customFormat="1" ht="12.2" customHeight="1">
      <c r="A47" s="40" t="s">
        <v>471</v>
      </c>
      <c r="B47" s="2321">
        <v>2</v>
      </c>
      <c r="C47" s="2321">
        <v>4</v>
      </c>
      <c r="D47" s="2322">
        <v>28</v>
      </c>
      <c r="E47" s="2322">
        <v>23</v>
      </c>
      <c r="F47" s="2322">
        <v>5</v>
      </c>
      <c r="G47" s="107"/>
      <c r="H47" s="107"/>
      <c r="I47" s="107"/>
    </row>
    <row r="48" spans="1:18" s="41" customFormat="1" ht="24" customHeight="1">
      <c r="A48" s="90" t="s">
        <v>226</v>
      </c>
      <c r="B48" s="2323">
        <v>16</v>
      </c>
      <c r="C48" s="2323">
        <v>37</v>
      </c>
      <c r="D48" s="2324">
        <v>367</v>
      </c>
      <c r="E48" s="2324">
        <v>239</v>
      </c>
      <c r="F48" s="2324">
        <v>128</v>
      </c>
      <c r="G48" s="514"/>
      <c r="H48" s="514"/>
      <c r="I48" s="514"/>
    </row>
    <row r="49" spans="1:18" s="4" customFormat="1" ht="33" customHeight="1">
      <c r="A49" s="9"/>
      <c r="B49" s="3337" t="s">
        <v>522</v>
      </c>
      <c r="C49" s="3337"/>
      <c r="D49" s="3337"/>
      <c r="E49" s="3337"/>
      <c r="F49" s="3337"/>
    </row>
    <row r="50" spans="1:18" s="530" customFormat="1" ht="12">
      <c r="A50" s="40" t="s">
        <v>680</v>
      </c>
      <c r="B50" s="2325">
        <v>1</v>
      </c>
      <c r="C50" s="2325">
        <v>0</v>
      </c>
      <c r="D50" s="2326">
        <v>1</v>
      </c>
      <c r="E50" s="2326">
        <v>1</v>
      </c>
      <c r="F50" s="2326">
        <v>0</v>
      </c>
      <c r="G50" s="107"/>
      <c r="H50" s="107"/>
      <c r="I50" s="107"/>
      <c r="K50" s="525"/>
      <c r="L50" s="2"/>
      <c r="M50" s="2"/>
      <c r="N50" s="2"/>
      <c r="O50" s="2"/>
      <c r="P50" s="2"/>
      <c r="Q50" s="2"/>
      <c r="R50" s="2"/>
    </row>
    <row r="51" spans="1:18" s="41" customFormat="1" ht="24" customHeight="1">
      <c r="A51" s="40" t="s">
        <v>219</v>
      </c>
      <c r="B51" s="2325">
        <v>2</v>
      </c>
      <c r="C51" s="2325">
        <v>0</v>
      </c>
      <c r="D51" s="2326">
        <v>12</v>
      </c>
      <c r="E51" s="2326">
        <v>10</v>
      </c>
      <c r="F51" s="2326">
        <v>2</v>
      </c>
      <c r="G51" s="107"/>
      <c r="H51" s="107"/>
      <c r="I51" s="107"/>
      <c r="K51" s="525"/>
      <c r="L51" s="3"/>
      <c r="M51" s="3"/>
      <c r="N51" s="3"/>
      <c r="O51" s="3"/>
      <c r="P51" s="3"/>
      <c r="Q51" s="3"/>
      <c r="R51" s="3"/>
    </row>
    <row r="52" spans="1:18" s="41" customFormat="1" ht="12.2" customHeight="1">
      <c r="A52" s="40" t="s">
        <v>220</v>
      </c>
      <c r="B52" s="2325">
        <v>2</v>
      </c>
      <c r="C52" s="2325">
        <v>0</v>
      </c>
      <c r="D52" s="2326">
        <v>5</v>
      </c>
      <c r="E52" s="2326">
        <v>5</v>
      </c>
      <c r="F52" s="2326">
        <v>0</v>
      </c>
      <c r="G52" s="107"/>
      <c r="H52" s="107"/>
      <c r="I52" s="107"/>
      <c r="K52" s="3"/>
      <c r="L52" s="3"/>
      <c r="M52" s="3"/>
      <c r="N52" s="3"/>
      <c r="O52" s="3"/>
      <c r="P52" s="3"/>
      <c r="Q52" s="3"/>
      <c r="R52" s="3"/>
    </row>
    <row r="53" spans="1:18" s="41" customFormat="1" ht="12.2" customHeight="1">
      <c r="A53" s="40" t="s">
        <v>822</v>
      </c>
      <c r="B53" s="2325">
        <v>2</v>
      </c>
      <c r="C53" s="2325">
        <v>0</v>
      </c>
      <c r="D53" s="2326">
        <v>5</v>
      </c>
      <c r="E53" s="2326">
        <v>4</v>
      </c>
      <c r="F53" s="2326">
        <v>1</v>
      </c>
      <c r="G53" s="107"/>
      <c r="H53" s="107"/>
      <c r="I53" s="107"/>
      <c r="K53" s="530"/>
      <c r="L53" s="530"/>
      <c r="M53" s="530"/>
      <c r="N53" s="530"/>
      <c r="O53" s="530"/>
      <c r="P53" s="530"/>
      <c r="Q53" s="530"/>
      <c r="R53" s="530"/>
    </row>
    <row r="54" spans="1:18" s="41" customFormat="1" ht="12.2" customHeight="1">
      <c r="A54" s="40" t="s">
        <v>221</v>
      </c>
      <c r="B54" s="2325">
        <v>0</v>
      </c>
      <c r="C54" s="2325">
        <v>0</v>
      </c>
      <c r="D54" s="2326">
        <v>0</v>
      </c>
      <c r="E54" s="2326">
        <v>0</v>
      </c>
      <c r="F54" s="2326">
        <v>0</v>
      </c>
      <c r="G54" s="107"/>
      <c r="H54" s="107"/>
      <c r="I54" s="107"/>
      <c r="K54" s="530"/>
      <c r="L54" s="530"/>
      <c r="M54" s="530"/>
      <c r="N54" s="530"/>
      <c r="O54" s="530"/>
      <c r="P54" s="530"/>
      <c r="Q54" s="530"/>
      <c r="R54" s="530"/>
    </row>
    <row r="55" spans="1:18" s="41" customFormat="1" ht="24" customHeight="1">
      <c r="A55" s="40" t="s">
        <v>235</v>
      </c>
      <c r="B55" s="2325">
        <v>1</v>
      </c>
      <c r="C55" s="2325">
        <v>1</v>
      </c>
      <c r="D55" s="2326">
        <v>10</v>
      </c>
      <c r="E55" s="2326">
        <v>4</v>
      </c>
      <c r="F55" s="2326">
        <v>6</v>
      </c>
      <c r="G55" s="107"/>
      <c r="H55" s="107"/>
      <c r="I55" s="107"/>
    </row>
    <row r="56" spans="1:18" s="41" customFormat="1" ht="24" customHeight="1">
      <c r="A56" s="40" t="s">
        <v>547</v>
      </c>
      <c r="B56" s="2325">
        <v>1</v>
      </c>
      <c r="C56" s="2325">
        <v>1</v>
      </c>
      <c r="D56" s="2326">
        <v>12</v>
      </c>
      <c r="E56" s="2326">
        <v>7</v>
      </c>
      <c r="F56" s="2326">
        <v>5</v>
      </c>
      <c r="G56" s="107"/>
      <c r="H56" s="107"/>
      <c r="I56" s="107"/>
    </row>
    <row r="57" spans="1:18" s="41" customFormat="1" ht="12.2" customHeight="1">
      <c r="A57" s="40" t="s">
        <v>222</v>
      </c>
      <c r="B57" s="2325">
        <v>1</v>
      </c>
      <c r="C57" s="2325">
        <v>1</v>
      </c>
      <c r="D57" s="2326">
        <v>28</v>
      </c>
      <c r="E57" s="2326">
        <v>20</v>
      </c>
      <c r="F57" s="2326">
        <v>8</v>
      </c>
      <c r="G57" s="107"/>
      <c r="H57" s="107"/>
      <c r="I57" s="107"/>
    </row>
    <row r="58" spans="1:18" s="41" customFormat="1" ht="12.2" customHeight="1">
      <c r="A58" s="40" t="s">
        <v>29</v>
      </c>
      <c r="B58" s="2325">
        <v>1</v>
      </c>
      <c r="C58" s="2325">
        <v>0</v>
      </c>
      <c r="D58" s="2326">
        <v>2</v>
      </c>
      <c r="E58" s="2326">
        <v>0</v>
      </c>
      <c r="F58" s="2326">
        <v>2</v>
      </c>
      <c r="G58" s="107"/>
      <c r="H58" s="107"/>
      <c r="I58" s="107"/>
    </row>
    <row r="59" spans="1:18" s="41" customFormat="1" ht="24" customHeight="1">
      <c r="A59" s="40" t="s">
        <v>223</v>
      </c>
      <c r="B59" s="2325">
        <v>0</v>
      </c>
      <c r="C59" s="2325">
        <v>0</v>
      </c>
      <c r="D59" s="2326">
        <v>0</v>
      </c>
      <c r="E59" s="2326">
        <v>0</v>
      </c>
      <c r="F59" s="2326">
        <v>0</v>
      </c>
      <c r="G59" s="107"/>
      <c r="H59" s="107"/>
      <c r="I59" s="107"/>
    </row>
    <row r="60" spans="1:18" s="41" customFormat="1" ht="24" customHeight="1">
      <c r="A60" s="40" t="s">
        <v>498</v>
      </c>
      <c r="B60" s="2325">
        <v>2</v>
      </c>
      <c r="C60" s="2325">
        <v>0</v>
      </c>
      <c r="D60" s="2326">
        <v>15</v>
      </c>
      <c r="E60" s="2326">
        <v>8</v>
      </c>
      <c r="F60" s="2326">
        <v>7</v>
      </c>
      <c r="G60" s="107"/>
      <c r="H60" s="107"/>
      <c r="I60" s="107"/>
    </row>
    <row r="61" spans="1:18" s="41" customFormat="1" ht="24" customHeight="1">
      <c r="A61" s="40" t="s">
        <v>470</v>
      </c>
      <c r="B61" s="2325">
        <v>2</v>
      </c>
      <c r="C61" s="2325">
        <v>0</v>
      </c>
      <c r="D61" s="2326">
        <v>6</v>
      </c>
      <c r="E61" s="2326">
        <v>5</v>
      </c>
      <c r="F61" s="2326">
        <v>1</v>
      </c>
      <c r="G61" s="107"/>
      <c r="H61" s="107"/>
      <c r="I61" s="107"/>
    </row>
    <row r="62" spans="1:18" s="41" customFormat="1" ht="12.2" customHeight="1">
      <c r="A62" s="40" t="s">
        <v>471</v>
      </c>
      <c r="B62" s="2325">
        <v>0</v>
      </c>
      <c r="C62" s="2325">
        <v>0</v>
      </c>
      <c r="D62" s="2326">
        <v>0</v>
      </c>
      <c r="E62" s="2326">
        <v>0</v>
      </c>
      <c r="F62" s="2326">
        <v>0</v>
      </c>
      <c r="G62" s="107"/>
      <c r="H62" s="107"/>
      <c r="I62" s="107"/>
    </row>
    <row r="63" spans="1:18" s="41" customFormat="1" ht="24" customHeight="1">
      <c r="A63" s="90" t="s">
        <v>226</v>
      </c>
      <c r="B63" s="2327">
        <v>15</v>
      </c>
      <c r="C63" s="2327">
        <v>3</v>
      </c>
      <c r="D63" s="2328">
        <v>96</v>
      </c>
      <c r="E63" s="2328">
        <v>64</v>
      </c>
      <c r="F63" s="2328">
        <v>32</v>
      </c>
      <c r="G63" s="514"/>
      <c r="H63" s="514"/>
      <c r="I63" s="514"/>
    </row>
  </sheetData>
  <mergeCells count="9">
    <mergeCell ref="B34:F34"/>
    <mergeCell ref="B49:F49"/>
    <mergeCell ref="B4:F4"/>
    <mergeCell ref="B19:F19"/>
    <mergeCell ref="A1:F1"/>
    <mergeCell ref="A2:A3"/>
    <mergeCell ref="B2:B3"/>
    <mergeCell ref="D2:F2"/>
    <mergeCell ref="C2:C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30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 enableFormatConditionsCalculation="0">
    <tabColor rgb="FF00B050"/>
  </sheetPr>
  <dimension ref="A1:R63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9.7109375" style="1" customWidth="1"/>
    <col min="2" max="16384" width="11.42578125" style="1"/>
  </cols>
  <sheetData>
    <row r="1" spans="1:18" ht="36" customHeight="1">
      <c r="A1" s="3242" t="s">
        <v>1454</v>
      </c>
      <c r="B1" s="3242"/>
      <c r="C1" s="3242"/>
      <c r="D1" s="3242"/>
      <c r="E1" s="3242"/>
      <c r="F1" s="3242"/>
    </row>
    <row r="2" spans="1:18" s="21" customFormat="1" ht="24" customHeight="1">
      <c r="A2" s="3246" t="s">
        <v>552</v>
      </c>
      <c r="B2" s="3244" t="s">
        <v>321</v>
      </c>
      <c r="C2" s="3244" t="s">
        <v>342</v>
      </c>
      <c r="D2" s="3244" t="s">
        <v>599</v>
      </c>
      <c r="E2" s="3244"/>
      <c r="F2" s="3245"/>
    </row>
    <row r="3" spans="1:18" s="21" customFormat="1" ht="24" customHeight="1">
      <c r="A3" s="3253"/>
      <c r="B3" s="3254"/>
      <c r="C3" s="3254"/>
      <c r="D3" s="574" t="s">
        <v>33</v>
      </c>
      <c r="E3" s="574" t="s">
        <v>622</v>
      </c>
      <c r="F3" s="575" t="s">
        <v>34</v>
      </c>
    </row>
    <row r="4" spans="1:18" s="4" customFormat="1" ht="33" customHeight="1">
      <c r="A4" s="9"/>
      <c r="B4" s="3329" t="s">
        <v>758</v>
      </c>
      <c r="C4" s="3329"/>
      <c r="D4" s="3329"/>
      <c r="E4" s="3329"/>
      <c r="F4" s="3329"/>
    </row>
    <row r="5" spans="1:18" s="530" customFormat="1" ht="12">
      <c r="A5" s="40" t="s">
        <v>680</v>
      </c>
      <c r="B5" s="2329">
        <v>3</v>
      </c>
      <c r="C5" s="2329">
        <v>15</v>
      </c>
      <c r="D5" s="2330">
        <v>213</v>
      </c>
      <c r="E5" s="2330">
        <v>127</v>
      </c>
      <c r="F5" s="2330">
        <v>86</v>
      </c>
      <c r="G5" s="107"/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329">
        <v>1</v>
      </c>
      <c r="C6" s="2329">
        <v>4</v>
      </c>
      <c r="D6" s="2330">
        <v>85</v>
      </c>
      <c r="E6" s="2330">
        <v>51</v>
      </c>
      <c r="F6" s="2330">
        <v>34</v>
      </c>
      <c r="G6" s="107"/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329">
        <v>2</v>
      </c>
      <c r="C7" s="2329">
        <v>10</v>
      </c>
      <c r="D7" s="2330">
        <v>112</v>
      </c>
      <c r="E7" s="2330">
        <v>75</v>
      </c>
      <c r="F7" s="2330">
        <v>37</v>
      </c>
      <c r="G7" s="107"/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329">
        <v>1</v>
      </c>
      <c r="C8" s="2329">
        <v>1</v>
      </c>
      <c r="D8" s="2330">
        <v>21</v>
      </c>
      <c r="E8" s="2330">
        <v>6</v>
      </c>
      <c r="F8" s="2330">
        <v>15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329">
        <v>0</v>
      </c>
      <c r="C9" s="2329">
        <v>0</v>
      </c>
      <c r="D9" s="2330">
        <v>0</v>
      </c>
      <c r="E9" s="2330">
        <v>0</v>
      </c>
      <c r="F9" s="2330">
        <v>0</v>
      </c>
      <c r="G9" s="107"/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329">
        <v>2</v>
      </c>
      <c r="C10" s="2329">
        <v>16</v>
      </c>
      <c r="D10" s="2330">
        <v>237</v>
      </c>
      <c r="E10" s="2330">
        <v>147</v>
      </c>
      <c r="F10" s="2330">
        <v>90</v>
      </c>
      <c r="G10" s="107"/>
      <c r="H10" s="107"/>
      <c r="I10" s="107"/>
    </row>
    <row r="11" spans="1:18" s="41" customFormat="1" ht="24" customHeight="1">
      <c r="A11" s="40" t="s">
        <v>547</v>
      </c>
      <c r="B11" s="2329">
        <v>0</v>
      </c>
      <c r="C11" s="2329">
        <v>0</v>
      </c>
      <c r="D11" s="2330">
        <v>0</v>
      </c>
      <c r="E11" s="2330">
        <v>0</v>
      </c>
      <c r="F11" s="2330">
        <v>0</v>
      </c>
      <c r="G11" s="107"/>
      <c r="H11" s="107"/>
      <c r="I11" s="107"/>
    </row>
    <row r="12" spans="1:18" s="41" customFormat="1" ht="12.2" customHeight="1">
      <c r="A12" s="40" t="s">
        <v>222</v>
      </c>
      <c r="B12" s="2329">
        <v>1</v>
      </c>
      <c r="C12" s="2329">
        <v>2</v>
      </c>
      <c r="D12" s="2330">
        <v>24</v>
      </c>
      <c r="E12" s="2330">
        <v>16</v>
      </c>
      <c r="F12" s="2330">
        <v>8</v>
      </c>
      <c r="G12" s="107"/>
      <c r="H12" s="107"/>
      <c r="I12" s="107"/>
    </row>
    <row r="13" spans="1:18" s="41" customFormat="1" ht="12.2" customHeight="1">
      <c r="A13" s="40" t="s">
        <v>29</v>
      </c>
      <c r="B13" s="2329">
        <v>0</v>
      </c>
      <c r="C13" s="2329">
        <v>0</v>
      </c>
      <c r="D13" s="2330">
        <v>0</v>
      </c>
      <c r="E13" s="2330">
        <v>0</v>
      </c>
      <c r="F13" s="2330">
        <v>0</v>
      </c>
      <c r="G13" s="107"/>
      <c r="H13" s="107"/>
      <c r="I13" s="107"/>
    </row>
    <row r="14" spans="1:18" s="41" customFormat="1" ht="24" customHeight="1">
      <c r="A14" s="40" t="s">
        <v>223</v>
      </c>
      <c r="B14" s="2329">
        <v>0</v>
      </c>
      <c r="C14" s="2329">
        <v>0</v>
      </c>
      <c r="D14" s="2330">
        <v>0</v>
      </c>
      <c r="E14" s="2330">
        <v>0</v>
      </c>
      <c r="F14" s="2330">
        <v>0</v>
      </c>
      <c r="G14" s="107"/>
      <c r="H14" s="107"/>
      <c r="I14" s="107"/>
    </row>
    <row r="15" spans="1:18" s="41" customFormat="1" ht="24" customHeight="1">
      <c r="A15" s="40" t="s">
        <v>498</v>
      </c>
      <c r="B15" s="2329">
        <v>1</v>
      </c>
      <c r="C15" s="2329">
        <v>8</v>
      </c>
      <c r="D15" s="2330">
        <v>70</v>
      </c>
      <c r="E15" s="2330">
        <v>44</v>
      </c>
      <c r="F15" s="2330">
        <v>26</v>
      </c>
      <c r="G15" s="107"/>
      <c r="H15" s="107"/>
      <c r="I15" s="107"/>
    </row>
    <row r="16" spans="1:18" s="41" customFormat="1" ht="24" customHeight="1">
      <c r="A16" s="40" t="s">
        <v>470</v>
      </c>
      <c r="B16" s="2329">
        <v>0</v>
      </c>
      <c r="C16" s="2329">
        <v>0</v>
      </c>
      <c r="D16" s="2330">
        <v>0</v>
      </c>
      <c r="E16" s="2330">
        <v>0</v>
      </c>
      <c r="F16" s="2330">
        <v>0</v>
      </c>
      <c r="G16" s="107"/>
      <c r="H16" s="107"/>
      <c r="I16" s="107"/>
    </row>
    <row r="17" spans="1:18" s="41" customFormat="1" ht="12.2" customHeight="1">
      <c r="A17" s="40" t="s">
        <v>471</v>
      </c>
      <c r="B17" s="2329">
        <v>0</v>
      </c>
      <c r="C17" s="2329">
        <v>0</v>
      </c>
      <c r="D17" s="2330">
        <v>0</v>
      </c>
      <c r="E17" s="2330">
        <v>0</v>
      </c>
      <c r="F17" s="2330">
        <v>0</v>
      </c>
      <c r="G17" s="107"/>
      <c r="H17" s="107"/>
      <c r="I17" s="107"/>
    </row>
    <row r="18" spans="1:18" s="41" customFormat="1" ht="24" customHeight="1">
      <c r="A18" s="90" t="s">
        <v>226</v>
      </c>
      <c r="B18" s="2331">
        <v>11</v>
      </c>
      <c r="C18" s="2331">
        <v>56</v>
      </c>
      <c r="D18" s="2332">
        <v>762</v>
      </c>
      <c r="E18" s="2332">
        <v>466</v>
      </c>
      <c r="F18" s="2332">
        <v>296</v>
      </c>
      <c r="G18" s="514"/>
      <c r="H18" s="514"/>
      <c r="I18" s="514"/>
    </row>
    <row r="19" spans="1:18" s="4" customFormat="1" ht="33" customHeight="1">
      <c r="A19" s="9"/>
      <c r="B19" s="3337" t="s">
        <v>309</v>
      </c>
      <c r="C19" s="3337"/>
      <c r="D19" s="3337"/>
      <c r="E19" s="3337"/>
      <c r="F19" s="3337"/>
    </row>
    <row r="20" spans="1:18" s="530" customFormat="1" ht="12">
      <c r="A20" s="40" t="s">
        <v>680</v>
      </c>
      <c r="B20" s="2333">
        <v>2</v>
      </c>
      <c r="C20" s="2333">
        <v>5</v>
      </c>
      <c r="D20" s="2334">
        <v>107</v>
      </c>
      <c r="E20" s="2334">
        <v>60</v>
      </c>
      <c r="F20" s="2334">
        <v>47</v>
      </c>
      <c r="G20" s="107"/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333">
        <v>1</v>
      </c>
      <c r="C21" s="2333">
        <v>3</v>
      </c>
      <c r="D21" s="2334">
        <v>65</v>
      </c>
      <c r="E21" s="2334">
        <v>36</v>
      </c>
      <c r="F21" s="2334">
        <v>29</v>
      </c>
      <c r="G21" s="107"/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333">
        <v>1</v>
      </c>
      <c r="C22" s="2333">
        <v>2</v>
      </c>
      <c r="D22" s="2334">
        <v>30</v>
      </c>
      <c r="E22" s="2334">
        <v>18</v>
      </c>
      <c r="F22" s="2334">
        <v>12</v>
      </c>
      <c r="G22" s="107"/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333">
        <v>0</v>
      </c>
      <c r="C23" s="2333">
        <v>0</v>
      </c>
      <c r="D23" s="2334">
        <v>0</v>
      </c>
      <c r="E23" s="2334">
        <v>0</v>
      </c>
      <c r="F23" s="2334">
        <v>0</v>
      </c>
      <c r="G23" s="107"/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333">
        <v>0</v>
      </c>
      <c r="C24" s="2333">
        <v>0</v>
      </c>
      <c r="D24" s="2334">
        <v>0</v>
      </c>
      <c r="E24" s="2334">
        <v>0</v>
      </c>
      <c r="F24" s="2334">
        <v>0</v>
      </c>
      <c r="G24" s="107"/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333">
        <v>2</v>
      </c>
      <c r="C25" s="2333">
        <v>5</v>
      </c>
      <c r="D25" s="2334">
        <v>95</v>
      </c>
      <c r="E25" s="2334">
        <v>53</v>
      </c>
      <c r="F25" s="2334">
        <v>42</v>
      </c>
      <c r="G25" s="107"/>
      <c r="H25" s="107"/>
      <c r="I25" s="107"/>
    </row>
    <row r="26" spans="1:18" s="41" customFormat="1" ht="24" customHeight="1">
      <c r="A26" s="40" t="s">
        <v>547</v>
      </c>
      <c r="B26" s="2333">
        <v>0</v>
      </c>
      <c r="C26" s="2333">
        <v>0</v>
      </c>
      <c r="D26" s="2334">
        <v>0</v>
      </c>
      <c r="E26" s="2334">
        <v>0</v>
      </c>
      <c r="F26" s="2334">
        <v>0</v>
      </c>
      <c r="G26" s="107"/>
      <c r="H26" s="107"/>
      <c r="I26" s="107"/>
    </row>
    <row r="27" spans="1:18" s="41" customFormat="1" ht="12.2" customHeight="1">
      <c r="A27" s="40" t="s">
        <v>222</v>
      </c>
      <c r="B27" s="2333">
        <v>0</v>
      </c>
      <c r="C27" s="2333">
        <v>0</v>
      </c>
      <c r="D27" s="2334">
        <v>0</v>
      </c>
      <c r="E27" s="2334">
        <v>0</v>
      </c>
      <c r="F27" s="2334">
        <v>0</v>
      </c>
      <c r="G27" s="107"/>
      <c r="H27" s="107"/>
      <c r="I27" s="107"/>
    </row>
    <row r="28" spans="1:18" s="41" customFormat="1" ht="12.2" customHeight="1">
      <c r="A28" s="40" t="s">
        <v>29</v>
      </c>
      <c r="B28" s="2333">
        <v>0</v>
      </c>
      <c r="C28" s="2333">
        <v>0</v>
      </c>
      <c r="D28" s="2334">
        <v>0</v>
      </c>
      <c r="E28" s="2334">
        <v>0</v>
      </c>
      <c r="F28" s="2334">
        <v>0</v>
      </c>
      <c r="G28" s="107"/>
      <c r="H28" s="107"/>
      <c r="I28" s="107"/>
    </row>
    <row r="29" spans="1:18" s="41" customFormat="1" ht="24" customHeight="1">
      <c r="A29" s="40" t="s">
        <v>223</v>
      </c>
      <c r="B29" s="2333">
        <v>0</v>
      </c>
      <c r="C29" s="2333">
        <v>0</v>
      </c>
      <c r="D29" s="2334">
        <v>0</v>
      </c>
      <c r="E29" s="2334">
        <v>0</v>
      </c>
      <c r="F29" s="2334">
        <v>0</v>
      </c>
      <c r="G29" s="107"/>
      <c r="H29" s="107"/>
      <c r="I29" s="107"/>
    </row>
    <row r="30" spans="1:18" s="41" customFormat="1" ht="24" customHeight="1">
      <c r="A30" s="40" t="s">
        <v>498</v>
      </c>
      <c r="B30" s="2333">
        <v>0</v>
      </c>
      <c r="C30" s="2333">
        <v>0</v>
      </c>
      <c r="D30" s="2334">
        <v>0</v>
      </c>
      <c r="E30" s="2334">
        <v>0</v>
      </c>
      <c r="F30" s="2334">
        <v>0</v>
      </c>
      <c r="G30" s="107"/>
      <c r="H30" s="107"/>
      <c r="I30" s="107"/>
    </row>
    <row r="31" spans="1:18" s="41" customFormat="1" ht="24" customHeight="1">
      <c r="A31" s="40" t="s">
        <v>470</v>
      </c>
      <c r="B31" s="2333">
        <v>0</v>
      </c>
      <c r="C31" s="2333">
        <v>0</v>
      </c>
      <c r="D31" s="2334">
        <v>0</v>
      </c>
      <c r="E31" s="2334">
        <v>0</v>
      </c>
      <c r="F31" s="2334">
        <v>0</v>
      </c>
      <c r="G31" s="107"/>
      <c r="H31" s="107"/>
      <c r="I31" s="107"/>
    </row>
    <row r="32" spans="1:18" s="41" customFormat="1" ht="12.2" customHeight="1">
      <c r="A32" s="40" t="s">
        <v>471</v>
      </c>
      <c r="B32" s="2333">
        <v>0</v>
      </c>
      <c r="C32" s="2333">
        <v>0</v>
      </c>
      <c r="D32" s="2334">
        <v>0</v>
      </c>
      <c r="E32" s="2334">
        <v>0</v>
      </c>
      <c r="F32" s="2334">
        <v>0</v>
      </c>
      <c r="G32" s="107"/>
      <c r="H32" s="107"/>
      <c r="I32" s="107"/>
    </row>
    <row r="33" spans="1:18" s="41" customFormat="1" ht="24" customHeight="1">
      <c r="A33" s="90" t="s">
        <v>226</v>
      </c>
      <c r="B33" s="2335">
        <v>6</v>
      </c>
      <c r="C33" s="2335">
        <v>15</v>
      </c>
      <c r="D33" s="2336">
        <v>297</v>
      </c>
      <c r="E33" s="2336">
        <v>167</v>
      </c>
      <c r="F33" s="2336">
        <v>130</v>
      </c>
      <c r="G33" s="514"/>
      <c r="H33" s="514"/>
      <c r="I33" s="514"/>
    </row>
    <row r="34" spans="1:18" s="4" customFormat="1" ht="33" customHeight="1">
      <c r="A34" s="9"/>
      <c r="B34" s="3298" t="s">
        <v>764</v>
      </c>
      <c r="C34" s="3298"/>
      <c r="D34" s="3298"/>
      <c r="E34" s="3298"/>
      <c r="F34" s="3298"/>
    </row>
    <row r="35" spans="1:18" s="530" customFormat="1" ht="12">
      <c r="A35" s="40" t="s">
        <v>680</v>
      </c>
      <c r="B35" s="2337">
        <v>3</v>
      </c>
      <c r="C35" s="2337">
        <v>10</v>
      </c>
      <c r="D35" s="2338">
        <v>106</v>
      </c>
      <c r="E35" s="2338">
        <v>67</v>
      </c>
      <c r="F35" s="2338">
        <v>39</v>
      </c>
      <c r="G35" s="107"/>
      <c r="H35" s="107"/>
      <c r="I35" s="107"/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2337">
        <v>1</v>
      </c>
      <c r="C36" s="2337">
        <v>1</v>
      </c>
      <c r="D36" s="2338">
        <v>20</v>
      </c>
      <c r="E36" s="2338">
        <v>15</v>
      </c>
      <c r="F36" s="2338">
        <v>5</v>
      </c>
      <c r="G36" s="107"/>
      <c r="H36" s="107"/>
      <c r="I36" s="107"/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2337">
        <v>2</v>
      </c>
      <c r="C37" s="2337">
        <v>8</v>
      </c>
      <c r="D37" s="2338">
        <v>82</v>
      </c>
      <c r="E37" s="2338">
        <v>57</v>
      </c>
      <c r="F37" s="2338">
        <v>25</v>
      </c>
      <c r="G37" s="107"/>
      <c r="H37" s="107"/>
      <c r="I37" s="107"/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2337">
        <v>1</v>
      </c>
      <c r="C38" s="2337">
        <v>1</v>
      </c>
      <c r="D38" s="2338">
        <v>21</v>
      </c>
      <c r="E38" s="2338">
        <v>6</v>
      </c>
      <c r="F38" s="2338">
        <v>15</v>
      </c>
      <c r="G38" s="107"/>
      <c r="H38" s="107"/>
      <c r="I38" s="107"/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2337">
        <v>0</v>
      </c>
      <c r="C39" s="2337">
        <v>0</v>
      </c>
      <c r="D39" s="2338">
        <v>0</v>
      </c>
      <c r="E39" s="2338">
        <v>0</v>
      </c>
      <c r="F39" s="2338">
        <v>0</v>
      </c>
      <c r="G39" s="107"/>
      <c r="H39" s="107"/>
      <c r="I39" s="107"/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2337">
        <v>1</v>
      </c>
      <c r="C40" s="2337">
        <v>11</v>
      </c>
      <c r="D40" s="2338">
        <v>142</v>
      </c>
      <c r="E40" s="2338">
        <v>94</v>
      </c>
      <c r="F40" s="2338">
        <v>48</v>
      </c>
      <c r="G40" s="107"/>
      <c r="H40" s="107"/>
      <c r="I40" s="107"/>
    </row>
    <row r="41" spans="1:18" s="41" customFormat="1" ht="24" customHeight="1">
      <c r="A41" s="40" t="s">
        <v>547</v>
      </c>
      <c r="B41" s="2337">
        <v>0</v>
      </c>
      <c r="C41" s="2337">
        <v>0</v>
      </c>
      <c r="D41" s="2338">
        <v>0</v>
      </c>
      <c r="E41" s="2338">
        <v>0</v>
      </c>
      <c r="F41" s="2338">
        <v>0</v>
      </c>
      <c r="G41" s="107"/>
      <c r="H41" s="107"/>
      <c r="I41" s="107"/>
    </row>
    <row r="42" spans="1:18" s="41" customFormat="1" ht="12.2" customHeight="1">
      <c r="A42" s="40" t="s">
        <v>222</v>
      </c>
      <c r="B42" s="2337">
        <v>1</v>
      </c>
      <c r="C42" s="2337">
        <v>2</v>
      </c>
      <c r="D42" s="2338">
        <v>24</v>
      </c>
      <c r="E42" s="2338">
        <v>16</v>
      </c>
      <c r="F42" s="2338">
        <v>8</v>
      </c>
      <c r="G42" s="107"/>
      <c r="H42" s="107"/>
      <c r="I42" s="107"/>
    </row>
    <row r="43" spans="1:18" s="41" customFormat="1" ht="12.2" customHeight="1">
      <c r="A43" s="40" t="s">
        <v>29</v>
      </c>
      <c r="B43" s="2337">
        <v>0</v>
      </c>
      <c r="C43" s="2337">
        <v>0</v>
      </c>
      <c r="D43" s="2338">
        <v>0</v>
      </c>
      <c r="E43" s="2338">
        <v>0</v>
      </c>
      <c r="F43" s="2338">
        <v>0</v>
      </c>
      <c r="G43" s="107"/>
      <c r="H43" s="107"/>
      <c r="I43" s="107"/>
    </row>
    <row r="44" spans="1:18" s="41" customFormat="1" ht="24" customHeight="1">
      <c r="A44" s="40" t="s">
        <v>223</v>
      </c>
      <c r="B44" s="2337">
        <v>0</v>
      </c>
      <c r="C44" s="2337">
        <v>0</v>
      </c>
      <c r="D44" s="2338">
        <v>0</v>
      </c>
      <c r="E44" s="2338">
        <v>0</v>
      </c>
      <c r="F44" s="2338">
        <v>0</v>
      </c>
      <c r="G44" s="107"/>
      <c r="H44" s="107"/>
      <c r="I44" s="107"/>
    </row>
    <row r="45" spans="1:18" s="41" customFormat="1" ht="24" customHeight="1">
      <c r="A45" s="40" t="s">
        <v>498</v>
      </c>
      <c r="B45" s="2337">
        <v>1</v>
      </c>
      <c r="C45" s="2337">
        <v>8</v>
      </c>
      <c r="D45" s="2338">
        <v>70</v>
      </c>
      <c r="E45" s="2338">
        <v>44</v>
      </c>
      <c r="F45" s="2338">
        <v>26</v>
      </c>
      <c r="G45" s="107"/>
      <c r="H45" s="107"/>
      <c r="I45" s="107"/>
    </row>
    <row r="46" spans="1:18" s="41" customFormat="1" ht="24" customHeight="1">
      <c r="A46" s="40" t="s">
        <v>470</v>
      </c>
      <c r="B46" s="2337">
        <v>0</v>
      </c>
      <c r="C46" s="2337">
        <v>0</v>
      </c>
      <c r="D46" s="2338">
        <v>0</v>
      </c>
      <c r="E46" s="2338">
        <v>0</v>
      </c>
      <c r="F46" s="2338">
        <v>0</v>
      </c>
      <c r="G46" s="107"/>
      <c r="H46" s="107"/>
      <c r="I46" s="107"/>
    </row>
    <row r="47" spans="1:18" s="41" customFormat="1" ht="12.2" customHeight="1">
      <c r="A47" s="40" t="s">
        <v>471</v>
      </c>
      <c r="B47" s="2337">
        <v>0</v>
      </c>
      <c r="C47" s="2337">
        <v>0</v>
      </c>
      <c r="D47" s="2338">
        <v>0</v>
      </c>
      <c r="E47" s="2338">
        <v>0</v>
      </c>
      <c r="F47" s="2338">
        <v>0</v>
      </c>
      <c r="G47" s="107"/>
      <c r="H47" s="107"/>
      <c r="I47" s="107"/>
    </row>
    <row r="48" spans="1:18" s="41" customFormat="1" ht="24" customHeight="1">
      <c r="A48" s="90" t="s">
        <v>226</v>
      </c>
      <c r="B48" s="2339">
        <v>10</v>
      </c>
      <c r="C48" s="2339">
        <v>41</v>
      </c>
      <c r="D48" s="2340">
        <v>465</v>
      </c>
      <c r="E48" s="2340">
        <v>299</v>
      </c>
      <c r="F48" s="2340">
        <v>166</v>
      </c>
      <c r="G48" s="514"/>
      <c r="H48" s="514"/>
      <c r="I48" s="514"/>
    </row>
    <row r="49" spans="1:18" s="4" customFormat="1" ht="33" customHeight="1">
      <c r="A49" s="9"/>
      <c r="B49" s="3337" t="s">
        <v>522</v>
      </c>
      <c r="C49" s="3337"/>
      <c r="D49" s="3337"/>
      <c r="E49" s="3337"/>
      <c r="F49" s="3337"/>
    </row>
    <row r="50" spans="1:18" s="530" customFormat="1" ht="12">
      <c r="A50" s="40" t="s">
        <v>680</v>
      </c>
      <c r="B50" s="2341">
        <v>0</v>
      </c>
      <c r="C50" s="2341">
        <v>0</v>
      </c>
      <c r="D50" s="2342">
        <v>0</v>
      </c>
      <c r="E50" s="2342">
        <v>0</v>
      </c>
      <c r="F50" s="2342">
        <v>0</v>
      </c>
      <c r="G50" s="107"/>
      <c r="H50" s="107"/>
      <c r="I50" s="107"/>
      <c r="K50" s="525"/>
      <c r="L50" s="2"/>
      <c r="M50" s="2"/>
      <c r="N50" s="2"/>
      <c r="O50" s="2"/>
      <c r="P50" s="2"/>
      <c r="Q50" s="2"/>
      <c r="R50" s="2"/>
    </row>
    <row r="51" spans="1:18" s="41" customFormat="1" ht="24" customHeight="1">
      <c r="A51" s="40" t="s">
        <v>219</v>
      </c>
      <c r="B51" s="2341">
        <v>0</v>
      </c>
      <c r="C51" s="2341">
        <v>0</v>
      </c>
      <c r="D51" s="2342">
        <v>0</v>
      </c>
      <c r="E51" s="2342">
        <v>0</v>
      </c>
      <c r="F51" s="2342">
        <v>0</v>
      </c>
      <c r="G51" s="107"/>
      <c r="H51" s="107"/>
      <c r="I51" s="107"/>
      <c r="K51" s="525"/>
      <c r="L51" s="3"/>
      <c r="M51" s="3"/>
      <c r="N51" s="3"/>
      <c r="O51" s="3"/>
      <c r="P51" s="3"/>
      <c r="Q51" s="3"/>
      <c r="R51" s="3"/>
    </row>
    <row r="52" spans="1:18" s="41" customFormat="1" ht="12.2" customHeight="1">
      <c r="A52" s="40" t="s">
        <v>220</v>
      </c>
      <c r="B52" s="2341">
        <v>0</v>
      </c>
      <c r="C52" s="2341">
        <v>0</v>
      </c>
      <c r="D52" s="2342">
        <v>0</v>
      </c>
      <c r="E52" s="2342">
        <v>0</v>
      </c>
      <c r="F52" s="2342">
        <v>0</v>
      </c>
      <c r="G52" s="107"/>
      <c r="H52" s="107"/>
      <c r="I52" s="107"/>
      <c r="K52" s="3"/>
      <c r="L52" s="3"/>
      <c r="M52" s="3"/>
      <c r="N52" s="3"/>
      <c r="O52" s="3"/>
      <c r="P52" s="3"/>
      <c r="Q52" s="3"/>
      <c r="R52" s="3"/>
    </row>
    <row r="53" spans="1:18" s="41" customFormat="1" ht="12.2" customHeight="1">
      <c r="A53" s="40" t="s">
        <v>822</v>
      </c>
      <c r="B53" s="2341">
        <v>0</v>
      </c>
      <c r="C53" s="2341">
        <v>0</v>
      </c>
      <c r="D53" s="2342">
        <v>0</v>
      </c>
      <c r="E53" s="2342">
        <v>0</v>
      </c>
      <c r="F53" s="2342">
        <v>0</v>
      </c>
      <c r="G53" s="107"/>
      <c r="H53" s="107"/>
      <c r="I53" s="107"/>
      <c r="K53" s="530"/>
      <c r="L53" s="530"/>
      <c r="M53" s="530"/>
      <c r="N53" s="530"/>
      <c r="O53" s="530"/>
      <c r="P53" s="530"/>
      <c r="Q53" s="530"/>
      <c r="R53" s="530"/>
    </row>
    <row r="54" spans="1:18" s="41" customFormat="1" ht="12.2" customHeight="1">
      <c r="A54" s="40" t="s">
        <v>221</v>
      </c>
      <c r="B54" s="2341">
        <v>0</v>
      </c>
      <c r="C54" s="2341">
        <v>0</v>
      </c>
      <c r="D54" s="2342">
        <v>0</v>
      </c>
      <c r="E54" s="2342">
        <v>0</v>
      </c>
      <c r="F54" s="2342">
        <v>0</v>
      </c>
      <c r="G54" s="107"/>
      <c r="H54" s="107"/>
      <c r="I54" s="107"/>
      <c r="K54" s="530"/>
      <c r="L54" s="530"/>
      <c r="M54" s="530"/>
      <c r="N54" s="530"/>
      <c r="O54" s="530"/>
      <c r="P54" s="530"/>
      <c r="Q54" s="530"/>
      <c r="R54" s="530"/>
    </row>
    <row r="55" spans="1:18" s="41" customFormat="1" ht="24" customHeight="1">
      <c r="A55" s="40" t="s">
        <v>235</v>
      </c>
      <c r="B55" s="2341">
        <v>0</v>
      </c>
      <c r="C55" s="2341">
        <v>0</v>
      </c>
      <c r="D55" s="2342">
        <v>0</v>
      </c>
      <c r="E55" s="2342">
        <v>0</v>
      </c>
      <c r="F55" s="2342">
        <v>0</v>
      </c>
      <c r="G55" s="107"/>
      <c r="H55" s="107"/>
      <c r="I55" s="107"/>
    </row>
    <row r="56" spans="1:18" s="41" customFormat="1" ht="24" customHeight="1">
      <c r="A56" s="40" t="s">
        <v>547</v>
      </c>
      <c r="B56" s="2341">
        <v>0</v>
      </c>
      <c r="C56" s="2341">
        <v>0</v>
      </c>
      <c r="D56" s="2342">
        <v>0</v>
      </c>
      <c r="E56" s="2342">
        <v>0</v>
      </c>
      <c r="F56" s="2342">
        <v>0</v>
      </c>
      <c r="G56" s="107"/>
      <c r="H56" s="107"/>
      <c r="I56" s="107"/>
    </row>
    <row r="57" spans="1:18" s="41" customFormat="1" ht="12.2" customHeight="1">
      <c r="A57" s="40" t="s">
        <v>222</v>
      </c>
      <c r="B57" s="2341">
        <v>0</v>
      </c>
      <c r="C57" s="2341">
        <v>0</v>
      </c>
      <c r="D57" s="2342">
        <v>0</v>
      </c>
      <c r="E57" s="2342">
        <v>0</v>
      </c>
      <c r="F57" s="2342">
        <v>0</v>
      </c>
      <c r="G57" s="107"/>
      <c r="H57" s="107"/>
      <c r="I57" s="107"/>
    </row>
    <row r="58" spans="1:18" s="41" customFormat="1" ht="12.2" customHeight="1">
      <c r="A58" s="40" t="s">
        <v>29</v>
      </c>
      <c r="B58" s="2341">
        <v>0</v>
      </c>
      <c r="C58" s="2341">
        <v>0</v>
      </c>
      <c r="D58" s="2342">
        <v>0</v>
      </c>
      <c r="E58" s="2342">
        <v>0</v>
      </c>
      <c r="F58" s="2342">
        <v>0</v>
      </c>
      <c r="G58" s="107"/>
      <c r="H58" s="107"/>
      <c r="I58" s="107"/>
    </row>
    <row r="59" spans="1:18" s="41" customFormat="1" ht="24" customHeight="1">
      <c r="A59" s="40" t="s">
        <v>223</v>
      </c>
      <c r="B59" s="2341">
        <v>0</v>
      </c>
      <c r="C59" s="2341">
        <v>0</v>
      </c>
      <c r="D59" s="2342">
        <v>0</v>
      </c>
      <c r="E59" s="2342">
        <v>0</v>
      </c>
      <c r="F59" s="2342">
        <v>0</v>
      </c>
      <c r="G59" s="107"/>
      <c r="H59" s="107"/>
      <c r="I59" s="107"/>
    </row>
    <row r="60" spans="1:18" s="41" customFormat="1" ht="24" customHeight="1">
      <c r="A60" s="40" t="s">
        <v>498</v>
      </c>
      <c r="B60" s="2341">
        <v>0</v>
      </c>
      <c r="C60" s="2341">
        <v>0</v>
      </c>
      <c r="D60" s="2342">
        <v>0</v>
      </c>
      <c r="E60" s="2342">
        <v>0</v>
      </c>
      <c r="F60" s="2342">
        <v>0</v>
      </c>
      <c r="G60" s="107"/>
      <c r="H60" s="107"/>
      <c r="I60" s="107"/>
    </row>
    <row r="61" spans="1:18" s="41" customFormat="1" ht="24" customHeight="1">
      <c r="A61" s="40" t="s">
        <v>470</v>
      </c>
      <c r="B61" s="2341">
        <v>0</v>
      </c>
      <c r="C61" s="2341">
        <v>0</v>
      </c>
      <c r="D61" s="2342">
        <v>0</v>
      </c>
      <c r="E61" s="2342">
        <v>0</v>
      </c>
      <c r="F61" s="2342">
        <v>0</v>
      </c>
      <c r="G61" s="107"/>
      <c r="H61" s="107"/>
      <c r="I61" s="107"/>
    </row>
    <row r="62" spans="1:18" s="41" customFormat="1" ht="12.2" customHeight="1">
      <c r="A62" s="40" t="s">
        <v>471</v>
      </c>
      <c r="B62" s="2341">
        <v>0</v>
      </c>
      <c r="C62" s="2341">
        <v>0</v>
      </c>
      <c r="D62" s="2342">
        <v>0</v>
      </c>
      <c r="E62" s="2342">
        <v>0</v>
      </c>
      <c r="F62" s="2342">
        <v>0</v>
      </c>
      <c r="G62" s="107"/>
      <c r="H62" s="107"/>
      <c r="I62" s="107"/>
    </row>
    <row r="63" spans="1:18" s="41" customFormat="1" ht="24" customHeight="1">
      <c r="A63" s="90" t="s">
        <v>226</v>
      </c>
      <c r="B63" s="2343">
        <v>0</v>
      </c>
      <c r="C63" s="2343">
        <v>0</v>
      </c>
      <c r="D63" s="2344">
        <v>0</v>
      </c>
      <c r="E63" s="2344">
        <v>0</v>
      </c>
      <c r="F63" s="2344">
        <v>0</v>
      </c>
      <c r="G63" s="514"/>
      <c r="H63" s="514"/>
      <c r="I63" s="514"/>
    </row>
  </sheetData>
  <mergeCells count="9">
    <mergeCell ref="B19:F19"/>
    <mergeCell ref="B34:F34"/>
    <mergeCell ref="B49:F49"/>
    <mergeCell ref="A1:F1"/>
    <mergeCell ref="A2:A3"/>
    <mergeCell ref="B2:B3"/>
    <mergeCell ref="D2:F2"/>
    <mergeCell ref="C2:C3"/>
    <mergeCell ref="B4:F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32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91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6.5703125" style="3177" customWidth="1"/>
    <col min="2" max="10" width="6.7109375" style="3177" customWidth="1"/>
    <col min="11" max="20" width="8.7109375" style="3177" customWidth="1"/>
    <col min="21" max="16384" width="11.42578125" style="3177"/>
  </cols>
  <sheetData>
    <row r="1" spans="1:11" s="3179" customFormat="1" ht="36" customHeight="1">
      <c r="A1" s="3243" t="s">
        <v>1419</v>
      </c>
      <c r="B1" s="3307"/>
      <c r="C1" s="3307"/>
      <c r="D1" s="3307"/>
      <c r="E1" s="3307"/>
      <c r="F1" s="3307"/>
      <c r="G1" s="3307"/>
      <c r="H1" s="3307"/>
      <c r="I1" s="3307"/>
      <c r="J1" s="3307"/>
    </row>
    <row r="2" spans="1:11" s="3181" customFormat="1" ht="12.2" customHeight="1">
      <c r="A2" s="3282" t="s">
        <v>700</v>
      </c>
      <c r="B2" s="3276" t="s">
        <v>793</v>
      </c>
      <c r="C2" s="3276" t="s">
        <v>628</v>
      </c>
      <c r="D2" s="3276" t="s">
        <v>629</v>
      </c>
      <c r="E2" s="3277" t="s">
        <v>533</v>
      </c>
      <c r="F2" s="3285"/>
      <c r="G2" s="3285"/>
      <c r="H2" s="3285"/>
      <c r="I2" s="3285"/>
      <c r="J2" s="3285"/>
    </row>
    <row r="3" spans="1:11" s="3181" customFormat="1" ht="30" customHeight="1">
      <c r="A3" s="3291"/>
      <c r="B3" s="3294"/>
      <c r="C3" s="3294"/>
      <c r="D3" s="3294"/>
      <c r="E3" s="3251" t="s">
        <v>309</v>
      </c>
      <c r="F3" s="3251"/>
      <c r="G3" s="3251" t="s">
        <v>764</v>
      </c>
      <c r="H3" s="3259"/>
      <c r="I3" s="3251" t="s">
        <v>186</v>
      </c>
      <c r="J3" s="3259"/>
    </row>
    <row r="4" spans="1:11" s="3181" customFormat="1" ht="24" customHeight="1">
      <c r="A4" s="3291"/>
      <c r="B4" s="3294"/>
      <c r="C4" s="3294"/>
      <c r="D4" s="3294"/>
      <c r="E4" s="3189" t="s">
        <v>349</v>
      </c>
      <c r="F4" s="3189" t="s">
        <v>627</v>
      </c>
      <c r="G4" s="3189" t="s">
        <v>349</v>
      </c>
      <c r="H4" s="3198" t="s">
        <v>627</v>
      </c>
      <c r="I4" s="3189" t="s">
        <v>349</v>
      </c>
      <c r="J4" s="3198" t="s">
        <v>627</v>
      </c>
    </row>
    <row r="5" spans="1:11" s="3175" customFormat="1" ht="33" customHeight="1">
      <c r="A5" s="24"/>
      <c r="B5" s="3330" t="s">
        <v>837</v>
      </c>
      <c r="C5" s="3330"/>
      <c r="D5" s="3330"/>
      <c r="E5" s="3330"/>
      <c r="F5" s="3330"/>
      <c r="G5" s="3330"/>
      <c r="H5" s="3330"/>
      <c r="I5" s="3330"/>
      <c r="J5" s="3330"/>
    </row>
    <row r="6" spans="1:11" s="3175" customFormat="1" ht="12.75" customHeight="1">
      <c r="A6" s="54" t="s">
        <v>201</v>
      </c>
      <c r="B6" s="2461">
        <v>835</v>
      </c>
      <c r="C6" s="2463">
        <v>525</v>
      </c>
      <c r="D6" s="2463">
        <v>310</v>
      </c>
      <c r="E6" s="2463">
        <v>268</v>
      </c>
      <c r="F6" s="2463">
        <v>121</v>
      </c>
      <c r="G6" s="2463">
        <v>552</v>
      </c>
      <c r="H6" s="2463">
        <v>185</v>
      </c>
      <c r="I6" s="2465">
        <v>15</v>
      </c>
      <c r="J6" s="2465">
        <v>4</v>
      </c>
      <c r="K6" s="80"/>
    </row>
    <row r="7" spans="1:11" s="3175" customFormat="1" ht="12.75" customHeight="1">
      <c r="A7" s="54" t="s">
        <v>608</v>
      </c>
      <c r="B7" s="2461">
        <v>550</v>
      </c>
      <c r="C7" s="2463">
        <v>313</v>
      </c>
      <c r="D7" s="2463">
        <v>237</v>
      </c>
      <c r="E7" s="2463">
        <v>315</v>
      </c>
      <c r="F7" s="2463">
        <v>148</v>
      </c>
      <c r="G7" s="2463">
        <v>189</v>
      </c>
      <c r="H7" s="2463">
        <v>75</v>
      </c>
      <c r="I7" s="2465">
        <v>46</v>
      </c>
      <c r="J7" s="2465">
        <v>14</v>
      </c>
      <c r="K7" s="80"/>
    </row>
    <row r="8" spans="1:11" s="3175" customFormat="1" ht="24">
      <c r="A8" s="54" t="s">
        <v>841</v>
      </c>
      <c r="B8" s="2461">
        <v>31</v>
      </c>
      <c r="C8" s="2463">
        <v>20</v>
      </c>
      <c r="D8" s="2463">
        <v>11</v>
      </c>
      <c r="E8" s="2463">
        <v>11</v>
      </c>
      <c r="F8" s="2463">
        <v>7</v>
      </c>
      <c r="G8" s="2463">
        <v>13</v>
      </c>
      <c r="H8" s="2463">
        <v>3</v>
      </c>
      <c r="I8" s="2465">
        <v>7</v>
      </c>
      <c r="J8" s="2465">
        <v>1</v>
      </c>
    </row>
    <row r="9" spans="1:11" s="3175" customFormat="1" ht="12">
      <c r="A9" s="54" t="s">
        <v>202</v>
      </c>
      <c r="B9" s="2461">
        <v>228</v>
      </c>
      <c r="C9" s="2463">
        <v>128</v>
      </c>
      <c r="D9" s="2463">
        <v>100</v>
      </c>
      <c r="E9" s="2463">
        <v>133</v>
      </c>
      <c r="F9" s="2463">
        <v>62</v>
      </c>
      <c r="G9" s="2463">
        <v>68</v>
      </c>
      <c r="H9" s="2463">
        <v>26</v>
      </c>
      <c r="I9" s="2465">
        <v>27</v>
      </c>
      <c r="J9" s="2465">
        <v>12</v>
      </c>
    </row>
    <row r="10" spans="1:11" s="3175" customFormat="1" ht="36">
      <c r="A10" s="54" t="s">
        <v>273</v>
      </c>
      <c r="B10" s="2461">
        <v>2</v>
      </c>
      <c r="C10" s="2463">
        <v>1</v>
      </c>
      <c r="D10" s="2463">
        <v>1</v>
      </c>
      <c r="E10" s="2463">
        <v>0</v>
      </c>
      <c r="F10" s="2463">
        <v>0</v>
      </c>
      <c r="G10" s="2463">
        <v>2</v>
      </c>
      <c r="H10" s="2463">
        <v>1</v>
      </c>
      <c r="I10" s="2465">
        <v>0</v>
      </c>
      <c r="J10" s="2465">
        <v>0</v>
      </c>
    </row>
    <row r="11" spans="1:11" s="3175" customFormat="1" ht="36">
      <c r="A11" s="40" t="s">
        <v>645</v>
      </c>
      <c r="B11" s="2461">
        <v>3</v>
      </c>
      <c r="C11" s="2463">
        <v>2</v>
      </c>
      <c r="D11" s="2463">
        <v>1</v>
      </c>
      <c r="E11" s="2463">
        <v>2</v>
      </c>
      <c r="F11" s="2463">
        <v>0</v>
      </c>
      <c r="G11" s="2463">
        <v>0</v>
      </c>
      <c r="H11" s="2463">
        <v>0</v>
      </c>
      <c r="I11" s="2465">
        <v>1</v>
      </c>
      <c r="J11" s="2465">
        <v>1</v>
      </c>
    </row>
    <row r="12" spans="1:11" s="3178" customFormat="1" ht="24" customHeight="1">
      <c r="A12" s="3193" t="s">
        <v>502</v>
      </c>
      <c r="B12" s="2462">
        <v>1649</v>
      </c>
      <c r="C12" s="2464">
        <v>989</v>
      </c>
      <c r="D12" s="2464">
        <v>660</v>
      </c>
      <c r="E12" s="2464">
        <v>729</v>
      </c>
      <c r="F12" s="2464">
        <v>338</v>
      </c>
      <c r="G12" s="2464">
        <v>824</v>
      </c>
      <c r="H12" s="2464">
        <v>290</v>
      </c>
      <c r="I12" s="2466">
        <v>96</v>
      </c>
      <c r="J12" s="2466">
        <v>32</v>
      </c>
    </row>
    <row r="13" spans="1:11" s="3175" customFormat="1" ht="33" customHeight="1">
      <c r="B13" s="3250" t="s">
        <v>723</v>
      </c>
      <c r="C13" s="3250"/>
      <c r="D13" s="3250"/>
      <c r="E13" s="3250"/>
      <c r="F13" s="3250"/>
      <c r="G13" s="3250"/>
      <c r="H13" s="3250"/>
      <c r="I13" s="3250"/>
      <c r="J13" s="3250"/>
    </row>
    <row r="14" spans="1:11" s="3175" customFormat="1" ht="12.2" customHeight="1">
      <c r="A14" s="54" t="s">
        <v>466</v>
      </c>
      <c r="B14" s="2461">
        <v>1510</v>
      </c>
      <c r="C14" s="2463">
        <v>901</v>
      </c>
      <c r="D14" s="2463">
        <v>609</v>
      </c>
      <c r="E14" s="2463">
        <v>680</v>
      </c>
      <c r="F14" s="2463">
        <v>317</v>
      </c>
      <c r="G14" s="2463">
        <v>738</v>
      </c>
      <c r="H14" s="2463">
        <v>261</v>
      </c>
      <c r="I14" s="2465">
        <v>92</v>
      </c>
      <c r="J14" s="2465">
        <v>31</v>
      </c>
    </row>
    <row r="15" spans="1:11" s="3175" customFormat="1" ht="12">
      <c r="A15" s="40" t="s">
        <v>216</v>
      </c>
      <c r="B15" s="2461">
        <v>139</v>
      </c>
      <c r="C15" s="2463">
        <v>88</v>
      </c>
      <c r="D15" s="2463">
        <v>51</v>
      </c>
      <c r="E15" s="2463">
        <v>49</v>
      </c>
      <c r="F15" s="2463">
        <v>21</v>
      </c>
      <c r="G15" s="2463">
        <v>86</v>
      </c>
      <c r="H15" s="2463">
        <v>29</v>
      </c>
      <c r="I15" s="2465">
        <v>4</v>
      </c>
      <c r="J15" s="2465">
        <v>1</v>
      </c>
    </row>
    <row r="16" spans="1:11" s="3178" customFormat="1" ht="24" customHeight="1">
      <c r="A16" s="3188" t="s">
        <v>502</v>
      </c>
      <c r="B16" s="2462">
        <v>1649</v>
      </c>
      <c r="C16" s="2464">
        <v>989</v>
      </c>
      <c r="D16" s="2464">
        <v>660</v>
      </c>
      <c r="E16" s="2464">
        <v>729</v>
      </c>
      <c r="F16" s="2464">
        <v>338</v>
      </c>
      <c r="G16" s="2464">
        <v>824</v>
      </c>
      <c r="H16" s="2464">
        <v>290</v>
      </c>
      <c r="I16" s="2466">
        <v>96</v>
      </c>
      <c r="J16" s="2466">
        <v>32</v>
      </c>
    </row>
    <row r="17" spans="1:6" s="3175" customFormat="1" ht="12.2" customHeight="1">
      <c r="A17" s="9"/>
      <c r="B17" s="3338"/>
      <c r="C17" s="3338"/>
      <c r="D17" s="3338"/>
      <c r="E17" s="3338"/>
      <c r="F17" s="3338"/>
    </row>
    <row r="44" spans="9:9" s="3175" customFormat="1" ht="12">
      <c r="I44" s="45"/>
    </row>
    <row r="45" spans="9:9" s="3175" customFormat="1" ht="12">
      <c r="I45" s="45"/>
    </row>
    <row r="46" spans="9:9" s="3175" customFormat="1" ht="12">
      <c r="I46" s="45"/>
    </row>
    <row r="47" spans="9:9" s="3175" customFormat="1" ht="12">
      <c r="I47" s="45"/>
    </row>
    <row r="48" spans="9:9" s="3175" customFormat="1" ht="12">
      <c r="I48" s="45"/>
    </row>
    <row r="49" spans="9:9">
      <c r="I49" s="45"/>
    </row>
    <row r="50" spans="9:9">
      <c r="I50" s="45"/>
    </row>
    <row r="51" spans="9:9">
      <c r="I51" s="45"/>
    </row>
    <row r="52" spans="9:9">
      <c r="I52" s="45"/>
    </row>
    <row r="53" spans="9:9">
      <c r="I53" s="45"/>
    </row>
    <row r="54" spans="9:9">
      <c r="I54" s="45"/>
    </row>
    <row r="55" spans="9:9">
      <c r="I55" s="45"/>
    </row>
    <row r="63" spans="9:9" s="3175" customFormat="1" ht="12"/>
    <row r="64" spans="9:9" s="3175" customFormat="1" ht="12"/>
    <row r="65" s="3175" customFormat="1" ht="12"/>
    <row r="66" s="3175" customFormat="1" ht="12"/>
    <row r="67" s="3175" customFormat="1" ht="12"/>
    <row r="68" s="3175" customFormat="1" ht="12"/>
    <row r="69" s="3175" customFormat="1" ht="12"/>
    <row r="70" s="3175" customFormat="1" ht="12"/>
    <row r="71" s="3175" customFormat="1" ht="12"/>
    <row r="72" s="3175" customFormat="1" ht="12"/>
    <row r="73" s="3175" customFormat="1" ht="12"/>
    <row r="74" s="3175" customFormat="1" ht="12"/>
    <row r="75" s="3175" customFormat="1" ht="12"/>
    <row r="76" s="3175" customFormat="1" ht="12"/>
    <row r="77" s="3175" customFormat="1" ht="12"/>
    <row r="78" s="3175" customFormat="1" ht="12"/>
    <row r="79" s="3175" customFormat="1" ht="12"/>
    <row r="80" s="3175" customFormat="1" ht="12"/>
    <row r="81" s="3175" customFormat="1" ht="12"/>
    <row r="82" s="3175" customFormat="1" ht="12"/>
    <row r="83" s="3175" customFormat="1" ht="12"/>
    <row r="84" s="3175" customFormat="1" ht="12"/>
    <row r="85" s="3175" customFormat="1" ht="12"/>
    <row r="86" s="3175" customFormat="1" ht="12"/>
    <row r="87" s="3175" customFormat="1" ht="12"/>
    <row r="88" s="3175" customFormat="1" ht="12"/>
    <row r="89" s="3175" customFormat="1" ht="12"/>
    <row r="90" s="3175" customFormat="1" ht="12"/>
    <row r="91" s="3175" customFormat="1" ht="12"/>
  </sheetData>
  <mergeCells count="13">
    <mergeCell ref="B5:J5"/>
    <mergeCell ref="B13:J13"/>
    <mergeCell ref="B17:D17"/>
    <mergeCell ref="E17:F17"/>
    <mergeCell ref="A1:J1"/>
    <mergeCell ref="A2:A4"/>
    <mergeCell ref="B2:B4"/>
    <mergeCell ref="C2:C4"/>
    <mergeCell ref="D2:D4"/>
    <mergeCell ref="E2:J2"/>
    <mergeCell ref="E3:F3"/>
    <mergeCell ref="G3:H3"/>
    <mergeCell ref="I3:J3"/>
  </mergeCells>
  <pageMargins left="0.78740157480314965" right="0.78740157480314965" top="0.98425196850393704" bottom="0.78740157480314965" header="0.51181102362204722" footer="0.39370078740157483"/>
  <pageSetup paperSize="9" firstPageNumber="334" orientation="portrait" useFirstPageNumber="1" horizontalDpi="4294967292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 enableFormatConditionsCalculation="0">
    <tabColor rgb="FF00B050"/>
  </sheetPr>
  <dimension ref="A1:J86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6.5703125" style="1" customWidth="1"/>
    <col min="2" max="10" width="6.7109375" style="1" customWidth="1"/>
    <col min="11" max="20" width="8.7109375" style="1" customWidth="1"/>
    <col min="21" max="16384" width="11.42578125" style="1"/>
  </cols>
  <sheetData>
    <row r="1" spans="1:10" s="19" customFormat="1" ht="36" customHeight="1">
      <c r="A1" s="3242" t="s">
        <v>1418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s="21" customFormat="1" ht="12.2" customHeight="1">
      <c r="A2" s="3246" t="s">
        <v>550</v>
      </c>
      <c r="B2" s="3244" t="s">
        <v>793</v>
      </c>
      <c r="C2" s="3244" t="s">
        <v>628</v>
      </c>
      <c r="D2" s="3244" t="s">
        <v>629</v>
      </c>
      <c r="E2" s="3244" t="s">
        <v>533</v>
      </c>
      <c r="F2" s="3244"/>
      <c r="G2" s="3244"/>
      <c r="H2" s="3244"/>
      <c r="I2" s="3244"/>
      <c r="J2" s="3245"/>
    </row>
    <row r="3" spans="1:10" s="21" customFormat="1" ht="30" customHeight="1">
      <c r="A3" s="3247"/>
      <c r="B3" s="3251"/>
      <c r="C3" s="3251"/>
      <c r="D3" s="3251"/>
      <c r="E3" s="3251" t="s">
        <v>309</v>
      </c>
      <c r="F3" s="3251"/>
      <c r="G3" s="3251" t="s">
        <v>764</v>
      </c>
      <c r="H3" s="3251"/>
      <c r="I3" s="3251" t="s">
        <v>186</v>
      </c>
      <c r="J3" s="3259"/>
    </row>
    <row r="4" spans="1:10" s="21" customFormat="1" ht="24" customHeight="1">
      <c r="A4" s="3253"/>
      <c r="B4" s="3254"/>
      <c r="C4" s="3254"/>
      <c r="D4" s="3254"/>
      <c r="E4" s="554" t="s">
        <v>349</v>
      </c>
      <c r="F4" s="554" t="s">
        <v>627</v>
      </c>
      <c r="G4" s="554" t="s">
        <v>349</v>
      </c>
      <c r="H4" s="554" t="s">
        <v>627</v>
      </c>
      <c r="I4" s="554" t="s">
        <v>349</v>
      </c>
      <c r="J4" s="555" t="s">
        <v>627</v>
      </c>
    </row>
    <row r="5" spans="1:10" s="4" customFormat="1" ht="24" customHeight="1">
      <c r="A5" s="12" t="s">
        <v>339</v>
      </c>
      <c r="B5" s="2346">
        <v>361</v>
      </c>
      <c r="C5" s="2347">
        <v>209</v>
      </c>
      <c r="D5" s="2347">
        <v>152</v>
      </c>
      <c r="E5" s="2347">
        <v>262</v>
      </c>
      <c r="F5" s="2347">
        <v>123</v>
      </c>
      <c r="G5" s="2347">
        <v>59</v>
      </c>
      <c r="H5" s="2347">
        <v>19</v>
      </c>
      <c r="I5" s="2348">
        <v>40</v>
      </c>
      <c r="J5" s="2348">
        <v>10</v>
      </c>
    </row>
    <row r="6" spans="1:10" s="18" customFormat="1" ht="24" customHeight="1">
      <c r="A6" s="21" t="s">
        <v>726</v>
      </c>
    </row>
    <row r="7" spans="1:10" s="18" customFormat="1">
      <c r="A7" s="21" t="s">
        <v>519</v>
      </c>
    </row>
    <row r="8" spans="1:10" s="18" customFormat="1" ht="12.2" customHeight="1"/>
    <row r="39" spans="9:9" s="4" customFormat="1" ht="12">
      <c r="I39" s="45"/>
    </row>
    <row r="40" spans="9:9" s="4" customFormat="1" ht="12">
      <c r="I40" s="45"/>
    </row>
    <row r="41" spans="9:9" s="4" customFormat="1" ht="12">
      <c r="I41" s="45"/>
    </row>
    <row r="42" spans="9:9" s="4" customFormat="1" ht="12">
      <c r="I42" s="45"/>
    </row>
    <row r="43" spans="9:9" s="4" customFormat="1" ht="12">
      <c r="I43" s="45"/>
    </row>
    <row r="44" spans="9:9">
      <c r="I44" s="45"/>
    </row>
    <row r="45" spans="9:9">
      <c r="I45" s="45"/>
    </row>
    <row r="46" spans="9:9">
      <c r="I46" s="45"/>
    </row>
    <row r="47" spans="9:9">
      <c r="I47" s="45"/>
    </row>
    <row r="48" spans="9:9">
      <c r="I48" s="45"/>
    </row>
    <row r="49" spans="9:9">
      <c r="I49" s="45"/>
    </row>
    <row r="50" spans="9:9">
      <c r="I50" s="45"/>
    </row>
    <row r="58" spans="9:9" s="4" customFormat="1" ht="12"/>
    <row r="59" spans="9:9" s="4" customFormat="1" ht="12"/>
    <row r="60" spans="9:9" s="4" customFormat="1" ht="12"/>
    <row r="61" spans="9:9" s="4" customFormat="1" ht="12"/>
    <row r="62" spans="9:9" s="4" customFormat="1" ht="12"/>
    <row r="63" spans="9:9" s="4" customFormat="1" ht="12"/>
    <row r="64" spans="9:9" s="4" customFormat="1" ht="12"/>
    <row r="65" s="4" customFormat="1" ht="12"/>
    <row r="66" s="4" customFormat="1" ht="12"/>
    <row r="67" s="4" customFormat="1" ht="12"/>
    <row r="68" s="4" customFormat="1" ht="12"/>
    <row r="69" s="4" customFormat="1" ht="12"/>
    <row r="70" s="4" customFormat="1" ht="12"/>
    <row r="71" s="4" customFormat="1" ht="12"/>
    <row r="72" s="4" customFormat="1" ht="12"/>
    <row r="73" s="4" customFormat="1" ht="12"/>
    <row r="74" s="4" customFormat="1" ht="12"/>
    <row r="75" s="4" customFormat="1" ht="12"/>
    <row r="76" s="4" customFormat="1" ht="12"/>
    <row r="77" s="4" customFormat="1" ht="12"/>
    <row r="78" s="4" customFormat="1" ht="12"/>
    <row r="79" s="4" customFormat="1" ht="12"/>
    <row r="80" s="4" customFormat="1" ht="12"/>
    <row r="81" s="4" customFormat="1" ht="12"/>
    <row r="82" s="4" customFormat="1" ht="12"/>
    <row r="83" s="4" customFormat="1" ht="12"/>
    <row r="84" s="4" customFormat="1" ht="12"/>
    <row r="85" s="4" customFormat="1" ht="12"/>
    <row r="86" s="4" customFormat="1" ht="12"/>
  </sheetData>
  <customSheetViews>
    <customSheetView guid="{CD871849-AF88-40FB-A846-05CBB7D43A84}" showGridLines="0" showRuler="0">
      <selection activeCell="M48" sqref="M48"/>
      <pageMargins left="0.78740157480314965" right="0.78740157480314965" top="0.98425196850393704" bottom="0.78740157480314965" header="0.51181102362204722" footer="0.39370078740157483"/>
      <pageSetup paperSize="9" firstPageNumber="176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M48" sqref="M48"/>
      <pageMargins left="0.78740157480314965" right="0.78740157480314965" top="0.98425196850393704" bottom="0.78740157480314965" header="0.51181102362204722" footer="0.39370078740157483"/>
      <pageSetup paperSize="9" firstPageNumber="176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A1:J1"/>
    <mergeCell ref="I3:J3"/>
    <mergeCell ref="E3:F3"/>
    <mergeCell ref="G3:H3"/>
    <mergeCell ref="A2:A4"/>
    <mergeCell ref="B2:B4"/>
    <mergeCell ref="C2:C4"/>
    <mergeCell ref="D2:D4"/>
    <mergeCell ref="E2:J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34" orientation="portrait" useFirstPageNumber="1" horizontalDpi="4294967292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 enableFormatConditionsCalculation="0">
    <tabColor rgb="FF00B050"/>
  </sheetPr>
  <dimension ref="A1:J24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6.5703125" style="1" customWidth="1"/>
    <col min="2" max="10" width="6.7109375" style="1" customWidth="1"/>
    <col min="11" max="20" width="8.7109375" style="1" customWidth="1"/>
    <col min="21" max="16384" width="11.42578125" style="1"/>
  </cols>
  <sheetData>
    <row r="1" spans="1:10" s="19" customFormat="1" ht="36" customHeight="1">
      <c r="A1" s="3242" t="s">
        <v>1447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s="21" customFormat="1" ht="15" customHeight="1">
      <c r="A2" s="3246" t="s">
        <v>531</v>
      </c>
      <c r="B2" s="3244" t="s">
        <v>793</v>
      </c>
      <c r="C2" s="3244" t="s">
        <v>628</v>
      </c>
      <c r="D2" s="3244" t="s">
        <v>629</v>
      </c>
      <c r="E2" s="3244" t="s">
        <v>533</v>
      </c>
      <c r="F2" s="3244"/>
      <c r="G2" s="3244"/>
      <c r="H2" s="3244"/>
      <c r="I2" s="3244"/>
      <c r="J2" s="3245"/>
    </row>
    <row r="3" spans="1:10" s="21" customFormat="1" ht="24" customHeight="1">
      <c r="A3" s="3247"/>
      <c r="B3" s="3251"/>
      <c r="C3" s="3251"/>
      <c r="D3" s="3251"/>
      <c r="E3" s="3251" t="s">
        <v>309</v>
      </c>
      <c r="F3" s="3251"/>
      <c r="G3" s="3251" t="s">
        <v>764</v>
      </c>
      <c r="H3" s="3251"/>
      <c r="I3" s="3251" t="s">
        <v>186</v>
      </c>
      <c r="J3" s="3259"/>
    </row>
    <row r="4" spans="1:10" s="21" customFormat="1" ht="24" customHeight="1">
      <c r="A4" s="3253"/>
      <c r="B4" s="3254"/>
      <c r="C4" s="3254"/>
      <c r="D4" s="3254"/>
      <c r="E4" s="559" t="s">
        <v>349</v>
      </c>
      <c r="F4" s="559" t="s">
        <v>627</v>
      </c>
      <c r="G4" s="559" t="s">
        <v>349</v>
      </c>
      <c r="H4" s="559" t="s">
        <v>627</v>
      </c>
      <c r="I4" s="559" t="s">
        <v>349</v>
      </c>
      <c r="J4" s="560" t="s">
        <v>627</v>
      </c>
    </row>
    <row r="5" spans="1:10" s="9" customFormat="1" ht="24" customHeight="1">
      <c r="A5" s="204">
        <v>15</v>
      </c>
      <c r="B5" s="2349">
        <v>129</v>
      </c>
      <c r="C5" s="2351">
        <v>95</v>
      </c>
      <c r="D5" s="2351">
        <v>34</v>
      </c>
      <c r="E5" s="2351">
        <v>48</v>
      </c>
      <c r="F5" s="2351">
        <v>18</v>
      </c>
      <c r="G5" s="2351">
        <v>74</v>
      </c>
      <c r="H5" s="2351">
        <v>15</v>
      </c>
      <c r="I5" s="2353">
        <v>7</v>
      </c>
      <c r="J5" s="2353">
        <v>1</v>
      </c>
    </row>
    <row r="6" spans="1:10" s="9" customFormat="1" ht="12">
      <c r="A6" s="204">
        <v>16</v>
      </c>
      <c r="B6" s="2349">
        <v>405</v>
      </c>
      <c r="C6" s="2351">
        <v>253</v>
      </c>
      <c r="D6" s="2351">
        <v>152</v>
      </c>
      <c r="E6" s="2351">
        <v>166</v>
      </c>
      <c r="F6" s="2351">
        <v>78</v>
      </c>
      <c r="G6" s="2351">
        <v>205</v>
      </c>
      <c r="H6" s="2351">
        <v>63</v>
      </c>
      <c r="I6" s="2353">
        <v>34</v>
      </c>
      <c r="J6" s="2353">
        <v>11</v>
      </c>
    </row>
    <row r="7" spans="1:10" s="9" customFormat="1" ht="12">
      <c r="A7" s="204">
        <v>17</v>
      </c>
      <c r="B7" s="2349">
        <v>518</v>
      </c>
      <c r="C7" s="2351">
        <v>320</v>
      </c>
      <c r="D7" s="2351">
        <v>198</v>
      </c>
      <c r="E7" s="2351">
        <v>241</v>
      </c>
      <c r="F7" s="2351">
        <v>97</v>
      </c>
      <c r="G7" s="2351">
        <v>249</v>
      </c>
      <c r="H7" s="2351">
        <v>91</v>
      </c>
      <c r="I7" s="2353">
        <v>28</v>
      </c>
      <c r="J7" s="2353">
        <v>10</v>
      </c>
    </row>
    <row r="8" spans="1:10" s="9" customFormat="1" ht="12">
      <c r="A8" s="204">
        <v>18</v>
      </c>
      <c r="B8" s="2349">
        <v>265</v>
      </c>
      <c r="C8" s="2351">
        <v>156</v>
      </c>
      <c r="D8" s="2351">
        <v>109</v>
      </c>
      <c r="E8" s="2351">
        <v>135</v>
      </c>
      <c r="F8" s="2351">
        <v>65</v>
      </c>
      <c r="G8" s="2351">
        <v>123</v>
      </c>
      <c r="H8" s="2351">
        <v>41</v>
      </c>
      <c r="I8" s="2353">
        <v>7</v>
      </c>
      <c r="J8" s="2353">
        <v>3</v>
      </c>
    </row>
    <row r="9" spans="1:10" s="9" customFormat="1" ht="12">
      <c r="A9" s="204">
        <v>19</v>
      </c>
      <c r="B9" s="2349">
        <v>116</v>
      </c>
      <c r="C9" s="2351">
        <v>59</v>
      </c>
      <c r="D9" s="2351">
        <v>57</v>
      </c>
      <c r="E9" s="2351">
        <v>47</v>
      </c>
      <c r="F9" s="2351">
        <v>25</v>
      </c>
      <c r="G9" s="2351">
        <v>62</v>
      </c>
      <c r="H9" s="2351">
        <v>30</v>
      </c>
      <c r="I9" s="2353">
        <v>7</v>
      </c>
      <c r="J9" s="2353">
        <v>2</v>
      </c>
    </row>
    <row r="10" spans="1:10" s="9" customFormat="1" ht="12">
      <c r="A10" s="204" t="s">
        <v>624</v>
      </c>
      <c r="B10" s="2349">
        <v>1433</v>
      </c>
      <c r="C10" s="2351">
        <v>883</v>
      </c>
      <c r="D10" s="2351">
        <v>550</v>
      </c>
      <c r="E10" s="2351">
        <v>637</v>
      </c>
      <c r="F10" s="2351">
        <v>283</v>
      </c>
      <c r="G10" s="2351">
        <v>713</v>
      </c>
      <c r="H10" s="2351">
        <v>240</v>
      </c>
      <c r="I10" s="2353">
        <v>83</v>
      </c>
      <c r="J10" s="2353">
        <v>27</v>
      </c>
    </row>
    <row r="11" spans="1:10" s="9" customFormat="1" ht="24" customHeight="1">
      <c r="A11" s="204">
        <v>20</v>
      </c>
      <c r="B11" s="2349">
        <v>62</v>
      </c>
      <c r="C11" s="2351">
        <v>30</v>
      </c>
      <c r="D11" s="2351">
        <v>32</v>
      </c>
      <c r="E11" s="2351">
        <v>25</v>
      </c>
      <c r="F11" s="2351">
        <v>14</v>
      </c>
      <c r="G11" s="2351">
        <v>35</v>
      </c>
      <c r="H11" s="2351">
        <v>18</v>
      </c>
      <c r="I11" s="2353">
        <v>2</v>
      </c>
      <c r="J11" s="2353">
        <v>0</v>
      </c>
    </row>
    <row r="12" spans="1:10" s="9" customFormat="1" ht="12">
      <c r="A12" s="204">
        <v>21</v>
      </c>
      <c r="B12" s="2349">
        <v>41</v>
      </c>
      <c r="C12" s="2351">
        <v>22</v>
      </c>
      <c r="D12" s="2351">
        <v>19</v>
      </c>
      <c r="E12" s="2351">
        <v>21</v>
      </c>
      <c r="F12" s="2351">
        <v>10</v>
      </c>
      <c r="G12" s="2351">
        <v>16</v>
      </c>
      <c r="H12" s="2351">
        <v>7</v>
      </c>
      <c r="I12" s="2353">
        <v>4</v>
      </c>
      <c r="J12" s="2353">
        <v>2</v>
      </c>
    </row>
    <row r="13" spans="1:10" s="9" customFormat="1" ht="12">
      <c r="A13" s="204">
        <v>22</v>
      </c>
      <c r="B13" s="2349">
        <v>43</v>
      </c>
      <c r="C13" s="2351">
        <v>17</v>
      </c>
      <c r="D13" s="2351">
        <v>26</v>
      </c>
      <c r="E13" s="2351">
        <v>19</v>
      </c>
      <c r="F13" s="2351">
        <v>13</v>
      </c>
      <c r="G13" s="2351">
        <v>21</v>
      </c>
      <c r="H13" s="2351">
        <v>11</v>
      </c>
      <c r="I13" s="2353">
        <v>3</v>
      </c>
      <c r="J13" s="2353">
        <v>2</v>
      </c>
    </row>
    <row r="14" spans="1:10" s="9" customFormat="1" ht="12">
      <c r="A14" s="204">
        <v>23</v>
      </c>
      <c r="B14" s="2349">
        <v>25</v>
      </c>
      <c r="C14" s="2351">
        <v>13</v>
      </c>
      <c r="D14" s="2351">
        <v>12</v>
      </c>
      <c r="E14" s="2351">
        <v>7</v>
      </c>
      <c r="F14" s="2351">
        <v>5</v>
      </c>
      <c r="G14" s="2351">
        <v>17</v>
      </c>
      <c r="H14" s="2351">
        <v>7</v>
      </c>
      <c r="I14" s="2353">
        <v>1</v>
      </c>
      <c r="J14" s="2353">
        <v>0</v>
      </c>
    </row>
    <row r="15" spans="1:10" s="9" customFormat="1" ht="12">
      <c r="A15" s="204">
        <v>24</v>
      </c>
      <c r="B15" s="2349">
        <v>24</v>
      </c>
      <c r="C15" s="2351">
        <v>10</v>
      </c>
      <c r="D15" s="2351">
        <v>14</v>
      </c>
      <c r="E15" s="2351">
        <v>14</v>
      </c>
      <c r="F15" s="2351">
        <v>10</v>
      </c>
      <c r="G15" s="2351">
        <v>10</v>
      </c>
      <c r="H15" s="2351">
        <v>4</v>
      </c>
      <c r="I15" s="2353">
        <v>0</v>
      </c>
      <c r="J15" s="2353">
        <v>0</v>
      </c>
    </row>
    <row r="16" spans="1:10" s="9" customFormat="1" ht="12">
      <c r="A16" s="204" t="s">
        <v>624</v>
      </c>
      <c r="B16" s="2349">
        <v>195</v>
      </c>
      <c r="C16" s="2351">
        <v>92</v>
      </c>
      <c r="D16" s="2351">
        <v>103</v>
      </c>
      <c r="E16" s="2351">
        <v>86</v>
      </c>
      <c r="F16" s="2351">
        <v>52</v>
      </c>
      <c r="G16" s="2351">
        <v>99</v>
      </c>
      <c r="H16" s="2351">
        <v>47</v>
      </c>
      <c r="I16" s="2353">
        <v>10</v>
      </c>
      <c r="J16" s="2353">
        <v>4</v>
      </c>
    </row>
    <row r="17" spans="1:10" s="9" customFormat="1" ht="24" customHeight="1">
      <c r="A17" s="204">
        <v>25</v>
      </c>
      <c r="B17" s="2349">
        <v>15</v>
      </c>
      <c r="C17" s="2351">
        <v>8</v>
      </c>
      <c r="D17" s="2351">
        <v>7</v>
      </c>
      <c r="E17" s="2351">
        <v>5</v>
      </c>
      <c r="F17" s="2351">
        <v>2</v>
      </c>
      <c r="G17" s="2351">
        <v>8</v>
      </c>
      <c r="H17" s="2351">
        <v>4</v>
      </c>
      <c r="I17" s="2353">
        <v>2</v>
      </c>
      <c r="J17" s="2353">
        <v>1</v>
      </c>
    </row>
    <row r="18" spans="1:10" s="9" customFormat="1" ht="12">
      <c r="A18" s="204">
        <v>26</v>
      </c>
      <c r="B18" s="2349">
        <v>5</v>
      </c>
      <c r="C18" s="2351">
        <v>4</v>
      </c>
      <c r="D18" s="2351">
        <v>1</v>
      </c>
      <c r="E18" s="2351">
        <v>2</v>
      </c>
      <c r="F18" s="2351">
        <v>0</v>
      </c>
      <c r="G18" s="2351">
        <v>3</v>
      </c>
      <c r="H18" s="2351">
        <v>1</v>
      </c>
      <c r="I18" s="2353">
        <v>0</v>
      </c>
      <c r="J18" s="2353">
        <v>0</v>
      </c>
    </row>
    <row r="19" spans="1:10" s="9" customFormat="1" ht="12">
      <c r="A19" s="204">
        <v>27</v>
      </c>
      <c r="B19" s="2349">
        <v>3</v>
      </c>
      <c r="C19" s="2351">
        <v>3</v>
      </c>
      <c r="D19" s="2351">
        <v>0</v>
      </c>
      <c r="E19" s="2351">
        <v>0</v>
      </c>
      <c r="F19" s="2351">
        <v>0</v>
      </c>
      <c r="G19" s="2351">
        <v>2</v>
      </c>
      <c r="H19" s="2351">
        <v>0</v>
      </c>
      <c r="I19" s="2353">
        <v>1</v>
      </c>
      <c r="J19" s="2353">
        <v>0</v>
      </c>
    </row>
    <row r="20" spans="1:10" s="9" customFormat="1" ht="12">
      <c r="A20" s="204">
        <v>28</v>
      </c>
      <c r="B20" s="2349">
        <v>3</v>
      </c>
      <c r="C20" s="2351">
        <v>2</v>
      </c>
      <c r="D20" s="2351">
        <v>1</v>
      </c>
      <c r="E20" s="2351">
        <v>0</v>
      </c>
      <c r="F20" s="2351">
        <v>0</v>
      </c>
      <c r="G20" s="2351">
        <v>3</v>
      </c>
      <c r="H20" s="2351">
        <v>1</v>
      </c>
      <c r="I20" s="2353">
        <v>0</v>
      </c>
      <c r="J20" s="2353">
        <v>0</v>
      </c>
    </row>
    <row r="21" spans="1:10" s="9" customFormat="1" ht="12">
      <c r="A21" s="204">
        <v>29</v>
      </c>
      <c r="B21" s="2349">
        <v>3</v>
      </c>
      <c r="C21" s="2351">
        <v>2</v>
      </c>
      <c r="D21" s="2351">
        <v>1</v>
      </c>
      <c r="E21" s="2351">
        <v>2</v>
      </c>
      <c r="F21" s="2351">
        <v>1</v>
      </c>
      <c r="G21" s="2351">
        <v>1</v>
      </c>
      <c r="H21" s="2351">
        <v>0</v>
      </c>
      <c r="I21" s="2353">
        <v>0</v>
      </c>
      <c r="J21" s="2353">
        <v>0</v>
      </c>
    </row>
    <row r="22" spans="1:10" s="9" customFormat="1" ht="12">
      <c r="A22" s="204" t="s">
        <v>624</v>
      </c>
      <c r="B22" s="2349">
        <v>29</v>
      </c>
      <c r="C22" s="2351">
        <v>19</v>
      </c>
      <c r="D22" s="2351">
        <v>10</v>
      </c>
      <c r="E22" s="2351">
        <v>9</v>
      </c>
      <c r="F22" s="2351">
        <v>3</v>
      </c>
      <c r="G22" s="2351">
        <v>17</v>
      </c>
      <c r="H22" s="2351">
        <v>6</v>
      </c>
      <c r="I22" s="2353">
        <v>3</v>
      </c>
      <c r="J22" s="2353">
        <v>1</v>
      </c>
    </row>
    <row r="23" spans="1:10" s="9" customFormat="1" ht="24" customHeight="1">
      <c r="A23" s="488" t="s">
        <v>1161</v>
      </c>
      <c r="B23" s="2349">
        <v>3</v>
      </c>
      <c r="C23" s="2351">
        <v>2</v>
      </c>
      <c r="D23" s="2351">
        <v>1</v>
      </c>
      <c r="E23" s="2351">
        <v>0</v>
      </c>
      <c r="F23" s="2351">
        <v>0</v>
      </c>
      <c r="G23" s="2351">
        <v>3</v>
      </c>
      <c r="H23" s="2351">
        <v>1</v>
      </c>
      <c r="I23" s="2353">
        <v>0</v>
      </c>
      <c r="J23" s="2353">
        <v>0</v>
      </c>
    </row>
    <row r="24" spans="1:10" ht="24" customHeight="1">
      <c r="A24" s="205" t="s">
        <v>502</v>
      </c>
      <c r="B24" s="2350">
        <v>1660</v>
      </c>
      <c r="C24" s="2352">
        <v>996</v>
      </c>
      <c r="D24" s="2352">
        <v>664</v>
      </c>
      <c r="E24" s="2352">
        <v>732</v>
      </c>
      <c r="F24" s="2352">
        <v>338</v>
      </c>
      <c r="G24" s="2352">
        <v>832</v>
      </c>
      <c r="H24" s="2352">
        <v>294</v>
      </c>
      <c r="I24" s="2354">
        <v>96</v>
      </c>
      <c r="J24" s="2354">
        <v>32</v>
      </c>
    </row>
  </sheetData>
  <customSheetViews>
    <customSheetView guid="{CD871849-AF88-40FB-A846-05CBB7D43A84}" showGridLines="0" showRuler="0">
      <selection activeCell="K57" sqref="K57"/>
      <pageMargins left="0.78740157480314965" right="0.78740157480314965" top="0.98425196850393704" bottom="0.78740157480314965" header="0.51181102362204722" footer="0.39370078740157483"/>
      <pageSetup paperSize="9" firstPageNumber="177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K57" sqref="K57"/>
      <pageMargins left="0.78740157480314965" right="0.78740157480314965" top="0.98425196850393704" bottom="0.78740157480314965" header="0.51181102362204722" footer="0.39370078740157483"/>
      <pageSetup paperSize="9" firstPageNumber="177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C2:C4"/>
    <mergeCell ref="G3:H3"/>
    <mergeCell ref="A1:J1"/>
    <mergeCell ref="A2:A4"/>
    <mergeCell ref="B2:B4"/>
    <mergeCell ref="D2:D4"/>
    <mergeCell ref="E2:J2"/>
    <mergeCell ref="E3:F3"/>
    <mergeCell ref="I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35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 enableFormatConditionsCalculation="0">
    <tabColor rgb="FF00B050"/>
  </sheetPr>
  <dimension ref="A1:T33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6.5703125" style="1" customWidth="1"/>
    <col min="2" max="10" width="6.7109375" style="1" customWidth="1"/>
    <col min="11" max="20" width="8.7109375" style="1" customWidth="1"/>
    <col min="21" max="16384" width="11.42578125" style="1"/>
  </cols>
  <sheetData>
    <row r="1" spans="1:20" ht="36" customHeight="1">
      <c r="A1" s="3242" t="s">
        <v>1455</v>
      </c>
      <c r="B1" s="3309"/>
      <c r="C1" s="3309"/>
      <c r="D1" s="3309"/>
      <c r="E1" s="3309"/>
      <c r="F1" s="3309"/>
      <c r="G1" s="3309"/>
      <c r="H1" s="3309"/>
      <c r="I1" s="3309"/>
      <c r="J1" s="3309"/>
    </row>
    <row r="2" spans="1:20" s="21" customFormat="1" ht="12.2" customHeight="1">
      <c r="A2" s="3246" t="s">
        <v>422</v>
      </c>
      <c r="B2" s="3244" t="s">
        <v>793</v>
      </c>
      <c r="C2" s="3244" t="s">
        <v>628</v>
      </c>
      <c r="D2" s="3244" t="s">
        <v>629</v>
      </c>
      <c r="E2" s="3244" t="s">
        <v>533</v>
      </c>
      <c r="F2" s="3244"/>
      <c r="G2" s="3244"/>
      <c r="H2" s="3244"/>
      <c r="I2" s="3244"/>
      <c r="J2" s="3245"/>
    </row>
    <row r="3" spans="1:20" s="21" customFormat="1" ht="24" customHeight="1">
      <c r="A3" s="3247"/>
      <c r="B3" s="3251"/>
      <c r="C3" s="3251"/>
      <c r="D3" s="3251"/>
      <c r="E3" s="3251" t="s">
        <v>309</v>
      </c>
      <c r="F3" s="3251"/>
      <c r="G3" s="3251" t="s">
        <v>764</v>
      </c>
      <c r="H3" s="3251"/>
      <c r="I3" s="3251" t="s">
        <v>186</v>
      </c>
      <c r="J3" s="3259"/>
    </row>
    <row r="4" spans="1:20" s="21" customFormat="1" ht="24" customHeight="1">
      <c r="A4" s="3253"/>
      <c r="B4" s="3254"/>
      <c r="C4" s="3254"/>
      <c r="D4" s="3254"/>
      <c r="E4" s="574" t="s">
        <v>349</v>
      </c>
      <c r="F4" s="574" t="s">
        <v>627</v>
      </c>
      <c r="G4" s="574" t="s">
        <v>349</v>
      </c>
      <c r="H4" s="574" t="s">
        <v>627</v>
      </c>
      <c r="I4" s="574" t="s">
        <v>349</v>
      </c>
      <c r="J4" s="575" t="s">
        <v>627</v>
      </c>
    </row>
    <row r="5" spans="1:20" s="6" customFormat="1" ht="24" customHeight="1">
      <c r="A5" s="2359" t="s">
        <v>44</v>
      </c>
      <c r="B5" s="2356">
        <v>27</v>
      </c>
      <c r="C5" s="2356">
        <v>17</v>
      </c>
      <c r="D5" s="2356">
        <v>10</v>
      </c>
      <c r="E5" s="2356">
        <v>9</v>
      </c>
      <c r="F5" s="2358">
        <v>5</v>
      </c>
      <c r="G5" s="2356">
        <v>17</v>
      </c>
      <c r="H5" s="2358">
        <v>5</v>
      </c>
      <c r="I5" s="2358">
        <v>1</v>
      </c>
      <c r="J5" s="2358">
        <v>0</v>
      </c>
      <c r="K5" s="4"/>
      <c r="L5" s="4"/>
      <c r="M5" s="4"/>
      <c r="N5" s="4"/>
      <c r="O5" s="4"/>
      <c r="P5" s="4"/>
      <c r="Q5" s="4"/>
      <c r="R5" s="4"/>
      <c r="S5" s="4"/>
      <c r="T5" s="4"/>
    </row>
    <row r="6" spans="1:20" s="4" customFormat="1" ht="12.2" customHeight="1">
      <c r="A6" s="2360" t="s">
        <v>1269</v>
      </c>
      <c r="B6" s="2355">
        <v>1</v>
      </c>
      <c r="C6" s="2355">
        <v>1</v>
      </c>
      <c r="D6" s="2355">
        <v>0</v>
      </c>
      <c r="E6" s="2355">
        <v>0</v>
      </c>
      <c r="F6" s="2357">
        <v>0</v>
      </c>
      <c r="G6" s="2355">
        <v>1</v>
      </c>
      <c r="H6" s="2357">
        <v>0</v>
      </c>
      <c r="I6" s="2357">
        <v>0</v>
      </c>
      <c r="J6" s="2357">
        <v>0</v>
      </c>
    </row>
    <row r="7" spans="1:20" s="480" customFormat="1" ht="12.2" customHeight="1">
      <c r="A7" s="2360" t="s">
        <v>1272</v>
      </c>
      <c r="B7" s="2355">
        <v>1</v>
      </c>
      <c r="C7" s="2355">
        <v>0</v>
      </c>
      <c r="D7" s="2355">
        <v>1</v>
      </c>
      <c r="E7" s="2355">
        <v>1</v>
      </c>
      <c r="F7" s="2357">
        <v>1</v>
      </c>
      <c r="G7" s="2355">
        <v>0</v>
      </c>
      <c r="H7" s="2357">
        <v>0</v>
      </c>
      <c r="I7" s="2357">
        <v>0</v>
      </c>
      <c r="J7" s="2357">
        <v>0</v>
      </c>
    </row>
    <row r="8" spans="1:20" s="480" customFormat="1" ht="12.2" customHeight="1">
      <c r="A8" s="2360" t="s">
        <v>1281</v>
      </c>
      <c r="B8" s="2355">
        <v>2</v>
      </c>
      <c r="C8" s="2355">
        <v>2</v>
      </c>
      <c r="D8" s="2355">
        <v>0</v>
      </c>
      <c r="E8" s="2355">
        <v>0</v>
      </c>
      <c r="F8" s="2357">
        <v>0</v>
      </c>
      <c r="G8" s="2355">
        <v>2</v>
      </c>
      <c r="H8" s="2357">
        <v>0</v>
      </c>
      <c r="I8" s="2357">
        <v>0</v>
      </c>
      <c r="J8" s="2357">
        <v>0</v>
      </c>
    </row>
    <row r="9" spans="1:20" s="480" customFormat="1" ht="12.2" customHeight="1">
      <c r="A9" s="2360" t="s">
        <v>1284</v>
      </c>
      <c r="B9" s="2355">
        <v>1</v>
      </c>
      <c r="C9" s="2355">
        <v>1</v>
      </c>
      <c r="D9" s="2355">
        <v>0</v>
      </c>
      <c r="E9" s="2355">
        <v>0</v>
      </c>
      <c r="F9" s="2357">
        <v>0</v>
      </c>
      <c r="G9" s="2355">
        <v>1</v>
      </c>
      <c r="H9" s="2357">
        <v>0</v>
      </c>
      <c r="I9" s="2357">
        <v>0</v>
      </c>
      <c r="J9" s="2357">
        <v>0</v>
      </c>
    </row>
    <row r="10" spans="1:20" s="480" customFormat="1" ht="12.2" customHeight="1">
      <c r="A10" s="2360" t="s">
        <v>1289</v>
      </c>
      <c r="B10" s="2355">
        <v>2</v>
      </c>
      <c r="C10" s="2355">
        <v>1</v>
      </c>
      <c r="D10" s="2355">
        <v>1</v>
      </c>
      <c r="E10" s="2355">
        <v>0</v>
      </c>
      <c r="F10" s="2357">
        <v>0</v>
      </c>
      <c r="G10" s="2355">
        <v>1</v>
      </c>
      <c r="H10" s="2357">
        <v>1</v>
      </c>
      <c r="I10" s="2357">
        <v>1</v>
      </c>
      <c r="J10" s="2357">
        <v>0</v>
      </c>
    </row>
    <row r="11" spans="1:20" s="480" customFormat="1" ht="12.2" customHeight="1">
      <c r="A11" s="2360" t="s">
        <v>1290</v>
      </c>
      <c r="B11" s="2355">
        <v>1</v>
      </c>
      <c r="C11" s="2355">
        <v>1</v>
      </c>
      <c r="D11" s="2355">
        <v>0</v>
      </c>
      <c r="E11" s="2355">
        <v>0</v>
      </c>
      <c r="F11" s="2357">
        <v>0</v>
      </c>
      <c r="G11" s="2355">
        <v>1</v>
      </c>
      <c r="H11" s="2357">
        <v>0</v>
      </c>
      <c r="I11" s="2357">
        <v>0</v>
      </c>
      <c r="J11" s="2357">
        <v>0</v>
      </c>
    </row>
    <row r="12" spans="1:20" s="480" customFormat="1" ht="12.2" customHeight="1">
      <c r="A12" s="2360" t="s">
        <v>1291</v>
      </c>
      <c r="B12" s="2355">
        <v>1</v>
      </c>
      <c r="C12" s="2355">
        <v>1</v>
      </c>
      <c r="D12" s="2355">
        <v>0</v>
      </c>
      <c r="E12" s="2355">
        <v>1</v>
      </c>
      <c r="F12" s="2357">
        <v>0</v>
      </c>
      <c r="G12" s="2355">
        <v>0</v>
      </c>
      <c r="H12" s="2357">
        <v>0</v>
      </c>
      <c r="I12" s="2357">
        <v>0</v>
      </c>
      <c r="J12" s="2357">
        <v>0</v>
      </c>
    </row>
    <row r="13" spans="1:20" s="4" customFormat="1" ht="12.2" customHeight="1">
      <c r="A13" s="2360" t="s">
        <v>1292</v>
      </c>
      <c r="B13" s="2355">
        <v>8</v>
      </c>
      <c r="C13" s="2355">
        <v>4</v>
      </c>
      <c r="D13" s="2355">
        <v>4</v>
      </c>
      <c r="E13" s="2355">
        <v>2</v>
      </c>
      <c r="F13" s="2357">
        <v>2</v>
      </c>
      <c r="G13" s="2355">
        <v>6</v>
      </c>
      <c r="H13" s="2357">
        <v>2</v>
      </c>
      <c r="I13" s="2357">
        <v>0</v>
      </c>
      <c r="J13" s="2357">
        <v>0</v>
      </c>
    </row>
    <row r="14" spans="1:20" s="4" customFormat="1" ht="12.2" customHeight="1">
      <c r="A14" s="2360" t="s">
        <v>1295</v>
      </c>
      <c r="B14" s="2355">
        <v>2</v>
      </c>
      <c r="C14" s="2355">
        <v>1</v>
      </c>
      <c r="D14" s="2355">
        <v>1</v>
      </c>
      <c r="E14" s="2355">
        <v>0</v>
      </c>
      <c r="F14" s="2357">
        <v>0</v>
      </c>
      <c r="G14" s="2355">
        <v>2</v>
      </c>
      <c r="H14" s="2357">
        <v>1</v>
      </c>
      <c r="I14" s="2357">
        <v>0</v>
      </c>
      <c r="J14" s="2357">
        <v>0</v>
      </c>
    </row>
    <row r="15" spans="1:20" s="4" customFormat="1" ht="12.2" customHeight="1">
      <c r="A15" s="2360" t="s">
        <v>1299</v>
      </c>
      <c r="B15" s="2355">
        <v>3</v>
      </c>
      <c r="C15" s="2355">
        <v>1</v>
      </c>
      <c r="D15" s="2355">
        <v>2</v>
      </c>
      <c r="E15" s="2355">
        <v>3</v>
      </c>
      <c r="F15" s="2357">
        <v>2</v>
      </c>
      <c r="G15" s="2355">
        <v>0</v>
      </c>
      <c r="H15" s="2357">
        <v>0</v>
      </c>
      <c r="I15" s="2357">
        <v>0</v>
      </c>
      <c r="J15" s="2357">
        <v>0</v>
      </c>
    </row>
    <row r="16" spans="1:20" s="287" customFormat="1" ht="12.2" customHeight="1">
      <c r="A16" s="2360" t="s">
        <v>1300</v>
      </c>
      <c r="B16" s="2355">
        <v>2</v>
      </c>
      <c r="C16" s="2355">
        <v>1</v>
      </c>
      <c r="D16" s="2355">
        <v>1</v>
      </c>
      <c r="E16" s="2355">
        <v>0</v>
      </c>
      <c r="F16" s="2357">
        <v>0</v>
      </c>
      <c r="G16" s="2355">
        <v>2</v>
      </c>
      <c r="H16" s="2357">
        <v>1</v>
      </c>
      <c r="I16" s="2357">
        <v>0</v>
      </c>
      <c r="J16" s="2357">
        <v>0</v>
      </c>
    </row>
    <row r="17" spans="1:20" s="4" customFormat="1" ht="12.2" customHeight="1">
      <c r="A17" s="2360" t="s">
        <v>1301</v>
      </c>
      <c r="B17" s="2355">
        <v>1</v>
      </c>
      <c r="C17" s="2355">
        <v>1</v>
      </c>
      <c r="D17" s="2355">
        <v>0</v>
      </c>
      <c r="E17" s="2355">
        <v>0</v>
      </c>
      <c r="F17" s="2357">
        <v>0</v>
      </c>
      <c r="G17" s="2355">
        <v>1</v>
      </c>
      <c r="H17" s="2357">
        <v>0</v>
      </c>
      <c r="I17" s="2357">
        <v>0</v>
      </c>
      <c r="J17" s="2357">
        <v>0</v>
      </c>
    </row>
    <row r="18" spans="1:20" s="6" customFormat="1" ht="12.2" customHeight="1">
      <c r="A18" s="2360" t="s">
        <v>1302</v>
      </c>
      <c r="B18" s="2355">
        <v>2</v>
      </c>
      <c r="C18" s="2355">
        <v>2</v>
      </c>
      <c r="D18" s="2355">
        <v>0</v>
      </c>
      <c r="E18" s="2355">
        <v>2</v>
      </c>
      <c r="F18" s="2357">
        <v>0</v>
      </c>
      <c r="G18" s="2355">
        <v>0</v>
      </c>
      <c r="H18" s="2357">
        <v>0</v>
      </c>
      <c r="I18" s="2357">
        <v>0</v>
      </c>
      <c r="J18" s="2357">
        <v>0</v>
      </c>
      <c r="K18" s="4"/>
      <c r="L18" s="4"/>
      <c r="M18" s="4"/>
      <c r="N18" s="4"/>
      <c r="O18" s="4"/>
      <c r="P18" s="4"/>
      <c r="Q18" s="4"/>
      <c r="R18" s="4"/>
      <c r="S18" s="4"/>
      <c r="T18" s="4"/>
    </row>
    <row r="19" spans="1:20" s="508" customFormat="1" ht="24" customHeight="1">
      <c r="A19" s="2435" t="s">
        <v>499</v>
      </c>
      <c r="B19" s="2466">
        <v>1</v>
      </c>
      <c r="C19" s="2466">
        <v>0</v>
      </c>
      <c r="D19" s="2466">
        <v>1</v>
      </c>
      <c r="E19" s="2466">
        <v>0</v>
      </c>
      <c r="F19" s="2358">
        <v>0</v>
      </c>
      <c r="G19" s="2466">
        <v>1</v>
      </c>
      <c r="H19" s="2358">
        <v>1</v>
      </c>
      <c r="I19" s="2358">
        <v>0</v>
      </c>
      <c r="J19" s="2358">
        <v>0</v>
      </c>
    </row>
    <row r="20" spans="1:20" s="508" customFormat="1" ht="12">
      <c r="A20" s="2360" t="s">
        <v>1306</v>
      </c>
      <c r="B20" s="2355">
        <v>1</v>
      </c>
      <c r="C20" s="2355">
        <v>0</v>
      </c>
      <c r="D20" s="2355">
        <v>1</v>
      </c>
      <c r="E20" s="2355">
        <v>0</v>
      </c>
      <c r="F20" s="2357">
        <v>0</v>
      </c>
      <c r="G20" s="2355">
        <v>1</v>
      </c>
      <c r="H20" s="2357">
        <v>1</v>
      </c>
      <c r="I20" s="2357">
        <v>0</v>
      </c>
      <c r="J20" s="2357">
        <v>0</v>
      </c>
      <c r="K20" s="2260"/>
      <c r="L20" s="2260"/>
      <c r="M20" s="2260"/>
      <c r="N20" s="2260"/>
      <c r="O20" s="2260"/>
      <c r="P20" s="2260"/>
      <c r="Q20" s="2260"/>
      <c r="R20" s="2260"/>
      <c r="S20" s="2260"/>
      <c r="T20" s="2260"/>
    </row>
    <row r="21" spans="1:20" s="6" customFormat="1" ht="24" customHeight="1">
      <c r="A21" s="2359" t="s">
        <v>500</v>
      </c>
      <c r="B21" s="2356">
        <v>2</v>
      </c>
      <c r="C21" s="2356">
        <v>2</v>
      </c>
      <c r="D21" s="2356">
        <v>0</v>
      </c>
      <c r="E21" s="2356">
        <v>1</v>
      </c>
      <c r="F21" s="2358">
        <v>0</v>
      </c>
      <c r="G21" s="2356">
        <v>1</v>
      </c>
      <c r="H21" s="2358">
        <v>0</v>
      </c>
      <c r="I21" s="2358">
        <v>0</v>
      </c>
      <c r="J21" s="2358">
        <v>0</v>
      </c>
      <c r="K21" s="287"/>
      <c r="L21" s="287"/>
      <c r="M21" s="287"/>
      <c r="N21" s="287"/>
      <c r="O21" s="287"/>
      <c r="P21" s="287"/>
      <c r="Q21" s="287"/>
      <c r="R21" s="287"/>
      <c r="S21" s="287"/>
      <c r="T21" s="287"/>
    </row>
    <row r="22" spans="1:20" s="6" customFormat="1" ht="12">
      <c r="A22" s="2360" t="s">
        <v>1342</v>
      </c>
      <c r="B22" s="2355">
        <v>2</v>
      </c>
      <c r="C22" s="2355">
        <v>2</v>
      </c>
      <c r="D22" s="2355">
        <v>0</v>
      </c>
      <c r="E22" s="2355">
        <v>1</v>
      </c>
      <c r="F22" s="2357">
        <v>0</v>
      </c>
      <c r="G22" s="2355">
        <v>1</v>
      </c>
      <c r="H22" s="2357">
        <v>0</v>
      </c>
      <c r="I22" s="2357">
        <v>0</v>
      </c>
      <c r="J22" s="2357">
        <v>0</v>
      </c>
      <c r="K22" s="287"/>
      <c r="L22" s="287"/>
      <c r="M22" s="287"/>
      <c r="N22" s="287"/>
      <c r="O22" s="287"/>
      <c r="P22" s="287"/>
      <c r="Q22" s="287"/>
      <c r="R22" s="287"/>
      <c r="S22" s="287"/>
      <c r="T22" s="287"/>
    </row>
    <row r="23" spans="1:20" s="6" customFormat="1" ht="24" customHeight="1">
      <c r="A23" s="2359" t="s">
        <v>501</v>
      </c>
      <c r="B23" s="2356">
        <v>14</v>
      </c>
      <c r="C23" s="2356">
        <v>9</v>
      </c>
      <c r="D23" s="2356">
        <v>5</v>
      </c>
      <c r="E23" s="2356">
        <v>6</v>
      </c>
      <c r="F23" s="2358">
        <v>1</v>
      </c>
      <c r="G23" s="2356">
        <v>7</v>
      </c>
      <c r="H23" s="2358">
        <v>3</v>
      </c>
      <c r="I23" s="2358">
        <v>1</v>
      </c>
      <c r="J23" s="2358">
        <v>1</v>
      </c>
      <c r="K23" s="4"/>
      <c r="L23" s="4"/>
      <c r="M23" s="4"/>
      <c r="N23" s="4"/>
      <c r="O23" s="4"/>
      <c r="P23" s="4"/>
      <c r="Q23" s="4"/>
      <c r="R23" s="4"/>
      <c r="S23" s="4"/>
      <c r="T23" s="4"/>
    </row>
    <row r="24" spans="1:20" s="6" customFormat="1" ht="11.25" customHeight="1">
      <c r="A24" s="2360" t="s">
        <v>1347</v>
      </c>
      <c r="B24" s="2355">
        <v>6</v>
      </c>
      <c r="C24" s="2355">
        <v>4</v>
      </c>
      <c r="D24" s="2355">
        <v>2</v>
      </c>
      <c r="E24" s="2355">
        <v>3</v>
      </c>
      <c r="F24" s="2357">
        <v>0</v>
      </c>
      <c r="G24" s="2355">
        <v>3</v>
      </c>
      <c r="H24" s="2357">
        <v>2</v>
      </c>
      <c r="I24" s="2357">
        <v>0</v>
      </c>
      <c r="J24" s="2357">
        <v>0</v>
      </c>
      <c r="K24" s="4"/>
      <c r="L24" s="4"/>
      <c r="M24" s="4"/>
      <c r="N24" s="4"/>
      <c r="O24" s="4"/>
      <c r="P24" s="4"/>
      <c r="Q24" s="4"/>
      <c r="R24" s="4"/>
      <c r="S24" s="4"/>
      <c r="T24" s="4"/>
    </row>
    <row r="25" spans="1:20" s="6" customFormat="1" ht="12.2" customHeight="1">
      <c r="A25" s="2360" t="s">
        <v>1351</v>
      </c>
      <c r="B25" s="2355">
        <v>1</v>
      </c>
      <c r="C25" s="2355">
        <v>0</v>
      </c>
      <c r="D25" s="2355">
        <v>1</v>
      </c>
      <c r="E25" s="2355">
        <v>0</v>
      </c>
      <c r="F25" s="2357">
        <v>0</v>
      </c>
      <c r="G25" s="2355">
        <v>1</v>
      </c>
      <c r="H25" s="2357">
        <v>1</v>
      </c>
      <c r="I25" s="2357">
        <v>0</v>
      </c>
      <c r="J25" s="2357">
        <v>0</v>
      </c>
      <c r="K25" s="4"/>
      <c r="L25" s="4"/>
      <c r="M25" s="4"/>
      <c r="N25" s="4"/>
      <c r="O25" s="4"/>
      <c r="P25" s="4"/>
      <c r="Q25" s="4"/>
      <c r="R25" s="4"/>
      <c r="S25" s="4"/>
      <c r="T25" s="4"/>
    </row>
    <row r="26" spans="1:20" s="6" customFormat="1" ht="12.2" customHeight="1">
      <c r="A26" s="2360" t="s">
        <v>1506</v>
      </c>
      <c r="B26" s="2355">
        <v>1</v>
      </c>
      <c r="C26" s="2355">
        <v>0</v>
      </c>
      <c r="D26" s="2355">
        <v>1</v>
      </c>
      <c r="E26" s="2355">
        <v>0</v>
      </c>
      <c r="F26" s="2357">
        <v>0</v>
      </c>
      <c r="G26" s="2355">
        <v>0</v>
      </c>
      <c r="H26" s="2357">
        <v>0</v>
      </c>
      <c r="I26" s="2357">
        <v>1</v>
      </c>
      <c r="J26" s="2357">
        <v>1</v>
      </c>
      <c r="K26" s="287"/>
      <c r="L26" s="287"/>
      <c r="M26" s="287"/>
      <c r="N26" s="287"/>
      <c r="O26" s="287"/>
      <c r="P26" s="287"/>
      <c r="Q26" s="287"/>
      <c r="R26" s="287"/>
      <c r="S26" s="287"/>
      <c r="T26" s="287"/>
    </row>
    <row r="27" spans="1:20" s="6" customFormat="1" ht="12.2" customHeight="1">
      <c r="A27" s="2360" t="s">
        <v>1361</v>
      </c>
      <c r="B27" s="2355">
        <v>3</v>
      </c>
      <c r="C27" s="2355">
        <v>2</v>
      </c>
      <c r="D27" s="2355">
        <v>1</v>
      </c>
      <c r="E27" s="2355">
        <v>2</v>
      </c>
      <c r="F27" s="2357">
        <v>1</v>
      </c>
      <c r="G27" s="2355">
        <v>1</v>
      </c>
      <c r="H27" s="2357">
        <v>0</v>
      </c>
      <c r="I27" s="2357">
        <v>0</v>
      </c>
      <c r="J27" s="2357">
        <v>0</v>
      </c>
      <c r="K27" s="4"/>
      <c r="L27" s="4"/>
      <c r="M27" s="4"/>
      <c r="N27" s="4"/>
      <c r="O27" s="4"/>
      <c r="P27" s="4"/>
      <c r="Q27" s="4"/>
      <c r="R27" s="4"/>
      <c r="S27" s="4"/>
      <c r="T27" s="4"/>
    </row>
    <row r="28" spans="1:20" s="508" customFormat="1" ht="12.2" customHeight="1">
      <c r="A28" s="2360" t="s">
        <v>1366</v>
      </c>
      <c r="B28" s="2355">
        <v>2</v>
      </c>
      <c r="C28" s="2355">
        <v>2</v>
      </c>
      <c r="D28" s="2355">
        <v>0</v>
      </c>
      <c r="E28" s="2355">
        <v>1</v>
      </c>
      <c r="F28" s="2357">
        <v>0</v>
      </c>
      <c r="G28" s="2355">
        <v>1</v>
      </c>
      <c r="H28" s="2357">
        <v>0</v>
      </c>
      <c r="I28" s="2357">
        <v>0</v>
      </c>
      <c r="J28" s="2357">
        <v>0</v>
      </c>
      <c r="K28" s="2260"/>
      <c r="L28" s="2260"/>
      <c r="M28" s="2260"/>
      <c r="N28" s="2260"/>
      <c r="O28" s="2260"/>
      <c r="P28" s="2260"/>
      <c r="Q28" s="2260"/>
      <c r="R28" s="2260"/>
      <c r="S28" s="2260"/>
      <c r="T28" s="2260"/>
    </row>
    <row r="29" spans="1:20" s="6" customFormat="1" ht="12.2" customHeight="1">
      <c r="A29" s="2360" t="s">
        <v>1375</v>
      </c>
      <c r="B29" s="2355">
        <v>1</v>
      </c>
      <c r="C29" s="2355">
        <v>1</v>
      </c>
      <c r="D29" s="2355">
        <v>0</v>
      </c>
      <c r="E29" s="2355">
        <v>0</v>
      </c>
      <c r="F29" s="2357">
        <v>0</v>
      </c>
      <c r="G29" s="2355">
        <v>1</v>
      </c>
      <c r="H29" s="2357">
        <v>0</v>
      </c>
      <c r="I29" s="2357">
        <v>0</v>
      </c>
      <c r="J29" s="2357">
        <v>0</v>
      </c>
      <c r="K29" s="4"/>
      <c r="L29" s="4"/>
      <c r="M29" s="4"/>
      <c r="N29" s="4"/>
      <c r="O29" s="4"/>
      <c r="P29" s="4"/>
      <c r="Q29" s="4"/>
      <c r="R29" s="4"/>
      <c r="S29" s="4"/>
      <c r="T29" s="4"/>
    </row>
    <row r="30" spans="1:20" s="6" customFormat="1" ht="24" customHeight="1">
      <c r="A30" s="2359" t="s">
        <v>502</v>
      </c>
      <c r="B30" s="2356">
        <v>44</v>
      </c>
      <c r="C30" s="2356">
        <v>28</v>
      </c>
      <c r="D30" s="2356">
        <v>16</v>
      </c>
      <c r="E30" s="2356">
        <v>16</v>
      </c>
      <c r="F30" s="2358">
        <v>6</v>
      </c>
      <c r="G30" s="2356">
        <v>26</v>
      </c>
      <c r="H30" s="2358">
        <v>9</v>
      </c>
      <c r="I30" s="2358">
        <v>2</v>
      </c>
      <c r="J30" s="2358">
        <v>1</v>
      </c>
      <c r="K30" s="4"/>
      <c r="L30" s="4"/>
      <c r="M30" s="4"/>
      <c r="N30" s="4"/>
      <c r="O30" s="4"/>
      <c r="P30" s="4"/>
      <c r="Q30" s="4"/>
      <c r="R30" s="4"/>
      <c r="S30" s="4"/>
      <c r="T30" s="4"/>
    </row>
    <row r="31" spans="1:20" s="21" customFormat="1" ht="24" customHeight="1">
      <c r="A31" s="33" t="s">
        <v>726</v>
      </c>
    </row>
    <row r="32" spans="1:20" s="21" customFormat="1" ht="11.25">
      <c r="A32" s="33" t="s">
        <v>582</v>
      </c>
    </row>
    <row r="33" spans="1:1">
      <c r="A33" s="39"/>
    </row>
  </sheetData>
  <mergeCells count="9">
    <mergeCell ref="A1:J1"/>
    <mergeCell ref="A2:A4"/>
    <mergeCell ref="B2:B4"/>
    <mergeCell ref="D2:D4"/>
    <mergeCell ref="E3:F3"/>
    <mergeCell ref="G3:H3"/>
    <mergeCell ref="I3:J3"/>
    <mergeCell ref="C2:C4"/>
    <mergeCell ref="E2:J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36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 enableFormatConditionsCalculation="0">
    <tabColor rgb="FF00B050"/>
  </sheetPr>
  <dimension ref="A1:R54"/>
  <sheetViews>
    <sheetView showGridLines="0" zoomScaleNormal="100" workbookViewId="0">
      <selection sqref="A1:G1"/>
    </sheetView>
  </sheetViews>
  <sheetFormatPr baseColWidth="10" defaultColWidth="11.42578125" defaultRowHeight="11.45" customHeight="1"/>
  <cols>
    <col min="1" max="1" width="27.7109375" style="19" customWidth="1"/>
    <col min="2" max="6" width="9.7109375" style="19" customWidth="1"/>
    <col min="7" max="7" width="10" style="19" customWidth="1"/>
    <col min="8" max="16384" width="11.42578125" style="19"/>
  </cols>
  <sheetData>
    <row r="1" spans="1:18" ht="36" customHeight="1">
      <c r="A1" s="3242" t="s">
        <v>1456</v>
      </c>
      <c r="B1" s="3242"/>
      <c r="C1" s="3242"/>
      <c r="D1" s="3242"/>
      <c r="E1" s="3242"/>
      <c r="F1" s="3242"/>
      <c r="G1" s="3242"/>
    </row>
    <row r="2" spans="1:18" s="21" customFormat="1" ht="12.2" customHeight="1">
      <c r="A2" s="3246" t="s">
        <v>552</v>
      </c>
      <c r="B2" s="3244" t="s">
        <v>502</v>
      </c>
      <c r="C2" s="3244" t="s">
        <v>621</v>
      </c>
      <c r="D2" s="3244" t="s">
        <v>610</v>
      </c>
      <c r="E2" s="3244" t="s">
        <v>533</v>
      </c>
      <c r="F2" s="3244"/>
      <c r="G2" s="3245"/>
    </row>
    <row r="3" spans="1:18" s="21" customFormat="1" ht="36" customHeight="1">
      <c r="A3" s="3253"/>
      <c r="B3" s="3254"/>
      <c r="C3" s="3254"/>
      <c r="D3" s="3254"/>
      <c r="E3" s="574" t="s">
        <v>309</v>
      </c>
      <c r="F3" s="574" t="s">
        <v>187</v>
      </c>
      <c r="G3" s="575" t="s">
        <v>475</v>
      </c>
    </row>
    <row r="4" spans="1:18" s="4" customFormat="1" ht="33" customHeight="1">
      <c r="B4" s="3340" t="s">
        <v>502</v>
      </c>
      <c r="C4" s="3340"/>
      <c r="D4" s="3340"/>
      <c r="E4" s="3340"/>
      <c r="F4" s="3340"/>
      <c r="G4" s="3340"/>
    </row>
    <row r="5" spans="1:18" s="530" customFormat="1" ht="12">
      <c r="A5" s="40" t="s">
        <v>680</v>
      </c>
      <c r="B5" s="2361">
        <v>197</v>
      </c>
      <c r="C5" s="2363">
        <v>113</v>
      </c>
      <c r="D5" s="2363">
        <v>84</v>
      </c>
      <c r="E5" s="2363">
        <v>108</v>
      </c>
      <c r="F5" s="2363">
        <v>89</v>
      </c>
      <c r="G5" s="2363">
        <v>0</v>
      </c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361">
        <v>106</v>
      </c>
      <c r="C6" s="2363">
        <v>68</v>
      </c>
      <c r="D6" s="2363">
        <v>38</v>
      </c>
      <c r="E6" s="2363">
        <v>68</v>
      </c>
      <c r="F6" s="2363">
        <v>25</v>
      </c>
      <c r="G6" s="2363">
        <v>13</v>
      </c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361">
        <v>211</v>
      </c>
      <c r="C7" s="2363">
        <v>135</v>
      </c>
      <c r="D7" s="2363">
        <v>76</v>
      </c>
      <c r="E7" s="2363">
        <v>88</v>
      </c>
      <c r="F7" s="2363">
        <v>120</v>
      </c>
      <c r="G7" s="2363">
        <v>3</v>
      </c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361">
        <v>71</v>
      </c>
      <c r="C8" s="2363">
        <v>36</v>
      </c>
      <c r="D8" s="2363">
        <v>35</v>
      </c>
      <c r="E8" s="2363">
        <v>54</v>
      </c>
      <c r="F8" s="2363">
        <v>15</v>
      </c>
      <c r="G8" s="2363">
        <v>2</v>
      </c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361">
        <v>146</v>
      </c>
      <c r="C9" s="2363">
        <v>87</v>
      </c>
      <c r="D9" s="2363">
        <v>59</v>
      </c>
      <c r="E9" s="2363">
        <v>94</v>
      </c>
      <c r="F9" s="2363">
        <v>51</v>
      </c>
      <c r="G9" s="2363">
        <v>1</v>
      </c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361">
        <v>311</v>
      </c>
      <c r="C10" s="2363">
        <v>205</v>
      </c>
      <c r="D10" s="2363">
        <v>106</v>
      </c>
      <c r="E10" s="2363">
        <v>86</v>
      </c>
      <c r="F10" s="2363">
        <v>214</v>
      </c>
      <c r="G10" s="2363">
        <v>11</v>
      </c>
      <c r="H10" s="107"/>
      <c r="I10" s="107"/>
    </row>
    <row r="11" spans="1:18" s="41" customFormat="1" ht="24" customHeight="1">
      <c r="A11" s="40" t="s">
        <v>547</v>
      </c>
      <c r="B11" s="2361">
        <v>101</v>
      </c>
      <c r="C11" s="2363">
        <v>56</v>
      </c>
      <c r="D11" s="2363">
        <v>45</v>
      </c>
      <c r="E11" s="2363">
        <v>61</v>
      </c>
      <c r="F11" s="2363">
        <v>30</v>
      </c>
      <c r="G11" s="2363">
        <v>10</v>
      </c>
      <c r="H11" s="107"/>
      <c r="I11" s="107"/>
    </row>
    <row r="12" spans="1:18" s="41" customFormat="1" ht="12.2" customHeight="1">
      <c r="A12" s="40" t="s">
        <v>222</v>
      </c>
      <c r="B12" s="2361">
        <v>185</v>
      </c>
      <c r="C12" s="2363">
        <v>104</v>
      </c>
      <c r="D12" s="2363">
        <v>81</v>
      </c>
      <c r="E12" s="2363">
        <v>92</v>
      </c>
      <c r="F12" s="2363">
        <v>30</v>
      </c>
      <c r="G12" s="2363">
        <v>63</v>
      </c>
      <c r="H12" s="107"/>
      <c r="I12" s="107"/>
    </row>
    <row r="13" spans="1:18" s="41" customFormat="1" ht="12.2" customHeight="1">
      <c r="A13" s="40" t="s">
        <v>29</v>
      </c>
      <c r="B13" s="2361">
        <v>79</v>
      </c>
      <c r="C13" s="2363">
        <v>48</v>
      </c>
      <c r="D13" s="2363">
        <v>31</v>
      </c>
      <c r="E13" s="2363">
        <v>39</v>
      </c>
      <c r="F13" s="2363">
        <v>35</v>
      </c>
      <c r="G13" s="2363">
        <v>5</v>
      </c>
      <c r="H13" s="107"/>
      <c r="I13" s="107"/>
    </row>
    <row r="14" spans="1:18" s="41" customFormat="1" ht="24" customHeight="1">
      <c r="A14" s="40" t="s">
        <v>223</v>
      </c>
      <c r="B14" s="2361">
        <v>36</v>
      </c>
      <c r="C14" s="2363">
        <v>17</v>
      </c>
      <c r="D14" s="2363">
        <v>19</v>
      </c>
      <c r="E14" s="2363">
        <v>24</v>
      </c>
      <c r="F14" s="2363">
        <v>11</v>
      </c>
      <c r="G14" s="2363">
        <v>1</v>
      </c>
      <c r="H14" s="107"/>
      <c r="I14" s="107"/>
    </row>
    <row r="15" spans="1:18" s="41" customFormat="1" ht="24" customHeight="1">
      <c r="A15" s="40" t="s">
        <v>498</v>
      </c>
      <c r="B15" s="2361">
        <v>70</v>
      </c>
      <c r="C15" s="2363">
        <v>37</v>
      </c>
      <c r="D15" s="2363">
        <v>33</v>
      </c>
      <c r="E15" s="2363">
        <v>0</v>
      </c>
      <c r="F15" s="2363">
        <v>62</v>
      </c>
      <c r="G15" s="2363">
        <v>8</v>
      </c>
      <c r="H15" s="107"/>
      <c r="I15" s="107"/>
    </row>
    <row r="16" spans="1:18" s="41" customFormat="1" ht="24" customHeight="1">
      <c r="A16" s="40" t="s">
        <v>470</v>
      </c>
      <c r="B16" s="2361">
        <v>25</v>
      </c>
      <c r="C16" s="2363">
        <v>17</v>
      </c>
      <c r="D16" s="2363">
        <v>8</v>
      </c>
      <c r="E16" s="2363">
        <v>11</v>
      </c>
      <c r="F16" s="2363">
        <v>12</v>
      </c>
      <c r="G16" s="2363">
        <v>2</v>
      </c>
      <c r="H16" s="107"/>
      <c r="I16" s="107"/>
    </row>
    <row r="17" spans="1:18" s="41" customFormat="1" ht="12.2" customHeight="1">
      <c r="A17" s="40" t="s">
        <v>471</v>
      </c>
      <c r="B17" s="2361">
        <v>39</v>
      </c>
      <c r="C17" s="2363">
        <v>23</v>
      </c>
      <c r="D17" s="2363">
        <v>16</v>
      </c>
      <c r="E17" s="2363">
        <v>15</v>
      </c>
      <c r="F17" s="2363">
        <v>24</v>
      </c>
      <c r="G17" s="2363">
        <v>0</v>
      </c>
      <c r="H17" s="107"/>
      <c r="I17" s="107"/>
    </row>
    <row r="18" spans="1:18" s="41" customFormat="1" ht="24" customHeight="1">
      <c r="A18" s="90" t="s">
        <v>226</v>
      </c>
      <c r="B18" s="2362">
        <v>1577</v>
      </c>
      <c r="C18" s="2364">
        <v>946</v>
      </c>
      <c r="D18" s="2364">
        <v>631</v>
      </c>
      <c r="E18" s="2364">
        <v>740</v>
      </c>
      <c r="F18" s="2364">
        <v>718</v>
      </c>
      <c r="G18" s="2364">
        <v>119</v>
      </c>
      <c r="H18" s="514"/>
      <c r="I18" s="514"/>
    </row>
    <row r="19" spans="1:18" s="4" customFormat="1" ht="33" customHeight="1">
      <c r="A19" s="9"/>
      <c r="B19" s="3339" t="s">
        <v>548</v>
      </c>
      <c r="C19" s="3339"/>
      <c r="D19" s="3339"/>
      <c r="E19" s="3339"/>
      <c r="F19" s="3339"/>
      <c r="G19" s="3339"/>
    </row>
    <row r="20" spans="1:18" s="530" customFormat="1" ht="12">
      <c r="A20" s="40" t="s">
        <v>680</v>
      </c>
      <c r="B20" s="2365">
        <v>0</v>
      </c>
      <c r="C20" s="2367">
        <v>0</v>
      </c>
      <c r="D20" s="2367">
        <v>0</v>
      </c>
      <c r="E20" s="2367">
        <v>0</v>
      </c>
      <c r="F20" s="2367">
        <v>0</v>
      </c>
      <c r="G20" s="2367">
        <v>0</v>
      </c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365">
        <v>50</v>
      </c>
      <c r="C21" s="2367">
        <v>31</v>
      </c>
      <c r="D21" s="2367">
        <v>19</v>
      </c>
      <c r="E21" s="2367">
        <v>37</v>
      </c>
      <c r="F21" s="2367">
        <v>0</v>
      </c>
      <c r="G21" s="2367">
        <v>13</v>
      </c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365">
        <v>94</v>
      </c>
      <c r="C22" s="2367">
        <v>53</v>
      </c>
      <c r="D22" s="2367">
        <v>41</v>
      </c>
      <c r="E22" s="2367">
        <v>49</v>
      </c>
      <c r="F22" s="2367">
        <v>42</v>
      </c>
      <c r="G22" s="2367">
        <v>3</v>
      </c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365">
        <v>56</v>
      </c>
      <c r="C23" s="2367">
        <v>25</v>
      </c>
      <c r="D23" s="2367">
        <v>31</v>
      </c>
      <c r="E23" s="2367">
        <v>54</v>
      </c>
      <c r="F23" s="2367">
        <v>0</v>
      </c>
      <c r="G23" s="2367">
        <v>2</v>
      </c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365">
        <v>146</v>
      </c>
      <c r="C24" s="2367">
        <v>87</v>
      </c>
      <c r="D24" s="2367">
        <v>59</v>
      </c>
      <c r="E24" s="2367">
        <v>94</v>
      </c>
      <c r="F24" s="2367">
        <v>51</v>
      </c>
      <c r="G24" s="2367">
        <v>1</v>
      </c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365">
        <v>84</v>
      </c>
      <c r="C25" s="2367">
        <v>57</v>
      </c>
      <c r="D25" s="2367">
        <v>27</v>
      </c>
      <c r="E25" s="2367">
        <v>0</v>
      </c>
      <c r="F25" s="2367">
        <v>73</v>
      </c>
      <c r="G25" s="2367">
        <v>11</v>
      </c>
      <c r="H25" s="107"/>
      <c r="I25" s="107"/>
    </row>
    <row r="26" spans="1:18" s="41" customFormat="1" ht="24" customHeight="1">
      <c r="A26" s="40" t="s">
        <v>547</v>
      </c>
      <c r="B26" s="2365">
        <v>101</v>
      </c>
      <c r="C26" s="2367">
        <v>56</v>
      </c>
      <c r="D26" s="2367">
        <v>45</v>
      </c>
      <c r="E26" s="2367">
        <v>61</v>
      </c>
      <c r="F26" s="2367">
        <v>30</v>
      </c>
      <c r="G26" s="2367">
        <v>10</v>
      </c>
      <c r="H26" s="107"/>
      <c r="I26" s="107"/>
    </row>
    <row r="27" spans="1:18" s="41" customFormat="1" ht="12.2" customHeight="1">
      <c r="A27" s="40" t="s">
        <v>222</v>
      </c>
      <c r="B27" s="2365">
        <v>163</v>
      </c>
      <c r="C27" s="2367">
        <v>89</v>
      </c>
      <c r="D27" s="2367">
        <v>74</v>
      </c>
      <c r="E27" s="2367">
        <v>92</v>
      </c>
      <c r="F27" s="2367">
        <v>8</v>
      </c>
      <c r="G27" s="2367">
        <v>63</v>
      </c>
      <c r="H27" s="107"/>
      <c r="I27" s="107"/>
    </row>
    <row r="28" spans="1:18" s="41" customFormat="1" ht="12.2" customHeight="1">
      <c r="A28" s="40" t="s">
        <v>29</v>
      </c>
      <c r="B28" s="2365">
        <v>79</v>
      </c>
      <c r="C28" s="2367">
        <v>48</v>
      </c>
      <c r="D28" s="2367">
        <v>31</v>
      </c>
      <c r="E28" s="2367">
        <v>39</v>
      </c>
      <c r="F28" s="2367">
        <v>35</v>
      </c>
      <c r="G28" s="2367">
        <v>5</v>
      </c>
      <c r="H28" s="107"/>
      <c r="I28" s="107"/>
    </row>
    <row r="29" spans="1:18" s="41" customFormat="1" ht="24" customHeight="1">
      <c r="A29" s="40" t="s">
        <v>223</v>
      </c>
      <c r="B29" s="2365">
        <v>36</v>
      </c>
      <c r="C29" s="2367">
        <v>17</v>
      </c>
      <c r="D29" s="2367">
        <v>19</v>
      </c>
      <c r="E29" s="2367">
        <v>24</v>
      </c>
      <c r="F29" s="2367">
        <v>11</v>
      </c>
      <c r="G29" s="2367">
        <v>1</v>
      </c>
      <c r="H29" s="107"/>
      <c r="I29" s="107"/>
    </row>
    <row r="30" spans="1:18" s="41" customFormat="1" ht="24" customHeight="1">
      <c r="A30" s="40" t="s">
        <v>498</v>
      </c>
      <c r="B30" s="2365">
        <v>13</v>
      </c>
      <c r="C30" s="2367">
        <v>4</v>
      </c>
      <c r="D30" s="2367">
        <v>9</v>
      </c>
      <c r="E30" s="2367">
        <v>0</v>
      </c>
      <c r="F30" s="2367">
        <v>5</v>
      </c>
      <c r="G30" s="2367">
        <v>8</v>
      </c>
      <c r="H30" s="107"/>
      <c r="I30" s="107"/>
    </row>
    <row r="31" spans="1:18" s="41" customFormat="1" ht="24" customHeight="1">
      <c r="A31" s="40" t="s">
        <v>470</v>
      </c>
      <c r="B31" s="2365">
        <v>25</v>
      </c>
      <c r="C31" s="2367">
        <v>17</v>
      </c>
      <c r="D31" s="2367">
        <v>8</v>
      </c>
      <c r="E31" s="2367">
        <v>11</v>
      </c>
      <c r="F31" s="2367">
        <v>12</v>
      </c>
      <c r="G31" s="2367">
        <v>2</v>
      </c>
      <c r="H31" s="107"/>
      <c r="I31" s="107"/>
    </row>
    <row r="32" spans="1:18" s="41" customFormat="1" ht="12.2" customHeight="1">
      <c r="A32" s="40" t="s">
        <v>471</v>
      </c>
      <c r="B32" s="2365">
        <v>39</v>
      </c>
      <c r="C32" s="2367">
        <v>23</v>
      </c>
      <c r="D32" s="2367">
        <v>16</v>
      </c>
      <c r="E32" s="2367">
        <v>15</v>
      </c>
      <c r="F32" s="2367">
        <v>24</v>
      </c>
      <c r="G32" s="2367">
        <v>0</v>
      </c>
      <c r="H32" s="107"/>
      <c r="I32" s="107"/>
    </row>
    <row r="33" spans="1:18" s="41" customFormat="1" ht="24" customHeight="1">
      <c r="A33" s="90" t="s">
        <v>226</v>
      </c>
      <c r="B33" s="2366">
        <v>886</v>
      </c>
      <c r="C33" s="2368">
        <v>507</v>
      </c>
      <c r="D33" s="2368">
        <v>379</v>
      </c>
      <c r="E33" s="2368">
        <v>476</v>
      </c>
      <c r="F33" s="2368">
        <v>291</v>
      </c>
      <c r="G33" s="2368">
        <v>119</v>
      </c>
      <c r="H33" s="514"/>
      <c r="I33" s="514"/>
    </row>
    <row r="34" spans="1:18" s="4" customFormat="1" ht="33" customHeight="1">
      <c r="A34" s="9"/>
      <c r="B34" s="3339" t="s">
        <v>208</v>
      </c>
      <c r="C34" s="3339"/>
      <c r="D34" s="3339"/>
      <c r="E34" s="3339"/>
      <c r="F34" s="3339"/>
      <c r="G34" s="3339"/>
    </row>
    <row r="35" spans="1:18" s="530" customFormat="1" ht="12">
      <c r="A35" s="40" t="s">
        <v>680</v>
      </c>
      <c r="B35" s="2369">
        <v>197</v>
      </c>
      <c r="C35" s="2371">
        <v>113</v>
      </c>
      <c r="D35" s="2371">
        <v>84</v>
      </c>
      <c r="E35" s="2371">
        <v>108</v>
      </c>
      <c r="F35" s="2371">
        <v>89</v>
      </c>
      <c r="G35" s="2371">
        <v>0</v>
      </c>
      <c r="H35" s="107"/>
      <c r="I35" s="107"/>
      <c r="K35" s="525"/>
      <c r="L35" s="2"/>
      <c r="M35" s="2"/>
      <c r="N35" s="2"/>
      <c r="O35" s="2"/>
      <c r="P35" s="2"/>
      <c r="Q35" s="2"/>
      <c r="R35" s="2"/>
    </row>
    <row r="36" spans="1:18" s="41" customFormat="1" ht="24" customHeight="1">
      <c r="A36" s="40" t="s">
        <v>219</v>
      </c>
      <c r="B36" s="2369">
        <v>56</v>
      </c>
      <c r="C36" s="2371">
        <v>37</v>
      </c>
      <c r="D36" s="2371">
        <v>19</v>
      </c>
      <c r="E36" s="2371">
        <v>31</v>
      </c>
      <c r="F36" s="2371">
        <v>25</v>
      </c>
      <c r="G36" s="2371">
        <v>0</v>
      </c>
      <c r="H36" s="107"/>
      <c r="I36" s="107"/>
      <c r="K36" s="525"/>
      <c r="L36" s="3"/>
      <c r="M36" s="3"/>
      <c r="N36" s="3"/>
      <c r="O36" s="3"/>
      <c r="P36" s="3"/>
      <c r="Q36" s="3"/>
      <c r="R36" s="3"/>
    </row>
    <row r="37" spans="1:18" s="41" customFormat="1" ht="12.2" customHeight="1">
      <c r="A37" s="40" t="s">
        <v>220</v>
      </c>
      <c r="B37" s="2369">
        <v>117</v>
      </c>
      <c r="C37" s="2371">
        <v>82</v>
      </c>
      <c r="D37" s="2371">
        <v>35</v>
      </c>
      <c r="E37" s="2371">
        <v>39</v>
      </c>
      <c r="F37" s="2371">
        <v>78</v>
      </c>
      <c r="G37" s="2371">
        <v>0</v>
      </c>
      <c r="H37" s="107"/>
      <c r="I37" s="107"/>
      <c r="K37" s="3"/>
      <c r="L37" s="3"/>
      <c r="M37" s="3"/>
      <c r="N37" s="3"/>
      <c r="O37" s="3"/>
      <c r="P37" s="3"/>
      <c r="Q37" s="3"/>
      <c r="R37" s="3"/>
    </row>
    <row r="38" spans="1:18" s="41" customFormat="1" ht="12.2" customHeight="1">
      <c r="A38" s="40" t="s">
        <v>822</v>
      </c>
      <c r="B38" s="2369">
        <v>15</v>
      </c>
      <c r="C38" s="2371">
        <v>11</v>
      </c>
      <c r="D38" s="2371">
        <v>4</v>
      </c>
      <c r="E38" s="2371">
        <v>0</v>
      </c>
      <c r="F38" s="2371">
        <v>15</v>
      </c>
      <c r="G38" s="2371">
        <v>0</v>
      </c>
      <c r="H38" s="107"/>
      <c r="I38" s="107"/>
      <c r="K38" s="530"/>
      <c r="L38" s="530"/>
      <c r="M38" s="530"/>
      <c r="N38" s="530"/>
      <c r="O38" s="530"/>
      <c r="P38" s="530"/>
      <c r="Q38" s="530"/>
      <c r="R38" s="530"/>
    </row>
    <row r="39" spans="1:18" s="41" customFormat="1" ht="12.2" customHeight="1">
      <c r="A39" s="40" t="s">
        <v>221</v>
      </c>
      <c r="B39" s="2369">
        <v>0</v>
      </c>
      <c r="C39" s="2371">
        <v>0</v>
      </c>
      <c r="D39" s="2371">
        <v>0</v>
      </c>
      <c r="E39" s="2371">
        <v>0</v>
      </c>
      <c r="F39" s="2371">
        <v>0</v>
      </c>
      <c r="G39" s="2371">
        <v>0</v>
      </c>
      <c r="H39" s="107"/>
      <c r="I39" s="107"/>
      <c r="K39" s="530"/>
      <c r="L39" s="530"/>
      <c r="M39" s="530"/>
      <c r="N39" s="530"/>
      <c r="O39" s="530"/>
      <c r="P39" s="530"/>
      <c r="Q39" s="530"/>
      <c r="R39" s="530"/>
    </row>
    <row r="40" spans="1:18" s="41" customFormat="1" ht="24" customHeight="1">
      <c r="A40" s="40" t="s">
        <v>235</v>
      </c>
      <c r="B40" s="2369">
        <v>227</v>
      </c>
      <c r="C40" s="2371">
        <v>148</v>
      </c>
      <c r="D40" s="2371">
        <v>79</v>
      </c>
      <c r="E40" s="2371">
        <v>86</v>
      </c>
      <c r="F40" s="2371">
        <v>141</v>
      </c>
      <c r="G40" s="2371">
        <v>0</v>
      </c>
      <c r="H40" s="107"/>
      <c r="I40" s="107"/>
    </row>
    <row r="41" spans="1:18" s="41" customFormat="1" ht="24" customHeight="1">
      <c r="A41" s="40" t="s">
        <v>547</v>
      </c>
      <c r="B41" s="2369">
        <v>0</v>
      </c>
      <c r="C41" s="2371">
        <v>0</v>
      </c>
      <c r="D41" s="2371">
        <v>0</v>
      </c>
      <c r="E41" s="2371">
        <v>0</v>
      </c>
      <c r="F41" s="2371">
        <v>0</v>
      </c>
      <c r="G41" s="2371">
        <v>0</v>
      </c>
      <c r="H41" s="107"/>
      <c r="I41" s="107"/>
    </row>
    <row r="42" spans="1:18" s="41" customFormat="1" ht="12.2" customHeight="1">
      <c r="A42" s="40" t="s">
        <v>222</v>
      </c>
      <c r="B42" s="2369">
        <v>22</v>
      </c>
      <c r="C42" s="2371">
        <v>15</v>
      </c>
      <c r="D42" s="2371">
        <v>7</v>
      </c>
      <c r="E42" s="2371">
        <v>0</v>
      </c>
      <c r="F42" s="2371">
        <v>22</v>
      </c>
      <c r="G42" s="2371">
        <v>0</v>
      </c>
      <c r="H42" s="107"/>
      <c r="I42" s="107"/>
    </row>
    <row r="43" spans="1:18" s="41" customFormat="1" ht="12.2" customHeight="1">
      <c r="A43" s="40" t="s">
        <v>29</v>
      </c>
      <c r="B43" s="2369">
        <v>0</v>
      </c>
      <c r="C43" s="2371">
        <v>0</v>
      </c>
      <c r="D43" s="2371">
        <v>0</v>
      </c>
      <c r="E43" s="2371">
        <v>0</v>
      </c>
      <c r="F43" s="2371">
        <v>0</v>
      </c>
      <c r="G43" s="2371">
        <v>0</v>
      </c>
      <c r="H43" s="107"/>
      <c r="I43" s="107"/>
    </row>
    <row r="44" spans="1:18" s="41" customFormat="1" ht="24" customHeight="1">
      <c r="A44" s="40" t="s">
        <v>223</v>
      </c>
      <c r="B44" s="2369">
        <v>0</v>
      </c>
      <c r="C44" s="2371">
        <v>0</v>
      </c>
      <c r="D44" s="2371">
        <v>0</v>
      </c>
      <c r="E44" s="2371">
        <v>0</v>
      </c>
      <c r="F44" s="2371">
        <v>0</v>
      </c>
      <c r="G44" s="2371">
        <v>0</v>
      </c>
      <c r="H44" s="107"/>
      <c r="I44" s="107"/>
    </row>
    <row r="45" spans="1:18" s="41" customFormat="1" ht="24" customHeight="1">
      <c r="A45" s="40" t="s">
        <v>498</v>
      </c>
      <c r="B45" s="2369">
        <v>57</v>
      </c>
      <c r="C45" s="2371">
        <v>33</v>
      </c>
      <c r="D45" s="2371">
        <v>24</v>
      </c>
      <c r="E45" s="2371">
        <v>0</v>
      </c>
      <c r="F45" s="2371">
        <v>57</v>
      </c>
      <c r="G45" s="2371">
        <v>0</v>
      </c>
      <c r="H45" s="107"/>
      <c r="I45" s="107"/>
    </row>
    <row r="46" spans="1:18" s="41" customFormat="1" ht="24" customHeight="1">
      <c r="A46" s="40" t="s">
        <v>470</v>
      </c>
      <c r="B46" s="2369">
        <v>0</v>
      </c>
      <c r="C46" s="2371">
        <v>0</v>
      </c>
      <c r="D46" s="2371">
        <v>0</v>
      </c>
      <c r="E46" s="2371">
        <v>0</v>
      </c>
      <c r="F46" s="2371">
        <v>0</v>
      </c>
      <c r="G46" s="2371">
        <v>0</v>
      </c>
      <c r="H46" s="107"/>
      <c r="I46" s="107"/>
    </row>
    <row r="47" spans="1:18" s="41" customFormat="1" ht="12.2" customHeight="1">
      <c r="A47" s="40" t="s">
        <v>471</v>
      </c>
      <c r="B47" s="2369">
        <v>0</v>
      </c>
      <c r="C47" s="2371">
        <v>0</v>
      </c>
      <c r="D47" s="2371">
        <v>0</v>
      </c>
      <c r="E47" s="2371">
        <v>0</v>
      </c>
      <c r="F47" s="2371">
        <v>0</v>
      </c>
      <c r="G47" s="2371">
        <v>0</v>
      </c>
      <c r="H47" s="107"/>
      <c r="I47" s="107"/>
    </row>
    <row r="48" spans="1:18" s="41" customFormat="1" ht="24" customHeight="1">
      <c r="A48" s="90" t="s">
        <v>226</v>
      </c>
      <c r="B48" s="2370">
        <v>691</v>
      </c>
      <c r="C48" s="2372">
        <v>439</v>
      </c>
      <c r="D48" s="2372">
        <v>252</v>
      </c>
      <c r="E48" s="2372">
        <v>264</v>
      </c>
      <c r="F48" s="2372">
        <v>427</v>
      </c>
      <c r="G48" s="2372">
        <v>0</v>
      </c>
      <c r="H48" s="514"/>
      <c r="I48" s="514"/>
    </row>
    <row r="49" spans="2:13" ht="11.45" customHeight="1">
      <c r="B49"/>
      <c r="C49"/>
      <c r="D49"/>
      <c r="E49"/>
      <c r="F49"/>
      <c r="G49"/>
      <c r="H49"/>
      <c r="I49"/>
      <c r="J49"/>
      <c r="K49"/>
      <c r="L49"/>
      <c r="M49"/>
    </row>
    <row r="50" spans="2:13" ht="11.45" customHeight="1">
      <c r="B50"/>
      <c r="C50"/>
      <c r="D50"/>
      <c r="E50"/>
      <c r="F50"/>
      <c r="G50"/>
      <c r="H50"/>
      <c r="I50"/>
      <c r="J50"/>
      <c r="K50"/>
      <c r="L50"/>
      <c r="M50"/>
    </row>
    <row r="51" spans="2:13" ht="11.45" customHeight="1">
      <c r="B51"/>
      <c r="C51"/>
      <c r="D51"/>
      <c r="E51"/>
      <c r="F51"/>
      <c r="G51"/>
      <c r="H51"/>
      <c r="I51"/>
      <c r="J51"/>
      <c r="K51"/>
      <c r="L51"/>
      <c r="M51"/>
    </row>
    <row r="52" spans="2:13" ht="11.45" customHeight="1">
      <c r="B52"/>
      <c r="C52"/>
      <c r="D52"/>
      <c r="E52"/>
      <c r="F52"/>
      <c r="G52"/>
      <c r="H52"/>
      <c r="I52"/>
      <c r="J52"/>
      <c r="K52"/>
      <c r="L52"/>
      <c r="M52"/>
    </row>
    <row r="53" spans="2:13" ht="11.45" customHeight="1">
      <c r="B53"/>
      <c r="C53"/>
      <c r="D53"/>
      <c r="E53"/>
      <c r="F53"/>
      <c r="G53"/>
      <c r="H53"/>
      <c r="I53"/>
      <c r="J53"/>
      <c r="K53"/>
      <c r="L53"/>
      <c r="M53"/>
    </row>
    <row r="54" spans="2:13" ht="11.45" customHeight="1">
      <c r="B54"/>
      <c r="C54"/>
      <c r="D54"/>
      <c r="E54"/>
      <c r="F54"/>
      <c r="G54"/>
      <c r="H54"/>
      <c r="I54"/>
      <c r="J54"/>
      <c r="K54"/>
      <c r="L54"/>
      <c r="M54"/>
    </row>
  </sheetData>
  <customSheetViews>
    <customSheetView guid="{CD871849-AF88-40FB-A846-05CBB7D43A84}" showGridLines="0" showRuler="0">
      <selection activeCell="B10" sqref="B10:G64 B74:G99"/>
      <rowBreaks count="1" manualBreakCount="1">
        <brk id="64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78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10" sqref="B10:G64 B74:G99"/>
      <rowBreaks count="1" manualBreakCount="1">
        <brk id="64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78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B34:G34"/>
    <mergeCell ref="B19:G19"/>
    <mergeCell ref="A1:G1"/>
    <mergeCell ref="C2:C3"/>
    <mergeCell ref="A2:A3"/>
    <mergeCell ref="B4:G4"/>
    <mergeCell ref="E2:G2"/>
    <mergeCell ref="B2:B3"/>
    <mergeCell ref="D2:D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37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 enableFormatConditionsCalculation="0">
    <tabColor rgb="FF00B050"/>
  </sheetPr>
  <dimension ref="A1:R168"/>
  <sheetViews>
    <sheetView showGridLines="0" zoomScaleNormal="100" workbookViewId="0">
      <selection sqref="A1:G1"/>
    </sheetView>
  </sheetViews>
  <sheetFormatPr baseColWidth="10" defaultColWidth="11.42578125" defaultRowHeight="11.45" customHeight="1"/>
  <cols>
    <col min="1" max="1" width="28.7109375" style="19" customWidth="1"/>
    <col min="2" max="7" width="9.7109375" style="116" customWidth="1"/>
    <col min="8" max="16384" width="11.42578125" style="19"/>
  </cols>
  <sheetData>
    <row r="1" spans="1:18" ht="36" customHeight="1">
      <c r="A1" s="3242" t="s">
        <v>1457</v>
      </c>
      <c r="B1" s="3242"/>
      <c r="C1" s="3242"/>
      <c r="D1" s="3242"/>
      <c r="E1" s="3242"/>
      <c r="F1" s="3242"/>
      <c r="G1" s="3242"/>
    </row>
    <row r="2" spans="1:18" s="21" customFormat="1" ht="24" customHeight="1">
      <c r="A2" s="3246" t="s">
        <v>552</v>
      </c>
      <c r="B2" s="3244" t="s">
        <v>321</v>
      </c>
      <c r="C2" s="3244" t="s">
        <v>342</v>
      </c>
      <c r="D2" s="3244" t="s">
        <v>528</v>
      </c>
      <c r="E2" s="3244" t="s">
        <v>599</v>
      </c>
      <c r="F2" s="3244"/>
      <c r="G2" s="3245"/>
    </row>
    <row r="3" spans="1:18" s="21" customFormat="1" ht="24" customHeight="1">
      <c r="A3" s="3253"/>
      <c r="B3" s="3254"/>
      <c r="C3" s="3254"/>
      <c r="D3" s="3254"/>
      <c r="E3" s="574" t="s">
        <v>33</v>
      </c>
      <c r="F3" s="574" t="s">
        <v>622</v>
      </c>
      <c r="G3" s="575" t="s">
        <v>34</v>
      </c>
    </row>
    <row r="4" spans="1:18" s="530" customFormat="1" ht="24" customHeight="1">
      <c r="A4" s="40" t="s">
        <v>680</v>
      </c>
      <c r="B4" s="2373">
        <v>4</v>
      </c>
      <c r="C4" s="2375">
        <v>11</v>
      </c>
      <c r="D4" s="2375">
        <v>22</v>
      </c>
      <c r="E4" s="2377">
        <v>631</v>
      </c>
      <c r="F4" s="2377">
        <v>267</v>
      </c>
      <c r="G4" s="2377">
        <v>364</v>
      </c>
      <c r="H4" s="107"/>
      <c r="I4" s="107"/>
      <c r="K4" s="525"/>
      <c r="L4" s="2"/>
      <c r="M4" s="2"/>
      <c r="N4" s="2"/>
      <c r="O4" s="2"/>
      <c r="P4" s="2"/>
      <c r="Q4" s="2"/>
      <c r="R4" s="2"/>
    </row>
    <row r="5" spans="1:18" s="41" customFormat="1" ht="24" customHeight="1">
      <c r="A5" s="40" t="s">
        <v>219</v>
      </c>
      <c r="B5" s="2373">
        <v>3</v>
      </c>
      <c r="C5" s="2375">
        <v>10</v>
      </c>
      <c r="D5" s="2375">
        <v>33</v>
      </c>
      <c r="E5" s="2377">
        <v>743</v>
      </c>
      <c r="F5" s="2377">
        <v>315</v>
      </c>
      <c r="G5" s="2377">
        <v>428</v>
      </c>
      <c r="H5" s="107"/>
      <c r="I5" s="107"/>
      <c r="K5" s="525"/>
      <c r="L5" s="3"/>
      <c r="M5" s="3"/>
      <c r="N5" s="3"/>
      <c r="O5" s="3"/>
      <c r="P5" s="3"/>
      <c r="Q5" s="3"/>
      <c r="R5" s="3"/>
    </row>
    <row r="6" spans="1:18" s="41" customFormat="1" ht="12.2" customHeight="1">
      <c r="A6" s="40" t="s">
        <v>220</v>
      </c>
      <c r="B6" s="2373">
        <v>1</v>
      </c>
      <c r="C6" s="2375">
        <v>4</v>
      </c>
      <c r="D6" s="2375">
        <v>11</v>
      </c>
      <c r="E6" s="2377">
        <v>260</v>
      </c>
      <c r="F6" s="2377">
        <v>133</v>
      </c>
      <c r="G6" s="2377">
        <v>127</v>
      </c>
      <c r="H6" s="107"/>
      <c r="I6" s="107"/>
      <c r="K6" s="3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822</v>
      </c>
      <c r="B7" s="2373">
        <v>4</v>
      </c>
      <c r="C7" s="2375">
        <v>9</v>
      </c>
      <c r="D7" s="2375">
        <v>19</v>
      </c>
      <c r="E7" s="2377">
        <v>505</v>
      </c>
      <c r="F7" s="2377">
        <v>250</v>
      </c>
      <c r="G7" s="2377">
        <v>255</v>
      </c>
      <c r="H7" s="107"/>
      <c r="I7" s="107"/>
      <c r="K7" s="530"/>
      <c r="L7" s="530"/>
      <c r="M7" s="530"/>
      <c r="N7" s="530"/>
      <c r="O7" s="530"/>
      <c r="P7" s="530"/>
      <c r="Q7" s="530"/>
      <c r="R7" s="530"/>
    </row>
    <row r="8" spans="1:18" s="41" customFormat="1" ht="12.2" customHeight="1">
      <c r="A8" s="40" t="s">
        <v>221</v>
      </c>
      <c r="B8" s="2373">
        <v>3</v>
      </c>
      <c r="C8" s="2375">
        <v>8</v>
      </c>
      <c r="D8" s="2375">
        <v>22</v>
      </c>
      <c r="E8" s="2377">
        <v>561</v>
      </c>
      <c r="F8" s="2377">
        <v>241</v>
      </c>
      <c r="G8" s="2377">
        <v>320</v>
      </c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24" customHeight="1">
      <c r="A9" s="40" t="s">
        <v>235</v>
      </c>
      <c r="B9" s="2373">
        <v>9</v>
      </c>
      <c r="C9" s="2375">
        <v>24</v>
      </c>
      <c r="D9" s="2375">
        <v>62</v>
      </c>
      <c r="E9" s="2377">
        <v>1396</v>
      </c>
      <c r="F9" s="2377">
        <v>547</v>
      </c>
      <c r="G9" s="2377">
        <v>849</v>
      </c>
      <c r="H9" s="107"/>
      <c r="I9" s="107"/>
    </row>
    <row r="10" spans="1:18" s="41" customFormat="1" ht="24" customHeight="1">
      <c r="A10" s="40" t="s">
        <v>547</v>
      </c>
      <c r="B10" s="2373">
        <v>4</v>
      </c>
      <c r="C10" s="2375">
        <v>9</v>
      </c>
      <c r="D10" s="2375">
        <v>21</v>
      </c>
      <c r="E10" s="2377">
        <v>544</v>
      </c>
      <c r="F10" s="2377">
        <v>217</v>
      </c>
      <c r="G10" s="2377">
        <v>327</v>
      </c>
      <c r="H10" s="107"/>
      <c r="I10" s="107"/>
    </row>
    <row r="11" spans="1:18" s="41" customFormat="1" ht="12.2" customHeight="1">
      <c r="A11" s="40" t="s">
        <v>222</v>
      </c>
      <c r="B11" s="2373">
        <v>2</v>
      </c>
      <c r="C11" s="2375">
        <v>8</v>
      </c>
      <c r="D11" s="2375">
        <v>15</v>
      </c>
      <c r="E11" s="2377">
        <v>478</v>
      </c>
      <c r="F11" s="2377">
        <v>200</v>
      </c>
      <c r="G11" s="2377">
        <v>278</v>
      </c>
      <c r="H11" s="107"/>
      <c r="I11" s="107"/>
    </row>
    <row r="12" spans="1:18" s="41" customFormat="1" ht="12.2" customHeight="1">
      <c r="A12" s="40" t="s">
        <v>29</v>
      </c>
      <c r="B12" s="2373">
        <v>4</v>
      </c>
      <c r="C12" s="2375">
        <v>8</v>
      </c>
      <c r="D12" s="2375">
        <v>24</v>
      </c>
      <c r="E12" s="2377">
        <v>558</v>
      </c>
      <c r="F12" s="2377">
        <v>268</v>
      </c>
      <c r="G12" s="2377">
        <v>290</v>
      </c>
      <c r="H12" s="107"/>
      <c r="I12" s="107"/>
    </row>
    <row r="13" spans="1:18" s="41" customFormat="1" ht="24" customHeight="1">
      <c r="A13" s="40" t="s">
        <v>223</v>
      </c>
      <c r="B13" s="2373">
        <v>3</v>
      </c>
      <c r="C13" s="2375">
        <v>8</v>
      </c>
      <c r="D13" s="2375">
        <v>20</v>
      </c>
      <c r="E13" s="2377">
        <v>434</v>
      </c>
      <c r="F13" s="2377">
        <v>274</v>
      </c>
      <c r="G13" s="2377">
        <v>160</v>
      </c>
      <c r="H13" s="107"/>
      <c r="I13" s="107"/>
    </row>
    <row r="14" spans="1:18" s="41" customFormat="1" ht="24" customHeight="1">
      <c r="A14" s="40" t="s">
        <v>498</v>
      </c>
      <c r="B14" s="2373">
        <v>3</v>
      </c>
      <c r="C14" s="2375">
        <v>11</v>
      </c>
      <c r="D14" s="2375">
        <v>20</v>
      </c>
      <c r="E14" s="2377">
        <v>627</v>
      </c>
      <c r="F14" s="2377">
        <v>315</v>
      </c>
      <c r="G14" s="2377">
        <v>312</v>
      </c>
      <c r="H14" s="107"/>
      <c r="I14" s="107"/>
    </row>
    <row r="15" spans="1:18" s="41" customFormat="1" ht="24" customHeight="1">
      <c r="A15" s="40" t="s">
        <v>470</v>
      </c>
      <c r="B15" s="2373">
        <v>3</v>
      </c>
      <c r="C15" s="2375">
        <v>7</v>
      </c>
      <c r="D15" s="2375">
        <v>18</v>
      </c>
      <c r="E15" s="2377">
        <v>465</v>
      </c>
      <c r="F15" s="2377">
        <v>226</v>
      </c>
      <c r="G15" s="2377">
        <v>239</v>
      </c>
      <c r="H15" s="107"/>
      <c r="I15" s="107"/>
    </row>
    <row r="16" spans="1:18" s="41" customFormat="1" ht="12.2" customHeight="1">
      <c r="A16" s="40" t="s">
        <v>471</v>
      </c>
      <c r="B16" s="2373">
        <v>3</v>
      </c>
      <c r="C16" s="2375">
        <v>6</v>
      </c>
      <c r="D16" s="2375">
        <v>15</v>
      </c>
      <c r="E16" s="2377">
        <v>432</v>
      </c>
      <c r="F16" s="2377">
        <v>190</v>
      </c>
      <c r="G16" s="2377">
        <v>242</v>
      </c>
      <c r="H16" s="107"/>
      <c r="I16" s="107"/>
    </row>
    <row r="17" spans="1:14" s="41" customFormat="1" ht="24" customHeight="1">
      <c r="A17" s="90" t="s">
        <v>226</v>
      </c>
      <c r="B17" s="2374">
        <v>46</v>
      </c>
      <c r="C17" s="2376">
        <v>123</v>
      </c>
      <c r="D17" s="2376">
        <v>302</v>
      </c>
      <c r="E17" s="2378">
        <v>7634</v>
      </c>
      <c r="F17" s="2378">
        <v>3443</v>
      </c>
      <c r="G17" s="2378">
        <v>4191</v>
      </c>
      <c r="H17" s="514"/>
      <c r="I17" s="514"/>
    </row>
    <row r="18" spans="1:14" ht="11.45" customHeight="1">
      <c r="H18"/>
      <c r="I18"/>
      <c r="J18"/>
      <c r="K18"/>
      <c r="L18"/>
      <c r="M18"/>
      <c r="N18"/>
    </row>
    <row r="19" spans="1:14" ht="11.45" customHeight="1">
      <c r="H19"/>
      <c r="I19"/>
      <c r="J19"/>
      <c r="K19"/>
      <c r="L19"/>
      <c r="M19"/>
      <c r="N19"/>
    </row>
    <row r="20" spans="1:14" ht="11.45" customHeight="1">
      <c r="H20"/>
      <c r="I20"/>
      <c r="J20"/>
      <c r="K20"/>
      <c r="L20"/>
      <c r="M20"/>
      <c r="N20"/>
    </row>
    <row r="21" spans="1:14" ht="11.45" customHeight="1">
      <c r="H21"/>
      <c r="I21"/>
      <c r="J21"/>
      <c r="K21"/>
      <c r="L21"/>
      <c r="M21"/>
      <c r="N21"/>
    </row>
    <row r="22" spans="1:14" ht="11.45" customHeight="1">
      <c r="H22"/>
      <c r="I22"/>
      <c r="J22"/>
      <c r="K22"/>
      <c r="L22"/>
      <c r="M22"/>
      <c r="N22"/>
    </row>
    <row r="23" spans="1:14" ht="11.45" customHeight="1">
      <c r="H23"/>
      <c r="I23"/>
      <c r="J23"/>
      <c r="K23"/>
      <c r="L23"/>
      <c r="M23"/>
      <c r="N23"/>
    </row>
    <row r="24" spans="1:14" ht="11.45" customHeight="1">
      <c r="H24"/>
      <c r="I24"/>
      <c r="J24"/>
      <c r="K24"/>
      <c r="L24"/>
      <c r="M24"/>
      <c r="N24"/>
    </row>
    <row r="25" spans="1:14" ht="11.45" customHeight="1">
      <c r="H25"/>
      <c r="I25"/>
      <c r="J25"/>
      <c r="K25"/>
      <c r="L25"/>
      <c r="M25"/>
      <c r="N25"/>
    </row>
    <row r="26" spans="1:14" ht="11.45" customHeight="1">
      <c r="H26"/>
      <c r="I26"/>
      <c r="J26"/>
      <c r="K26"/>
      <c r="L26"/>
      <c r="M26"/>
      <c r="N26"/>
    </row>
    <row r="27" spans="1:14" ht="11.45" customHeight="1">
      <c r="H27"/>
      <c r="I27"/>
      <c r="J27"/>
      <c r="K27"/>
      <c r="L27"/>
      <c r="M27"/>
      <c r="N27"/>
    </row>
    <row r="28" spans="1:14" ht="11.45" customHeight="1">
      <c r="H28"/>
      <c r="I28"/>
      <c r="J28"/>
      <c r="K28"/>
      <c r="L28"/>
      <c r="M28"/>
      <c r="N28"/>
    </row>
    <row r="29" spans="1:14" ht="11.45" customHeight="1">
      <c r="H29"/>
      <c r="I29"/>
      <c r="J29"/>
      <c r="K29"/>
      <c r="L29"/>
      <c r="M29"/>
      <c r="N29"/>
    </row>
    <row r="30" spans="1:14" ht="11.45" customHeight="1">
      <c r="H30"/>
      <c r="I30"/>
      <c r="J30"/>
      <c r="K30"/>
      <c r="L30"/>
    </row>
    <row r="62" spans="2:7" ht="11.45" customHeight="1">
      <c r="B62" s="19"/>
      <c r="C62" s="19"/>
      <c r="D62" s="19"/>
      <c r="E62" s="19"/>
      <c r="F62" s="19"/>
      <c r="G62" s="19"/>
    </row>
    <row r="63" spans="2:7" ht="11.45" customHeight="1">
      <c r="B63" s="19"/>
      <c r="C63" s="19"/>
      <c r="D63" s="19"/>
      <c r="E63" s="19"/>
      <c r="F63" s="19"/>
      <c r="G63" s="19"/>
    </row>
    <row r="64" spans="2:7" ht="11.45" customHeight="1">
      <c r="B64" s="19"/>
      <c r="C64" s="19"/>
      <c r="D64" s="19"/>
      <c r="E64" s="19"/>
      <c r="F64" s="19"/>
      <c r="G64" s="19"/>
    </row>
    <row r="65" spans="2:7" ht="11.45" customHeight="1">
      <c r="B65" s="19"/>
      <c r="C65" s="19"/>
      <c r="D65" s="19"/>
      <c r="E65" s="19"/>
      <c r="F65" s="19"/>
      <c r="G65" s="19"/>
    </row>
    <row r="66" spans="2:7" ht="11.45" customHeight="1">
      <c r="B66" s="19"/>
      <c r="C66" s="19"/>
      <c r="D66" s="19"/>
      <c r="E66" s="19"/>
      <c r="F66" s="19"/>
      <c r="G66" s="19"/>
    </row>
    <row r="67" spans="2:7" ht="11.45" customHeight="1">
      <c r="B67" s="19"/>
      <c r="C67" s="19"/>
      <c r="D67" s="19"/>
      <c r="E67" s="19"/>
      <c r="F67" s="19"/>
      <c r="G67" s="19"/>
    </row>
    <row r="68" spans="2:7" ht="11.45" customHeight="1">
      <c r="B68" s="19"/>
      <c r="C68" s="19"/>
      <c r="D68" s="19"/>
      <c r="E68" s="19"/>
      <c r="F68" s="19"/>
      <c r="G68" s="19"/>
    </row>
    <row r="69" spans="2:7" ht="11.45" customHeight="1">
      <c r="B69" s="19"/>
      <c r="C69" s="19"/>
      <c r="D69" s="19"/>
      <c r="E69" s="19"/>
      <c r="F69" s="19"/>
      <c r="G69" s="19"/>
    </row>
    <row r="70" spans="2:7" ht="11.45" customHeight="1">
      <c r="B70" s="19"/>
      <c r="C70" s="19"/>
      <c r="D70" s="19"/>
      <c r="E70" s="19"/>
      <c r="F70" s="19"/>
      <c r="G70" s="19"/>
    </row>
    <row r="71" spans="2:7" ht="11.45" customHeight="1">
      <c r="B71" s="19"/>
      <c r="C71" s="19"/>
      <c r="D71" s="19"/>
      <c r="E71" s="19"/>
      <c r="F71" s="19"/>
      <c r="G71" s="19"/>
    </row>
    <row r="72" spans="2:7" ht="11.45" customHeight="1">
      <c r="B72" s="19"/>
      <c r="C72" s="19"/>
      <c r="D72" s="19"/>
      <c r="E72" s="19"/>
      <c r="F72" s="19"/>
      <c r="G72" s="19"/>
    </row>
    <row r="73" spans="2:7" ht="11.45" customHeight="1">
      <c r="B73" s="19"/>
      <c r="C73" s="19"/>
      <c r="D73" s="19"/>
      <c r="E73" s="19"/>
      <c r="F73" s="19"/>
      <c r="G73" s="19"/>
    </row>
    <row r="74" spans="2:7" ht="11.45" customHeight="1">
      <c r="B74" s="19"/>
      <c r="C74" s="19"/>
      <c r="D74" s="19"/>
      <c r="E74" s="19"/>
      <c r="F74" s="19"/>
      <c r="G74" s="19"/>
    </row>
    <row r="75" spans="2:7" ht="11.45" customHeight="1">
      <c r="B75" s="19"/>
      <c r="C75" s="19"/>
      <c r="D75" s="19"/>
      <c r="E75" s="19"/>
      <c r="F75" s="19"/>
      <c r="G75" s="19"/>
    </row>
    <row r="76" spans="2:7" ht="11.45" customHeight="1">
      <c r="B76" s="19"/>
      <c r="C76" s="19"/>
      <c r="D76" s="19"/>
      <c r="E76" s="19"/>
      <c r="F76" s="19"/>
      <c r="G76" s="19"/>
    </row>
    <row r="77" spans="2:7" ht="11.45" customHeight="1">
      <c r="B77" s="19"/>
      <c r="C77" s="19"/>
      <c r="D77" s="19"/>
      <c r="E77" s="19"/>
      <c r="F77" s="19"/>
      <c r="G77" s="19"/>
    </row>
    <row r="78" spans="2:7" ht="11.45" customHeight="1">
      <c r="B78" s="19"/>
      <c r="C78" s="19"/>
      <c r="D78" s="19"/>
      <c r="E78" s="19"/>
      <c r="F78" s="19"/>
      <c r="G78" s="19"/>
    </row>
    <row r="79" spans="2:7" ht="11.45" customHeight="1">
      <c r="B79" s="19"/>
      <c r="C79" s="19"/>
      <c r="D79" s="19"/>
      <c r="E79" s="19"/>
      <c r="F79" s="19"/>
      <c r="G79" s="19"/>
    </row>
    <row r="80" spans="2:7" ht="11.45" customHeight="1">
      <c r="B80" s="19"/>
      <c r="C80" s="19"/>
      <c r="D80" s="19"/>
      <c r="E80" s="19"/>
      <c r="F80" s="19"/>
      <c r="G80" s="19"/>
    </row>
    <row r="81" spans="2:7" ht="11.45" customHeight="1">
      <c r="B81" s="19"/>
      <c r="C81" s="19"/>
      <c r="D81" s="19"/>
      <c r="E81" s="19"/>
      <c r="F81" s="19"/>
      <c r="G81" s="19"/>
    </row>
    <row r="82" spans="2:7" ht="11.45" customHeight="1">
      <c r="B82" s="19"/>
      <c r="C82" s="19"/>
      <c r="D82" s="19"/>
      <c r="E82" s="19"/>
      <c r="F82" s="19"/>
      <c r="G82" s="19"/>
    </row>
    <row r="83" spans="2:7" ht="11.45" customHeight="1">
      <c r="B83" s="19"/>
      <c r="C83" s="19"/>
      <c r="D83" s="19"/>
      <c r="E83" s="19"/>
      <c r="F83" s="19"/>
      <c r="G83" s="19"/>
    </row>
    <row r="84" spans="2:7" ht="11.45" customHeight="1">
      <c r="B84" s="19"/>
      <c r="C84" s="19"/>
      <c r="D84" s="19"/>
      <c r="E84" s="19"/>
      <c r="F84" s="19"/>
      <c r="G84" s="19"/>
    </row>
    <row r="85" spans="2:7" ht="11.45" customHeight="1">
      <c r="B85" s="19"/>
      <c r="C85" s="19"/>
      <c r="D85" s="19"/>
      <c r="E85" s="19"/>
      <c r="F85" s="19"/>
      <c r="G85" s="19"/>
    </row>
    <row r="86" spans="2:7" ht="11.45" customHeight="1">
      <c r="B86" s="19"/>
      <c r="C86" s="19"/>
      <c r="D86" s="19"/>
      <c r="E86" s="19"/>
      <c r="F86" s="19"/>
      <c r="G86" s="19"/>
    </row>
    <row r="87" spans="2:7" ht="11.45" customHeight="1">
      <c r="B87" s="19"/>
      <c r="C87" s="19"/>
      <c r="D87" s="19"/>
      <c r="E87" s="19"/>
      <c r="F87" s="19"/>
      <c r="G87" s="19"/>
    </row>
    <row r="88" spans="2:7" ht="11.45" customHeight="1">
      <c r="B88" s="19"/>
      <c r="C88" s="19"/>
      <c r="D88" s="19"/>
      <c r="E88" s="19"/>
      <c r="F88" s="19"/>
      <c r="G88" s="19"/>
    </row>
    <row r="89" spans="2:7" ht="11.45" customHeight="1">
      <c r="B89" s="19"/>
      <c r="C89" s="19"/>
      <c r="D89" s="19"/>
      <c r="E89" s="19"/>
      <c r="F89" s="19"/>
      <c r="G89" s="19"/>
    </row>
    <row r="90" spans="2:7" ht="11.45" customHeight="1">
      <c r="B90" s="19"/>
      <c r="C90" s="19"/>
      <c r="D90" s="19"/>
      <c r="E90" s="19"/>
      <c r="F90" s="19"/>
      <c r="G90" s="19"/>
    </row>
    <row r="91" spans="2:7" ht="11.45" customHeight="1">
      <c r="B91" s="19"/>
      <c r="C91" s="19"/>
      <c r="D91" s="19"/>
      <c r="E91" s="19"/>
      <c r="F91" s="19"/>
      <c r="G91" s="19"/>
    </row>
    <row r="92" spans="2:7" ht="11.45" customHeight="1">
      <c r="B92" s="19"/>
      <c r="C92" s="19"/>
      <c r="D92" s="19"/>
      <c r="E92" s="19"/>
      <c r="F92" s="19"/>
      <c r="G92" s="19"/>
    </row>
    <row r="93" spans="2:7" ht="11.45" customHeight="1">
      <c r="B93" s="19"/>
      <c r="C93" s="19"/>
      <c r="D93" s="19"/>
      <c r="E93" s="19"/>
      <c r="F93" s="19"/>
      <c r="G93" s="19"/>
    </row>
    <row r="94" spans="2:7" ht="11.45" customHeight="1">
      <c r="B94" s="19"/>
      <c r="C94" s="19"/>
      <c r="D94" s="19"/>
      <c r="E94" s="19"/>
      <c r="F94" s="19"/>
      <c r="G94" s="19"/>
    </row>
    <row r="95" spans="2:7" ht="11.45" customHeight="1">
      <c r="B95" s="19"/>
      <c r="C95" s="19"/>
      <c r="D95" s="19"/>
      <c r="E95" s="19"/>
      <c r="F95" s="19"/>
      <c r="G95" s="19"/>
    </row>
    <row r="96" spans="2:7" ht="11.45" customHeight="1">
      <c r="B96" s="19"/>
      <c r="C96" s="19"/>
      <c r="D96" s="19"/>
      <c r="E96" s="19"/>
      <c r="F96" s="19"/>
      <c r="G96" s="19"/>
    </row>
    <row r="97" spans="2:7" ht="11.45" customHeight="1">
      <c r="B97" s="19"/>
      <c r="C97" s="19"/>
      <c r="D97" s="19"/>
      <c r="E97" s="19"/>
      <c r="F97" s="19"/>
      <c r="G97" s="19"/>
    </row>
    <row r="98" spans="2:7" ht="11.45" customHeight="1">
      <c r="B98" s="19"/>
      <c r="C98" s="19"/>
      <c r="D98" s="19"/>
      <c r="E98" s="19"/>
      <c r="F98" s="19"/>
      <c r="G98" s="19"/>
    </row>
    <row r="99" spans="2:7" ht="11.45" customHeight="1">
      <c r="B99" s="19"/>
      <c r="C99" s="19"/>
      <c r="D99" s="19"/>
      <c r="E99" s="19"/>
      <c r="F99" s="19"/>
      <c r="G99" s="19"/>
    </row>
    <row r="100" spans="2:7" ht="11.45" customHeight="1">
      <c r="B100" s="19"/>
      <c r="C100" s="19"/>
      <c r="D100" s="19"/>
      <c r="E100" s="19"/>
      <c r="F100" s="19"/>
      <c r="G100" s="19"/>
    </row>
    <row r="101" spans="2:7" ht="11.45" customHeight="1">
      <c r="B101" s="19"/>
      <c r="C101" s="19"/>
      <c r="D101" s="19"/>
      <c r="E101" s="19"/>
      <c r="F101" s="19"/>
      <c r="G101" s="19"/>
    </row>
    <row r="102" spans="2:7" ht="11.45" customHeight="1">
      <c r="B102" s="19"/>
      <c r="C102" s="19"/>
      <c r="D102" s="19"/>
      <c r="E102" s="19"/>
      <c r="F102" s="19"/>
      <c r="G102" s="19"/>
    </row>
    <row r="103" spans="2:7" ht="11.45" customHeight="1">
      <c r="B103" s="19"/>
      <c r="C103" s="19"/>
      <c r="D103" s="19"/>
      <c r="E103" s="19"/>
      <c r="F103" s="19"/>
      <c r="G103" s="19"/>
    </row>
    <row r="104" spans="2:7" ht="11.45" customHeight="1">
      <c r="B104" s="19"/>
      <c r="C104" s="19"/>
      <c r="D104" s="19"/>
      <c r="E104" s="19"/>
      <c r="F104" s="19"/>
      <c r="G104" s="19"/>
    </row>
    <row r="105" spans="2:7" ht="11.45" customHeight="1">
      <c r="B105" s="19"/>
      <c r="C105" s="19"/>
      <c r="D105" s="19"/>
      <c r="E105" s="19"/>
      <c r="F105" s="19"/>
      <c r="G105" s="19"/>
    </row>
    <row r="106" spans="2:7" ht="11.45" customHeight="1">
      <c r="B106" s="19"/>
      <c r="C106" s="19"/>
      <c r="D106" s="19"/>
      <c r="E106" s="19"/>
      <c r="F106" s="19"/>
      <c r="G106" s="19"/>
    </row>
    <row r="107" spans="2:7" ht="11.45" customHeight="1">
      <c r="B107" s="19"/>
      <c r="C107" s="19"/>
      <c r="D107" s="19"/>
      <c r="E107" s="19"/>
      <c r="F107" s="19"/>
      <c r="G107" s="19"/>
    </row>
    <row r="108" spans="2:7" ht="11.45" customHeight="1">
      <c r="B108" s="19"/>
      <c r="C108" s="19"/>
      <c r="D108" s="19"/>
      <c r="E108" s="19"/>
      <c r="F108" s="19"/>
      <c r="G108" s="19"/>
    </row>
    <row r="109" spans="2:7" ht="11.45" customHeight="1">
      <c r="B109" s="19"/>
      <c r="C109" s="19"/>
      <c r="D109" s="19"/>
      <c r="E109" s="19"/>
      <c r="F109" s="19"/>
      <c r="G109" s="19"/>
    </row>
    <row r="110" spans="2:7" ht="11.45" customHeight="1">
      <c r="B110" s="19"/>
      <c r="C110" s="19"/>
      <c r="D110" s="19"/>
      <c r="E110" s="19"/>
      <c r="F110" s="19"/>
      <c r="G110" s="19"/>
    </row>
    <row r="111" spans="2:7" ht="11.45" customHeight="1">
      <c r="B111" s="19"/>
      <c r="C111" s="19"/>
      <c r="D111" s="19"/>
      <c r="E111" s="19"/>
      <c r="F111" s="19"/>
      <c r="G111" s="19"/>
    </row>
    <row r="112" spans="2:7" ht="11.45" customHeight="1">
      <c r="B112" s="19"/>
      <c r="C112" s="19"/>
      <c r="D112" s="19"/>
      <c r="E112" s="19"/>
      <c r="F112" s="19"/>
      <c r="G112" s="19"/>
    </row>
    <row r="113" spans="2:7" ht="11.45" customHeight="1">
      <c r="B113" s="19"/>
      <c r="C113" s="19"/>
      <c r="D113" s="19"/>
      <c r="E113" s="19"/>
      <c r="F113" s="19"/>
      <c r="G113" s="19"/>
    </row>
    <row r="114" spans="2:7" ht="11.45" customHeight="1">
      <c r="B114" s="19"/>
      <c r="C114" s="19"/>
      <c r="D114" s="19"/>
      <c r="E114" s="19"/>
      <c r="F114" s="19"/>
      <c r="G114" s="19"/>
    </row>
    <row r="115" spans="2:7" ht="11.45" customHeight="1">
      <c r="B115" s="19"/>
      <c r="C115" s="19"/>
      <c r="D115" s="19"/>
      <c r="E115" s="19"/>
      <c r="F115" s="19"/>
      <c r="G115" s="19"/>
    </row>
    <row r="116" spans="2:7" ht="11.45" customHeight="1">
      <c r="B116" s="19"/>
      <c r="C116" s="19"/>
      <c r="D116" s="19"/>
      <c r="E116" s="19"/>
      <c r="F116" s="19"/>
      <c r="G116" s="19"/>
    </row>
    <row r="117" spans="2:7" ht="11.45" customHeight="1">
      <c r="B117" s="19"/>
      <c r="C117" s="19"/>
      <c r="D117" s="19"/>
      <c r="E117" s="19"/>
      <c r="F117" s="19"/>
      <c r="G117" s="19"/>
    </row>
    <row r="118" spans="2:7" ht="11.45" customHeight="1">
      <c r="B118" s="19"/>
      <c r="C118" s="19"/>
      <c r="D118" s="19"/>
      <c r="E118" s="19"/>
      <c r="F118" s="19"/>
      <c r="G118" s="19"/>
    </row>
    <row r="119" spans="2:7" ht="11.45" customHeight="1">
      <c r="B119" s="19"/>
      <c r="C119" s="19"/>
      <c r="D119" s="19"/>
      <c r="E119" s="19"/>
      <c r="F119" s="19"/>
      <c r="G119" s="19"/>
    </row>
    <row r="120" spans="2:7" ht="11.45" customHeight="1">
      <c r="B120" s="19"/>
      <c r="C120" s="19"/>
      <c r="D120" s="19"/>
      <c r="E120" s="19"/>
      <c r="F120" s="19"/>
      <c r="G120" s="19"/>
    </row>
    <row r="121" spans="2:7" ht="11.45" customHeight="1">
      <c r="B121" s="19"/>
      <c r="C121" s="19"/>
      <c r="D121" s="19"/>
      <c r="E121" s="19"/>
      <c r="F121" s="19"/>
      <c r="G121" s="19"/>
    </row>
    <row r="122" spans="2:7" ht="11.45" customHeight="1">
      <c r="B122" s="19"/>
      <c r="C122" s="19"/>
      <c r="D122" s="19"/>
      <c r="E122" s="19"/>
      <c r="F122" s="19"/>
      <c r="G122" s="19"/>
    </row>
    <row r="123" spans="2:7" ht="11.45" customHeight="1">
      <c r="B123" s="19"/>
      <c r="C123" s="19"/>
      <c r="D123" s="19"/>
      <c r="E123" s="19"/>
      <c r="F123" s="19"/>
      <c r="G123" s="19"/>
    </row>
    <row r="124" spans="2:7" ht="11.45" customHeight="1">
      <c r="B124" s="19"/>
      <c r="C124" s="19"/>
      <c r="D124" s="19"/>
      <c r="E124" s="19"/>
      <c r="F124" s="19"/>
      <c r="G124" s="19"/>
    </row>
    <row r="125" spans="2:7" ht="11.45" customHeight="1">
      <c r="B125" s="19"/>
      <c r="C125" s="19"/>
      <c r="D125" s="19"/>
      <c r="E125" s="19"/>
      <c r="F125" s="19"/>
      <c r="G125" s="19"/>
    </row>
    <row r="126" spans="2:7" ht="11.45" customHeight="1">
      <c r="B126" s="19"/>
      <c r="C126" s="19"/>
      <c r="D126" s="19"/>
      <c r="E126" s="19"/>
      <c r="F126" s="19"/>
      <c r="G126" s="19"/>
    </row>
    <row r="127" spans="2:7" ht="11.45" customHeight="1">
      <c r="B127" s="19"/>
      <c r="C127" s="19"/>
      <c r="D127" s="19"/>
      <c r="E127" s="19"/>
      <c r="F127" s="19"/>
      <c r="G127" s="19"/>
    </row>
    <row r="128" spans="2:7" ht="11.45" customHeight="1">
      <c r="B128" s="19"/>
      <c r="C128" s="19"/>
      <c r="D128" s="19"/>
      <c r="E128" s="19"/>
      <c r="F128" s="19"/>
      <c r="G128" s="19"/>
    </row>
    <row r="129" spans="2:7" ht="11.45" customHeight="1">
      <c r="B129" s="19"/>
      <c r="C129" s="19"/>
      <c r="D129" s="19"/>
      <c r="E129" s="19"/>
      <c r="F129" s="19"/>
      <c r="G129" s="19"/>
    </row>
    <row r="130" spans="2:7" ht="11.45" customHeight="1">
      <c r="B130" s="19"/>
      <c r="C130" s="19"/>
      <c r="D130" s="19"/>
      <c r="E130" s="19"/>
      <c r="F130" s="19"/>
      <c r="G130" s="19"/>
    </row>
    <row r="131" spans="2:7" ht="11.45" customHeight="1">
      <c r="B131" s="19"/>
      <c r="C131" s="19"/>
      <c r="D131" s="19"/>
      <c r="E131" s="19"/>
      <c r="F131" s="19"/>
      <c r="G131" s="19"/>
    </row>
    <row r="132" spans="2:7" ht="11.45" customHeight="1">
      <c r="B132" s="19"/>
      <c r="C132" s="19"/>
      <c r="D132" s="19"/>
      <c r="E132" s="19"/>
      <c r="F132" s="19"/>
      <c r="G132" s="19"/>
    </row>
    <row r="133" spans="2:7" ht="11.45" customHeight="1">
      <c r="B133" s="19"/>
      <c r="C133" s="19"/>
      <c r="D133" s="19"/>
      <c r="E133" s="19"/>
      <c r="F133" s="19"/>
      <c r="G133" s="19"/>
    </row>
    <row r="134" spans="2:7" ht="11.45" customHeight="1">
      <c r="B134" s="19"/>
      <c r="C134" s="19"/>
      <c r="D134" s="19"/>
      <c r="E134" s="19"/>
      <c r="F134" s="19"/>
      <c r="G134" s="19"/>
    </row>
    <row r="135" spans="2:7" ht="11.45" customHeight="1">
      <c r="B135" s="19"/>
      <c r="C135" s="19"/>
      <c r="D135" s="19"/>
      <c r="E135" s="19"/>
      <c r="F135" s="19"/>
      <c r="G135" s="19"/>
    </row>
    <row r="136" spans="2:7" ht="11.45" customHeight="1">
      <c r="B136" s="19"/>
      <c r="C136" s="19"/>
      <c r="D136" s="19"/>
      <c r="E136" s="19"/>
      <c r="F136" s="19"/>
      <c r="G136" s="19"/>
    </row>
    <row r="137" spans="2:7" ht="11.45" customHeight="1">
      <c r="B137" s="19"/>
      <c r="C137" s="19"/>
      <c r="D137" s="19"/>
      <c r="E137" s="19"/>
      <c r="F137" s="19"/>
      <c r="G137" s="19"/>
    </row>
    <row r="138" spans="2:7" ht="11.45" customHeight="1">
      <c r="B138" s="19"/>
      <c r="C138" s="19"/>
      <c r="D138" s="19"/>
      <c r="E138" s="19"/>
      <c r="F138" s="19"/>
      <c r="G138" s="19"/>
    </row>
    <row r="139" spans="2:7" ht="11.45" customHeight="1">
      <c r="B139" s="19"/>
      <c r="C139" s="19"/>
      <c r="D139" s="19"/>
      <c r="E139" s="19"/>
      <c r="F139" s="19"/>
      <c r="G139" s="19"/>
    </row>
    <row r="140" spans="2:7" ht="11.45" customHeight="1">
      <c r="B140" s="19"/>
      <c r="C140" s="19"/>
      <c r="D140" s="19"/>
      <c r="E140" s="19"/>
      <c r="F140" s="19"/>
      <c r="G140" s="19"/>
    </row>
    <row r="141" spans="2:7" ht="11.45" customHeight="1">
      <c r="B141" s="19"/>
      <c r="C141" s="19"/>
      <c r="D141" s="19"/>
      <c r="E141" s="19"/>
      <c r="F141" s="19"/>
      <c r="G141" s="19"/>
    </row>
    <row r="142" spans="2:7" ht="11.45" customHeight="1">
      <c r="B142" s="19"/>
      <c r="C142" s="19"/>
      <c r="D142" s="19"/>
      <c r="E142" s="19"/>
      <c r="F142" s="19"/>
      <c r="G142" s="19"/>
    </row>
    <row r="143" spans="2:7" ht="11.45" customHeight="1">
      <c r="B143" s="19"/>
      <c r="C143" s="19"/>
      <c r="D143" s="19"/>
      <c r="E143" s="19"/>
      <c r="F143" s="19"/>
      <c r="G143" s="19"/>
    </row>
    <row r="144" spans="2:7" ht="11.45" customHeight="1">
      <c r="B144" s="19"/>
      <c r="C144" s="19"/>
      <c r="D144" s="19"/>
      <c r="E144" s="19"/>
      <c r="F144" s="19"/>
      <c r="G144" s="19"/>
    </row>
    <row r="145" spans="2:7" ht="11.45" customHeight="1">
      <c r="B145" s="19"/>
      <c r="C145" s="19"/>
      <c r="D145" s="19"/>
      <c r="E145" s="19"/>
      <c r="F145" s="19"/>
      <c r="G145" s="19"/>
    </row>
    <row r="146" spans="2:7" ht="11.45" customHeight="1">
      <c r="B146" s="19"/>
      <c r="C146" s="19"/>
      <c r="D146" s="19"/>
      <c r="E146" s="19"/>
      <c r="F146" s="19"/>
      <c r="G146" s="19"/>
    </row>
    <row r="147" spans="2:7" ht="11.45" customHeight="1">
      <c r="B147" s="19"/>
      <c r="C147" s="19"/>
      <c r="D147" s="19"/>
      <c r="E147" s="19"/>
      <c r="F147" s="19"/>
      <c r="G147" s="19"/>
    </row>
    <row r="148" spans="2:7" ht="11.45" customHeight="1">
      <c r="B148" s="19"/>
      <c r="C148" s="19"/>
      <c r="D148" s="19"/>
      <c r="E148" s="19"/>
      <c r="F148" s="19"/>
      <c r="G148" s="19"/>
    </row>
    <row r="149" spans="2:7" ht="11.45" customHeight="1">
      <c r="B149" s="19"/>
      <c r="C149" s="19"/>
      <c r="D149" s="19"/>
      <c r="E149" s="19"/>
      <c r="F149" s="19"/>
      <c r="G149" s="19"/>
    </row>
    <row r="150" spans="2:7" ht="11.45" customHeight="1">
      <c r="B150" s="19"/>
      <c r="C150" s="19"/>
      <c r="D150" s="19"/>
      <c r="E150" s="19"/>
      <c r="F150" s="19"/>
      <c r="G150" s="19"/>
    </row>
    <row r="151" spans="2:7" ht="11.45" customHeight="1">
      <c r="B151" s="19"/>
      <c r="C151" s="19"/>
      <c r="D151" s="19"/>
      <c r="E151" s="19"/>
      <c r="F151" s="19"/>
      <c r="G151" s="19"/>
    </row>
    <row r="152" spans="2:7" ht="11.45" customHeight="1">
      <c r="B152" s="19"/>
      <c r="C152" s="19"/>
      <c r="D152" s="19"/>
      <c r="E152" s="19"/>
      <c r="F152" s="19"/>
      <c r="G152" s="19"/>
    </row>
    <row r="153" spans="2:7" ht="11.45" customHeight="1">
      <c r="B153" s="19"/>
      <c r="C153" s="19"/>
      <c r="D153" s="19"/>
      <c r="E153" s="19"/>
      <c r="F153" s="19"/>
      <c r="G153" s="19"/>
    </row>
    <row r="154" spans="2:7" ht="11.45" customHeight="1">
      <c r="B154" s="19"/>
      <c r="C154" s="19"/>
      <c r="D154" s="19"/>
      <c r="E154" s="19"/>
      <c r="F154" s="19"/>
      <c r="G154" s="19"/>
    </row>
    <row r="155" spans="2:7" ht="11.45" customHeight="1">
      <c r="B155" s="19"/>
      <c r="C155" s="19"/>
      <c r="D155" s="19"/>
      <c r="E155" s="19"/>
      <c r="F155" s="19"/>
      <c r="G155" s="19"/>
    </row>
    <row r="156" spans="2:7" ht="11.45" customHeight="1">
      <c r="B156" s="19"/>
      <c r="C156" s="19"/>
      <c r="D156" s="19"/>
      <c r="E156" s="19"/>
      <c r="F156" s="19"/>
      <c r="G156" s="19"/>
    </row>
    <row r="157" spans="2:7" ht="11.45" customHeight="1">
      <c r="B157" s="19"/>
      <c r="C157" s="19"/>
      <c r="D157" s="19"/>
      <c r="E157" s="19"/>
      <c r="F157" s="19"/>
      <c r="G157" s="19"/>
    </row>
    <row r="158" spans="2:7" ht="11.45" customHeight="1">
      <c r="B158" s="19"/>
      <c r="C158" s="19"/>
      <c r="D158" s="19"/>
      <c r="E158" s="19"/>
      <c r="F158" s="19"/>
      <c r="G158" s="19"/>
    </row>
    <row r="159" spans="2:7" ht="11.45" customHeight="1">
      <c r="B159" s="19"/>
      <c r="C159" s="19"/>
      <c r="D159" s="19"/>
      <c r="E159" s="19"/>
      <c r="F159" s="19"/>
      <c r="G159" s="19"/>
    </row>
    <row r="160" spans="2:7" ht="11.45" customHeight="1">
      <c r="B160" s="19"/>
      <c r="C160" s="19"/>
      <c r="D160" s="19"/>
      <c r="E160" s="19"/>
      <c r="F160" s="19"/>
      <c r="G160" s="19"/>
    </row>
    <row r="161" spans="2:7" ht="11.45" customHeight="1">
      <c r="B161" s="19"/>
      <c r="C161" s="19"/>
      <c r="D161" s="19"/>
      <c r="E161" s="19"/>
      <c r="F161" s="19"/>
      <c r="G161" s="19"/>
    </row>
    <row r="162" spans="2:7" ht="11.45" customHeight="1">
      <c r="B162" s="19"/>
      <c r="C162" s="19"/>
      <c r="D162" s="19"/>
      <c r="E162" s="19"/>
      <c r="F162" s="19"/>
      <c r="G162" s="19"/>
    </row>
    <row r="163" spans="2:7" ht="11.45" customHeight="1">
      <c r="B163" s="19"/>
      <c r="C163" s="19"/>
      <c r="D163" s="19"/>
      <c r="E163" s="19"/>
      <c r="F163" s="19"/>
      <c r="G163" s="19"/>
    </row>
    <row r="164" spans="2:7" ht="11.45" customHeight="1">
      <c r="B164" s="19"/>
      <c r="C164" s="19"/>
      <c r="D164" s="19"/>
      <c r="E164" s="19"/>
      <c r="F164" s="19"/>
      <c r="G164" s="19"/>
    </row>
    <row r="165" spans="2:7" ht="11.45" customHeight="1">
      <c r="B165" s="19"/>
      <c r="C165" s="19"/>
      <c r="D165" s="19"/>
      <c r="E165" s="19"/>
      <c r="F165" s="19"/>
      <c r="G165" s="19"/>
    </row>
    <row r="166" spans="2:7" ht="11.45" customHeight="1">
      <c r="B166" s="19"/>
      <c r="C166" s="19"/>
      <c r="D166" s="19"/>
      <c r="E166" s="19"/>
      <c r="F166" s="19"/>
      <c r="G166" s="19"/>
    </row>
    <row r="167" spans="2:7" ht="11.45" customHeight="1">
      <c r="B167" s="19"/>
      <c r="C167" s="19"/>
      <c r="D167" s="19"/>
      <c r="E167" s="19"/>
      <c r="F167" s="19"/>
      <c r="G167" s="19"/>
    </row>
    <row r="168" spans="2:7" ht="11.45" customHeight="1">
      <c r="B168" s="19"/>
      <c r="C168" s="19"/>
      <c r="D168" s="19"/>
      <c r="E168" s="19"/>
      <c r="F168" s="19"/>
      <c r="G168" s="19"/>
    </row>
  </sheetData>
  <customSheetViews>
    <customSheetView guid="{CD871849-AF88-40FB-A846-05CBB7D43A84}" showGridLines="0" showRuler="0" topLeftCell="A10">
      <selection activeCell="B10" sqref="B10:G64"/>
      <pageMargins left="0.78740157480314965" right="0.78740157480314965" top="0.98425196850393704" bottom="0.78740157480314965" header="0.51181102362204722" footer="0.39370078740157483"/>
      <pageSetup paperSize="9" firstPageNumber="182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 topLeftCell="A10">
      <selection activeCell="B10" sqref="B10:G64"/>
      <pageMargins left="0.78740157480314965" right="0.78740157480314965" top="0.98425196850393704" bottom="0.78740157480314965" header="0.51181102362204722" footer="0.39370078740157483"/>
      <pageSetup paperSize="9" firstPageNumber="182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1:G1"/>
    <mergeCell ref="A2:A3"/>
    <mergeCell ref="B2:B3"/>
    <mergeCell ref="E2:G2"/>
    <mergeCell ref="C2:C3"/>
    <mergeCell ref="D2:D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40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 enableFormatConditionsCalculation="0">
    <tabColor rgb="FF00B050"/>
  </sheetPr>
  <dimension ref="A1:R171"/>
  <sheetViews>
    <sheetView showGridLines="0" zoomScaleNormal="100" workbookViewId="0">
      <selection sqref="A1:G1"/>
    </sheetView>
  </sheetViews>
  <sheetFormatPr baseColWidth="10" defaultColWidth="11.42578125" defaultRowHeight="11.45" customHeight="1"/>
  <cols>
    <col min="1" max="1" width="28.7109375" style="1" customWidth="1"/>
    <col min="2" max="7" width="9.7109375" style="39" customWidth="1"/>
    <col min="8" max="16384" width="11.42578125" style="1"/>
  </cols>
  <sheetData>
    <row r="1" spans="1:18" ht="36" customHeight="1">
      <c r="A1" s="3242" t="s">
        <v>1458</v>
      </c>
      <c r="B1" s="3242"/>
      <c r="C1" s="3242"/>
      <c r="D1" s="3242"/>
      <c r="E1" s="3242"/>
      <c r="F1" s="3242"/>
      <c r="G1" s="3242"/>
    </row>
    <row r="2" spans="1:18" s="21" customFormat="1" ht="24" customHeight="1">
      <c r="A2" s="3246" t="s">
        <v>552</v>
      </c>
      <c r="B2" s="3244" t="s">
        <v>321</v>
      </c>
      <c r="C2" s="3244" t="s">
        <v>342</v>
      </c>
      <c r="D2" s="3244" t="s">
        <v>528</v>
      </c>
      <c r="E2" s="3244" t="s">
        <v>599</v>
      </c>
      <c r="F2" s="3244"/>
      <c r="G2" s="3245"/>
    </row>
    <row r="3" spans="1:18" s="21" customFormat="1" ht="24" customHeight="1">
      <c r="A3" s="3253"/>
      <c r="B3" s="3254"/>
      <c r="C3" s="3254"/>
      <c r="D3" s="3254"/>
      <c r="E3" s="574" t="s">
        <v>33</v>
      </c>
      <c r="F3" s="574" t="s">
        <v>622</v>
      </c>
      <c r="G3" s="575" t="s">
        <v>34</v>
      </c>
    </row>
    <row r="4" spans="1:18" s="530" customFormat="1" ht="24" customHeight="1">
      <c r="A4" s="40" t="s">
        <v>680</v>
      </c>
      <c r="B4" s="2379">
        <v>2</v>
      </c>
      <c r="C4" s="2381">
        <v>6</v>
      </c>
      <c r="D4" s="2381">
        <v>9</v>
      </c>
      <c r="E4" s="2383">
        <v>349</v>
      </c>
      <c r="F4" s="2383">
        <v>179</v>
      </c>
      <c r="G4" s="2383">
        <v>170</v>
      </c>
      <c r="H4" s="107"/>
      <c r="I4" s="107"/>
      <c r="K4" s="525"/>
      <c r="L4" s="2"/>
      <c r="M4" s="2"/>
      <c r="N4" s="2"/>
      <c r="O4" s="2"/>
      <c r="P4" s="2"/>
      <c r="Q4" s="2"/>
      <c r="R4" s="2"/>
    </row>
    <row r="5" spans="1:18" s="41" customFormat="1" ht="24" customHeight="1">
      <c r="A5" s="40" t="s">
        <v>219</v>
      </c>
      <c r="B5" s="2379">
        <v>3</v>
      </c>
      <c r="C5" s="2381">
        <v>10</v>
      </c>
      <c r="D5" s="2381">
        <v>33</v>
      </c>
      <c r="E5" s="2383">
        <v>743</v>
      </c>
      <c r="F5" s="2383">
        <v>315</v>
      </c>
      <c r="G5" s="2383">
        <v>428</v>
      </c>
      <c r="H5" s="107"/>
      <c r="I5" s="107"/>
      <c r="K5" s="525"/>
      <c r="L5" s="3"/>
      <c r="M5" s="3"/>
      <c r="N5" s="3"/>
      <c r="O5" s="3"/>
      <c r="P5" s="3"/>
      <c r="Q5" s="3"/>
      <c r="R5" s="3"/>
    </row>
    <row r="6" spans="1:18" s="41" customFormat="1" ht="12.2" customHeight="1">
      <c r="A6" s="40" t="s">
        <v>220</v>
      </c>
      <c r="B6" s="2379">
        <v>1</v>
      </c>
      <c r="C6" s="2381">
        <v>4</v>
      </c>
      <c r="D6" s="2381">
        <v>11</v>
      </c>
      <c r="E6" s="2383">
        <v>260</v>
      </c>
      <c r="F6" s="2383">
        <v>133</v>
      </c>
      <c r="G6" s="2383">
        <v>127</v>
      </c>
      <c r="H6" s="107"/>
      <c r="I6" s="107"/>
      <c r="K6" s="3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822</v>
      </c>
      <c r="B7" s="2379">
        <v>3</v>
      </c>
      <c r="C7" s="2381">
        <v>8</v>
      </c>
      <c r="D7" s="2381">
        <v>17</v>
      </c>
      <c r="E7" s="2383">
        <v>465</v>
      </c>
      <c r="F7" s="2383">
        <v>234</v>
      </c>
      <c r="G7" s="2383">
        <v>231</v>
      </c>
      <c r="H7" s="107"/>
      <c r="I7" s="107"/>
      <c r="K7" s="530"/>
      <c r="L7" s="530"/>
      <c r="M7" s="530"/>
      <c r="N7" s="530"/>
      <c r="O7" s="530"/>
      <c r="P7" s="530"/>
      <c r="Q7" s="530"/>
      <c r="R7" s="530"/>
    </row>
    <row r="8" spans="1:18" s="41" customFormat="1" ht="12.2" customHeight="1">
      <c r="A8" s="40" t="s">
        <v>221</v>
      </c>
      <c r="B8" s="2379">
        <v>3</v>
      </c>
      <c r="C8" s="2381">
        <v>8</v>
      </c>
      <c r="D8" s="2381">
        <v>22</v>
      </c>
      <c r="E8" s="2383">
        <v>561</v>
      </c>
      <c r="F8" s="2383">
        <v>241</v>
      </c>
      <c r="G8" s="2383">
        <v>320</v>
      </c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24" customHeight="1">
      <c r="A9" s="40" t="s">
        <v>235</v>
      </c>
      <c r="B9" s="2379">
        <v>5</v>
      </c>
      <c r="C9" s="2381">
        <v>15</v>
      </c>
      <c r="D9" s="2381">
        <v>41</v>
      </c>
      <c r="E9" s="2383">
        <v>1001</v>
      </c>
      <c r="F9" s="2383">
        <v>390</v>
      </c>
      <c r="G9" s="2383">
        <v>611</v>
      </c>
      <c r="H9" s="107"/>
      <c r="I9" s="107"/>
    </row>
    <row r="10" spans="1:18" s="41" customFormat="1" ht="24" customHeight="1">
      <c r="A10" s="40" t="s">
        <v>547</v>
      </c>
      <c r="B10" s="2379">
        <v>3</v>
      </c>
      <c r="C10" s="2381">
        <v>8</v>
      </c>
      <c r="D10" s="2381">
        <v>19</v>
      </c>
      <c r="E10" s="2383">
        <v>473</v>
      </c>
      <c r="F10" s="2383">
        <v>196</v>
      </c>
      <c r="G10" s="2383">
        <v>277</v>
      </c>
      <c r="H10" s="107"/>
      <c r="I10" s="107"/>
    </row>
    <row r="11" spans="1:18" s="41" customFormat="1" ht="12.2" customHeight="1">
      <c r="A11" s="40" t="s">
        <v>222</v>
      </c>
      <c r="B11" s="2379">
        <v>2</v>
      </c>
      <c r="C11" s="2381">
        <v>8</v>
      </c>
      <c r="D11" s="2381">
        <v>15</v>
      </c>
      <c r="E11" s="2383">
        <v>478</v>
      </c>
      <c r="F11" s="2383">
        <v>200</v>
      </c>
      <c r="G11" s="2383">
        <v>278</v>
      </c>
      <c r="H11" s="107"/>
      <c r="I11" s="107"/>
    </row>
    <row r="12" spans="1:18" s="41" customFormat="1" ht="12.2" customHeight="1">
      <c r="A12" s="40" t="s">
        <v>29</v>
      </c>
      <c r="B12" s="2379">
        <v>3</v>
      </c>
      <c r="C12" s="2381">
        <v>7</v>
      </c>
      <c r="D12" s="2381">
        <v>22</v>
      </c>
      <c r="E12" s="2383">
        <v>496</v>
      </c>
      <c r="F12" s="2383">
        <v>235</v>
      </c>
      <c r="G12" s="2383">
        <v>261</v>
      </c>
      <c r="H12" s="107"/>
      <c r="I12" s="107"/>
    </row>
    <row r="13" spans="1:18" s="41" customFormat="1" ht="24" customHeight="1">
      <c r="A13" s="40" t="s">
        <v>223</v>
      </c>
      <c r="B13" s="2379">
        <v>2</v>
      </c>
      <c r="C13" s="2381">
        <v>7</v>
      </c>
      <c r="D13" s="2381">
        <v>18</v>
      </c>
      <c r="E13" s="2383">
        <v>397</v>
      </c>
      <c r="F13" s="2383">
        <v>262</v>
      </c>
      <c r="G13" s="2383">
        <v>135</v>
      </c>
      <c r="H13" s="107"/>
      <c r="I13" s="107"/>
    </row>
    <row r="14" spans="1:18" s="41" customFormat="1" ht="24" customHeight="1">
      <c r="A14" s="40" t="s">
        <v>498</v>
      </c>
      <c r="B14" s="2379">
        <v>3</v>
      </c>
      <c r="C14" s="2381">
        <v>11</v>
      </c>
      <c r="D14" s="2381">
        <v>20</v>
      </c>
      <c r="E14" s="2383">
        <v>627</v>
      </c>
      <c r="F14" s="2383">
        <v>315</v>
      </c>
      <c r="G14" s="2383">
        <v>312</v>
      </c>
      <c r="H14" s="107"/>
      <c r="I14" s="107"/>
    </row>
    <row r="15" spans="1:18" s="41" customFormat="1" ht="24" customHeight="1">
      <c r="A15" s="40" t="s">
        <v>470</v>
      </c>
      <c r="B15" s="2379">
        <v>2</v>
      </c>
      <c r="C15" s="2381">
        <v>6</v>
      </c>
      <c r="D15" s="2381">
        <v>16</v>
      </c>
      <c r="E15" s="2383">
        <v>417</v>
      </c>
      <c r="F15" s="2383">
        <v>213</v>
      </c>
      <c r="G15" s="2383">
        <v>204</v>
      </c>
      <c r="H15" s="107"/>
      <c r="I15" s="107"/>
    </row>
    <row r="16" spans="1:18" s="41" customFormat="1" ht="12.2" customHeight="1">
      <c r="A16" s="40" t="s">
        <v>471</v>
      </c>
      <c r="B16" s="2379">
        <v>3</v>
      </c>
      <c r="C16" s="2381">
        <v>6</v>
      </c>
      <c r="D16" s="2381">
        <v>15</v>
      </c>
      <c r="E16" s="2383">
        <v>432</v>
      </c>
      <c r="F16" s="2383">
        <v>190</v>
      </c>
      <c r="G16" s="2383">
        <v>242</v>
      </c>
      <c r="H16" s="107"/>
      <c r="I16" s="107"/>
    </row>
    <row r="17" spans="1:14" s="41" customFormat="1" ht="24" customHeight="1">
      <c r="A17" s="90" t="s">
        <v>226</v>
      </c>
      <c r="B17" s="2380">
        <v>35</v>
      </c>
      <c r="C17" s="2382">
        <v>104</v>
      </c>
      <c r="D17" s="2382">
        <v>258</v>
      </c>
      <c r="E17" s="2384">
        <v>6699</v>
      </c>
      <c r="F17" s="2384">
        <v>3103</v>
      </c>
      <c r="G17" s="2384">
        <v>3596</v>
      </c>
      <c r="H17" s="514"/>
      <c r="I17" s="514"/>
    </row>
    <row r="18" spans="1:14" ht="11.45" customHeight="1">
      <c r="H18"/>
      <c r="I18"/>
      <c r="J18"/>
      <c r="K18"/>
      <c r="L18"/>
      <c r="M18"/>
      <c r="N18"/>
    </row>
    <row r="19" spans="1:14" ht="11.45" customHeight="1">
      <c r="H19"/>
      <c r="I19"/>
      <c r="J19"/>
      <c r="K19"/>
      <c r="L19"/>
      <c r="M19"/>
      <c r="N19"/>
    </row>
    <row r="20" spans="1:14" ht="11.45" customHeight="1">
      <c r="H20"/>
      <c r="I20"/>
      <c r="J20"/>
      <c r="K20"/>
      <c r="L20"/>
      <c r="M20"/>
      <c r="N20"/>
    </row>
    <row r="21" spans="1:14" ht="11.45" customHeight="1">
      <c r="H21"/>
      <c r="I21"/>
      <c r="J21"/>
      <c r="K21"/>
      <c r="L21"/>
      <c r="M21"/>
      <c r="N21"/>
    </row>
    <row r="22" spans="1:14" ht="11.45" customHeight="1">
      <c r="H22"/>
      <c r="I22"/>
      <c r="J22"/>
      <c r="K22"/>
      <c r="L22"/>
      <c r="M22"/>
      <c r="N22"/>
    </row>
    <row r="23" spans="1:14" ht="11.45" customHeight="1">
      <c r="H23"/>
      <c r="I23"/>
      <c r="J23"/>
      <c r="K23"/>
      <c r="L23"/>
      <c r="M23"/>
      <c r="N23"/>
    </row>
    <row r="24" spans="1:14" ht="11.45" customHeight="1">
      <c r="H24"/>
      <c r="I24"/>
      <c r="J24"/>
      <c r="K24"/>
      <c r="L24"/>
      <c r="M24"/>
      <c r="N24"/>
    </row>
    <row r="25" spans="1:14" ht="11.45" customHeight="1">
      <c r="H25"/>
      <c r="I25"/>
      <c r="J25"/>
      <c r="K25"/>
      <c r="L25"/>
      <c r="M25"/>
      <c r="N25"/>
    </row>
    <row r="26" spans="1:14" ht="11.45" customHeight="1">
      <c r="H26"/>
      <c r="I26"/>
      <c r="J26"/>
      <c r="K26"/>
      <c r="L26"/>
      <c r="M26"/>
      <c r="N26"/>
    </row>
    <row r="27" spans="1:14" ht="11.45" customHeight="1">
      <c r="H27"/>
      <c r="I27"/>
      <c r="J27"/>
      <c r="K27"/>
      <c r="L27"/>
      <c r="M27"/>
      <c r="N27"/>
    </row>
    <row r="28" spans="1:14" ht="11.45" customHeight="1">
      <c r="H28"/>
      <c r="I28"/>
      <c r="J28"/>
      <c r="K28"/>
      <c r="L28"/>
      <c r="M28"/>
      <c r="N28"/>
    </row>
    <row r="29" spans="1:14" ht="11.45" customHeight="1">
      <c r="H29"/>
      <c r="I29"/>
      <c r="J29"/>
      <c r="K29"/>
      <c r="L29"/>
      <c r="M29"/>
      <c r="N29"/>
    </row>
    <row r="30" spans="1:14" ht="11.45" customHeight="1">
      <c r="H30"/>
      <c r="I30"/>
      <c r="J30"/>
      <c r="K30"/>
      <c r="L30"/>
      <c r="M30"/>
      <c r="N30"/>
    </row>
    <row r="31" spans="1:14" ht="11.45" customHeight="1">
      <c r="H31"/>
      <c r="I31"/>
      <c r="J31"/>
      <c r="K31"/>
      <c r="L31"/>
      <c r="M31"/>
      <c r="N31"/>
    </row>
    <row r="32" spans="1:14" ht="11.45" customHeight="1">
      <c r="H32"/>
      <c r="I32"/>
      <c r="J32"/>
      <c r="K32"/>
      <c r="L32"/>
      <c r="M32"/>
      <c r="N32"/>
    </row>
    <row r="33" spans="8:14" ht="11.45" customHeight="1">
      <c r="H33"/>
      <c r="I33"/>
      <c r="J33"/>
      <c r="K33"/>
      <c r="L33"/>
      <c r="M33"/>
      <c r="N33"/>
    </row>
    <row r="34" spans="8:14" ht="11.45" customHeight="1">
      <c r="H34"/>
      <c r="I34"/>
      <c r="J34"/>
      <c r="K34"/>
      <c r="L34"/>
    </row>
    <row r="65" s="1" customFormat="1" ht="11.45" customHeight="1"/>
    <row r="66" s="1" customFormat="1" ht="11.45" customHeight="1"/>
    <row r="67" s="1" customFormat="1" ht="11.45" customHeight="1"/>
    <row r="68" s="1" customFormat="1" ht="11.45" customHeight="1"/>
    <row r="69" s="1" customFormat="1" ht="11.45" customHeight="1"/>
    <row r="70" s="1" customFormat="1" ht="11.45" customHeight="1"/>
    <row r="71" s="1" customFormat="1" ht="11.45" customHeight="1"/>
    <row r="72" s="1" customFormat="1" ht="11.45" customHeight="1"/>
    <row r="73" s="1" customFormat="1" ht="11.45" customHeight="1"/>
    <row r="74" s="1" customFormat="1" ht="11.45" customHeight="1"/>
    <row r="75" s="1" customFormat="1" ht="11.45" customHeight="1"/>
    <row r="76" s="1" customFormat="1" ht="11.45" customHeight="1"/>
    <row r="77" s="1" customFormat="1" ht="11.45" customHeight="1"/>
    <row r="78" s="1" customFormat="1" ht="11.45" customHeight="1"/>
    <row r="79" s="1" customFormat="1" ht="11.45" customHeight="1"/>
    <row r="80" s="1" customFormat="1" ht="11.45" customHeight="1"/>
    <row r="81" s="1" customFormat="1" ht="11.45" customHeight="1"/>
    <row r="82" s="1" customFormat="1" ht="11.45" customHeight="1"/>
    <row r="83" s="1" customFormat="1" ht="11.45" customHeight="1"/>
    <row r="84" s="1" customFormat="1" ht="11.45" customHeight="1"/>
    <row r="85" s="1" customFormat="1" ht="11.45" customHeight="1"/>
    <row r="86" s="1" customFormat="1" ht="11.45" customHeight="1"/>
    <row r="87" s="1" customFormat="1" ht="11.45" customHeight="1"/>
    <row r="88" s="1" customFormat="1" ht="11.45" customHeight="1"/>
    <row r="89" s="1" customFormat="1" ht="11.45" customHeight="1"/>
    <row r="90" s="1" customFormat="1" ht="11.45" customHeight="1"/>
    <row r="91" s="1" customFormat="1" ht="11.45" customHeight="1"/>
    <row r="92" s="1" customFormat="1" ht="11.45" customHeight="1"/>
    <row r="93" s="1" customFormat="1" ht="11.45" customHeight="1"/>
    <row r="94" s="1" customFormat="1" ht="11.45" customHeight="1"/>
    <row r="95" s="1" customFormat="1" ht="11.45" customHeight="1"/>
    <row r="96" s="1" customFormat="1" ht="11.45" customHeight="1"/>
    <row r="97" s="1" customFormat="1" ht="11.45" customHeight="1"/>
    <row r="98" s="1" customFormat="1" ht="11.45" customHeight="1"/>
    <row r="99" s="1" customFormat="1" ht="11.45" customHeight="1"/>
    <row r="100" s="1" customFormat="1" ht="11.45" customHeight="1"/>
    <row r="101" s="1" customFormat="1" ht="11.45" customHeight="1"/>
    <row r="102" s="1" customFormat="1" ht="11.45" customHeight="1"/>
    <row r="103" s="1" customFormat="1" ht="11.45" customHeight="1"/>
    <row r="104" s="1" customFormat="1" ht="11.45" customHeight="1"/>
    <row r="105" s="1" customFormat="1" ht="11.45" customHeight="1"/>
    <row r="106" s="1" customFormat="1" ht="11.45" customHeight="1"/>
    <row r="107" s="1" customFormat="1" ht="11.45" customHeight="1"/>
    <row r="108" s="1" customFormat="1" ht="11.45" customHeight="1"/>
    <row r="109" s="1" customFormat="1" ht="11.45" customHeight="1"/>
    <row r="110" s="1" customFormat="1" ht="11.45" customHeight="1"/>
    <row r="111" s="1" customFormat="1" ht="11.45" customHeight="1"/>
    <row r="112" s="1" customFormat="1" ht="11.45" customHeight="1"/>
    <row r="113" s="1" customFormat="1" ht="11.45" customHeight="1"/>
    <row r="114" s="1" customFormat="1" ht="11.45" customHeight="1"/>
    <row r="115" s="1" customFormat="1" ht="11.45" customHeight="1"/>
    <row r="116" s="1" customFormat="1" ht="11.45" customHeight="1"/>
    <row r="117" s="1" customFormat="1" ht="11.45" customHeight="1"/>
    <row r="118" s="1" customFormat="1" ht="11.45" customHeight="1"/>
    <row r="119" s="1" customFormat="1" ht="11.45" customHeight="1"/>
    <row r="120" s="1" customFormat="1" ht="11.45" customHeight="1"/>
    <row r="121" s="1" customFormat="1" ht="11.45" customHeight="1"/>
    <row r="122" s="1" customFormat="1" ht="11.45" customHeight="1"/>
    <row r="123" s="1" customFormat="1" ht="11.45" customHeight="1"/>
    <row r="124" s="1" customFormat="1" ht="11.45" customHeight="1"/>
    <row r="125" s="1" customFormat="1" ht="11.45" customHeight="1"/>
    <row r="126" s="1" customFormat="1" ht="11.45" customHeight="1"/>
    <row r="127" s="1" customFormat="1" ht="11.45" customHeight="1"/>
    <row r="128" s="1" customFormat="1" ht="11.45" customHeight="1"/>
    <row r="129" s="1" customFormat="1" ht="11.45" customHeight="1"/>
    <row r="130" s="1" customFormat="1" ht="11.45" customHeight="1"/>
    <row r="131" s="1" customFormat="1" ht="11.45" customHeight="1"/>
    <row r="132" s="1" customFormat="1" ht="11.45" customHeight="1"/>
    <row r="133" s="1" customFormat="1" ht="11.45" customHeight="1"/>
    <row r="134" s="1" customFormat="1" ht="11.45" customHeight="1"/>
    <row r="135" s="1" customFormat="1" ht="11.45" customHeight="1"/>
    <row r="136" s="1" customFormat="1" ht="11.45" customHeight="1"/>
    <row r="137" s="1" customFormat="1" ht="11.45" customHeight="1"/>
    <row r="138" s="1" customFormat="1" ht="11.45" customHeight="1"/>
    <row r="139" s="1" customFormat="1" ht="11.45" customHeight="1"/>
    <row r="140" s="1" customFormat="1" ht="11.45" customHeight="1"/>
    <row r="141" s="1" customFormat="1" ht="11.45" customHeight="1"/>
    <row r="142" s="1" customFormat="1" ht="11.45" customHeight="1"/>
    <row r="143" s="1" customFormat="1" ht="11.45" customHeight="1"/>
    <row r="144" s="1" customFormat="1" ht="11.45" customHeight="1"/>
    <row r="145" s="1" customFormat="1" ht="11.45" customHeight="1"/>
    <row r="146" s="1" customFormat="1" ht="11.45" customHeight="1"/>
    <row r="147" s="1" customFormat="1" ht="11.45" customHeight="1"/>
    <row r="148" s="1" customFormat="1" ht="11.45" customHeight="1"/>
    <row r="149" s="1" customFormat="1" ht="11.45" customHeight="1"/>
    <row r="150" s="1" customFormat="1" ht="11.45" customHeight="1"/>
    <row r="151" s="1" customFormat="1" ht="11.45" customHeight="1"/>
    <row r="152" s="1" customFormat="1" ht="11.45" customHeight="1"/>
    <row r="153" s="1" customFormat="1" ht="11.45" customHeight="1"/>
    <row r="154" s="1" customFormat="1" ht="11.45" customHeight="1"/>
    <row r="155" s="1" customFormat="1" ht="11.45" customHeight="1"/>
    <row r="156" s="1" customFormat="1" ht="11.45" customHeight="1"/>
    <row r="157" s="1" customFormat="1" ht="11.45" customHeight="1"/>
    <row r="158" s="1" customFormat="1" ht="11.45" customHeight="1"/>
    <row r="159" s="1" customFormat="1" ht="11.45" customHeight="1"/>
    <row r="160" s="1" customFormat="1" ht="11.45" customHeight="1"/>
    <row r="161" s="1" customFormat="1" ht="11.45" customHeight="1"/>
    <row r="162" s="1" customFormat="1" ht="11.45" customHeight="1"/>
    <row r="163" s="1" customFormat="1" ht="11.45" customHeight="1"/>
    <row r="164" s="1" customFormat="1" ht="11.45" customHeight="1"/>
    <row r="165" s="1" customFormat="1" ht="11.45" customHeight="1"/>
    <row r="166" s="1" customFormat="1" ht="11.45" customHeight="1"/>
    <row r="167" s="1" customFormat="1" ht="11.45" customHeight="1"/>
    <row r="168" s="1" customFormat="1" ht="11.45" customHeight="1"/>
    <row r="169" s="1" customFormat="1" ht="11.45" customHeight="1"/>
    <row r="170" s="1" customFormat="1" ht="11.45" customHeight="1"/>
    <row r="171" s="1" customFormat="1" ht="11.45" customHeight="1"/>
  </sheetData>
  <mergeCells count="6">
    <mergeCell ref="A1:G1"/>
    <mergeCell ref="A2:A3"/>
    <mergeCell ref="B2:B3"/>
    <mergeCell ref="E2:G2"/>
    <mergeCell ref="C2:C3"/>
    <mergeCell ref="D2:D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41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 enableFormatConditionsCalculation="0">
    <tabColor rgb="FF00B050"/>
  </sheetPr>
  <dimension ref="A1:R171"/>
  <sheetViews>
    <sheetView showGridLines="0" zoomScaleNormal="100" workbookViewId="0">
      <selection sqref="A1:G1"/>
    </sheetView>
  </sheetViews>
  <sheetFormatPr baseColWidth="10" defaultColWidth="11.42578125" defaultRowHeight="11.45" customHeight="1"/>
  <cols>
    <col min="1" max="1" width="28.7109375" style="1" customWidth="1"/>
    <col min="2" max="7" width="9.7109375" style="39" customWidth="1"/>
    <col min="8" max="16384" width="11.42578125" style="1"/>
  </cols>
  <sheetData>
    <row r="1" spans="1:18" ht="36" customHeight="1">
      <c r="A1" s="3242" t="s">
        <v>1459</v>
      </c>
      <c r="B1" s="3242"/>
      <c r="C1" s="3242"/>
      <c r="D1" s="3242"/>
      <c r="E1" s="3242"/>
      <c r="F1" s="3242"/>
      <c r="G1" s="3242"/>
    </row>
    <row r="2" spans="1:18" s="21" customFormat="1" ht="24" customHeight="1">
      <c r="A2" s="3246" t="s">
        <v>552</v>
      </c>
      <c r="B2" s="3244" t="s">
        <v>321</v>
      </c>
      <c r="C2" s="3244" t="s">
        <v>342</v>
      </c>
      <c r="D2" s="3244" t="s">
        <v>528</v>
      </c>
      <c r="E2" s="3244" t="s">
        <v>599</v>
      </c>
      <c r="F2" s="3244"/>
      <c r="G2" s="3245"/>
    </row>
    <row r="3" spans="1:18" s="21" customFormat="1" ht="24" customHeight="1">
      <c r="A3" s="3253"/>
      <c r="B3" s="3254"/>
      <c r="C3" s="3254"/>
      <c r="D3" s="3254"/>
      <c r="E3" s="574" t="s">
        <v>33</v>
      </c>
      <c r="F3" s="574" t="s">
        <v>622</v>
      </c>
      <c r="G3" s="575" t="s">
        <v>34</v>
      </c>
    </row>
    <row r="4" spans="1:18" s="530" customFormat="1" ht="24" customHeight="1">
      <c r="A4" s="40" t="s">
        <v>680</v>
      </c>
      <c r="B4" s="2385">
        <v>2</v>
      </c>
      <c r="C4" s="2385">
        <v>5</v>
      </c>
      <c r="D4" s="2385">
        <v>13</v>
      </c>
      <c r="E4" s="2387">
        <v>282</v>
      </c>
      <c r="F4" s="2387">
        <v>88</v>
      </c>
      <c r="G4" s="2387">
        <v>194</v>
      </c>
      <c r="H4" s="107"/>
      <c r="I4" s="107"/>
      <c r="K4" s="525"/>
      <c r="L4" s="2"/>
      <c r="M4" s="2"/>
      <c r="N4" s="2"/>
      <c r="O4" s="2"/>
      <c r="P4" s="2"/>
      <c r="Q4" s="2"/>
      <c r="R4" s="2"/>
    </row>
    <row r="5" spans="1:18" s="41" customFormat="1" ht="24" customHeight="1">
      <c r="A5" s="40" t="s">
        <v>219</v>
      </c>
      <c r="B5" s="2385">
        <v>0</v>
      </c>
      <c r="C5" s="2385">
        <v>0</v>
      </c>
      <c r="D5" s="2385">
        <v>0</v>
      </c>
      <c r="E5" s="2387">
        <v>0</v>
      </c>
      <c r="F5" s="2387">
        <v>0</v>
      </c>
      <c r="G5" s="2387">
        <v>0</v>
      </c>
      <c r="H5" s="107"/>
      <c r="I5" s="107"/>
      <c r="K5" s="525"/>
      <c r="L5" s="3"/>
      <c r="M5" s="3"/>
      <c r="N5" s="3"/>
      <c r="O5" s="3"/>
      <c r="P5" s="3"/>
      <c r="Q5" s="3"/>
      <c r="R5" s="3"/>
    </row>
    <row r="6" spans="1:18" s="41" customFormat="1" ht="12.2" customHeight="1">
      <c r="A6" s="40" t="s">
        <v>220</v>
      </c>
      <c r="B6" s="2385">
        <v>0</v>
      </c>
      <c r="C6" s="2385">
        <v>0</v>
      </c>
      <c r="D6" s="2385">
        <v>0</v>
      </c>
      <c r="E6" s="2387">
        <v>0</v>
      </c>
      <c r="F6" s="2387">
        <v>0</v>
      </c>
      <c r="G6" s="2387">
        <v>0</v>
      </c>
      <c r="H6" s="107"/>
      <c r="I6" s="107"/>
      <c r="K6" s="3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822</v>
      </c>
      <c r="B7" s="2385">
        <v>1</v>
      </c>
      <c r="C7" s="2385">
        <v>1</v>
      </c>
      <c r="D7" s="2385">
        <v>2</v>
      </c>
      <c r="E7" s="2387">
        <v>40</v>
      </c>
      <c r="F7" s="2387">
        <v>16</v>
      </c>
      <c r="G7" s="2387">
        <v>24</v>
      </c>
      <c r="H7" s="107"/>
      <c r="I7" s="107"/>
      <c r="K7" s="530"/>
      <c r="L7" s="530"/>
      <c r="M7" s="530"/>
      <c r="N7" s="530"/>
      <c r="O7" s="530"/>
      <c r="P7" s="530"/>
      <c r="Q7" s="530"/>
      <c r="R7" s="530"/>
    </row>
    <row r="8" spans="1:18" s="41" customFormat="1" ht="12.2" customHeight="1">
      <c r="A8" s="40" t="s">
        <v>221</v>
      </c>
      <c r="B8" s="2385">
        <v>0</v>
      </c>
      <c r="C8" s="2385">
        <v>0</v>
      </c>
      <c r="D8" s="2385">
        <v>0</v>
      </c>
      <c r="E8" s="2387">
        <v>0</v>
      </c>
      <c r="F8" s="2387">
        <v>0</v>
      </c>
      <c r="G8" s="2387">
        <v>0</v>
      </c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24" customHeight="1">
      <c r="A9" s="40" t="s">
        <v>235</v>
      </c>
      <c r="B9" s="2385">
        <v>4</v>
      </c>
      <c r="C9" s="2385">
        <v>9</v>
      </c>
      <c r="D9" s="2385">
        <v>21</v>
      </c>
      <c r="E9" s="2387">
        <v>395</v>
      </c>
      <c r="F9" s="2387">
        <v>157</v>
      </c>
      <c r="G9" s="2387">
        <v>238</v>
      </c>
      <c r="H9" s="107"/>
      <c r="I9" s="107"/>
    </row>
    <row r="10" spans="1:18" s="41" customFormat="1" ht="24" customHeight="1">
      <c r="A10" s="40" t="s">
        <v>547</v>
      </c>
      <c r="B10" s="2385">
        <v>1</v>
      </c>
      <c r="C10" s="2385">
        <v>1</v>
      </c>
      <c r="D10" s="2385">
        <v>2</v>
      </c>
      <c r="E10" s="2387">
        <v>71</v>
      </c>
      <c r="F10" s="2387">
        <v>21</v>
      </c>
      <c r="G10" s="2387">
        <v>50</v>
      </c>
      <c r="H10" s="107"/>
      <c r="I10" s="107"/>
    </row>
    <row r="11" spans="1:18" s="41" customFormat="1" ht="12.2" customHeight="1">
      <c r="A11" s="40" t="s">
        <v>222</v>
      </c>
      <c r="B11" s="2385">
        <v>0</v>
      </c>
      <c r="C11" s="2385">
        <v>0</v>
      </c>
      <c r="D11" s="2385">
        <v>0</v>
      </c>
      <c r="E11" s="2387">
        <v>0</v>
      </c>
      <c r="F11" s="2387">
        <v>0</v>
      </c>
      <c r="G11" s="2387">
        <v>0</v>
      </c>
      <c r="H11" s="107"/>
      <c r="I11" s="107"/>
    </row>
    <row r="12" spans="1:18" s="41" customFormat="1" ht="12.2" customHeight="1">
      <c r="A12" s="40" t="s">
        <v>29</v>
      </c>
      <c r="B12" s="2385">
        <v>1</v>
      </c>
      <c r="C12" s="2385">
        <v>1</v>
      </c>
      <c r="D12" s="2385">
        <v>2</v>
      </c>
      <c r="E12" s="2387">
        <v>62</v>
      </c>
      <c r="F12" s="2387">
        <v>33</v>
      </c>
      <c r="G12" s="2387">
        <v>29</v>
      </c>
      <c r="H12" s="107"/>
      <c r="I12" s="107"/>
    </row>
    <row r="13" spans="1:18" s="41" customFormat="1" ht="24" customHeight="1">
      <c r="A13" s="40" t="s">
        <v>223</v>
      </c>
      <c r="B13" s="2385">
        <v>1</v>
      </c>
      <c r="C13" s="2385">
        <v>1</v>
      </c>
      <c r="D13" s="2385">
        <v>2</v>
      </c>
      <c r="E13" s="2387">
        <v>37</v>
      </c>
      <c r="F13" s="2387">
        <v>12</v>
      </c>
      <c r="G13" s="2387">
        <v>25</v>
      </c>
      <c r="H13" s="107"/>
      <c r="I13" s="107"/>
    </row>
    <row r="14" spans="1:18" s="41" customFormat="1" ht="24" customHeight="1">
      <c r="A14" s="40" t="s">
        <v>498</v>
      </c>
      <c r="B14" s="2385">
        <v>0</v>
      </c>
      <c r="C14" s="2385">
        <v>0</v>
      </c>
      <c r="D14" s="2385">
        <v>0</v>
      </c>
      <c r="E14" s="2387">
        <v>0</v>
      </c>
      <c r="F14" s="2387">
        <v>0</v>
      </c>
      <c r="G14" s="2387">
        <v>0</v>
      </c>
      <c r="H14" s="107"/>
      <c r="I14" s="107"/>
    </row>
    <row r="15" spans="1:18" s="41" customFormat="1" ht="24" customHeight="1">
      <c r="A15" s="40" t="s">
        <v>470</v>
      </c>
      <c r="B15" s="2385">
        <v>1</v>
      </c>
      <c r="C15" s="2385">
        <v>1</v>
      </c>
      <c r="D15" s="2385">
        <v>2</v>
      </c>
      <c r="E15" s="2387">
        <v>48</v>
      </c>
      <c r="F15" s="2387">
        <v>13</v>
      </c>
      <c r="G15" s="2387">
        <v>35</v>
      </c>
      <c r="H15" s="107"/>
      <c r="I15" s="107"/>
    </row>
    <row r="16" spans="1:18" s="41" customFormat="1" ht="12.2" customHeight="1">
      <c r="A16" s="40" t="s">
        <v>471</v>
      </c>
      <c r="B16" s="2385">
        <v>0</v>
      </c>
      <c r="C16" s="2385">
        <v>0</v>
      </c>
      <c r="D16" s="2385">
        <v>0</v>
      </c>
      <c r="E16" s="2387">
        <v>0</v>
      </c>
      <c r="F16" s="2387">
        <v>0</v>
      </c>
      <c r="G16" s="2387">
        <v>0</v>
      </c>
      <c r="H16" s="107"/>
      <c r="I16" s="107"/>
    </row>
    <row r="17" spans="1:14" s="41" customFormat="1" ht="24" customHeight="1">
      <c r="A17" s="90" t="s">
        <v>226</v>
      </c>
      <c r="B17" s="2386">
        <v>11</v>
      </c>
      <c r="C17" s="2386">
        <v>19</v>
      </c>
      <c r="D17" s="2386">
        <v>44</v>
      </c>
      <c r="E17" s="2388">
        <v>935</v>
      </c>
      <c r="F17" s="2388">
        <v>340</v>
      </c>
      <c r="G17" s="2388">
        <v>595</v>
      </c>
      <c r="H17" s="514"/>
      <c r="I17" s="514"/>
    </row>
    <row r="18" spans="1:14" ht="11.45" customHeight="1">
      <c r="H18"/>
      <c r="I18"/>
      <c r="J18"/>
      <c r="K18"/>
      <c r="L18"/>
      <c r="M18"/>
      <c r="N18"/>
    </row>
    <row r="19" spans="1:14" ht="11.45" customHeight="1">
      <c r="H19"/>
      <c r="I19"/>
      <c r="J19"/>
      <c r="K19"/>
      <c r="L19"/>
      <c r="M19"/>
      <c r="N19"/>
    </row>
    <row r="20" spans="1:14" ht="11.45" customHeight="1">
      <c r="H20"/>
      <c r="I20"/>
      <c r="J20"/>
      <c r="K20"/>
      <c r="L20"/>
      <c r="M20"/>
      <c r="N20"/>
    </row>
    <row r="21" spans="1:14" ht="11.45" customHeight="1">
      <c r="H21"/>
      <c r="I21"/>
      <c r="J21"/>
      <c r="K21"/>
      <c r="L21"/>
      <c r="M21"/>
      <c r="N21"/>
    </row>
    <row r="22" spans="1:14" ht="11.45" customHeight="1">
      <c r="H22"/>
      <c r="I22"/>
      <c r="J22"/>
      <c r="K22"/>
      <c r="L22"/>
      <c r="M22"/>
      <c r="N22"/>
    </row>
    <row r="23" spans="1:14" ht="11.45" customHeight="1">
      <c r="H23"/>
      <c r="I23"/>
      <c r="J23"/>
      <c r="K23"/>
      <c r="L23"/>
      <c r="M23"/>
      <c r="N23"/>
    </row>
    <row r="24" spans="1:14" ht="11.45" customHeight="1">
      <c r="H24"/>
      <c r="I24"/>
      <c r="J24"/>
      <c r="K24"/>
      <c r="L24"/>
      <c r="M24"/>
      <c r="N24"/>
    </row>
    <row r="25" spans="1:14" ht="11.45" customHeight="1">
      <c r="H25"/>
      <c r="I25"/>
      <c r="J25"/>
      <c r="K25"/>
      <c r="L25"/>
      <c r="M25"/>
      <c r="N25"/>
    </row>
    <row r="26" spans="1:14" ht="11.45" customHeight="1">
      <c r="H26"/>
      <c r="I26"/>
      <c r="J26"/>
      <c r="K26"/>
      <c r="L26"/>
      <c r="M26"/>
      <c r="N26"/>
    </row>
    <row r="27" spans="1:14" ht="11.45" customHeight="1">
      <c r="H27"/>
      <c r="I27"/>
      <c r="J27"/>
      <c r="K27"/>
      <c r="L27"/>
      <c r="M27"/>
      <c r="N27"/>
    </row>
    <row r="28" spans="1:14" ht="11.45" customHeight="1">
      <c r="H28"/>
      <c r="I28"/>
      <c r="J28"/>
      <c r="K28"/>
      <c r="L28"/>
      <c r="M28"/>
      <c r="N28"/>
    </row>
    <row r="29" spans="1:14" ht="11.45" customHeight="1">
      <c r="H29"/>
      <c r="I29"/>
      <c r="J29"/>
      <c r="K29"/>
      <c r="L29"/>
      <c r="M29"/>
      <c r="N29"/>
    </row>
    <row r="30" spans="1:14" ht="11.45" customHeight="1">
      <c r="H30"/>
      <c r="I30"/>
      <c r="J30"/>
      <c r="K30"/>
      <c r="L30"/>
      <c r="M30"/>
      <c r="N30"/>
    </row>
    <row r="31" spans="1:14" ht="11.45" customHeight="1">
      <c r="H31"/>
      <c r="I31"/>
      <c r="J31"/>
      <c r="K31"/>
      <c r="L31"/>
      <c r="M31"/>
      <c r="N31"/>
    </row>
    <row r="32" spans="1:14" ht="11.45" customHeight="1">
      <c r="H32"/>
      <c r="I32"/>
      <c r="J32"/>
      <c r="K32"/>
      <c r="L32"/>
      <c r="M32"/>
      <c r="N32"/>
    </row>
    <row r="33" spans="8:12" ht="11.45" customHeight="1">
      <c r="H33"/>
      <c r="I33"/>
      <c r="J33"/>
      <c r="K33"/>
      <c r="L33"/>
    </row>
    <row r="65" s="1" customFormat="1" ht="11.45" customHeight="1"/>
    <row r="66" s="1" customFormat="1" ht="11.45" customHeight="1"/>
    <row r="67" s="1" customFormat="1" ht="11.45" customHeight="1"/>
    <row r="68" s="1" customFormat="1" ht="11.45" customHeight="1"/>
    <row r="69" s="1" customFormat="1" ht="11.45" customHeight="1"/>
    <row r="70" s="1" customFormat="1" ht="11.45" customHeight="1"/>
    <row r="71" s="1" customFormat="1" ht="11.45" customHeight="1"/>
    <row r="72" s="1" customFormat="1" ht="11.45" customHeight="1"/>
    <row r="73" s="1" customFormat="1" ht="11.45" customHeight="1"/>
    <row r="74" s="1" customFormat="1" ht="11.45" customHeight="1"/>
    <row r="75" s="1" customFormat="1" ht="11.45" customHeight="1"/>
    <row r="76" s="1" customFormat="1" ht="11.45" customHeight="1"/>
    <row r="77" s="1" customFormat="1" ht="11.45" customHeight="1"/>
    <row r="78" s="1" customFormat="1" ht="11.45" customHeight="1"/>
    <row r="79" s="1" customFormat="1" ht="11.45" customHeight="1"/>
    <row r="80" s="1" customFormat="1" ht="11.45" customHeight="1"/>
    <row r="81" s="1" customFormat="1" ht="11.45" customHeight="1"/>
    <row r="82" s="1" customFormat="1" ht="11.45" customHeight="1"/>
    <row r="83" s="1" customFormat="1" ht="11.45" customHeight="1"/>
    <row r="84" s="1" customFormat="1" ht="11.45" customHeight="1"/>
    <row r="85" s="1" customFormat="1" ht="11.45" customHeight="1"/>
    <row r="86" s="1" customFormat="1" ht="11.45" customHeight="1"/>
    <row r="87" s="1" customFormat="1" ht="11.45" customHeight="1"/>
    <row r="88" s="1" customFormat="1" ht="11.45" customHeight="1"/>
    <row r="89" s="1" customFormat="1" ht="11.45" customHeight="1"/>
    <row r="90" s="1" customFormat="1" ht="11.45" customHeight="1"/>
    <row r="91" s="1" customFormat="1" ht="11.45" customHeight="1"/>
    <row r="92" s="1" customFormat="1" ht="11.45" customHeight="1"/>
    <row r="93" s="1" customFormat="1" ht="11.45" customHeight="1"/>
    <row r="94" s="1" customFormat="1" ht="11.45" customHeight="1"/>
    <row r="95" s="1" customFormat="1" ht="11.45" customHeight="1"/>
    <row r="96" s="1" customFormat="1" ht="11.45" customHeight="1"/>
    <row r="97" s="1" customFormat="1" ht="11.45" customHeight="1"/>
    <row r="98" s="1" customFormat="1" ht="11.45" customHeight="1"/>
    <row r="99" s="1" customFormat="1" ht="11.45" customHeight="1"/>
    <row r="100" s="1" customFormat="1" ht="11.45" customHeight="1"/>
    <row r="101" s="1" customFormat="1" ht="11.45" customHeight="1"/>
    <row r="102" s="1" customFormat="1" ht="11.45" customHeight="1"/>
    <row r="103" s="1" customFormat="1" ht="11.45" customHeight="1"/>
    <row r="104" s="1" customFormat="1" ht="11.45" customHeight="1"/>
    <row r="105" s="1" customFormat="1" ht="11.45" customHeight="1"/>
    <row r="106" s="1" customFormat="1" ht="11.45" customHeight="1"/>
    <row r="107" s="1" customFormat="1" ht="11.45" customHeight="1"/>
    <row r="108" s="1" customFormat="1" ht="11.45" customHeight="1"/>
    <row r="109" s="1" customFormat="1" ht="11.45" customHeight="1"/>
    <row r="110" s="1" customFormat="1" ht="11.45" customHeight="1"/>
    <row r="111" s="1" customFormat="1" ht="11.45" customHeight="1"/>
    <row r="112" s="1" customFormat="1" ht="11.45" customHeight="1"/>
    <row r="113" s="1" customFormat="1" ht="11.45" customHeight="1"/>
    <row r="114" s="1" customFormat="1" ht="11.45" customHeight="1"/>
    <row r="115" s="1" customFormat="1" ht="11.45" customHeight="1"/>
    <row r="116" s="1" customFormat="1" ht="11.45" customHeight="1"/>
    <row r="117" s="1" customFormat="1" ht="11.45" customHeight="1"/>
    <row r="118" s="1" customFormat="1" ht="11.45" customHeight="1"/>
    <row r="119" s="1" customFormat="1" ht="11.45" customHeight="1"/>
    <row r="120" s="1" customFormat="1" ht="11.45" customHeight="1"/>
    <row r="121" s="1" customFormat="1" ht="11.45" customHeight="1"/>
    <row r="122" s="1" customFormat="1" ht="11.45" customHeight="1"/>
    <row r="123" s="1" customFormat="1" ht="11.45" customHeight="1"/>
    <row r="124" s="1" customFormat="1" ht="11.45" customHeight="1"/>
    <row r="125" s="1" customFormat="1" ht="11.45" customHeight="1"/>
    <row r="126" s="1" customFormat="1" ht="11.45" customHeight="1"/>
    <row r="127" s="1" customFormat="1" ht="11.45" customHeight="1"/>
    <row r="128" s="1" customFormat="1" ht="11.45" customHeight="1"/>
    <row r="129" s="1" customFormat="1" ht="11.45" customHeight="1"/>
    <row r="130" s="1" customFormat="1" ht="11.45" customHeight="1"/>
    <row r="131" s="1" customFormat="1" ht="11.45" customHeight="1"/>
    <row r="132" s="1" customFormat="1" ht="11.45" customHeight="1"/>
    <row r="133" s="1" customFormat="1" ht="11.45" customHeight="1"/>
    <row r="134" s="1" customFormat="1" ht="11.45" customHeight="1"/>
    <row r="135" s="1" customFormat="1" ht="11.45" customHeight="1"/>
    <row r="136" s="1" customFormat="1" ht="11.45" customHeight="1"/>
    <row r="137" s="1" customFormat="1" ht="11.45" customHeight="1"/>
    <row r="138" s="1" customFormat="1" ht="11.45" customHeight="1"/>
    <row r="139" s="1" customFormat="1" ht="11.45" customHeight="1"/>
    <row r="140" s="1" customFormat="1" ht="11.45" customHeight="1"/>
    <row r="141" s="1" customFormat="1" ht="11.45" customHeight="1"/>
    <row r="142" s="1" customFormat="1" ht="11.45" customHeight="1"/>
    <row r="143" s="1" customFormat="1" ht="11.45" customHeight="1"/>
    <row r="144" s="1" customFormat="1" ht="11.45" customHeight="1"/>
    <row r="145" s="1" customFormat="1" ht="11.45" customHeight="1"/>
    <row r="146" s="1" customFormat="1" ht="11.45" customHeight="1"/>
    <row r="147" s="1" customFormat="1" ht="11.45" customHeight="1"/>
    <row r="148" s="1" customFormat="1" ht="11.45" customHeight="1"/>
    <row r="149" s="1" customFormat="1" ht="11.45" customHeight="1"/>
    <row r="150" s="1" customFormat="1" ht="11.45" customHeight="1"/>
    <row r="151" s="1" customFormat="1" ht="11.45" customHeight="1"/>
    <row r="152" s="1" customFormat="1" ht="11.45" customHeight="1"/>
    <row r="153" s="1" customFormat="1" ht="11.45" customHeight="1"/>
    <row r="154" s="1" customFormat="1" ht="11.45" customHeight="1"/>
    <row r="155" s="1" customFormat="1" ht="11.45" customHeight="1"/>
    <row r="156" s="1" customFormat="1" ht="11.45" customHeight="1"/>
    <row r="157" s="1" customFormat="1" ht="11.45" customHeight="1"/>
    <row r="158" s="1" customFormat="1" ht="11.45" customHeight="1"/>
    <row r="159" s="1" customFormat="1" ht="11.45" customHeight="1"/>
    <row r="160" s="1" customFormat="1" ht="11.45" customHeight="1"/>
    <row r="161" s="1" customFormat="1" ht="11.45" customHeight="1"/>
    <row r="162" s="1" customFormat="1" ht="11.45" customHeight="1"/>
    <row r="163" s="1" customFormat="1" ht="11.45" customHeight="1"/>
    <row r="164" s="1" customFormat="1" ht="11.45" customHeight="1"/>
    <row r="165" s="1" customFormat="1" ht="11.45" customHeight="1"/>
    <row r="166" s="1" customFormat="1" ht="11.45" customHeight="1"/>
    <row r="167" s="1" customFormat="1" ht="11.45" customHeight="1"/>
    <row r="168" s="1" customFormat="1" ht="11.45" customHeight="1"/>
    <row r="169" s="1" customFormat="1" ht="11.45" customHeight="1"/>
    <row r="170" s="1" customFormat="1" ht="11.45" customHeight="1"/>
    <row r="171" s="1" customFormat="1" ht="11.45" customHeight="1"/>
  </sheetData>
  <mergeCells count="6">
    <mergeCell ref="A1:G1"/>
    <mergeCell ref="A2:A3"/>
    <mergeCell ref="B2:B3"/>
    <mergeCell ref="E2:G2"/>
    <mergeCell ref="C2:C3"/>
    <mergeCell ref="D2:D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42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13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36.7109375" style="3177" customWidth="1"/>
    <col min="2" max="2" width="16.85546875" style="3177" customWidth="1"/>
    <col min="3" max="4" width="16.7109375" style="3177" customWidth="1"/>
    <col min="5" max="16384" width="11.42578125" style="3177"/>
  </cols>
  <sheetData>
    <row r="1" spans="1:4" s="19" customFormat="1" ht="36" customHeight="1">
      <c r="A1" s="3307" t="s">
        <v>1461</v>
      </c>
      <c r="B1" s="3307"/>
      <c r="C1" s="3307"/>
      <c r="D1" s="3307"/>
    </row>
    <row r="2" spans="1:4" s="46" customFormat="1" ht="12.2" customHeight="1">
      <c r="A2" s="3282" t="s">
        <v>700</v>
      </c>
      <c r="B2" s="3276" t="s">
        <v>502</v>
      </c>
      <c r="C2" s="3276" t="s">
        <v>621</v>
      </c>
      <c r="D2" s="3277" t="s">
        <v>610</v>
      </c>
    </row>
    <row r="3" spans="1:4" s="46" customFormat="1" ht="12.2" customHeight="1">
      <c r="A3" s="3284"/>
      <c r="B3" s="3273"/>
      <c r="C3" s="3273"/>
      <c r="D3" s="3279"/>
    </row>
    <row r="4" spans="1:4" s="3208" customFormat="1" ht="33" customHeight="1">
      <c r="A4" s="24"/>
      <c r="B4" s="3330" t="s">
        <v>837</v>
      </c>
      <c r="C4" s="3330"/>
      <c r="D4" s="3330"/>
    </row>
    <row r="5" spans="1:4" s="3208" customFormat="1" ht="12">
      <c r="A5" s="54" t="s">
        <v>608</v>
      </c>
      <c r="B5" s="2461">
        <v>1</v>
      </c>
      <c r="C5" s="2461">
        <v>0</v>
      </c>
      <c r="D5" s="2461">
        <v>1</v>
      </c>
    </row>
    <row r="6" spans="1:4" s="3208" customFormat="1" ht="12">
      <c r="A6" s="54" t="s">
        <v>202</v>
      </c>
      <c r="B6" s="2461">
        <v>2833</v>
      </c>
      <c r="C6" s="2461">
        <v>1241</v>
      </c>
      <c r="D6" s="2461">
        <v>1592</v>
      </c>
    </row>
    <row r="7" spans="1:4" s="2" customFormat="1" ht="24" customHeight="1">
      <c r="A7" s="3188" t="s">
        <v>502</v>
      </c>
      <c r="B7" s="2462">
        <v>2834</v>
      </c>
      <c r="C7" s="2462">
        <v>1241</v>
      </c>
      <c r="D7" s="2462">
        <v>1593</v>
      </c>
    </row>
    <row r="8" spans="1:4" s="3208" customFormat="1" ht="33" customHeight="1">
      <c r="A8" s="3190"/>
      <c r="B8" s="3250" t="s">
        <v>723</v>
      </c>
      <c r="C8" s="3250"/>
      <c r="D8" s="3250"/>
    </row>
    <row r="9" spans="1:4" s="3179" customFormat="1" ht="12">
      <c r="A9" s="5" t="s">
        <v>466</v>
      </c>
      <c r="B9" s="2461">
        <v>2810</v>
      </c>
      <c r="C9" s="2461">
        <v>1228</v>
      </c>
      <c r="D9" s="2461">
        <v>1582</v>
      </c>
    </row>
    <row r="10" spans="1:4" s="3208" customFormat="1" ht="12">
      <c r="A10" s="5" t="s">
        <v>216</v>
      </c>
      <c r="B10" s="2461">
        <v>24</v>
      </c>
      <c r="C10" s="2461">
        <v>13</v>
      </c>
      <c r="D10" s="2461">
        <v>11</v>
      </c>
    </row>
    <row r="11" spans="1:4" s="2" customFormat="1" ht="24" customHeight="1">
      <c r="A11" s="3188" t="s">
        <v>502</v>
      </c>
      <c r="B11" s="2462">
        <v>2834</v>
      </c>
      <c r="C11" s="2462">
        <v>1241</v>
      </c>
      <c r="D11" s="2462">
        <v>1593</v>
      </c>
    </row>
    <row r="12" spans="1:4" s="3208" customFormat="1" ht="12"/>
    <row r="13" spans="1:4" s="3208" customFormat="1" ht="12"/>
  </sheetData>
  <mergeCells count="7">
    <mergeCell ref="B8:D8"/>
    <mergeCell ref="A1:D1"/>
    <mergeCell ref="A2:A3"/>
    <mergeCell ref="B2:B3"/>
    <mergeCell ref="C2:C3"/>
    <mergeCell ref="D2:D3"/>
    <mergeCell ref="B4:D4"/>
  </mergeCells>
  <pageMargins left="0.78740157480314965" right="0.78740157480314965" top="0.98425196850393704" bottom="0.78740157480314965" header="0.51181102362204722" footer="0.39370078740157483"/>
  <pageSetup paperSize="9" firstPageNumber="343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31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36.7109375" style="3177" customWidth="1"/>
    <col min="2" max="2" width="16.85546875" style="3177" customWidth="1"/>
    <col min="3" max="4" width="16.7109375" style="3177" customWidth="1"/>
    <col min="5" max="16384" width="11.42578125" style="3177"/>
  </cols>
  <sheetData>
    <row r="1" spans="1:5" s="19" customFormat="1" ht="36" customHeight="1">
      <c r="A1" s="3242" t="s">
        <v>1460</v>
      </c>
      <c r="B1" s="3242"/>
      <c r="C1" s="3242"/>
      <c r="D1" s="3242"/>
    </row>
    <row r="2" spans="1:5" s="3181" customFormat="1" ht="12.2" customHeight="1">
      <c r="A2" s="3308" t="s">
        <v>550</v>
      </c>
      <c r="B2" s="3293" t="s">
        <v>502</v>
      </c>
      <c r="C2" s="3308" t="s">
        <v>621</v>
      </c>
      <c r="D2" s="3277" t="s">
        <v>610</v>
      </c>
    </row>
    <row r="3" spans="1:5" s="18" customFormat="1" ht="12.2" customHeight="1">
      <c r="A3" s="3292"/>
      <c r="B3" s="3295"/>
      <c r="C3" s="3292"/>
      <c r="D3" s="3279"/>
    </row>
    <row r="4" spans="1:5" s="3208" customFormat="1" ht="24" customHeight="1">
      <c r="A4" s="5" t="s">
        <v>339</v>
      </c>
      <c r="B4" s="3168">
        <v>7634</v>
      </c>
      <c r="C4" s="3168">
        <v>3443</v>
      </c>
      <c r="D4" s="3168">
        <v>4191</v>
      </c>
      <c r="E4" s="88"/>
    </row>
    <row r="5" spans="1:5" s="3208" customFormat="1" ht="12" customHeight="1">
      <c r="A5" s="5" t="s">
        <v>340</v>
      </c>
      <c r="B5" s="3168">
        <v>4094</v>
      </c>
      <c r="C5" s="3168">
        <v>1737</v>
      </c>
      <c r="D5" s="3168">
        <v>2357</v>
      </c>
      <c r="E5" s="88"/>
    </row>
    <row r="6" spans="1:5" s="3208" customFormat="1" ht="12" customHeight="1">
      <c r="A6" s="5" t="s">
        <v>341</v>
      </c>
      <c r="B6" s="3168">
        <v>2260</v>
      </c>
      <c r="C6" s="3168">
        <v>1186</v>
      </c>
      <c r="D6" s="3168">
        <v>1074</v>
      </c>
      <c r="E6" s="88"/>
    </row>
    <row r="7" spans="1:5" s="3208" customFormat="1" ht="12" customHeight="1">
      <c r="A7" s="5" t="s">
        <v>728</v>
      </c>
      <c r="B7" s="3168">
        <v>997</v>
      </c>
      <c r="C7" s="3168">
        <v>397</v>
      </c>
      <c r="D7" s="3168">
        <v>600</v>
      </c>
      <c r="E7" s="88"/>
    </row>
    <row r="8" spans="1:5" s="3208" customFormat="1" ht="12" customHeight="1">
      <c r="A8" s="5" t="s">
        <v>606</v>
      </c>
      <c r="B8" s="3168">
        <v>196</v>
      </c>
      <c r="C8" s="3168">
        <v>70</v>
      </c>
      <c r="D8" s="3168">
        <v>126</v>
      </c>
      <c r="E8" s="88"/>
    </row>
    <row r="9" spans="1:5" s="3208" customFormat="1" ht="12" customHeight="1">
      <c r="A9" s="5" t="s">
        <v>676</v>
      </c>
      <c r="B9" s="3168">
        <v>81</v>
      </c>
      <c r="C9" s="3168">
        <v>43</v>
      </c>
      <c r="D9" s="3168">
        <v>38</v>
      </c>
      <c r="E9" s="88"/>
    </row>
    <row r="10" spans="1:5" s="3208" customFormat="1" ht="12" customHeight="1">
      <c r="A10" s="5" t="s">
        <v>213</v>
      </c>
      <c r="B10" s="3168">
        <v>63</v>
      </c>
      <c r="C10" s="3168">
        <v>27</v>
      </c>
      <c r="D10" s="3168">
        <v>36</v>
      </c>
    </row>
    <row r="11" spans="1:5" s="3208" customFormat="1" ht="12" customHeight="1">
      <c r="A11" s="5" t="s">
        <v>32</v>
      </c>
      <c r="B11" s="3168">
        <v>20</v>
      </c>
      <c r="C11" s="3168">
        <v>10</v>
      </c>
      <c r="D11" s="3168">
        <v>10</v>
      </c>
      <c r="E11" s="88"/>
    </row>
    <row r="12" spans="1:5" s="3181" customFormat="1" ht="24" customHeight="1">
      <c r="A12" s="33" t="s">
        <v>726</v>
      </c>
      <c r="B12" s="53"/>
      <c r="C12" s="53"/>
      <c r="D12" s="53"/>
    </row>
    <row r="13" spans="1:5" s="3181" customFormat="1" ht="10.5" customHeight="1">
      <c r="A13" s="33" t="s">
        <v>519</v>
      </c>
      <c r="B13" s="53"/>
      <c r="C13" s="53"/>
      <c r="D13" s="53"/>
    </row>
    <row r="14" spans="1:5" s="3181" customFormat="1" ht="9.6" customHeight="1">
      <c r="A14" s="33"/>
      <c r="B14" s="53"/>
      <c r="C14" s="53"/>
      <c r="D14" s="53"/>
    </row>
    <row r="15" spans="1:5" s="3208" customFormat="1" ht="12.2" customHeight="1"/>
    <row r="16" spans="1:5" s="3208" customFormat="1" ht="12.2" customHeight="1"/>
    <row r="17" spans="5:5" s="3208" customFormat="1" ht="12.2" customHeight="1"/>
    <row r="18" spans="5:5" s="3208" customFormat="1" ht="12.2" customHeight="1"/>
    <row r="19" spans="5:5" s="3208" customFormat="1" ht="12.2" customHeight="1"/>
    <row r="20" spans="5:5" s="3208" customFormat="1" ht="12"/>
    <row r="21" spans="5:5" s="3208" customFormat="1" ht="12">
      <c r="E21" s="47"/>
    </row>
    <row r="22" spans="5:5" s="3208" customFormat="1" ht="12"/>
    <row r="23" spans="5:5" s="3208" customFormat="1" ht="12"/>
    <row r="24" spans="5:5" s="3208" customFormat="1" ht="12"/>
    <row r="25" spans="5:5" s="3208" customFormat="1" ht="12"/>
    <row r="26" spans="5:5" s="3208" customFormat="1" ht="12"/>
    <row r="27" spans="5:5" s="3208" customFormat="1" ht="12"/>
    <row r="28" spans="5:5" s="3208" customFormat="1" ht="12"/>
    <row r="29" spans="5:5" s="3208" customFormat="1" ht="12"/>
    <row r="30" spans="5:5" s="3208" customFormat="1" ht="12"/>
    <row r="31" spans="5:5" s="3208" customFormat="1" ht="12"/>
  </sheetData>
  <mergeCells count="5">
    <mergeCell ref="A1:D1"/>
    <mergeCell ref="A2:A3"/>
    <mergeCell ref="B2:B3"/>
    <mergeCell ref="C2:C3"/>
    <mergeCell ref="D2:D3"/>
  </mergeCells>
  <pageMargins left="0.78740157480314965" right="0.78740157480314965" top="0.98425196850393704" bottom="0.78740157480314965" header="0.51181102362204722" footer="0.39370078740157483"/>
  <pageSetup paperSize="9" firstPageNumber="343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 enableFormatConditionsCalculation="0">
    <tabColor rgb="FF00B050"/>
  </sheetPr>
  <dimension ref="A1:J34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36.7109375" style="1" customWidth="1"/>
    <col min="2" max="2" width="16.85546875" style="1" customWidth="1"/>
    <col min="3" max="4" width="16.7109375" style="1" customWidth="1"/>
    <col min="5" max="16384" width="11.42578125" style="1"/>
  </cols>
  <sheetData>
    <row r="1" spans="1:10" s="19" customFormat="1" ht="36" customHeight="1">
      <c r="A1" s="3341" t="s">
        <v>1462</v>
      </c>
      <c r="B1" s="3341"/>
      <c r="C1" s="3341"/>
      <c r="D1" s="3341"/>
    </row>
    <row r="2" spans="1:10" s="21" customFormat="1" ht="12.2" customHeight="1">
      <c r="A2" s="3282" t="s">
        <v>531</v>
      </c>
      <c r="B2" s="3276" t="s">
        <v>502</v>
      </c>
      <c r="C2" s="3276" t="s">
        <v>621</v>
      </c>
      <c r="D2" s="3277" t="s">
        <v>610</v>
      </c>
    </row>
    <row r="3" spans="1:10" s="21" customFormat="1" ht="12.2" customHeight="1">
      <c r="A3" s="3292"/>
      <c r="B3" s="3273"/>
      <c r="C3" s="3273"/>
      <c r="D3" s="3279"/>
    </row>
    <row r="4" spans="1:10" s="287" customFormat="1" ht="21" customHeight="1">
      <c r="A4" s="27">
        <v>15</v>
      </c>
      <c r="B4" s="2383">
        <v>3</v>
      </c>
      <c r="C4" s="2383">
        <v>2</v>
      </c>
      <c r="D4" s="2383">
        <v>1</v>
      </c>
    </row>
    <row r="5" spans="1:10" s="4" customFormat="1" ht="12.2" customHeight="1">
      <c r="A5" s="27">
        <v>16</v>
      </c>
      <c r="B5" s="2383">
        <v>1222</v>
      </c>
      <c r="C5" s="2383">
        <v>487</v>
      </c>
      <c r="D5" s="2383">
        <v>735</v>
      </c>
    </row>
    <row r="6" spans="1:10" s="4" customFormat="1" ht="12.2" customHeight="1">
      <c r="A6" s="27">
        <v>17</v>
      </c>
      <c r="B6" s="2383">
        <v>2397</v>
      </c>
      <c r="C6" s="2383">
        <v>1032</v>
      </c>
      <c r="D6" s="2383">
        <v>1365</v>
      </c>
    </row>
    <row r="7" spans="1:10" s="4" customFormat="1" ht="12.2" customHeight="1">
      <c r="A7" s="27">
        <v>18</v>
      </c>
      <c r="B7" s="2383">
        <v>2271</v>
      </c>
      <c r="C7" s="2383">
        <v>1040</v>
      </c>
      <c r="D7" s="2383">
        <v>1231</v>
      </c>
    </row>
    <row r="8" spans="1:10" s="4" customFormat="1" ht="12.2" customHeight="1">
      <c r="A8" s="27">
        <v>19</v>
      </c>
      <c r="B8" s="2383">
        <v>1370</v>
      </c>
      <c r="C8" s="2383">
        <v>673</v>
      </c>
      <c r="D8" s="2383">
        <v>697</v>
      </c>
    </row>
    <row r="9" spans="1:10" s="4" customFormat="1" ht="12.2" customHeight="1">
      <c r="A9" s="27" t="s">
        <v>624</v>
      </c>
      <c r="B9" s="2383">
        <v>7263</v>
      </c>
      <c r="C9" s="2383">
        <v>3234</v>
      </c>
      <c r="D9" s="2383">
        <v>4029</v>
      </c>
    </row>
    <row r="10" spans="1:10" s="4" customFormat="1" ht="21" customHeight="1">
      <c r="A10" s="27">
        <v>20</v>
      </c>
      <c r="B10" s="2383">
        <v>262</v>
      </c>
      <c r="C10" s="2383">
        <v>148</v>
      </c>
      <c r="D10" s="2383">
        <v>114</v>
      </c>
    </row>
    <row r="11" spans="1:10" s="4" customFormat="1" ht="12.2" customHeight="1">
      <c r="A11" s="27">
        <v>21</v>
      </c>
      <c r="B11" s="2383">
        <v>62</v>
      </c>
      <c r="C11" s="2383">
        <v>33</v>
      </c>
      <c r="D11" s="2383">
        <v>29</v>
      </c>
    </row>
    <row r="12" spans="1:10" s="4" customFormat="1" ht="12.2" customHeight="1">
      <c r="A12" s="27">
        <v>22</v>
      </c>
      <c r="B12" s="2383">
        <v>24</v>
      </c>
      <c r="C12" s="2383">
        <v>15</v>
      </c>
      <c r="D12" s="2383">
        <v>9</v>
      </c>
    </row>
    <row r="13" spans="1:10" s="4" customFormat="1" ht="12.2" customHeight="1">
      <c r="A13" s="27">
        <v>23</v>
      </c>
      <c r="B13" s="2383">
        <v>14</v>
      </c>
      <c r="C13" s="2383">
        <v>8</v>
      </c>
      <c r="D13" s="2383">
        <v>6</v>
      </c>
    </row>
    <row r="14" spans="1:10" s="4" customFormat="1" ht="12.2" customHeight="1">
      <c r="A14" s="27">
        <v>24</v>
      </c>
      <c r="B14" s="2383">
        <v>4</v>
      </c>
      <c r="C14" s="2383">
        <v>2</v>
      </c>
      <c r="D14" s="2383">
        <v>2</v>
      </c>
    </row>
    <row r="15" spans="1:10" s="4" customFormat="1" ht="12.2" customHeight="1">
      <c r="A15" s="27" t="s">
        <v>624</v>
      </c>
      <c r="B15" s="2383">
        <v>366</v>
      </c>
      <c r="C15" s="2383">
        <v>206</v>
      </c>
      <c r="D15" s="2383">
        <v>160</v>
      </c>
    </row>
    <row r="16" spans="1:10" s="4" customFormat="1" ht="21" customHeight="1">
      <c r="A16" s="27" t="s">
        <v>534</v>
      </c>
      <c r="B16" s="2383">
        <v>5</v>
      </c>
      <c r="C16" s="2383">
        <v>3</v>
      </c>
      <c r="D16" s="2383">
        <v>2</v>
      </c>
      <c r="E16" s="62"/>
      <c r="F16" s="62"/>
      <c r="G16" s="62"/>
      <c r="H16" s="62"/>
      <c r="I16" s="62"/>
      <c r="J16" s="62"/>
    </row>
    <row r="17" spans="1:10" s="6" customFormat="1" ht="24" customHeight="1">
      <c r="A17" s="25" t="s">
        <v>502</v>
      </c>
      <c r="B17" s="2384">
        <v>7634</v>
      </c>
      <c r="C17" s="2384">
        <v>3443</v>
      </c>
      <c r="D17" s="2384">
        <v>4191</v>
      </c>
      <c r="E17" s="63"/>
      <c r="F17" s="63"/>
      <c r="G17" s="63"/>
      <c r="H17" s="63"/>
      <c r="I17" s="63"/>
      <c r="J17" s="63"/>
    </row>
    <row r="18" spans="1:10" s="4" customFormat="1" ht="12.2" customHeight="1"/>
    <row r="19" spans="1:10" s="4" customFormat="1" ht="12.2" customHeight="1"/>
    <row r="20" spans="1:10" s="4" customFormat="1" ht="12.2" customHeight="1"/>
    <row r="21" spans="1:10" s="4" customFormat="1" ht="12.2" customHeight="1"/>
    <row r="22" spans="1:10" s="4" customFormat="1" ht="12.2" customHeight="1"/>
    <row r="23" spans="1:10" s="4" customFormat="1" ht="12"/>
    <row r="24" spans="1:10" s="4" customFormat="1" ht="12">
      <c r="E24" s="47"/>
    </row>
    <row r="25" spans="1:10" s="4" customFormat="1" ht="12"/>
    <row r="26" spans="1:10" s="4" customFormat="1" ht="12"/>
    <row r="27" spans="1:10" s="4" customFormat="1" ht="12"/>
    <row r="28" spans="1:10" s="4" customFormat="1" ht="12"/>
    <row r="29" spans="1:10" s="4" customFormat="1" ht="12"/>
    <row r="30" spans="1:10" s="4" customFormat="1" ht="12"/>
    <row r="31" spans="1:10" s="4" customFormat="1" ht="12"/>
    <row r="32" spans="1:10" s="4" customFormat="1" ht="12"/>
    <row r="33" s="4" customFormat="1" ht="12"/>
    <row r="34" s="4" customFormat="1" ht="12"/>
  </sheetData>
  <customSheetViews>
    <customSheetView guid="{CD871849-AF88-40FB-A846-05CBB7D43A84}" showGridLines="0" showRuler="0">
      <selection activeCell="C61" sqref="C61"/>
      <pageMargins left="0.78740157480314965" right="0.78740157480314965" top="0.98425196850393704" bottom="0.78740157480314965" header="0.51181102362204722" footer="0.39370078740157483"/>
      <pageSetup paperSize="9" firstPageNumber="183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C61" sqref="C61"/>
      <pageMargins left="0.78740157480314965" right="0.78740157480314965" top="0.98425196850393704" bottom="0.78740157480314965" header="0.51181102362204722" footer="0.39370078740157483"/>
      <pageSetup paperSize="9" firstPageNumber="183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5">
    <mergeCell ref="D2:D3"/>
    <mergeCell ref="A2:A3"/>
    <mergeCell ref="B2:B3"/>
    <mergeCell ref="C2:C3"/>
    <mergeCell ref="A1:D1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43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 enableFormatConditionsCalculation="0">
    <tabColor rgb="FF00B050"/>
  </sheetPr>
  <dimension ref="A1:M67"/>
  <sheetViews>
    <sheetView showGridLines="0" zoomScaleNormal="100" zoomScaleSheetLayoutView="100" workbookViewId="0">
      <selection sqref="A1:G1"/>
    </sheetView>
  </sheetViews>
  <sheetFormatPr baseColWidth="10" defaultColWidth="11.42578125" defaultRowHeight="12.75"/>
  <cols>
    <col min="1" max="1" width="36.42578125" style="1" customWidth="1"/>
    <col min="2" max="3" width="6.7109375" style="1" customWidth="1"/>
    <col min="4" max="7" width="9.28515625" style="1" customWidth="1"/>
    <col min="8" max="8" width="41.140625" style="1" bestFit="1" customWidth="1"/>
    <col min="9" max="10" width="8.7109375" style="1" customWidth="1"/>
    <col min="11" max="16384" width="11.42578125" style="1"/>
  </cols>
  <sheetData>
    <row r="1" spans="1:13" ht="36" customHeight="1">
      <c r="A1" s="3242" t="s">
        <v>1496</v>
      </c>
      <c r="B1" s="3242"/>
      <c r="C1" s="3242"/>
      <c r="D1" s="3242"/>
      <c r="E1" s="3242"/>
      <c r="F1" s="3242"/>
      <c r="G1" s="3242"/>
    </row>
    <row r="2" spans="1:13" s="21" customFormat="1" ht="15" customHeight="1">
      <c r="A2" s="3308" t="s">
        <v>278</v>
      </c>
      <c r="B2" s="3293" t="s">
        <v>342</v>
      </c>
      <c r="C2" s="3293" t="s">
        <v>528</v>
      </c>
      <c r="D2" s="3276" t="s">
        <v>481</v>
      </c>
      <c r="E2" s="3345" t="s">
        <v>482</v>
      </c>
      <c r="F2" s="3346"/>
      <c r="G2" s="3346"/>
    </row>
    <row r="3" spans="1:13" s="21" customFormat="1" ht="15" customHeight="1">
      <c r="A3" s="3349"/>
      <c r="B3" s="3295"/>
      <c r="C3" s="3348"/>
      <c r="D3" s="3344"/>
      <c r="E3" s="120">
        <v>11</v>
      </c>
      <c r="F3" s="121">
        <v>12</v>
      </c>
      <c r="G3" s="122">
        <v>13</v>
      </c>
    </row>
    <row r="4" spans="1:13" s="4" customFormat="1" ht="33" customHeight="1">
      <c r="A4" s="9"/>
      <c r="B4" s="3347" t="s">
        <v>502</v>
      </c>
      <c r="C4" s="3342"/>
      <c r="D4" s="3343"/>
      <c r="E4" s="3343"/>
      <c r="F4" s="3343"/>
      <c r="G4" s="3343"/>
      <c r="H4"/>
      <c r="I4"/>
      <c r="J4"/>
      <c r="K4"/>
      <c r="L4"/>
      <c r="M4"/>
    </row>
    <row r="5" spans="1:13" s="4" customFormat="1" ht="12.75" customHeight="1">
      <c r="A5" s="78" t="s">
        <v>720</v>
      </c>
      <c r="B5" s="2390">
        <v>2</v>
      </c>
      <c r="C5" s="2390">
        <v>5</v>
      </c>
      <c r="D5" s="2392">
        <v>85</v>
      </c>
      <c r="E5" s="2392">
        <v>34</v>
      </c>
      <c r="F5" s="2392">
        <v>29</v>
      </c>
      <c r="G5" s="2392">
        <v>22</v>
      </c>
      <c r="H5"/>
      <c r="I5"/>
      <c r="J5"/>
      <c r="K5"/>
      <c r="L5"/>
    </row>
    <row r="6" spans="1:13" s="4" customFormat="1" ht="12.75" customHeight="1">
      <c r="A6" s="86" t="s">
        <v>818</v>
      </c>
      <c r="B6" s="2390">
        <v>7</v>
      </c>
      <c r="C6" s="2390">
        <v>21</v>
      </c>
      <c r="D6" s="2392">
        <v>482</v>
      </c>
      <c r="E6" s="2392">
        <v>149</v>
      </c>
      <c r="F6" s="2392">
        <v>180</v>
      </c>
      <c r="G6" s="2392">
        <v>153</v>
      </c>
      <c r="H6"/>
      <c r="I6"/>
      <c r="J6"/>
      <c r="K6"/>
      <c r="L6"/>
    </row>
    <row r="7" spans="1:13" s="4" customFormat="1" ht="12.75" customHeight="1">
      <c r="A7" s="86" t="s">
        <v>721</v>
      </c>
      <c r="B7" s="2390">
        <v>6</v>
      </c>
      <c r="C7" s="2390">
        <v>12</v>
      </c>
      <c r="D7" s="2392">
        <v>314</v>
      </c>
      <c r="E7" s="2392">
        <v>119</v>
      </c>
      <c r="F7" s="2392">
        <v>103</v>
      </c>
      <c r="G7" s="2392">
        <v>92</v>
      </c>
      <c r="H7"/>
      <c r="I7"/>
      <c r="J7"/>
      <c r="K7"/>
      <c r="L7"/>
    </row>
    <row r="8" spans="1:13" s="4" customFormat="1" ht="12.75" customHeight="1">
      <c r="A8" s="40" t="s">
        <v>819</v>
      </c>
      <c r="B8" s="2390">
        <v>25</v>
      </c>
      <c r="C8" s="2390">
        <v>55</v>
      </c>
      <c r="D8" s="2392">
        <v>1660</v>
      </c>
      <c r="E8" s="2392">
        <v>662</v>
      </c>
      <c r="F8" s="2392">
        <v>517</v>
      </c>
      <c r="G8" s="2392">
        <v>481</v>
      </c>
      <c r="H8"/>
      <c r="I8"/>
      <c r="J8"/>
      <c r="K8"/>
      <c r="L8"/>
    </row>
    <row r="9" spans="1:13" s="4" customFormat="1" ht="24.95" customHeight="1">
      <c r="A9" s="78" t="s">
        <v>1194</v>
      </c>
      <c r="B9" s="2390">
        <v>10</v>
      </c>
      <c r="C9" s="2390">
        <v>26</v>
      </c>
      <c r="D9" s="2392">
        <v>606</v>
      </c>
      <c r="E9" s="2392">
        <v>250</v>
      </c>
      <c r="F9" s="2392">
        <v>202</v>
      </c>
      <c r="G9" s="2392">
        <v>154</v>
      </c>
      <c r="H9"/>
      <c r="I9"/>
      <c r="J9"/>
      <c r="K9"/>
      <c r="L9"/>
    </row>
    <row r="10" spans="1:13" s="489" customFormat="1" ht="24.95" customHeight="1">
      <c r="A10" s="78" t="s">
        <v>1232</v>
      </c>
      <c r="B10" s="2390">
        <v>1</v>
      </c>
      <c r="C10" s="2389">
        <v>0</v>
      </c>
      <c r="D10" s="2392">
        <v>21</v>
      </c>
      <c r="E10" s="2392">
        <v>21</v>
      </c>
      <c r="F10" s="2389">
        <v>0</v>
      </c>
      <c r="G10" s="2389">
        <v>0</v>
      </c>
      <c r="H10"/>
      <c r="I10"/>
      <c r="J10"/>
      <c r="K10"/>
      <c r="L10"/>
    </row>
    <row r="11" spans="1:13" s="4" customFormat="1" ht="12.75" customHeight="1">
      <c r="A11" s="86" t="s">
        <v>594</v>
      </c>
      <c r="B11" s="2390">
        <v>24</v>
      </c>
      <c r="C11" s="2389">
        <v>0</v>
      </c>
      <c r="D11" s="2392">
        <v>504</v>
      </c>
      <c r="E11" s="2392">
        <v>504</v>
      </c>
      <c r="F11" s="2389">
        <v>0</v>
      </c>
      <c r="G11" s="2389">
        <v>0</v>
      </c>
      <c r="H11"/>
      <c r="I11"/>
      <c r="J11"/>
      <c r="K11"/>
      <c r="L11"/>
    </row>
    <row r="12" spans="1:13" s="489" customFormat="1" ht="24.95" customHeight="1">
      <c r="A12" s="78" t="s">
        <v>1233</v>
      </c>
      <c r="B12" s="2390">
        <v>1</v>
      </c>
      <c r="C12" s="2389">
        <v>0</v>
      </c>
      <c r="D12" s="2392">
        <v>18</v>
      </c>
      <c r="E12" s="2392">
        <v>18</v>
      </c>
      <c r="F12" s="2389">
        <v>0</v>
      </c>
      <c r="G12" s="2389">
        <v>0</v>
      </c>
      <c r="H12"/>
      <c r="I12"/>
      <c r="J12"/>
      <c r="K12"/>
      <c r="L12"/>
    </row>
    <row r="13" spans="1:13" s="4" customFormat="1">
      <c r="A13" s="86" t="s">
        <v>570</v>
      </c>
      <c r="B13" s="2389">
        <v>0</v>
      </c>
      <c r="C13" s="2390">
        <v>9</v>
      </c>
      <c r="D13" s="2392">
        <v>146</v>
      </c>
      <c r="E13" s="2389">
        <v>0</v>
      </c>
      <c r="F13" s="2392">
        <v>75</v>
      </c>
      <c r="G13" s="2392">
        <v>71</v>
      </c>
      <c r="H13"/>
      <c r="I13"/>
      <c r="J13"/>
      <c r="K13"/>
      <c r="L13"/>
    </row>
    <row r="14" spans="1:13" s="4" customFormat="1" ht="24.95" customHeight="1">
      <c r="A14" s="40" t="s">
        <v>631</v>
      </c>
      <c r="B14" s="2389">
        <v>0</v>
      </c>
      <c r="C14" s="2390">
        <v>10</v>
      </c>
      <c r="D14" s="2392">
        <v>141</v>
      </c>
      <c r="E14" s="2389">
        <v>0</v>
      </c>
      <c r="F14" s="2392">
        <v>78</v>
      </c>
      <c r="G14" s="2392">
        <v>63</v>
      </c>
      <c r="H14"/>
      <c r="I14"/>
      <c r="J14"/>
      <c r="K14"/>
      <c r="L14"/>
    </row>
    <row r="15" spans="1:13" s="4" customFormat="1" ht="12.75" customHeight="1">
      <c r="A15" s="86" t="s">
        <v>571</v>
      </c>
      <c r="B15" s="2389">
        <v>0</v>
      </c>
      <c r="C15" s="2390">
        <v>14</v>
      </c>
      <c r="D15" s="2392">
        <v>147</v>
      </c>
      <c r="E15" s="2389">
        <v>0</v>
      </c>
      <c r="F15" s="2392">
        <v>69</v>
      </c>
      <c r="G15" s="2392">
        <v>78</v>
      </c>
      <c r="H15"/>
      <c r="I15"/>
      <c r="J15"/>
      <c r="K15"/>
      <c r="L15"/>
    </row>
    <row r="16" spans="1:13" s="4" customFormat="1" ht="12.75" customHeight="1">
      <c r="A16" s="86" t="s">
        <v>58</v>
      </c>
      <c r="B16" s="2389">
        <v>0</v>
      </c>
      <c r="C16" s="2390">
        <v>28</v>
      </c>
      <c r="D16" s="2392">
        <v>491</v>
      </c>
      <c r="E16" s="2389">
        <v>0</v>
      </c>
      <c r="F16" s="2392">
        <v>268</v>
      </c>
      <c r="G16" s="2392">
        <v>223</v>
      </c>
      <c r="H16"/>
      <c r="I16"/>
      <c r="J16"/>
      <c r="K16"/>
      <c r="L16"/>
    </row>
    <row r="17" spans="1:12" s="4" customFormat="1" ht="12.75" customHeight="1">
      <c r="A17" s="86" t="s">
        <v>722</v>
      </c>
      <c r="B17" s="2390">
        <v>47</v>
      </c>
      <c r="C17" s="2390">
        <v>122</v>
      </c>
      <c r="D17" s="2392">
        <v>3019</v>
      </c>
      <c r="E17" s="2392">
        <v>1100</v>
      </c>
      <c r="F17" s="2392">
        <v>990</v>
      </c>
      <c r="G17" s="2392">
        <v>929</v>
      </c>
      <c r="H17"/>
      <c r="I17"/>
      <c r="J17"/>
      <c r="K17"/>
      <c r="L17"/>
    </row>
    <row r="18" spans="1:12" s="6" customFormat="1" ht="24" customHeight="1">
      <c r="A18" s="90" t="s">
        <v>502</v>
      </c>
      <c r="B18" s="2391">
        <v>123</v>
      </c>
      <c r="C18" s="2391">
        <v>302</v>
      </c>
      <c r="D18" s="2393">
        <v>7634</v>
      </c>
      <c r="E18" s="2393">
        <v>2857</v>
      </c>
      <c r="F18" s="2393">
        <v>2511</v>
      </c>
      <c r="G18" s="2393">
        <v>2266</v>
      </c>
      <c r="H18"/>
      <c r="I18"/>
      <c r="J18"/>
      <c r="K18"/>
      <c r="L18"/>
    </row>
    <row r="19" spans="1:12" s="4" customFormat="1" ht="33" customHeight="1">
      <c r="A19" s="6"/>
      <c r="B19" s="3342" t="s">
        <v>622</v>
      </c>
      <c r="C19" s="3350"/>
      <c r="D19" s="3351"/>
      <c r="E19" s="3351"/>
      <c r="F19" s="3351"/>
      <c r="G19" s="3351"/>
      <c r="H19"/>
      <c r="I19"/>
      <c r="J19"/>
      <c r="K19"/>
      <c r="L19"/>
    </row>
    <row r="20" spans="1:12" s="4" customFormat="1" ht="12.75" customHeight="1">
      <c r="A20" s="40" t="s">
        <v>720</v>
      </c>
      <c r="B20" s="2389">
        <v>0</v>
      </c>
      <c r="C20" s="2389">
        <v>0</v>
      </c>
      <c r="D20" s="2394">
        <v>22</v>
      </c>
      <c r="E20" s="2394">
        <v>9</v>
      </c>
      <c r="F20" s="2394">
        <v>7</v>
      </c>
      <c r="G20" s="2394">
        <v>6</v>
      </c>
      <c r="H20"/>
      <c r="I20"/>
      <c r="J20"/>
      <c r="K20"/>
      <c r="L20"/>
    </row>
    <row r="21" spans="1:12" s="4" customFormat="1" ht="12.75" customHeight="1">
      <c r="A21" s="86" t="s">
        <v>818</v>
      </c>
      <c r="B21" s="2389">
        <v>0</v>
      </c>
      <c r="C21" s="2389">
        <v>0</v>
      </c>
      <c r="D21" s="2394">
        <v>166</v>
      </c>
      <c r="E21" s="2394">
        <v>51</v>
      </c>
      <c r="F21" s="2394">
        <v>60</v>
      </c>
      <c r="G21" s="2394">
        <v>55</v>
      </c>
      <c r="H21"/>
      <c r="I21"/>
      <c r="J21"/>
      <c r="K21"/>
      <c r="L21"/>
    </row>
    <row r="22" spans="1:12" s="489" customFormat="1" ht="12.75" customHeight="1">
      <c r="A22" s="86" t="s">
        <v>721</v>
      </c>
      <c r="B22" s="2389">
        <v>0</v>
      </c>
      <c r="C22" s="2389">
        <v>0</v>
      </c>
      <c r="D22" s="2394">
        <v>72</v>
      </c>
      <c r="E22" s="2394">
        <v>28</v>
      </c>
      <c r="F22" s="2394">
        <v>24</v>
      </c>
      <c r="G22" s="2394">
        <v>20</v>
      </c>
      <c r="H22"/>
      <c r="I22"/>
      <c r="J22"/>
      <c r="K22"/>
      <c r="L22"/>
    </row>
    <row r="23" spans="1:12" s="489" customFormat="1" ht="12.75" customHeight="1">
      <c r="A23" s="40" t="s">
        <v>819</v>
      </c>
      <c r="B23" s="2389">
        <v>0</v>
      </c>
      <c r="C23" s="2389">
        <v>0</v>
      </c>
      <c r="D23" s="2394">
        <v>320</v>
      </c>
      <c r="E23" s="2394">
        <v>135</v>
      </c>
      <c r="F23" s="2394">
        <v>101</v>
      </c>
      <c r="G23" s="2394">
        <v>84</v>
      </c>
      <c r="H23"/>
      <c r="I23"/>
      <c r="J23"/>
      <c r="K23"/>
      <c r="L23"/>
    </row>
    <row r="24" spans="1:12" s="4" customFormat="1" ht="24.95" customHeight="1">
      <c r="A24" s="78" t="s">
        <v>1194</v>
      </c>
      <c r="B24" s="2389">
        <v>0</v>
      </c>
      <c r="C24" s="2389">
        <v>0</v>
      </c>
      <c r="D24" s="2394">
        <v>468</v>
      </c>
      <c r="E24" s="2394">
        <v>188</v>
      </c>
      <c r="F24" s="2394">
        <v>164</v>
      </c>
      <c r="G24" s="2394">
        <v>116</v>
      </c>
      <c r="H24"/>
      <c r="I24"/>
      <c r="J24"/>
      <c r="K24"/>
      <c r="L24"/>
    </row>
    <row r="25" spans="1:12" s="4" customFormat="1" ht="24.95" customHeight="1">
      <c r="A25" s="511" t="s">
        <v>1232</v>
      </c>
      <c r="B25" s="2389">
        <v>0</v>
      </c>
      <c r="C25" s="2389">
        <v>0</v>
      </c>
      <c r="D25" s="2394">
        <v>18</v>
      </c>
      <c r="E25" s="2394">
        <v>18</v>
      </c>
      <c r="F25" s="2389">
        <v>0</v>
      </c>
      <c r="G25" s="2389">
        <v>0</v>
      </c>
      <c r="H25"/>
      <c r="I25"/>
      <c r="J25"/>
      <c r="K25"/>
      <c r="L25"/>
    </row>
    <row r="26" spans="1:12" s="4" customFormat="1" ht="12.75" customHeight="1">
      <c r="A26" s="86" t="s">
        <v>594</v>
      </c>
      <c r="B26" s="2389">
        <v>0</v>
      </c>
      <c r="C26" s="2389">
        <v>0</v>
      </c>
      <c r="D26" s="2394">
        <v>403</v>
      </c>
      <c r="E26" s="2394">
        <v>403</v>
      </c>
      <c r="F26" s="2389">
        <v>0</v>
      </c>
      <c r="G26" s="2389">
        <v>0</v>
      </c>
      <c r="H26"/>
      <c r="I26"/>
      <c r="J26"/>
      <c r="K26"/>
      <c r="L26"/>
    </row>
    <row r="27" spans="1:12" s="4" customFormat="1" ht="24.95" customHeight="1">
      <c r="A27" s="511" t="s">
        <v>1233</v>
      </c>
      <c r="B27" s="2389">
        <v>0</v>
      </c>
      <c r="C27" s="2389">
        <v>0</v>
      </c>
      <c r="D27" s="2394">
        <v>18</v>
      </c>
      <c r="E27" s="2394">
        <v>18</v>
      </c>
      <c r="F27" s="2389">
        <v>0</v>
      </c>
      <c r="G27" s="2389">
        <v>0</v>
      </c>
      <c r="H27"/>
      <c r="I27"/>
      <c r="J27"/>
      <c r="K27"/>
      <c r="L27"/>
    </row>
    <row r="28" spans="1:12" s="4" customFormat="1" ht="12.75" customHeight="1">
      <c r="A28" s="86" t="s">
        <v>570</v>
      </c>
      <c r="B28" s="2389">
        <v>0</v>
      </c>
      <c r="C28" s="2389">
        <v>0</v>
      </c>
      <c r="D28" s="2394">
        <v>94</v>
      </c>
      <c r="E28" s="2389">
        <v>0</v>
      </c>
      <c r="F28" s="2394">
        <v>47</v>
      </c>
      <c r="G28" s="2394">
        <v>47</v>
      </c>
      <c r="H28"/>
      <c r="I28"/>
      <c r="J28"/>
      <c r="K28"/>
      <c r="L28"/>
    </row>
    <row r="29" spans="1:12" s="4" customFormat="1" ht="24.95" customHeight="1">
      <c r="A29" s="40" t="s">
        <v>631</v>
      </c>
      <c r="B29" s="2389">
        <v>0</v>
      </c>
      <c r="C29" s="2389">
        <v>0</v>
      </c>
      <c r="D29" s="2394">
        <v>120</v>
      </c>
      <c r="E29" s="2389">
        <v>0</v>
      </c>
      <c r="F29" s="2394">
        <v>65</v>
      </c>
      <c r="G29" s="2394">
        <v>55</v>
      </c>
      <c r="H29"/>
      <c r="I29"/>
      <c r="J29"/>
      <c r="K29"/>
      <c r="L29"/>
    </row>
    <row r="30" spans="1:12" s="4" customFormat="1" ht="12.75" customHeight="1">
      <c r="A30" s="86" t="s">
        <v>571</v>
      </c>
      <c r="B30" s="2389">
        <v>0</v>
      </c>
      <c r="C30" s="2389">
        <v>0</v>
      </c>
      <c r="D30" s="2394">
        <v>126</v>
      </c>
      <c r="E30" s="2389">
        <v>0</v>
      </c>
      <c r="F30" s="2394">
        <v>54</v>
      </c>
      <c r="G30" s="2394">
        <v>72</v>
      </c>
      <c r="H30"/>
      <c r="I30"/>
      <c r="J30"/>
      <c r="K30"/>
      <c r="L30"/>
    </row>
    <row r="31" spans="1:12" s="4" customFormat="1" ht="12.75" customHeight="1">
      <c r="A31" s="86" t="s">
        <v>58</v>
      </c>
      <c r="B31" s="2389">
        <v>0</v>
      </c>
      <c r="C31" s="2389">
        <v>0</v>
      </c>
      <c r="D31" s="2394">
        <v>416</v>
      </c>
      <c r="E31" s="2389">
        <v>0</v>
      </c>
      <c r="F31" s="2394">
        <v>230</v>
      </c>
      <c r="G31" s="2394">
        <v>186</v>
      </c>
      <c r="H31"/>
      <c r="I31"/>
      <c r="J31"/>
      <c r="K31"/>
      <c r="L31"/>
    </row>
    <row r="32" spans="1:12" s="4" customFormat="1" ht="12.75" customHeight="1">
      <c r="A32" s="86" t="s">
        <v>722</v>
      </c>
      <c r="B32" s="2389">
        <v>0</v>
      </c>
      <c r="C32" s="2389">
        <v>0</v>
      </c>
      <c r="D32" s="2394">
        <v>1200</v>
      </c>
      <c r="E32" s="2394">
        <v>407</v>
      </c>
      <c r="F32" s="2394">
        <v>421</v>
      </c>
      <c r="G32" s="2394">
        <v>372</v>
      </c>
      <c r="H32"/>
      <c r="I32"/>
      <c r="J32"/>
      <c r="K32"/>
      <c r="L32"/>
    </row>
    <row r="33" spans="1:12" s="6" customFormat="1" ht="24" customHeight="1">
      <c r="A33" s="90" t="s">
        <v>624</v>
      </c>
      <c r="B33" s="2398">
        <v>0</v>
      </c>
      <c r="C33" s="2398">
        <v>0</v>
      </c>
      <c r="D33" s="2395">
        <v>3443</v>
      </c>
      <c r="E33" s="2395">
        <v>1257</v>
      </c>
      <c r="F33" s="2395">
        <v>1173</v>
      </c>
      <c r="G33" s="2395">
        <v>1013</v>
      </c>
      <c r="H33"/>
      <c r="I33"/>
      <c r="J33"/>
      <c r="K33"/>
      <c r="L33"/>
    </row>
    <row r="34" spans="1:12" s="4" customFormat="1" ht="33" customHeight="1">
      <c r="B34" s="3342" t="s">
        <v>34</v>
      </c>
      <c r="C34" s="3342"/>
      <c r="D34" s="3343"/>
      <c r="E34" s="3343"/>
      <c r="F34" s="3343"/>
      <c r="G34" s="3343"/>
      <c r="H34"/>
      <c r="I34"/>
      <c r="J34"/>
      <c r="K34"/>
      <c r="L34"/>
    </row>
    <row r="35" spans="1:12" s="489" customFormat="1" ht="12.75" customHeight="1">
      <c r="A35" s="40" t="s">
        <v>720</v>
      </c>
      <c r="B35" s="2389">
        <v>0</v>
      </c>
      <c r="C35" s="2389">
        <v>0</v>
      </c>
      <c r="D35" s="2396">
        <v>63</v>
      </c>
      <c r="E35" s="2396">
        <v>25</v>
      </c>
      <c r="F35" s="2396">
        <v>22</v>
      </c>
      <c r="G35" s="2396">
        <v>16</v>
      </c>
      <c r="H35"/>
      <c r="I35"/>
      <c r="J35"/>
      <c r="K35"/>
      <c r="L35"/>
    </row>
    <row r="36" spans="1:12" s="489" customFormat="1" ht="12.75" customHeight="1">
      <c r="A36" s="86" t="s">
        <v>818</v>
      </c>
      <c r="B36" s="2389">
        <v>0</v>
      </c>
      <c r="C36" s="2389">
        <v>0</v>
      </c>
      <c r="D36" s="2396">
        <v>316</v>
      </c>
      <c r="E36" s="2396">
        <v>98</v>
      </c>
      <c r="F36" s="2396">
        <v>120</v>
      </c>
      <c r="G36" s="2396">
        <v>98</v>
      </c>
      <c r="H36"/>
      <c r="I36"/>
      <c r="J36"/>
      <c r="K36"/>
      <c r="L36"/>
    </row>
    <row r="37" spans="1:12" s="489" customFormat="1" ht="12.75" customHeight="1">
      <c r="A37" s="86" t="s">
        <v>721</v>
      </c>
      <c r="B37" s="2389">
        <v>0</v>
      </c>
      <c r="C37" s="2389">
        <v>0</v>
      </c>
      <c r="D37" s="2396">
        <v>242</v>
      </c>
      <c r="E37" s="2396">
        <v>91</v>
      </c>
      <c r="F37" s="2396">
        <v>79</v>
      </c>
      <c r="G37" s="2396">
        <v>72</v>
      </c>
      <c r="H37"/>
      <c r="I37"/>
      <c r="J37"/>
      <c r="K37"/>
      <c r="L37"/>
    </row>
    <row r="38" spans="1:12" s="489" customFormat="1" ht="12.75" customHeight="1">
      <c r="A38" s="40" t="s">
        <v>819</v>
      </c>
      <c r="B38" s="2389">
        <v>0</v>
      </c>
      <c r="C38" s="2389">
        <v>0</v>
      </c>
      <c r="D38" s="2396">
        <v>1340</v>
      </c>
      <c r="E38" s="2396">
        <v>527</v>
      </c>
      <c r="F38" s="2396">
        <v>416</v>
      </c>
      <c r="G38" s="2396">
        <v>397</v>
      </c>
      <c r="H38"/>
      <c r="I38"/>
      <c r="J38"/>
      <c r="K38"/>
      <c r="L38"/>
    </row>
    <row r="39" spans="1:12" s="489" customFormat="1" ht="24.95" customHeight="1">
      <c r="A39" s="78" t="s">
        <v>1194</v>
      </c>
      <c r="B39" s="2389">
        <v>0</v>
      </c>
      <c r="C39" s="2389">
        <v>0</v>
      </c>
      <c r="D39" s="2396">
        <v>138</v>
      </c>
      <c r="E39" s="2396">
        <v>62</v>
      </c>
      <c r="F39" s="2396">
        <v>38</v>
      </c>
      <c r="G39" s="2396">
        <v>38</v>
      </c>
      <c r="H39"/>
      <c r="I39"/>
      <c r="J39"/>
      <c r="K39"/>
      <c r="L39"/>
    </row>
    <row r="40" spans="1:12" s="489" customFormat="1" ht="24.95" customHeight="1">
      <c r="A40" s="511" t="s">
        <v>1232</v>
      </c>
      <c r="B40" s="2389">
        <v>0</v>
      </c>
      <c r="C40" s="2389">
        <v>0</v>
      </c>
      <c r="D40" s="2396">
        <v>3</v>
      </c>
      <c r="E40" s="2396">
        <v>3</v>
      </c>
      <c r="F40" s="2389">
        <v>0</v>
      </c>
      <c r="G40" s="2389">
        <v>0</v>
      </c>
      <c r="H40"/>
      <c r="I40"/>
      <c r="J40"/>
      <c r="K40"/>
      <c r="L40"/>
    </row>
    <row r="41" spans="1:12" s="489" customFormat="1" ht="12.75" customHeight="1">
      <c r="A41" s="86" t="s">
        <v>594</v>
      </c>
      <c r="B41" s="2389">
        <v>0</v>
      </c>
      <c r="C41" s="2389">
        <v>0</v>
      </c>
      <c r="D41" s="2396">
        <v>101</v>
      </c>
      <c r="E41" s="2396">
        <v>101</v>
      </c>
      <c r="F41" s="2389">
        <v>0</v>
      </c>
      <c r="G41" s="2389">
        <v>0</v>
      </c>
      <c r="H41"/>
      <c r="I41"/>
      <c r="J41"/>
      <c r="K41"/>
      <c r="L41"/>
    </row>
    <row r="42" spans="1:12" s="489" customFormat="1" ht="24.95" customHeight="1">
      <c r="A42" s="511" t="s">
        <v>1233</v>
      </c>
      <c r="B42" s="2389">
        <v>0</v>
      </c>
      <c r="C42" s="2389">
        <v>0</v>
      </c>
      <c r="D42" s="2396">
        <v>0</v>
      </c>
      <c r="E42" s="2396">
        <v>0</v>
      </c>
      <c r="F42" s="2389">
        <v>0</v>
      </c>
      <c r="G42" s="2389">
        <v>0</v>
      </c>
      <c r="H42"/>
      <c r="I42"/>
      <c r="J42"/>
      <c r="K42"/>
      <c r="L42"/>
    </row>
    <row r="43" spans="1:12" s="489" customFormat="1" ht="12.75" customHeight="1">
      <c r="A43" s="86" t="s">
        <v>570</v>
      </c>
      <c r="B43" s="2389">
        <v>0</v>
      </c>
      <c r="C43" s="2389">
        <v>0</v>
      </c>
      <c r="D43" s="2396">
        <v>52</v>
      </c>
      <c r="E43" s="2389">
        <v>0</v>
      </c>
      <c r="F43" s="2396">
        <v>28</v>
      </c>
      <c r="G43" s="2396">
        <v>24</v>
      </c>
      <c r="H43"/>
      <c r="I43"/>
      <c r="J43"/>
      <c r="K43"/>
      <c r="L43"/>
    </row>
    <row r="44" spans="1:12" s="489" customFormat="1" ht="24.95" customHeight="1">
      <c r="A44" s="40" t="s">
        <v>631</v>
      </c>
      <c r="B44" s="2389">
        <v>0</v>
      </c>
      <c r="C44" s="2389">
        <v>0</v>
      </c>
      <c r="D44" s="2396">
        <v>21</v>
      </c>
      <c r="E44" s="2389">
        <v>0</v>
      </c>
      <c r="F44" s="2396">
        <v>13</v>
      </c>
      <c r="G44" s="2396">
        <v>8</v>
      </c>
      <c r="H44"/>
      <c r="I44"/>
      <c r="J44"/>
      <c r="K44"/>
      <c r="L44"/>
    </row>
    <row r="45" spans="1:12" s="489" customFormat="1" ht="12.75" customHeight="1">
      <c r="A45" s="86" t="s">
        <v>571</v>
      </c>
      <c r="B45" s="2389">
        <v>0</v>
      </c>
      <c r="C45" s="2389">
        <v>0</v>
      </c>
      <c r="D45" s="2396">
        <v>21</v>
      </c>
      <c r="E45" s="2389">
        <v>0</v>
      </c>
      <c r="F45" s="2396">
        <v>15</v>
      </c>
      <c r="G45" s="2396">
        <v>6</v>
      </c>
      <c r="H45"/>
      <c r="I45"/>
      <c r="J45"/>
      <c r="K45"/>
      <c r="L45"/>
    </row>
    <row r="46" spans="1:12" s="489" customFormat="1" ht="12.75" customHeight="1">
      <c r="A46" s="86" t="s">
        <v>58</v>
      </c>
      <c r="B46" s="2389">
        <v>0</v>
      </c>
      <c r="C46" s="2389">
        <v>0</v>
      </c>
      <c r="D46" s="2396">
        <v>75</v>
      </c>
      <c r="E46" s="2389">
        <v>0</v>
      </c>
      <c r="F46" s="2396">
        <v>38</v>
      </c>
      <c r="G46" s="2396">
        <v>37</v>
      </c>
      <c r="H46"/>
      <c r="I46"/>
      <c r="J46"/>
      <c r="K46"/>
      <c r="L46"/>
    </row>
    <row r="47" spans="1:12" s="489" customFormat="1" ht="12.75" customHeight="1">
      <c r="A47" s="86" t="s">
        <v>722</v>
      </c>
      <c r="B47" s="2389">
        <v>0</v>
      </c>
      <c r="C47" s="2389">
        <v>0</v>
      </c>
      <c r="D47" s="2396">
        <v>1819</v>
      </c>
      <c r="E47" s="2396">
        <v>693</v>
      </c>
      <c r="F47" s="2396">
        <v>569</v>
      </c>
      <c r="G47" s="2396">
        <v>557</v>
      </c>
      <c r="H47"/>
      <c r="I47"/>
      <c r="J47"/>
      <c r="K47"/>
      <c r="L47"/>
    </row>
    <row r="48" spans="1:12" s="6" customFormat="1" ht="24" customHeight="1">
      <c r="A48" s="90" t="s">
        <v>624</v>
      </c>
      <c r="B48" s="2398">
        <v>0</v>
      </c>
      <c r="C48" s="2398">
        <v>0</v>
      </c>
      <c r="D48" s="2397">
        <v>4191</v>
      </c>
      <c r="E48" s="2397">
        <v>1600</v>
      </c>
      <c r="F48" s="2397">
        <v>1338</v>
      </c>
      <c r="G48" s="2397">
        <v>1253</v>
      </c>
      <c r="H48"/>
      <c r="I48"/>
      <c r="J48"/>
      <c r="K48"/>
      <c r="L48"/>
    </row>
    <row r="49" spans="2:7" s="4" customFormat="1" ht="12">
      <c r="B49" s="123"/>
      <c r="C49" s="123"/>
      <c r="D49" s="123"/>
      <c r="E49" s="124"/>
      <c r="F49" s="124"/>
      <c r="G49" s="124"/>
    </row>
    <row r="50" spans="2:7" s="4" customFormat="1" ht="12">
      <c r="B50" s="123"/>
      <c r="C50" s="123"/>
      <c r="D50" s="123"/>
      <c r="E50" s="124"/>
      <c r="F50" s="124"/>
      <c r="G50" s="124"/>
    </row>
    <row r="51" spans="2:7" s="4" customFormat="1" ht="12"/>
    <row r="52" spans="2:7" s="4" customFormat="1" ht="12"/>
    <row r="53" spans="2:7" s="4" customFormat="1" ht="12"/>
    <row r="54" spans="2:7" s="4" customFormat="1" ht="12"/>
    <row r="55" spans="2:7" s="4" customFormat="1" ht="12"/>
    <row r="56" spans="2:7" s="4" customFormat="1" ht="12"/>
    <row r="57" spans="2:7" s="4" customFormat="1" ht="12"/>
    <row r="58" spans="2:7" s="4" customFormat="1" ht="12"/>
    <row r="59" spans="2:7" s="4" customFormat="1" ht="12"/>
    <row r="60" spans="2:7" s="4" customFormat="1" ht="12"/>
    <row r="61" spans="2:7" s="4" customFormat="1" ht="12"/>
    <row r="62" spans="2:7" s="4" customFormat="1" ht="12"/>
    <row r="63" spans="2:7" s="4" customFormat="1" ht="12"/>
    <row r="64" spans="2:7" s="4" customFormat="1" ht="12"/>
    <row r="65" s="4" customFormat="1" ht="12"/>
    <row r="66" s="4" customFormat="1" ht="12"/>
    <row r="67" s="4" customFormat="1" ht="12"/>
  </sheetData>
  <customSheetViews>
    <customSheetView guid="{CD871849-AF88-40FB-A846-05CBB7D43A84}" showGridLines="0" showRuler="0">
      <selection activeCell="F44" sqref="F44"/>
      <pageMargins left="0.78740157480314965" right="0.78740157480314965" top="0.98425196850393704" bottom="0.78740157480314965" header="0.51181102362204722" footer="0.39370078740157483"/>
      <pageSetup paperSize="9" firstPageNumber="184" orientation="portrait" useFirstPageNumber="1" horizontalDpi="300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44" sqref="F44"/>
      <pageMargins left="0.78740157480314965" right="0.78740157480314965" top="0.98425196850393704" bottom="0.78740157480314965" header="0.51181102362204722" footer="0.39370078740157483"/>
      <pageSetup paperSize="9" firstPageNumber="184" orientation="portrait" useFirstPageNumber="1" horizontalDpi="300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B34:G34"/>
    <mergeCell ref="D2:D3"/>
    <mergeCell ref="E2:G2"/>
    <mergeCell ref="B4:G4"/>
    <mergeCell ref="A1:G1"/>
    <mergeCell ref="C2:C3"/>
    <mergeCell ref="B2:B3"/>
    <mergeCell ref="A2:A3"/>
    <mergeCell ref="B19:G19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44" orientation="portrait" useFirstPageNumber="1" horizontalDpi="300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 enableFormatConditionsCalculation="0">
    <tabColor rgb="FF00B050"/>
  </sheetPr>
  <dimension ref="A1:M67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36.42578125" style="1" customWidth="1"/>
    <col min="2" max="3" width="6.7109375" style="1" customWidth="1"/>
    <col min="4" max="7" width="9.28515625" style="1" customWidth="1"/>
    <col min="8" max="8" width="41.140625" style="1" bestFit="1" customWidth="1"/>
    <col min="9" max="11" width="8.7109375" style="1" customWidth="1"/>
    <col min="12" max="16384" width="11.42578125" style="1"/>
  </cols>
  <sheetData>
    <row r="1" spans="1:13" ht="36" customHeight="1">
      <c r="A1" s="3242" t="s">
        <v>1497</v>
      </c>
      <c r="B1" s="3242"/>
      <c r="C1" s="3242"/>
      <c r="D1" s="3242"/>
      <c r="E1" s="3242"/>
      <c r="F1" s="3242"/>
      <c r="G1" s="3242"/>
    </row>
    <row r="2" spans="1:13" s="21" customFormat="1" ht="15" customHeight="1">
      <c r="A2" s="3308" t="s">
        <v>278</v>
      </c>
      <c r="B2" s="3293" t="s">
        <v>342</v>
      </c>
      <c r="C2" s="3293" t="s">
        <v>528</v>
      </c>
      <c r="D2" s="3276" t="s">
        <v>481</v>
      </c>
      <c r="E2" s="3345" t="s">
        <v>482</v>
      </c>
      <c r="F2" s="3346"/>
      <c r="G2" s="3346"/>
    </row>
    <row r="3" spans="1:13" s="21" customFormat="1" ht="15" customHeight="1">
      <c r="A3" s="3349"/>
      <c r="B3" s="3295"/>
      <c r="C3" s="3348"/>
      <c r="D3" s="3344"/>
      <c r="E3" s="120">
        <v>11</v>
      </c>
      <c r="F3" s="121">
        <v>12</v>
      </c>
      <c r="G3" s="122">
        <v>13</v>
      </c>
    </row>
    <row r="4" spans="1:13" s="489" customFormat="1" ht="33" customHeight="1">
      <c r="A4" s="9"/>
      <c r="B4" s="3347" t="s">
        <v>502</v>
      </c>
      <c r="C4" s="3342"/>
      <c r="D4" s="3343"/>
      <c r="E4" s="3343"/>
      <c r="F4" s="3343"/>
      <c r="G4" s="3343"/>
      <c r="H4"/>
      <c r="I4"/>
      <c r="J4"/>
      <c r="K4"/>
      <c r="L4"/>
      <c r="M4"/>
    </row>
    <row r="5" spans="1:13" s="489" customFormat="1" ht="12.75" customHeight="1">
      <c r="A5" s="40" t="s">
        <v>720</v>
      </c>
      <c r="B5" s="2399">
        <v>2</v>
      </c>
      <c r="C5" s="2399">
        <v>5</v>
      </c>
      <c r="D5" s="2401">
        <v>85</v>
      </c>
      <c r="E5" s="2401">
        <v>34</v>
      </c>
      <c r="F5" s="2401">
        <v>29</v>
      </c>
      <c r="G5" s="2401">
        <v>22</v>
      </c>
      <c r="H5"/>
      <c r="I5"/>
      <c r="J5"/>
      <c r="K5"/>
      <c r="L5"/>
    </row>
    <row r="6" spans="1:13" s="489" customFormat="1" ht="12.75" customHeight="1">
      <c r="A6" s="86" t="s">
        <v>818</v>
      </c>
      <c r="B6" s="2399">
        <v>5</v>
      </c>
      <c r="C6" s="2399">
        <v>17</v>
      </c>
      <c r="D6" s="2401">
        <v>422</v>
      </c>
      <c r="E6" s="2401">
        <v>132</v>
      </c>
      <c r="F6" s="2401">
        <v>156</v>
      </c>
      <c r="G6" s="2401">
        <v>134</v>
      </c>
      <c r="H6"/>
      <c r="I6"/>
      <c r="J6"/>
      <c r="K6"/>
      <c r="L6"/>
    </row>
    <row r="7" spans="1:13" s="489" customFormat="1" ht="12.75" customHeight="1">
      <c r="A7" s="86" t="s">
        <v>721</v>
      </c>
      <c r="B7" s="2399">
        <v>5</v>
      </c>
      <c r="C7" s="2399">
        <v>10</v>
      </c>
      <c r="D7" s="2401">
        <v>288</v>
      </c>
      <c r="E7" s="2401">
        <v>107</v>
      </c>
      <c r="F7" s="2401">
        <v>95</v>
      </c>
      <c r="G7" s="2401">
        <v>86</v>
      </c>
      <c r="H7"/>
      <c r="I7"/>
      <c r="J7"/>
      <c r="K7"/>
      <c r="L7"/>
    </row>
    <row r="8" spans="1:13" s="489" customFormat="1" ht="12.75" customHeight="1">
      <c r="A8" s="40" t="s">
        <v>819</v>
      </c>
      <c r="B8" s="2399">
        <v>17</v>
      </c>
      <c r="C8" s="2399">
        <v>40</v>
      </c>
      <c r="D8" s="2401">
        <v>1214</v>
      </c>
      <c r="E8" s="2401">
        <v>469</v>
      </c>
      <c r="F8" s="2401">
        <v>358</v>
      </c>
      <c r="G8" s="2401">
        <v>387</v>
      </c>
      <c r="H8"/>
      <c r="I8"/>
      <c r="J8"/>
      <c r="K8"/>
      <c r="L8"/>
    </row>
    <row r="9" spans="1:13" s="489" customFormat="1" ht="24.95" customHeight="1">
      <c r="A9" s="78" t="s">
        <v>1194</v>
      </c>
      <c r="B9" s="2399">
        <v>9</v>
      </c>
      <c r="C9" s="2399">
        <v>23</v>
      </c>
      <c r="D9" s="2401">
        <v>557</v>
      </c>
      <c r="E9" s="2401">
        <v>231</v>
      </c>
      <c r="F9" s="2401">
        <v>186</v>
      </c>
      <c r="G9" s="2401">
        <v>140</v>
      </c>
      <c r="H9"/>
      <c r="I9"/>
      <c r="J9"/>
      <c r="K9"/>
      <c r="L9"/>
    </row>
    <row r="10" spans="1:13" s="489" customFormat="1" ht="24.95" customHeight="1">
      <c r="A10" s="78" t="s">
        <v>1232</v>
      </c>
      <c r="B10" s="2399">
        <v>1</v>
      </c>
      <c r="C10" s="2389">
        <v>0</v>
      </c>
      <c r="D10" s="2401">
        <v>21</v>
      </c>
      <c r="E10" s="2401">
        <v>21</v>
      </c>
      <c r="F10" s="2389">
        <v>0</v>
      </c>
      <c r="G10" s="2389">
        <v>0</v>
      </c>
      <c r="H10"/>
      <c r="I10"/>
      <c r="J10"/>
      <c r="K10"/>
      <c r="L10"/>
    </row>
    <row r="11" spans="1:13" s="489" customFormat="1" ht="12.75" customHeight="1">
      <c r="A11" s="86" t="s">
        <v>594</v>
      </c>
      <c r="B11" s="2399">
        <v>24</v>
      </c>
      <c r="C11" s="2389">
        <v>0</v>
      </c>
      <c r="D11" s="2401">
        <v>504</v>
      </c>
      <c r="E11" s="2401">
        <v>504</v>
      </c>
      <c r="F11" s="2389">
        <v>0</v>
      </c>
      <c r="G11" s="2389">
        <v>0</v>
      </c>
      <c r="H11"/>
      <c r="I11"/>
      <c r="J11"/>
      <c r="K11"/>
      <c r="L11"/>
    </row>
    <row r="12" spans="1:13" s="489" customFormat="1" ht="24.95" customHeight="1">
      <c r="A12" s="78" t="s">
        <v>1233</v>
      </c>
      <c r="B12" s="2399">
        <v>1</v>
      </c>
      <c r="C12" s="2389">
        <v>0</v>
      </c>
      <c r="D12" s="2401">
        <v>18</v>
      </c>
      <c r="E12" s="2401">
        <v>18</v>
      </c>
      <c r="F12" s="2389">
        <v>0</v>
      </c>
      <c r="G12" s="2389">
        <v>0</v>
      </c>
      <c r="H12"/>
      <c r="I12"/>
      <c r="J12"/>
      <c r="K12"/>
      <c r="L12"/>
    </row>
    <row r="13" spans="1:13" s="489" customFormat="1">
      <c r="A13" s="86" t="s">
        <v>570</v>
      </c>
      <c r="B13" s="2389">
        <v>0</v>
      </c>
      <c r="C13" s="2399">
        <v>9</v>
      </c>
      <c r="D13" s="2401">
        <v>146</v>
      </c>
      <c r="E13" s="2389">
        <v>0</v>
      </c>
      <c r="F13" s="2401">
        <v>75</v>
      </c>
      <c r="G13" s="2401">
        <v>71</v>
      </c>
      <c r="H13"/>
      <c r="I13"/>
      <c r="J13"/>
      <c r="K13"/>
      <c r="L13"/>
    </row>
    <row r="14" spans="1:13" s="489" customFormat="1" ht="24.95" customHeight="1">
      <c r="A14" s="40" t="s">
        <v>631</v>
      </c>
      <c r="B14" s="2389">
        <v>0</v>
      </c>
      <c r="C14" s="2399">
        <v>10</v>
      </c>
      <c r="D14" s="2401">
        <v>141</v>
      </c>
      <c r="E14" s="2389">
        <v>0</v>
      </c>
      <c r="F14" s="2401">
        <v>78</v>
      </c>
      <c r="G14" s="2401">
        <v>63</v>
      </c>
      <c r="H14"/>
      <c r="I14"/>
      <c r="J14"/>
      <c r="K14"/>
      <c r="L14"/>
    </row>
    <row r="15" spans="1:13" s="489" customFormat="1" ht="12.75" customHeight="1">
      <c r="A15" s="86" t="s">
        <v>571</v>
      </c>
      <c r="B15" s="2389">
        <v>0</v>
      </c>
      <c r="C15" s="2399">
        <v>14</v>
      </c>
      <c r="D15" s="2401">
        <v>147</v>
      </c>
      <c r="E15" s="2389">
        <v>0</v>
      </c>
      <c r="F15" s="2401">
        <v>69</v>
      </c>
      <c r="G15" s="2401">
        <v>78</v>
      </c>
      <c r="H15"/>
      <c r="I15"/>
      <c r="J15"/>
      <c r="K15"/>
      <c r="L15"/>
    </row>
    <row r="16" spans="1:13" s="489" customFormat="1" ht="12.75" customHeight="1">
      <c r="A16" s="86" t="s">
        <v>58</v>
      </c>
      <c r="B16" s="2389">
        <v>0</v>
      </c>
      <c r="C16" s="2399">
        <v>28</v>
      </c>
      <c r="D16" s="2401">
        <v>491</v>
      </c>
      <c r="E16" s="2389">
        <v>0</v>
      </c>
      <c r="F16" s="2401">
        <v>268</v>
      </c>
      <c r="G16" s="2401">
        <v>223</v>
      </c>
      <c r="H16"/>
      <c r="I16"/>
      <c r="J16"/>
      <c r="K16"/>
      <c r="L16"/>
    </row>
    <row r="17" spans="1:12" s="489" customFormat="1" ht="12.75" customHeight="1">
      <c r="A17" s="86" t="s">
        <v>722</v>
      </c>
      <c r="B17" s="2399">
        <v>40</v>
      </c>
      <c r="C17" s="2399">
        <v>102</v>
      </c>
      <c r="D17" s="2401">
        <v>2665</v>
      </c>
      <c r="E17" s="2401">
        <v>972</v>
      </c>
      <c r="F17" s="2401">
        <v>856</v>
      </c>
      <c r="G17" s="2401">
        <v>837</v>
      </c>
      <c r="H17"/>
      <c r="I17"/>
      <c r="J17"/>
      <c r="K17"/>
      <c r="L17"/>
    </row>
    <row r="18" spans="1:12" s="6" customFormat="1" ht="24" customHeight="1">
      <c r="A18" s="90" t="s">
        <v>502</v>
      </c>
      <c r="B18" s="2400">
        <v>104</v>
      </c>
      <c r="C18" s="2400">
        <v>258</v>
      </c>
      <c r="D18" s="2402">
        <v>6699</v>
      </c>
      <c r="E18" s="2402">
        <v>2488</v>
      </c>
      <c r="F18" s="2402">
        <v>2170</v>
      </c>
      <c r="G18" s="2402">
        <v>2041</v>
      </c>
      <c r="H18"/>
      <c r="I18"/>
      <c r="J18"/>
      <c r="K18"/>
      <c r="L18"/>
    </row>
    <row r="19" spans="1:12" s="489" customFormat="1" ht="33" customHeight="1">
      <c r="A19" s="6"/>
      <c r="B19" s="3342" t="s">
        <v>622</v>
      </c>
      <c r="C19" s="3350"/>
      <c r="D19" s="3351"/>
      <c r="E19" s="3351"/>
      <c r="F19" s="3351"/>
      <c r="G19" s="3351"/>
      <c r="H19"/>
      <c r="I19"/>
      <c r="J19"/>
      <c r="K19"/>
      <c r="L19"/>
    </row>
    <row r="20" spans="1:12" s="489" customFormat="1" ht="12.75" customHeight="1">
      <c r="A20" s="40" t="s">
        <v>720</v>
      </c>
      <c r="B20" s="2389">
        <v>0</v>
      </c>
      <c r="C20" s="2389">
        <v>0</v>
      </c>
      <c r="D20" s="2405">
        <v>22</v>
      </c>
      <c r="E20" s="2405">
        <v>9</v>
      </c>
      <c r="F20" s="2405">
        <v>7</v>
      </c>
      <c r="G20" s="2403">
        <v>6</v>
      </c>
      <c r="H20"/>
      <c r="I20"/>
      <c r="J20"/>
      <c r="K20"/>
      <c r="L20"/>
    </row>
    <row r="21" spans="1:12" s="489" customFormat="1" ht="12.75" customHeight="1">
      <c r="A21" s="86" t="s">
        <v>818</v>
      </c>
      <c r="B21" s="2389">
        <v>0</v>
      </c>
      <c r="C21" s="2389">
        <v>0</v>
      </c>
      <c r="D21" s="2405">
        <v>144</v>
      </c>
      <c r="E21" s="2405">
        <v>45</v>
      </c>
      <c r="F21" s="2405">
        <v>52</v>
      </c>
      <c r="G21" s="2403">
        <v>47</v>
      </c>
      <c r="H21"/>
      <c r="I21"/>
      <c r="J21"/>
      <c r="K21"/>
      <c r="L21"/>
    </row>
    <row r="22" spans="1:12" s="489" customFormat="1" ht="12.75" customHeight="1">
      <c r="A22" s="86" t="s">
        <v>721</v>
      </c>
      <c r="B22" s="2389">
        <v>0</v>
      </c>
      <c r="C22" s="2389">
        <v>0</v>
      </c>
      <c r="D22" s="2405">
        <v>66</v>
      </c>
      <c r="E22" s="2405">
        <v>25</v>
      </c>
      <c r="F22" s="2405">
        <v>22</v>
      </c>
      <c r="G22" s="2403">
        <v>19</v>
      </c>
      <c r="H22"/>
      <c r="I22"/>
      <c r="J22"/>
      <c r="K22"/>
      <c r="L22"/>
    </row>
    <row r="23" spans="1:12" s="489" customFormat="1" ht="12.75" customHeight="1">
      <c r="A23" s="40" t="s">
        <v>819</v>
      </c>
      <c r="B23" s="2389">
        <v>0</v>
      </c>
      <c r="C23" s="2389">
        <v>0</v>
      </c>
      <c r="D23" s="2405">
        <v>206</v>
      </c>
      <c r="E23" s="2405">
        <v>80</v>
      </c>
      <c r="F23" s="2405">
        <v>62</v>
      </c>
      <c r="G23" s="2403">
        <v>64</v>
      </c>
      <c r="H23"/>
      <c r="I23"/>
      <c r="J23"/>
      <c r="K23"/>
      <c r="L23"/>
    </row>
    <row r="24" spans="1:12" s="489" customFormat="1" ht="24.95" customHeight="1">
      <c r="A24" s="78" t="s">
        <v>1194</v>
      </c>
      <c r="B24" s="2389">
        <v>0</v>
      </c>
      <c r="C24" s="2389">
        <v>0</v>
      </c>
      <c r="D24" s="2405">
        <v>431</v>
      </c>
      <c r="E24" s="2405">
        <v>172</v>
      </c>
      <c r="F24" s="2405">
        <v>151</v>
      </c>
      <c r="G24" s="2403">
        <v>108</v>
      </c>
      <c r="H24"/>
      <c r="I24"/>
      <c r="J24"/>
      <c r="K24"/>
      <c r="L24"/>
    </row>
    <row r="25" spans="1:12" s="489" customFormat="1" ht="24.95" customHeight="1">
      <c r="A25" s="511" t="s">
        <v>1232</v>
      </c>
      <c r="B25" s="2389">
        <v>0</v>
      </c>
      <c r="C25" s="2389">
        <v>0</v>
      </c>
      <c r="D25" s="2405">
        <v>18</v>
      </c>
      <c r="E25" s="2405">
        <v>18</v>
      </c>
      <c r="F25" s="2389">
        <v>0</v>
      </c>
      <c r="G25" s="2389">
        <v>0</v>
      </c>
      <c r="H25"/>
      <c r="I25"/>
      <c r="J25"/>
      <c r="K25"/>
      <c r="L25"/>
    </row>
    <row r="26" spans="1:12" s="489" customFormat="1" ht="12.75" customHeight="1">
      <c r="A26" s="86" t="s">
        <v>594</v>
      </c>
      <c r="B26" s="2389">
        <v>0</v>
      </c>
      <c r="C26" s="2389">
        <v>0</v>
      </c>
      <c r="D26" s="2405">
        <v>403</v>
      </c>
      <c r="E26" s="2405">
        <v>403</v>
      </c>
      <c r="F26" s="2389">
        <v>0</v>
      </c>
      <c r="G26" s="2389">
        <v>0</v>
      </c>
      <c r="H26"/>
      <c r="I26"/>
      <c r="J26"/>
      <c r="K26"/>
      <c r="L26"/>
    </row>
    <row r="27" spans="1:12" s="489" customFormat="1" ht="24.95" customHeight="1">
      <c r="A27" s="511" t="s">
        <v>1233</v>
      </c>
      <c r="B27" s="2389">
        <v>0</v>
      </c>
      <c r="C27" s="2389">
        <v>0</v>
      </c>
      <c r="D27" s="2405">
        <v>18</v>
      </c>
      <c r="E27" s="2405">
        <v>18</v>
      </c>
      <c r="F27" s="2389">
        <v>0</v>
      </c>
      <c r="G27" s="2389">
        <v>0</v>
      </c>
      <c r="H27"/>
      <c r="I27"/>
      <c r="J27"/>
      <c r="K27"/>
      <c r="L27"/>
    </row>
    <row r="28" spans="1:12" s="489" customFormat="1" ht="12.75" customHeight="1">
      <c r="A28" s="86" t="s">
        <v>570</v>
      </c>
      <c r="B28" s="2389">
        <v>0</v>
      </c>
      <c r="C28" s="2389">
        <v>0</v>
      </c>
      <c r="D28" s="2405">
        <v>94</v>
      </c>
      <c r="E28" s="2389">
        <v>0</v>
      </c>
      <c r="F28" s="2405">
        <v>47</v>
      </c>
      <c r="G28" s="2403">
        <v>47</v>
      </c>
      <c r="H28"/>
      <c r="I28"/>
      <c r="J28"/>
      <c r="K28"/>
      <c r="L28"/>
    </row>
    <row r="29" spans="1:12" s="489" customFormat="1" ht="24.95" customHeight="1">
      <c r="A29" s="40" t="s">
        <v>631</v>
      </c>
      <c r="B29" s="2389">
        <v>0</v>
      </c>
      <c r="C29" s="2389">
        <v>0</v>
      </c>
      <c r="D29" s="2405">
        <v>120</v>
      </c>
      <c r="E29" s="2389">
        <v>0</v>
      </c>
      <c r="F29" s="2405">
        <v>65</v>
      </c>
      <c r="G29" s="2403">
        <v>55</v>
      </c>
      <c r="H29"/>
      <c r="I29"/>
      <c r="J29"/>
      <c r="K29"/>
      <c r="L29"/>
    </row>
    <row r="30" spans="1:12" s="489" customFormat="1" ht="12.75" customHeight="1">
      <c r="A30" s="86" t="s">
        <v>571</v>
      </c>
      <c r="B30" s="2389">
        <v>0</v>
      </c>
      <c r="C30" s="2389">
        <v>0</v>
      </c>
      <c r="D30" s="2405">
        <v>126</v>
      </c>
      <c r="E30" s="2389">
        <v>0</v>
      </c>
      <c r="F30" s="2405">
        <v>54</v>
      </c>
      <c r="G30" s="2403">
        <v>72</v>
      </c>
      <c r="H30"/>
      <c r="I30"/>
      <c r="J30"/>
      <c r="K30"/>
      <c r="L30"/>
    </row>
    <row r="31" spans="1:12" s="489" customFormat="1" ht="12.75" customHeight="1">
      <c r="A31" s="86" t="s">
        <v>58</v>
      </c>
      <c r="B31" s="2389">
        <v>0</v>
      </c>
      <c r="C31" s="2389">
        <v>0</v>
      </c>
      <c r="D31" s="2405">
        <v>416</v>
      </c>
      <c r="E31" s="2389">
        <v>0</v>
      </c>
      <c r="F31" s="2405">
        <v>230</v>
      </c>
      <c r="G31" s="2403">
        <v>186</v>
      </c>
      <c r="H31"/>
      <c r="I31"/>
      <c r="J31"/>
      <c r="K31"/>
      <c r="L31"/>
    </row>
    <row r="32" spans="1:12" s="489" customFormat="1" ht="12.75" customHeight="1">
      <c r="A32" s="86" t="s">
        <v>722</v>
      </c>
      <c r="B32" s="2389">
        <v>0</v>
      </c>
      <c r="C32" s="2389">
        <v>0</v>
      </c>
      <c r="D32" s="2405">
        <v>1039</v>
      </c>
      <c r="E32" s="2405">
        <v>358</v>
      </c>
      <c r="F32" s="2405">
        <v>355</v>
      </c>
      <c r="G32" s="2403">
        <v>326</v>
      </c>
      <c r="H32"/>
      <c r="I32"/>
      <c r="J32"/>
      <c r="K32"/>
      <c r="L32"/>
    </row>
    <row r="33" spans="1:12" s="6" customFormat="1" ht="24" customHeight="1">
      <c r="A33" s="90" t="s">
        <v>624</v>
      </c>
      <c r="B33" s="2398">
        <v>0</v>
      </c>
      <c r="C33" s="2398">
        <v>0</v>
      </c>
      <c r="D33" s="2406">
        <v>3103</v>
      </c>
      <c r="E33" s="2406">
        <v>1128</v>
      </c>
      <c r="F33" s="2406">
        <v>1045</v>
      </c>
      <c r="G33" s="2404">
        <v>930</v>
      </c>
      <c r="H33"/>
      <c r="I33"/>
      <c r="J33"/>
      <c r="K33"/>
      <c r="L33"/>
    </row>
    <row r="34" spans="1:12" s="489" customFormat="1" ht="33" customHeight="1">
      <c r="B34" s="3342" t="s">
        <v>34</v>
      </c>
      <c r="C34" s="3342"/>
      <c r="D34" s="3343"/>
      <c r="E34" s="3343"/>
      <c r="F34" s="3343"/>
      <c r="G34" s="3343"/>
      <c r="H34"/>
      <c r="I34"/>
      <c r="J34"/>
      <c r="K34"/>
      <c r="L34"/>
    </row>
    <row r="35" spans="1:12" s="489" customFormat="1" ht="12.75" customHeight="1">
      <c r="A35" s="40" t="s">
        <v>720</v>
      </c>
      <c r="B35" s="2389">
        <v>0</v>
      </c>
      <c r="C35" s="2389">
        <v>0</v>
      </c>
      <c r="D35" s="2407">
        <v>63</v>
      </c>
      <c r="E35" s="2407">
        <v>25</v>
      </c>
      <c r="F35" s="2407">
        <v>22</v>
      </c>
      <c r="G35" s="2407">
        <v>16</v>
      </c>
      <c r="H35"/>
      <c r="I35"/>
      <c r="J35"/>
      <c r="K35"/>
      <c r="L35"/>
    </row>
    <row r="36" spans="1:12" s="489" customFormat="1" ht="12.75" customHeight="1">
      <c r="A36" s="86" t="s">
        <v>818</v>
      </c>
      <c r="B36" s="2389">
        <v>0</v>
      </c>
      <c r="C36" s="2389">
        <v>0</v>
      </c>
      <c r="D36" s="2407">
        <v>278</v>
      </c>
      <c r="E36" s="2407">
        <v>87</v>
      </c>
      <c r="F36" s="2407">
        <v>104</v>
      </c>
      <c r="G36" s="2407">
        <v>87</v>
      </c>
      <c r="H36"/>
      <c r="I36"/>
      <c r="J36"/>
      <c r="K36"/>
      <c r="L36"/>
    </row>
    <row r="37" spans="1:12" s="489" customFormat="1" ht="12.75" customHeight="1">
      <c r="A37" s="86" t="s">
        <v>721</v>
      </c>
      <c r="B37" s="2389">
        <v>0</v>
      </c>
      <c r="C37" s="2389">
        <v>0</v>
      </c>
      <c r="D37" s="2407">
        <v>222</v>
      </c>
      <c r="E37" s="2407">
        <v>82</v>
      </c>
      <c r="F37" s="2407">
        <v>73</v>
      </c>
      <c r="G37" s="2407">
        <v>67</v>
      </c>
      <c r="H37"/>
      <c r="I37"/>
      <c r="J37"/>
      <c r="K37"/>
      <c r="L37"/>
    </row>
    <row r="38" spans="1:12" s="489" customFormat="1" ht="12.75" customHeight="1">
      <c r="A38" s="40" t="s">
        <v>819</v>
      </c>
      <c r="B38" s="2389">
        <v>0</v>
      </c>
      <c r="C38" s="2389">
        <v>0</v>
      </c>
      <c r="D38" s="2407">
        <v>1008</v>
      </c>
      <c r="E38" s="2407">
        <v>389</v>
      </c>
      <c r="F38" s="2407">
        <v>296</v>
      </c>
      <c r="G38" s="2407">
        <v>323</v>
      </c>
      <c r="H38"/>
      <c r="I38"/>
      <c r="J38"/>
      <c r="K38"/>
      <c r="L38"/>
    </row>
    <row r="39" spans="1:12" s="489" customFormat="1" ht="24.95" customHeight="1">
      <c r="A39" s="78" t="s">
        <v>1194</v>
      </c>
      <c r="B39" s="2389">
        <v>0</v>
      </c>
      <c r="C39" s="2389">
        <v>0</v>
      </c>
      <c r="D39" s="2407">
        <v>126</v>
      </c>
      <c r="E39" s="2407">
        <v>59</v>
      </c>
      <c r="F39" s="2407">
        <v>35</v>
      </c>
      <c r="G39" s="2407">
        <v>32</v>
      </c>
      <c r="H39"/>
      <c r="I39"/>
      <c r="J39"/>
      <c r="K39"/>
      <c r="L39"/>
    </row>
    <row r="40" spans="1:12" s="489" customFormat="1" ht="24.95" customHeight="1">
      <c r="A40" s="511" t="s">
        <v>1232</v>
      </c>
      <c r="B40" s="2389">
        <v>0</v>
      </c>
      <c r="C40" s="2389">
        <v>0</v>
      </c>
      <c r="D40" s="2407">
        <v>3</v>
      </c>
      <c r="E40" s="2407">
        <v>3</v>
      </c>
      <c r="F40" s="2389">
        <v>0</v>
      </c>
      <c r="G40" s="2389">
        <v>0</v>
      </c>
      <c r="H40"/>
      <c r="I40"/>
      <c r="J40"/>
      <c r="K40"/>
      <c r="L40"/>
    </row>
    <row r="41" spans="1:12" s="489" customFormat="1" ht="12.75" customHeight="1">
      <c r="A41" s="86" t="s">
        <v>594</v>
      </c>
      <c r="B41" s="2389">
        <v>0</v>
      </c>
      <c r="C41" s="2389">
        <v>0</v>
      </c>
      <c r="D41" s="2407">
        <v>101</v>
      </c>
      <c r="E41" s="2407">
        <v>101</v>
      </c>
      <c r="F41" s="2389">
        <v>0</v>
      </c>
      <c r="G41" s="2389">
        <v>0</v>
      </c>
      <c r="H41"/>
      <c r="I41"/>
      <c r="J41"/>
      <c r="K41"/>
      <c r="L41"/>
    </row>
    <row r="42" spans="1:12" s="489" customFormat="1" ht="24.95" customHeight="1">
      <c r="A42" s="511" t="s">
        <v>1233</v>
      </c>
      <c r="B42" s="2389">
        <v>0</v>
      </c>
      <c r="C42" s="2389">
        <v>0</v>
      </c>
      <c r="D42" s="2407">
        <v>0</v>
      </c>
      <c r="E42" s="2407">
        <v>0</v>
      </c>
      <c r="F42" s="2389">
        <v>0</v>
      </c>
      <c r="G42" s="2389">
        <v>0</v>
      </c>
      <c r="H42"/>
      <c r="I42"/>
      <c r="J42"/>
      <c r="K42"/>
      <c r="L42"/>
    </row>
    <row r="43" spans="1:12" s="489" customFormat="1" ht="12.75" customHeight="1">
      <c r="A43" s="86" t="s">
        <v>570</v>
      </c>
      <c r="B43" s="2389">
        <v>0</v>
      </c>
      <c r="C43" s="2389">
        <v>0</v>
      </c>
      <c r="D43" s="2407">
        <v>52</v>
      </c>
      <c r="E43" s="2389">
        <v>0</v>
      </c>
      <c r="F43" s="2407">
        <v>28</v>
      </c>
      <c r="G43" s="2407">
        <v>24</v>
      </c>
      <c r="H43"/>
      <c r="I43"/>
      <c r="J43"/>
      <c r="K43"/>
      <c r="L43"/>
    </row>
    <row r="44" spans="1:12" s="489" customFormat="1" ht="24.95" customHeight="1">
      <c r="A44" s="40" t="s">
        <v>631</v>
      </c>
      <c r="B44" s="2389">
        <v>0</v>
      </c>
      <c r="C44" s="2389">
        <v>0</v>
      </c>
      <c r="D44" s="2407">
        <v>21</v>
      </c>
      <c r="E44" s="2389">
        <v>0</v>
      </c>
      <c r="F44" s="2407">
        <v>13</v>
      </c>
      <c r="G44" s="2407">
        <v>8</v>
      </c>
      <c r="H44"/>
      <c r="I44"/>
      <c r="J44"/>
      <c r="K44"/>
      <c r="L44"/>
    </row>
    <row r="45" spans="1:12" s="489" customFormat="1" ht="12.75" customHeight="1">
      <c r="A45" s="86" t="s">
        <v>571</v>
      </c>
      <c r="B45" s="2389">
        <v>0</v>
      </c>
      <c r="C45" s="2389">
        <v>0</v>
      </c>
      <c r="D45" s="2407">
        <v>21</v>
      </c>
      <c r="E45" s="2389">
        <v>0</v>
      </c>
      <c r="F45" s="2407">
        <v>15</v>
      </c>
      <c r="G45" s="2407">
        <v>6</v>
      </c>
      <c r="H45"/>
      <c r="I45"/>
      <c r="J45"/>
      <c r="K45"/>
      <c r="L45"/>
    </row>
    <row r="46" spans="1:12" s="489" customFormat="1" ht="12.75" customHeight="1">
      <c r="A46" s="86" t="s">
        <v>58</v>
      </c>
      <c r="B46" s="2389">
        <v>0</v>
      </c>
      <c r="C46" s="2389">
        <v>0</v>
      </c>
      <c r="D46" s="2407">
        <v>75</v>
      </c>
      <c r="E46" s="2389">
        <v>0</v>
      </c>
      <c r="F46" s="2407">
        <v>38</v>
      </c>
      <c r="G46" s="2407">
        <v>37</v>
      </c>
      <c r="H46"/>
      <c r="I46"/>
      <c r="J46"/>
      <c r="K46"/>
      <c r="L46"/>
    </row>
    <row r="47" spans="1:12" s="489" customFormat="1" ht="12.75" customHeight="1">
      <c r="A47" s="86" t="s">
        <v>722</v>
      </c>
      <c r="B47" s="2389">
        <v>0</v>
      </c>
      <c r="C47" s="2389">
        <v>0</v>
      </c>
      <c r="D47" s="2407">
        <v>1626</v>
      </c>
      <c r="E47" s="2407">
        <v>614</v>
      </c>
      <c r="F47" s="2407">
        <v>501</v>
      </c>
      <c r="G47" s="2407">
        <v>511</v>
      </c>
      <c r="H47"/>
      <c r="I47"/>
      <c r="J47"/>
      <c r="K47"/>
      <c r="L47"/>
    </row>
    <row r="48" spans="1:12" s="6" customFormat="1" ht="24" customHeight="1">
      <c r="A48" s="90" t="s">
        <v>624</v>
      </c>
      <c r="B48" s="2398">
        <v>0</v>
      </c>
      <c r="C48" s="2398">
        <v>0</v>
      </c>
      <c r="D48" s="2408">
        <v>3596</v>
      </c>
      <c r="E48" s="2408">
        <v>1360</v>
      </c>
      <c r="F48" s="2408">
        <v>1125</v>
      </c>
      <c r="G48" s="2408">
        <v>1111</v>
      </c>
      <c r="H48"/>
      <c r="I48"/>
      <c r="J48"/>
      <c r="K48"/>
      <c r="L48"/>
    </row>
    <row r="49" spans="2:13" s="4" customFormat="1">
      <c r="B49" s="123"/>
      <c r="C49" s="123"/>
      <c r="D49" s="123"/>
      <c r="E49" s="124"/>
      <c r="F49" s="124"/>
      <c r="G49" s="124"/>
      <c r="H49"/>
      <c r="I49"/>
      <c r="J49"/>
      <c r="K49"/>
      <c r="L49"/>
      <c r="M49"/>
    </row>
    <row r="50" spans="2:13" s="4" customFormat="1">
      <c r="B50" s="123"/>
      <c r="C50" s="123"/>
      <c r="D50" s="123"/>
      <c r="E50" s="124"/>
      <c r="F50" s="124"/>
      <c r="G50" s="124"/>
      <c r="H50"/>
      <c r="I50"/>
      <c r="J50"/>
      <c r="K50"/>
      <c r="L50"/>
      <c r="M50"/>
    </row>
    <row r="51" spans="2:13" s="4" customFormat="1" ht="12"/>
    <row r="52" spans="2:13" s="4" customFormat="1" ht="12"/>
    <row r="53" spans="2:13" s="4" customFormat="1" ht="12"/>
    <row r="54" spans="2:13" s="4" customFormat="1" ht="12"/>
    <row r="55" spans="2:13" s="4" customFormat="1" ht="12"/>
    <row r="56" spans="2:13" s="4" customFormat="1" ht="12"/>
    <row r="57" spans="2:13" s="4" customFormat="1" ht="12"/>
    <row r="58" spans="2:13" s="4" customFormat="1" ht="12"/>
    <row r="59" spans="2:13" s="4" customFormat="1" ht="12"/>
    <row r="60" spans="2:13" s="4" customFormat="1" ht="12"/>
    <row r="61" spans="2:13" s="4" customFormat="1" ht="12"/>
    <row r="62" spans="2:13" s="4" customFormat="1" ht="12"/>
    <row r="63" spans="2:13" s="4" customFormat="1" ht="12"/>
    <row r="64" spans="2:13" s="4" customFormat="1" ht="12"/>
    <row r="65" s="4" customFormat="1" ht="12"/>
    <row r="66" s="4" customFormat="1" ht="12"/>
    <row r="67" s="4" customFormat="1" ht="12"/>
  </sheetData>
  <mergeCells count="9">
    <mergeCell ref="B19:G19"/>
    <mergeCell ref="B34:G34"/>
    <mergeCell ref="D2:D3"/>
    <mergeCell ref="E2:G2"/>
    <mergeCell ref="A1:G1"/>
    <mergeCell ref="C2:C3"/>
    <mergeCell ref="B2:B3"/>
    <mergeCell ref="A2:A3"/>
    <mergeCell ref="B4:G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46" orientation="portrait" useFirstPageNumber="1" horizontalDpi="300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 enableFormatConditionsCalculation="0">
    <tabColor rgb="FF00B050"/>
  </sheetPr>
  <dimension ref="A1:T108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36.42578125" style="1" customWidth="1"/>
    <col min="2" max="3" width="6.7109375" style="1" customWidth="1"/>
    <col min="4" max="7" width="9.28515625" style="1" customWidth="1"/>
    <col min="8" max="10" width="8.7109375" style="1" customWidth="1"/>
    <col min="11" max="11" width="11.42578125" style="1"/>
    <col min="12" max="13" width="8.7109375" style="1" customWidth="1"/>
    <col min="14" max="14" width="11.42578125" style="1"/>
    <col min="15" max="15" width="11" customWidth="1"/>
    <col min="16" max="16384" width="11.42578125" style="1"/>
  </cols>
  <sheetData>
    <row r="1" spans="1:20" ht="36" customHeight="1">
      <c r="A1" s="3242" t="s">
        <v>1463</v>
      </c>
      <c r="B1" s="3242"/>
      <c r="C1" s="3242"/>
      <c r="D1" s="3242"/>
      <c r="E1" s="3242"/>
      <c r="F1" s="3242"/>
      <c r="G1" s="3242"/>
    </row>
    <row r="2" spans="1:20" s="21" customFormat="1" ht="15" customHeight="1">
      <c r="A2" s="3308" t="s">
        <v>278</v>
      </c>
      <c r="B2" s="3293" t="s">
        <v>342</v>
      </c>
      <c r="C2" s="3293" t="s">
        <v>528</v>
      </c>
      <c r="D2" s="3276" t="s">
        <v>481</v>
      </c>
      <c r="E2" s="3345" t="s">
        <v>482</v>
      </c>
      <c r="F2" s="3346"/>
      <c r="G2" s="3346"/>
    </row>
    <row r="3" spans="1:20" s="21" customFormat="1" ht="15" customHeight="1">
      <c r="A3" s="3349"/>
      <c r="B3" s="3295"/>
      <c r="C3" s="3348"/>
      <c r="D3" s="3344"/>
      <c r="E3" s="120">
        <v>11</v>
      </c>
      <c r="F3" s="121">
        <v>12</v>
      </c>
      <c r="G3" s="122">
        <v>13</v>
      </c>
    </row>
    <row r="4" spans="1:20" s="4" customFormat="1" ht="33" customHeight="1">
      <c r="A4" s="9"/>
      <c r="B4" s="3347" t="s">
        <v>502</v>
      </c>
      <c r="C4" s="3342"/>
      <c r="D4" s="3343"/>
      <c r="E4" s="3343"/>
      <c r="F4" s="3343"/>
      <c r="G4" s="3343"/>
      <c r="H4"/>
      <c r="I4"/>
      <c r="J4"/>
      <c r="K4"/>
      <c r="L4"/>
      <c r="M4"/>
      <c r="N4"/>
      <c r="O4"/>
      <c r="P4"/>
      <c r="Q4"/>
      <c r="R4"/>
      <c r="S4"/>
      <c r="T4"/>
    </row>
    <row r="5" spans="1:20" s="4" customFormat="1">
      <c r="A5" s="86" t="s">
        <v>818</v>
      </c>
      <c r="B5" s="2409">
        <v>2</v>
      </c>
      <c r="C5" s="2409">
        <v>4</v>
      </c>
      <c r="D5" s="2411">
        <v>60</v>
      </c>
      <c r="E5" s="2411">
        <v>17</v>
      </c>
      <c r="F5" s="2411">
        <v>24</v>
      </c>
      <c r="G5" s="2411">
        <v>19</v>
      </c>
      <c r="H5"/>
      <c r="I5"/>
      <c r="J5"/>
      <c r="K5"/>
      <c r="L5"/>
      <c r="M5"/>
      <c r="N5"/>
      <c r="O5"/>
      <c r="P5"/>
      <c r="Q5"/>
      <c r="R5"/>
      <c r="S5"/>
      <c r="T5"/>
    </row>
    <row r="6" spans="1:20" s="4" customFormat="1">
      <c r="A6" s="86" t="s">
        <v>721</v>
      </c>
      <c r="B6" s="2409">
        <v>1</v>
      </c>
      <c r="C6" s="2409">
        <v>2</v>
      </c>
      <c r="D6" s="2411">
        <v>26</v>
      </c>
      <c r="E6" s="2411">
        <v>12</v>
      </c>
      <c r="F6" s="2411">
        <v>8</v>
      </c>
      <c r="G6" s="2411">
        <v>6</v>
      </c>
      <c r="H6"/>
      <c r="I6"/>
      <c r="J6"/>
      <c r="K6"/>
      <c r="L6"/>
      <c r="M6"/>
      <c r="N6"/>
      <c r="O6"/>
      <c r="P6"/>
      <c r="Q6"/>
      <c r="R6"/>
      <c r="S6"/>
      <c r="T6"/>
    </row>
    <row r="7" spans="1:20" s="4" customFormat="1">
      <c r="A7" s="40" t="s">
        <v>819</v>
      </c>
      <c r="B7" s="2409">
        <v>8</v>
      </c>
      <c r="C7" s="2409">
        <v>15</v>
      </c>
      <c r="D7" s="2411">
        <v>446</v>
      </c>
      <c r="E7" s="2411">
        <v>193</v>
      </c>
      <c r="F7" s="2411">
        <v>159</v>
      </c>
      <c r="G7" s="2411">
        <v>94</v>
      </c>
      <c r="H7"/>
      <c r="I7"/>
      <c r="J7"/>
      <c r="K7"/>
      <c r="L7"/>
      <c r="M7"/>
      <c r="N7"/>
      <c r="O7"/>
      <c r="P7"/>
      <c r="Q7"/>
      <c r="R7"/>
      <c r="S7"/>
      <c r="T7"/>
    </row>
    <row r="8" spans="1:20" s="4" customFormat="1" ht="24">
      <c r="A8" s="40" t="s">
        <v>693</v>
      </c>
      <c r="B8" s="2409">
        <v>1</v>
      </c>
      <c r="C8" s="2409">
        <v>3</v>
      </c>
      <c r="D8" s="2411">
        <v>49</v>
      </c>
      <c r="E8" s="2411">
        <v>19</v>
      </c>
      <c r="F8" s="2411">
        <v>16</v>
      </c>
      <c r="G8" s="2411">
        <v>14</v>
      </c>
      <c r="H8"/>
      <c r="I8"/>
      <c r="J8"/>
      <c r="K8"/>
      <c r="L8"/>
      <c r="M8"/>
      <c r="N8"/>
      <c r="O8"/>
      <c r="P8"/>
      <c r="Q8"/>
      <c r="R8"/>
      <c r="S8"/>
      <c r="T8"/>
    </row>
    <row r="9" spans="1:20" s="4" customFormat="1">
      <c r="A9" s="86" t="s">
        <v>722</v>
      </c>
      <c r="B9" s="2409">
        <v>7</v>
      </c>
      <c r="C9" s="2409">
        <v>20</v>
      </c>
      <c r="D9" s="2411">
        <v>354</v>
      </c>
      <c r="E9" s="2411">
        <v>128</v>
      </c>
      <c r="F9" s="2411">
        <v>134</v>
      </c>
      <c r="G9" s="2411">
        <v>92</v>
      </c>
      <c r="H9"/>
      <c r="I9"/>
      <c r="J9"/>
      <c r="K9"/>
      <c r="L9"/>
      <c r="M9"/>
      <c r="N9"/>
    </row>
    <row r="10" spans="1:20" s="6" customFormat="1" ht="24" customHeight="1">
      <c r="A10" s="90" t="s">
        <v>502</v>
      </c>
      <c r="B10" s="2410">
        <v>19</v>
      </c>
      <c r="C10" s="2410">
        <v>44</v>
      </c>
      <c r="D10" s="2412">
        <v>935</v>
      </c>
      <c r="E10" s="2412">
        <v>369</v>
      </c>
      <c r="F10" s="2412">
        <v>341</v>
      </c>
      <c r="G10" s="2412">
        <v>225</v>
      </c>
      <c r="H10"/>
      <c r="I10"/>
      <c r="J10"/>
      <c r="K10"/>
      <c r="L10"/>
      <c r="M10"/>
      <c r="N10"/>
    </row>
    <row r="11" spans="1:20" s="4" customFormat="1" ht="33" customHeight="1">
      <c r="A11" s="6"/>
      <c r="B11" s="3342" t="s">
        <v>622</v>
      </c>
      <c r="C11" s="3350"/>
      <c r="D11" s="3351"/>
      <c r="E11" s="3351"/>
      <c r="F11" s="3351"/>
      <c r="G11" s="3351"/>
      <c r="H11"/>
      <c r="I11"/>
      <c r="J11"/>
      <c r="K11"/>
      <c r="L11"/>
      <c r="M11"/>
      <c r="N11"/>
    </row>
    <row r="12" spans="1:20" s="4" customFormat="1">
      <c r="A12" s="86" t="s">
        <v>818</v>
      </c>
      <c r="B12" s="492">
        <v>0</v>
      </c>
      <c r="C12" s="492">
        <v>0</v>
      </c>
      <c r="D12" s="2413">
        <v>22</v>
      </c>
      <c r="E12" s="2413">
        <v>6</v>
      </c>
      <c r="F12" s="2415">
        <v>8</v>
      </c>
      <c r="G12" s="2415">
        <v>8</v>
      </c>
      <c r="H12"/>
      <c r="I12"/>
      <c r="J12"/>
      <c r="K12"/>
      <c r="L12"/>
      <c r="M12"/>
      <c r="N12"/>
    </row>
    <row r="13" spans="1:20" s="4" customFormat="1">
      <c r="A13" s="86" t="s">
        <v>721</v>
      </c>
      <c r="B13" s="492">
        <v>0</v>
      </c>
      <c r="C13" s="492">
        <v>0</v>
      </c>
      <c r="D13" s="2413">
        <v>6</v>
      </c>
      <c r="E13" s="2413">
        <v>3</v>
      </c>
      <c r="F13" s="2415">
        <v>2</v>
      </c>
      <c r="G13" s="2415">
        <v>1</v>
      </c>
      <c r="H13"/>
      <c r="I13"/>
      <c r="J13"/>
      <c r="K13"/>
      <c r="L13"/>
      <c r="M13"/>
      <c r="N13"/>
    </row>
    <row r="14" spans="1:20" s="4" customFormat="1">
      <c r="A14" s="40" t="s">
        <v>819</v>
      </c>
      <c r="B14" s="492">
        <v>0</v>
      </c>
      <c r="C14" s="492">
        <v>0</v>
      </c>
      <c r="D14" s="2413">
        <v>114</v>
      </c>
      <c r="E14" s="2413">
        <v>55</v>
      </c>
      <c r="F14" s="2415">
        <v>39</v>
      </c>
      <c r="G14" s="2415">
        <v>20</v>
      </c>
      <c r="H14"/>
      <c r="I14" s="203"/>
      <c r="J14" s="203"/>
      <c r="K14" s="203"/>
      <c r="L14" s="203"/>
      <c r="M14"/>
      <c r="N14"/>
    </row>
    <row r="15" spans="1:20" s="4" customFormat="1" ht="24">
      <c r="A15" s="40" t="s">
        <v>693</v>
      </c>
      <c r="B15" s="492">
        <v>0</v>
      </c>
      <c r="C15" s="492">
        <v>0</v>
      </c>
      <c r="D15" s="2413">
        <v>37</v>
      </c>
      <c r="E15" s="2413">
        <v>16</v>
      </c>
      <c r="F15" s="2415">
        <v>13</v>
      </c>
      <c r="G15" s="2415">
        <v>8</v>
      </c>
      <c r="H15"/>
      <c r="I15"/>
      <c r="J15"/>
      <c r="K15"/>
      <c r="L15"/>
      <c r="M15"/>
      <c r="N15"/>
    </row>
    <row r="16" spans="1:20" s="4" customFormat="1">
      <c r="A16" s="86" t="s">
        <v>722</v>
      </c>
      <c r="B16" s="492">
        <v>0</v>
      </c>
      <c r="C16" s="492">
        <v>0</v>
      </c>
      <c r="D16" s="2413">
        <v>161</v>
      </c>
      <c r="E16" s="2413">
        <v>49</v>
      </c>
      <c r="F16" s="2415">
        <v>66</v>
      </c>
      <c r="G16" s="2415">
        <v>46</v>
      </c>
      <c r="H16"/>
      <c r="I16"/>
      <c r="J16"/>
      <c r="K16"/>
      <c r="L16"/>
      <c r="M16"/>
      <c r="N16"/>
    </row>
    <row r="17" spans="1:16" s="6" customFormat="1" ht="24" customHeight="1">
      <c r="A17" s="90" t="s">
        <v>624</v>
      </c>
      <c r="B17" s="493">
        <v>0</v>
      </c>
      <c r="C17" s="493">
        <v>0</v>
      </c>
      <c r="D17" s="2414">
        <v>340</v>
      </c>
      <c r="E17" s="2414">
        <v>129</v>
      </c>
      <c r="F17" s="2416">
        <v>128</v>
      </c>
      <c r="G17" s="2416">
        <v>83</v>
      </c>
      <c r="H17"/>
      <c r="I17"/>
      <c r="J17"/>
      <c r="K17"/>
      <c r="L17"/>
      <c r="M17"/>
      <c r="N17"/>
      <c r="P17"/>
    </row>
    <row r="18" spans="1:16" s="4" customFormat="1" ht="33" customHeight="1">
      <c r="B18" s="3342" t="s">
        <v>34</v>
      </c>
      <c r="C18" s="3342"/>
      <c r="D18" s="3343"/>
      <c r="E18" s="3343"/>
      <c r="F18" s="3343"/>
      <c r="G18" s="3343"/>
      <c r="H18"/>
      <c r="I18"/>
      <c r="J18"/>
      <c r="K18"/>
      <c r="L18"/>
      <c r="M18"/>
      <c r="N18"/>
      <c r="P18"/>
    </row>
    <row r="19" spans="1:16" s="4" customFormat="1">
      <c r="A19" s="86" t="s">
        <v>818</v>
      </c>
      <c r="B19" s="492">
        <v>0</v>
      </c>
      <c r="C19" s="492">
        <v>0</v>
      </c>
      <c r="D19" s="2417">
        <v>38</v>
      </c>
      <c r="E19" s="2417">
        <v>11</v>
      </c>
      <c r="F19" s="2419">
        <v>16</v>
      </c>
      <c r="G19" s="2419">
        <v>11</v>
      </c>
      <c r="H19"/>
      <c r="I19"/>
      <c r="J19"/>
      <c r="K19"/>
      <c r="L19"/>
      <c r="M19"/>
      <c r="N19"/>
      <c r="P19"/>
    </row>
    <row r="20" spans="1:16" s="4" customFormat="1">
      <c r="A20" s="86" t="s">
        <v>721</v>
      </c>
      <c r="B20" s="492">
        <v>0</v>
      </c>
      <c r="C20" s="492">
        <v>0</v>
      </c>
      <c r="D20" s="2417">
        <v>20</v>
      </c>
      <c r="E20" s="2417">
        <v>9</v>
      </c>
      <c r="F20" s="2419">
        <v>6</v>
      </c>
      <c r="G20" s="2419">
        <v>5</v>
      </c>
      <c r="H20"/>
      <c r="I20"/>
      <c r="J20"/>
      <c r="K20"/>
      <c r="L20"/>
      <c r="M20"/>
      <c r="N20"/>
      <c r="P20"/>
    </row>
    <row r="21" spans="1:16" s="4" customFormat="1">
      <c r="A21" s="40" t="s">
        <v>819</v>
      </c>
      <c r="B21" s="492">
        <v>0</v>
      </c>
      <c r="C21" s="492">
        <v>0</v>
      </c>
      <c r="D21" s="2417">
        <v>332</v>
      </c>
      <c r="E21" s="2417">
        <v>138</v>
      </c>
      <c r="F21" s="2419">
        <v>120</v>
      </c>
      <c r="G21" s="2419">
        <v>74</v>
      </c>
      <c r="H21"/>
      <c r="I21"/>
      <c r="J21"/>
      <c r="K21"/>
      <c r="L21"/>
      <c r="M21"/>
      <c r="N21"/>
      <c r="P21"/>
    </row>
    <row r="22" spans="1:16" s="4" customFormat="1" ht="24">
      <c r="A22" s="40" t="s">
        <v>693</v>
      </c>
      <c r="B22" s="492">
        <v>0</v>
      </c>
      <c r="C22" s="492">
        <v>0</v>
      </c>
      <c r="D22" s="2417">
        <v>12</v>
      </c>
      <c r="E22" s="2417">
        <v>3</v>
      </c>
      <c r="F22" s="2419">
        <v>3</v>
      </c>
      <c r="G22" s="2419">
        <v>6</v>
      </c>
      <c r="J22"/>
      <c r="K22"/>
      <c r="L22"/>
      <c r="M22"/>
      <c r="N22"/>
      <c r="P22"/>
    </row>
    <row r="23" spans="1:16" s="4" customFormat="1" ht="12">
      <c r="A23" s="86" t="s">
        <v>722</v>
      </c>
      <c r="B23" s="492">
        <v>0</v>
      </c>
      <c r="C23" s="492">
        <v>0</v>
      </c>
      <c r="D23" s="2417">
        <v>193</v>
      </c>
      <c r="E23" s="2417">
        <v>79</v>
      </c>
      <c r="F23" s="2419">
        <v>68</v>
      </c>
      <c r="G23" s="2419">
        <v>46</v>
      </c>
    </row>
    <row r="24" spans="1:16" s="6" customFormat="1" ht="24" customHeight="1">
      <c r="A24" s="90" t="s">
        <v>624</v>
      </c>
      <c r="B24" s="493">
        <v>0</v>
      </c>
      <c r="C24" s="493">
        <v>0</v>
      </c>
      <c r="D24" s="2418">
        <v>595</v>
      </c>
      <c r="E24" s="2418">
        <v>240</v>
      </c>
      <c r="F24" s="2420">
        <v>213</v>
      </c>
      <c r="G24" s="2420">
        <v>142</v>
      </c>
    </row>
    <row r="25" spans="1:16" s="4" customFormat="1" ht="12">
      <c r="B25" s="123"/>
      <c r="C25" s="123"/>
      <c r="D25" s="123"/>
      <c r="E25" s="124"/>
      <c r="F25" s="124"/>
      <c r="G25" s="124"/>
    </row>
    <row r="26" spans="1:16" s="4" customFormat="1" ht="12">
      <c r="B26" s="123"/>
      <c r="C26" s="123"/>
      <c r="D26" s="123"/>
      <c r="E26" s="124"/>
      <c r="F26" s="124"/>
      <c r="G26" s="124"/>
    </row>
    <row r="27" spans="1:16" s="4" customFormat="1" ht="12"/>
    <row r="28" spans="1:16" s="4" customFormat="1" ht="12"/>
    <row r="29" spans="1:16" s="4" customFormat="1" ht="12"/>
    <row r="30" spans="1:16" s="4" customFormat="1" ht="12"/>
    <row r="31" spans="1:16" s="4" customFormat="1" ht="12"/>
    <row r="32" spans="1:16" s="4" customFormat="1" ht="12"/>
    <row r="33" spans="15:15" s="4" customFormat="1" ht="12"/>
    <row r="34" spans="15:15" s="4" customFormat="1" ht="12"/>
    <row r="35" spans="15:15" s="4" customFormat="1" ht="12"/>
    <row r="36" spans="15:15" s="4" customFormat="1" ht="12"/>
    <row r="37" spans="15:15" s="4" customFormat="1" ht="12"/>
    <row r="38" spans="15:15" s="4" customFormat="1" ht="12"/>
    <row r="39" spans="15:15" s="4" customFormat="1" ht="12"/>
    <row r="40" spans="15:15" s="4" customFormat="1" ht="12"/>
    <row r="41" spans="15:15" s="4" customFormat="1" ht="12"/>
    <row r="42" spans="15:15" s="4" customFormat="1" ht="12"/>
    <row r="43" spans="15:15" s="4" customFormat="1" ht="12"/>
    <row r="44" spans="15:15">
      <c r="O44" s="1"/>
    </row>
    <row r="45" spans="15:15">
      <c r="O45" s="1"/>
    </row>
    <row r="46" spans="15:15">
      <c r="O46" s="1"/>
    </row>
    <row r="47" spans="15:15">
      <c r="O47" s="1"/>
    </row>
    <row r="48" spans="15:15">
      <c r="O48" s="1"/>
    </row>
    <row r="49" spans="15:15">
      <c r="O49" s="1"/>
    </row>
    <row r="55" spans="15:15">
      <c r="O55" s="1"/>
    </row>
    <row r="56" spans="15:15">
      <c r="O56" s="1"/>
    </row>
    <row r="57" spans="15:15">
      <c r="O57" s="1"/>
    </row>
    <row r="58" spans="15:15">
      <c r="O58" s="1"/>
    </row>
    <row r="59" spans="15:15">
      <c r="O59" s="1"/>
    </row>
    <row r="60" spans="15:15">
      <c r="O60" s="1"/>
    </row>
    <row r="61" spans="15:15">
      <c r="O61" s="1"/>
    </row>
    <row r="62" spans="15:15">
      <c r="O62" s="1"/>
    </row>
    <row r="63" spans="15:15">
      <c r="O63" s="1"/>
    </row>
    <row r="64" spans="15:15">
      <c r="O64" s="1"/>
    </row>
    <row r="65" spans="15:15">
      <c r="O65" s="1"/>
    </row>
    <row r="66" spans="15:15">
      <c r="O66" s="1"/>
    </row>
    <row r="67" spans="15:15">
      <c r="O67" s="1"/>
    </row>
    <row r="68" spans="15:15">
      <c r="O68" s="1"/>
    </row>
    <row r="69" spans="15:15">
      <c r="O69" s="1"/>
    </row>
    <row r="70" spans="15:15">
      <c r="O70" s="1"/>
    </row>
    <row r="71" spans="15:15">
      <c r="O71" s="1"/>
    </row>
    <row r="72" spans="15:15">
      <c r="O72" s="1"/>
    </row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</sheetData>
  <mergeCells count="9">
    <mergeCell ref="B11:G11"/>
    <mergeCell ref="B18:G18"/>
    <mergeCell ref="D2:D3"/>
    <mergeCell ref="E2:G2"/>
    <mergeCell ref="A1:G1"/>
    <mergeCell ref="C2:C3"/>
    <mergeCell ref="B2:B3"/>
    <mergeCell ref="A2:A3"/>
    <mergeCell ref="B4:G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48" orientation="portrait" useFirstPageNumber="1" horizontalDpi="300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 enableFormatConditionsCalculation="0">
    <tabColor rgb="FF00B050"/>
  </sheetPr>
  <dimension ref="A1:J69"/>
  <sheetViews>
    <sheetView showGridLines="0" zoomScaleNormal="100" workbookViewId="0">
      <selection sqref="A1:D1"/>
    </sheetView>
  </sheetViews>
  <sheetFormatPr baseColWidth="10" defaultColWidth="11.42578125" defaultRowHeight="12"/>
  <cols>
    <col min="1" max="1" width="39.7109375" style="268" customWidth="1"/>
    <col min="2" max="4" width="15.7109375" style="268" customWidth="1"/>
    <col min="5" max="16384" width="11.42578125" style="268"/>
  </cols>
  <sheetData>
    <row r="1" spans="1:4" ht="36" customHeight="1">
      <c r="A1" s="3242" t="s">
        <v>1464</v>
      </c>
      <c r="B1" s="3242"/>
      <c r="C1" s="3242"/>
      <c r="D1" s="3242"/>
    </row>
    <row r="2" spans="1:4" s="21" customFormat="1" ht="12.2" customHeight="1">
      <c r="A2" s="3282" t="s">
        <v>458</v>
      </c>
      <c r="B2" s="3293" t="s">
        <v>502</v>
      </c>
      <c r="C2" s="3293" t="s">
        <v>621</v>
      </c>
      <c r="D2" s="3352" t="s">
        <v>610</v>
      </c>
    </row>
    <row r="3" spans="1:4" s="21" customFormat="1" ht="12.2" customHeight="1">
      <c r="A3" s="3284"/>
      <c r="B3" s="3295"/>
      <c r="C3" s="3295"/>
      <c r="D3" s="3290"/>
    </row>
    <row r="4" spans="1:4" ht="24" customHeight="1">
      <c r="A4" s="2423" t="s">
        <v>44</v>
      </c>
      <c r="B4" s="2421">
        <v>213</v>
      </c>
      <c r="C4" s="2421">
        <v>95</v>
      </c>
      <c r="D4" s="2421">
        <v>118</v>
      </c>
    </row>
    <row r="5" spans="1:4" ht="12.2" customHeight="1">
      <c r="A5" s="2424" t="s">
        <v>1269</v>
      </c>
      <c r="B5" s="2422">
        <v>1</v>
      </c>
      <c r="C5" s="2422">
        <v>0</v>
      </c>
      <c r="D5" s="2422">
        <v>1</v>
      </c>
    </row>
    <row r="6" spans="1:4" ht="12.2" customHeight="1">
      <c r="A6" s="2424" t="s">
        <v>1272</v>
      </c>
      <c r="B6" s="2422">
        <v>2</v>
      </c>
      <c r="C6" s="2422">
        <v>0</v>
      </c>
      <c r="D6" s="2422">
        <v>2</v>
      </c>
    </row>
    <row r="7" spans="1:4" ht="12.2" customHeight="1">
      <c r="A7" s="2424" t="s">
        <v>1273</v>
      </c>
      <c r="B7" s="2422">
        <v>1</v>
      </c>
      <c r="C7" s="2422">
        <v>0</v>
      </c>
      <c r="D7" s="2422">
        <v>1</v>
      </c>
    </row>
    <row r="8" spans="1:4" ht="12.2" customHeight="1">
      <c r="A8" s="2424" t="s">
        <v>1274</v>
      </c>
      <c r="B8" s="2422">
        <v>91</v>
      </c>
      <c r="C8" s="2422">
        <v>45</v>
      </c>
      <c r="D8" s="2422">
        <v>46</v>
      </c>
    </row>
    <row r="9" spans="1:4" ht="12.2" customHeight="1">
      <c r="A9" s="2424" t="s">
        <v>1276</v>
      </c>
      <c r="B9" s="2422">
        <v>1</v>
      </c>
      <c r="C9" s="2422">
        <v>0</v>
      </c>
      <c r="D9" s="2422">
        <v>1</v>
      </c>
    </row>
    <row r="10" spans="1:4" ht="12.2" customHeight="1">
      <c r="A10" s="2424" t="s">
        <v>1278</v>
      </c>
      <c r="B10" s="2422">
        <v>5</v>
      </c>
      <c r="C10" s="2422">
        <v>0</v>
      </c>
      <c r="D10" s="2422">
        <v>5</v>
      </c>
    </row>
    <row r="11" spans="1:4" ht="12.2" customHeight="1">
      <c r="A11" s="2424" t="s">
        <v>1280</v>
      </c>
      <c r="B11" s="2422">
        <v>2</v>
      </c>
      <c r="C11" s="2422">
        <v>2</v>
      </c>
      <c r="D11" s="2422">
        <v>0</v>
      </c>
    </row>
    <row r="12" spans="1:4" ht="12.2" customHeight="1">
      <c r="A12" s="2424" t="s">
        <v>1281</v>
      </c>
      <c r="B12" s="2422">
        <v>6</v>
      </c>
      <c r="C12" s="2422">
        <v>1</v>
      </c>
      <c r="D12" s="2422">
        <v>5</v>
      </c>
    </row>
    <row r="13" spans="1:4" ht="12.2" customHeight="1">
      <c r="A13" s="2424" t="s">
        <v>1285</v>
      </c>
      <c r="B13" s="2422">
        <v>1</v>
      </c>
      <c r="C13" s="2422">
        <v>0</v>
      </c>
      <c r="D13" s="2422">
        <v>1</v>
      </c>
    </row>
    <row r="14" spans="1:4" ht="12.2" customHeight="1">
      <c r="A14" s="2424" t="s">
        <v>1286</v>
      </c>
      <c r="B14" s="2422">
        <v>3</v>
      </c>
      <c r="C14" s="2422">
        <v>0</v>
      </c>
      <c r="D14" s="2422">
        <v>3</v>
      </c>
    </row>
    <row r="15" spans="1:4" ht="12.2" customHeight="1">
      <c r="A15" s="2424" t="s">
        <v>1288</v>
      </c>
      <c r="B15" s="2422">
        <v>3</v>
      </c>
      <c r="C15" s="2422">
        <v>2</v>
      </c>
      <c r="D15" s="2422">
        <v>1</v>
      </c>
    </row>
    <row r="16" spans="1:4" ht="12.2" customHeight="1">
      <c r="A16" s="2424" t="s">
        <v>1289</v>
      </c>
      <c r="B16" s="2422">
        <v>7</v>
      </c>
      <c r="C16" s="2422">
        <v>4</v>
      </c>
      <c r="D16" s="2422">
        <v>3</v>
      </c>
    </row>
    <row r="17" spans="1:10" ht="12.2" customHeight="1">
      <c r="A17" s="2424" t="s">
        <v>1290</v>
      </c>
      <c r="B17" s="2422">
        <v>2</v>
      </c>
      <c r="C17" s="2422">
        <v>0</v>
      </c>
      <c r="D17" s="2422">
        <v>2</v>
      </c>
    </row>
    <row r="18" spans="1:10" ht="12.2" customHeight="1">
      <c r="A18" s="2424" t="s">
        <v>1292</v>
      </c>
      <c r="B18" s="2422">
        <v>46</v>
      </c>
      <c r="C18" s="2422">
        <v>28</v>
      </c>
      <c r="D18" s="2422">
        <v>18</v>
      </c>
    </row>
    <row r="19" spans="1:10" ht="12.2" customHeight="1">
      <c r="A19" s="2424" t="s">
        <v>1293</v>
      </c>
      <c r="B19" s="2422">
        <v>1</v>
      </c>
      <c r="C19" s="2422">
        <v>0</v>
      </c>
      <c r="D19" s="2422">
        <v>1</v>
      </c>
    </row>
    <row r="20" spans="1:10" ht="12.2" customHeight="1">
      <c r="A20" s="2424" t="s">
        <v>1294</v>
      </c>
      <c r="B20" s="2422">
        <v>1</v>
      </c>
      <c r="C20" s="2422">
        <v>1</v>
      </c>
      <c r="D20" s="2422">
        <v>0</v>
      </c>
    </row>
    <row r="21" spans="1:10" ht="12.2" customHeight="1">
      <c r="A21" s="2424" t="s">
        <v>1295</v>
      </c>
      <c r="B21" s="2422">
        <v>1</v>
      </c>
      <c r="C21" s="2422">
        <v>0</v>
      </c>
      <c r="D21" s="2422">
        <v>1</v>
      </c>
    </row>
    <row r="22" spans="1:10" ht="12.2" customHeight="1">
      <c r="A22" s="2424" t="s">
        <v>1296</v>
      </c>
      <c r="B22" s="2422">
        <v>1</v>
      </c>
      <c r="C22" s="2422">
        <v>0</v>
      </c>
      <c r="D22" s="2422">
        <v>1</v>
      </c>
    </row>
    <row r="23" spans="1:10" ht="12.2" customHeight="1">
      <c r="A23" s="2424" t="s">
        <v>1298</v>
      </c>
      <c r="B23" s="2422">
        <v>2</v>
      </c>
      <c r="C23" s="2422">
        <v>0</v>
      </c>
      <c r="D23" s="2422">
        <v>2</v>
      </c>
    </row>
    <row r="24" spans="1:10" ht="12.2" customHeight="1">
      <c r="A24" s="2424" t="s">
        <v>1299</v>
      </c>
      <c r="B24" s="2422">
        <v>4</v>
      </c>
      <c r="C24" s="2422">
        <v>0</v>
      </c>
      <c r="D24" s="2422">
        <v>4</v>
      </c>
    </row>
    <row r="25" spans="1:10" ht="12.2" customHeight="1">
      <c r="A25" s="2424" t="s">
        <v>1300</v>
      </c>
      <c r="B25" s="2422">
        <v>6</v>
      </c>
      <c r="C25" s="2422">
        <v>3</v>
      </c>
      <c r="D25" s="2422">
        <v>3</v>
      </c>
    </row>
    <row r="26" spans="1:10" ht="12.2" customHeight="1">
      <c r="A26" s="2424" t="s">
        <v>1301</v>
      </c>
      <c r="B26" s="2422">
        <v>17</v>
      </c>
      <c r="C26" s="2422">
        <v>6</v>
      </c>
      <c r="D26" s="2422">
        <v>11</v>
      </c>
    </row>
    <row r="27" spans="1:10" ht="12.2" customHeight="1">
      <c r="A27" s="2424" t="s">
        <v>1302</v>
      </c>
      <c r="B27" s="2422">
        <v>4</v>
      </c>
      <c r="C27" s="2422">
        <v>1</v>
      </c>
      <c r="D27" s="2422">
        <v>3</v>
      </c>
    </row>
    <row r="28" spans="1:10" ht="12.2" customHeight="1">
      <c r="A28" s="2424" t="s">
        <v>1303</v>
      </c>
      <c r="B28" s="2422">
        <v>4</v>
      </c>
      <c r="C28" s="2422">
        <v>2</v>
      </c>
      <c r="D28" s="2422">
        <v>2</v>
      </c>
    </row>
    <row r="29" spans="1:10" ht="12.2" customHeight="1">
      <c r="A29" s="3222" t="s">
        <v>1880</v>
      </c>
      <c r="B29" s="2422">
        <v>1</v>
      </c>
      <c r="C29" s="2422">
        <v>0</v>
      </c>
      <c r="D29" s="2422">
        <v>1</v>
      </c>
    </row>
    <row r="30" spans="1:10" s="6" customFormat="1" ht="24" customHeight="1">
      <c r="A30" s="2423" t="s">
        <v>499</v>
      </c>
      <c r="B30" s="2421">
        <v>7</v>
      </c>
      <c r="C30" s="2421">
        <v>3</v>
      </c>
      <c r="D30" s="2421">
        <v>4</v>
      </c>
      <c r="E30" s="268"/>
      <c r="F30" s="268"/>
      <c r="G30" s="268"/>
      <c r="H30" s="268"/>
      <c r="I30" s="268"/>
      <c r="J30" s="268"/>
    </row>
    <row r="31" spans="1:10" ht="12.2" customHeight="1">
      <c r="A31" s="2424" t="s">
        <v>1306</v>
      </c>
      <c r="B31" s="2422">
        <v>1</v>
      </c>
      <c r="C31" s="2422">
        <v>0</v>
      </c>
      <c r="D31" s="2422">
        <v>1</v>
      </c>
    </row>
    <row r="32" spans="1:10" ht="12.2" customHeight="1">
      <c r="A32" s="2424" t="s">
        <v>1307</v>
      </c>
      <c r="B32" s="2422">
        <v>1</v>
      </c>
      <c r="C32" s="2422">
        <v>0</v>
      </c>
      <c r="D32" s="2422">
        <v>1</v>
      </c>
    </row>
    <row r="33" spans="1:10" ht="12.2" customHeight="1">
      <c r="A33" s="2424" t="s">
        <v>1310</v>
      </c>
      <c r="B33" s="2422">
        <v>1</v>
      </c>
      <c r="C33" s="2422">
        <v>1</v>
      </c>
      <c r="D33" s="2422">
        <v>0</v>
      </c>
    </row>
    <row r="34" spans="1:10" ht="12.2" customHeight="1">
      <c r="A34" s="2424" t="s">
        <v>1318</v>
      </c>
      <c r="B34" s="2422">
        <v>1</v>
      </c>
      <c r="C34" s="2422">
        <v>0</v>
      </c>
      <c r="D34" s="2422">
        <v>1</v>
      </c>
    </row>
    <row r="35" spans="1:10" ht="12.2" customHeight="1">
      <c r="A35" s="2424" t="s">
        <v>1322</v>
      </c>
      <c r="B35" s="2422">
        <v>1</v>
      </c>
      <c r="C35" s="2422">
        <v>1</v>
      </c>
      <c r="D35" s="2422">
        <v>0</v>
      </c>
    </row>
    <row r="36" spans="1:10" ht="12.2" customHeight="1">
      <c r="A36" s="2424" t="s">
        <v>1323</v>
      </c>
      <c r="B36" s="2422">
        <v>1</v>
      </c>
      <c r="C36" s="2422">
        <v>0</v>
      </c>
      <c r="D36" s="2422">
        <v>1</v>
      </c>
    </row>
    <row r="37" spans="1:10" ht="12.2" customHeight="1">
      <c r="A37" s="2424" t="s">
        <v>1324</v>
      </c>
      <c r="B37" s="2422">
        <v>1</v>
      </c>
      <c r="C37" s="2422">
        <v>1</v>
      </c>
      <c r="D37" s="2422">
        <v>0</v>
      </c>
    </row>
    <row r="38" spans="1:10" s="6" customFormat="1" ht="24" customHeight="1">
      <c r="A38" s="2427" t="s">
        <v>500</v>
      </c>
      <c r="B38" s="2425">
        <v>9</v>
      </c>
      <c r="C38" s="2425">
        <v>6</v>
      </c>
      <c r="D38" s="2425">
        <v>3</v>
      </c>
      <c r="E38" s="268"/>
      <c r="F38" s="268"/>
      <c r="G38" s="268"/>
      <c r="H38" s="268"/>
      <c r="I38" s="268"/>
      <c r="J38" s="268"/>
    </row>
    <row r="39" spans="1:10" ht="12.2" customHeight="1">
      <c r="A39" s="2428" t="s">
        <v>1333</v>
      </c>
      <c r="B39" s="2426">
        <v>2</v>
      </c>
      <c r="C39" s="2426">
        <v>1</v>
      </c>
      <c r="D39" s="2426">
        <v>1</v>
      </c>
    </row>
    <row r="40" spans="1:10" ht="12.2" customHeight="1">
      <c r="A40" s="2428" t="s">
        <v>1336</v>
      </c>
      <c r="B40" s="2426">
        <v>1</v>
      </c>
      <c r="C40" s="2426">
        <v>0</v>
      </c>
      <c r="D40" s="2426">
        <v>1</v>
      </c>
    </row>
    <row r="41" spans="1:10" ht="12.2" customHeight="1">
      <c r="A41" s="2428" t="s">
        <v>1339</v>
      </c>
      <c r="B41" s="2426">
        <v>1</v>
      </c>
      <c r="C41" s="2426">
        <v>0</v>
      </c>
      <c r="D41" s="2426">
        <v>1</v>
      </c>
    </row>
    <row r="42" spans="1:10" ht="12.2" customHeight="1">
      <c r="A42" s="2428" t="s">
        <v>1343</v>
      </c>
      <c r="B42" s="2426">
        <v>1</v>
      </c>
      <c r="C42" s="2426">
        <v>1</v>
      </c>
      <c r="D42" s="2426">
        <v>0</v>
      </c>
    </row>
    <row r="43" spans="1:10" ht="12.2" customHeight="1">
      <c r="A43" s="2428" t="s">
        <v>1344</v>
      </c>
      <c r="B43" s="2426">
        <v>1</v>
      </c>
      <c r="C43" s="2426">
        <v>1</v>
      </c>
      <c r="D43" s="2426">
        <v>0</v>
      </c>
    </row>
    <row r="44" spans="1:10" ht="12.2" customHeight="1">
      <c r="A44" s="2428" t="s">
        <v>1345</v>
      </c>
      <c r="B44" s="2426">
        <v>1</v>
      </c>
      <c r="C44" s="2426">
        <v>1</v>
      </c>
      <c r="D44" s="2426">
        <v>0</v>
      </c>
    </row>
    <row r="45" spans="1:10" ht="12.2" customHeight="1">
      <c r="A45" s="2428" t="s">
        <v>1471</v>
      </c>
      <c r="B45" s="2426">
        <v>2</v>
      </c>
      <c r="C45" s="2426">
        <v>2</v>
      </c>
      <c r="D45" s="2426">
        <v>0</v>
      </c>
    </row>
    <row r="46" spans="1:10" ht="24" customHeight="1">
      <c r="A46" s="2431" t="s">
        <v>501</v>
      </c>
      <c r="B46" s="2429">
        <v>76</v>
      </c>
      <c r="C46" s="2429">
        <v>40</v>
      </c>
      <c r="D46" s="2429">
        <v>36</v>
      </c>
    </row>
    <row r="47" spans="1:10" ht="12.2" customHeight="1">
      <c r="A47" s="2432" t="s">
        <v>1347</v>
      </c>
      <c r="B47" s="2430">
        <v>8</v>
      </c>
      <c r="C47" s="2430">
        <v>5</v>
      </c>
      <c r="D47" s="2430">
        <v>3</v>
      </c>
    </row>
    <row r="48" spans="1:10" ht="12.2" customHeight="1">
      <c r="A48" s="2432" t="s">
        <v>1348</v>
      </c>
      <c r="B48" s="2430">
        <v>2</v>
      </c>
      <c r="C48" s="2430">
        <v>2</v>
      </c>
      <c r="D48" s="2430">
        <v>0</v>
      </c>
    </row>
    <row r="49" spans="1:4" ht="12.2" customHeight="1">
      <c r="A49" s="2432" t="s">
        <v>1349</v>
      </c>
      <c r="B49" s="2430">
        <v>1</v>
      </c>
      <c r="C49" s="2430">
        <v>1</v>
      </c>
      <c r="D49" s="2430">
        <v>0</v>
      </c>
    </row>
    <row r="50" spans="1:4" ht="12.2" customHeight="1">
      <c r="A50" s="2432" t="s">
        <v>1351</v>
      </c>
      <c r="B50" s="2430">
        <v>2</v>
      </c>
      <c r="C50" s="2430">
        <v>1</v>
      </c>
      <c r="D50" s="2430">
        <v>1</v>
      </c>
    </row>
    <row r="51" spans="1:4" ht="12.2" customHeight="1">
      <c r="A51" s="2432" t="s">
        <v>1352</v>
      </c>
      <c r="B51" s="2430">
        <v>1</v>
      </c>
      <c r="C51" s="2430">
        <v>1</v>
      </c>
      <c r="D51" s="2430">
        <v>0</v>
      </c>
    </row>
    <row r="52" spans="1:4" ht="12.2" customHeight="1">
      <c r="A52" s="2432" t="s">
        <v>1472</v>
      </c>
      <c r="B52" s="2430">
        <v>2</v>
      </c>
      <c r="C52" s="2430">
        <v>2</v>
      </c>
      <c r="D52" s="2430">
        <v>0</v>
      </c>
    </row>
    <row r="53" spans="1:4" ht="12.2" customHeight="1">
      <c r="A53" s="2436" t="s">
        <v>1356</v>
      </c>
      <c r="B53" s="2434">
        <v>9</v>
      </c>
      <c r="C53" s="2434">
        <v>3</v>
      </c>
      <c r="D53" s="2434">
        <v>6</v>
      </c>
    </row>
    <row r="54" spans="1:4" ht="12.2" customHeight="1">
      <c r="A54" s="2436" t="s">
        <v>1357</v>
      </c>
      <c r="B54" s="2434">
        <v>2</v>
      </c>
      <c r="C54" s="2434">
        <v>2</v>
      </c>
      <c r="D54" s="2434">
        <v>0</v>
      </c>
    </row>
    <row r="55" spans="1:4" ht="12.2" customHeight="1">
      <c r="A55" s="2436" t="s">
        <v>1361</v>
      </c>
      <c r="B55" s="2434">
        <v>14</v>
      </c>
      <c r="C55" s="2434">
        <v>6</v>
      </c>
      <c r="D55" s="2434">
        <v>8</v>
      </c>
    </row>
    <row r="56" spans="1:4" ht="12.2" customHeight="1">
      <c r="A56" s="2436" t="s">
        <v>1362</v>
      </c>
      <c r="B56" s="2434">
        <v>1</v>
      </c>
      <c r="C56" s="2434">
        <v>0</v>
      </c>
      <c r="D56" s="2434">
        <v>1</v>
      </c>
    </row>
    <row r="57" spans="1:4" ht="12.2" customHeight="1">
      <c r="A57" s="2436" t="s">
        <v>1363</v>
      </c>
      <c r="B57" s="2434">
        <v>1</v>
      </c>
      <c r="C57" s="2434">
        <v>0</v>
      </c>
      <c r="D57" s="2434">
        <v>1</v>
      </c>
    </row>
    <row r="58" spans="1:4" ht="12.2" customHeight="1">
      <c r="A58" s="2436" t="s">
        <v>1364</v>
      </c>
      <c r="B58" s="2434">
        <v>1</v>
      </c>
      <c r="C58" s="2434">
        <v>0</v>
      </c>
      <c r="D58" s="2434">
        <v>1</v>
      </c>
    </row>
    <row r="59" spans="1:4" ht="12.2" customHeight="1">
      <c r="A59" s="2436" t="s">
        <v>1365</v>
      </c>
      <c r="B59" s="2434">
        <v>1</v>
      </c>
      <c r="C59" s="2434">
        <v>1</v>
      </c>
      <c r="D59" s="2434">
        <v>0</v>
      </c>
    </row>
    <row r="60" spans="1:4" ht="12.2" customHeight="1">
      <c r="A60" s="2436" t="s">
        <v>1366</v>
      </c>
      <c r="B60" s="2434">
        <v>1</v>
      </c>
      <c r="C60" s="2434">
        <v>1</v>
      </c>
      <c r="D60" s="2434">
        <v>0</v>
      </c>
    </row>
    <row r="61" spans="1:4" ht="12.2" customHeight="1">
      <c r="A61" s="2436" t="s">
        <v>1473</v>
      </c>
      <c r="B61" s="2434">
        <v>1</v>
      </c>
      <c r="C61" s="2434">
        <v>1</v>
      </c>
      <c r="D61" s="2434">
        <v>0</v>
      </c>
    </row>
    <row r="62" spans="1:4" ht="12.2" customHeight="1">
      <c r="A62" s="2436" t="s">
        <v>1369</v>
      </c>
      <c r="B62" s="2434">
        <v>1</v>
      </c>
      <c r="C62" s="2434">
        <v>1</v>
      </c>
      <c r="D62" s="2434">
        <v>0</v>
      </c>
    </row>
    <row r="63" spans="1:4" ht="12.2" customHeight="1">
      <c r="A63" s="2436" t="s">
        <v>1371</v>
      </c>
      <c r="B63" s="2434">
        <v>1</v>
      </c>
      <c r="C63" s="2434">
        <v>0</v>
      </c>
      <c r="D63" s="2434">
        <v>1</v>
      </c>
    </row>
    <row r="64" spans="1:4" ht="12.2" customHeight="1">
      <c r="A64" s="2436" t="s">
        <v>1373</v>
      </c>
      <c r="B64" s="2434">
        <v>4</v>
      </c>
      <c r="C64" s="2434">
        <v>3</v>
      </c>
      <c r="D64" s="2434">
        <v>1</v>
      </c>
    </row>
    <row r="65" spans="1:4" ht="12.2" customHeight="1">
      <c r="A65" s="2436" t="s">
        <v>1474</v>
      </c>
      <c r="B65" s="2434">
        <v>1</v>
      </c>
      <c r="C65" s="2434">
        <v>0</v>
      </c>
      <c r="D65" s="2434">
        <v>1</v>
      </c>
    </row>
    <row r="66" spans="1:4" ht="12.2" customHeight="1">
      <c r="A66" s="2436" t="s">
        <v>1375</v>
      </c>
      <c r="B66" s="2434">
        <v>22</v>
      </c>
      <c r="C66" s="2434">
        <v>10</v>
      </c>
      <c r="D66" s="2434">
        <v>12</v>
      </c>
    </row>
    <row r="67" spans="1:4" ht="24" customHeight="1">
      <c r="A67" s="2435" t="s">
        <v>502</v>
      </c>
      <c r="B67" s="2433">
        <v>305</v>
      </c>
      <c r="C67" s="2433">
        <v>144</v>
      </c>
      <c r="D67" s="2433">
        <v>161</v>
      </c>
    </row>
    <row r="68" spans="1:4" ht="24" customHeight="1">
      <c r="A68" s="81" t="s">
        <v>726</v>
      </c>
    </row>
    <row r="69" spans="1:4" s="21" customFormat="1" ht="11.25">
      <c r="A69" s="33" t="s">
        <v>582</v>
      </c>
    </row>
  </sheetData>
  <customSheetViews>
    <customSheetView guid="{CD871849-AF88-40FB-A846-05CBB7D43A84}" showGridLines="0" showRuler="0">
      <selection activeCell="D61" sqref="D61"/>
      <pageMargins left="0.78740157480314965" right="0.78740157480314965" top="0.98425196850393704" bottom="0.59055118110236227" header="0.51181102362204722" footer="0.39370078740157483"/>
      <pageSetup paperSize="9" firstPageNumber="185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61" sqref="D61"/>
      <pageMargins left="0.78740157480314965" right="0.78740157480314965" top="0.98425196850393704" bottom="0.59055118110236227" header="0.51181102362204722" footer="0.39370078740157483"/>
      <pageSetup paperSize="9" firstPageNumber="185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5">
    <mergeCell ref="A1:D1"/>
    <mergeCell ref="B2:B3"/>
    <mergeCell ref="A2:A3"/>
    <mergeCell ref="D2:D3"/>
    <mergeCell ref="C2:C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49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 enableFormatConditionsCalculation="0">
    <tabColor rgb="FF00B050"/>
  </sheetPr>
  <dimension ref="A1:J15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39.7109375" style="1" customWidth="1"/>
    <col min="2" max="4" width="15.7109375" style="1" customWidth="1"/>
    <col min="5" max="9" width="11.42578125" style="1"/>
    <col min="10" max="10" width="11" customWidth="1"/>
    <col min="11" max="16384" width="11.42578125" style="1"/>
  </cols>
  <sheetData>
    <row r="1" spans="1:4" ht="36" customHeight="1">
      <c r="A1" s="3242" t="s">
        <v>1465</v>
      </c>
      <c r="B1" s="3242"/>
      <c r="C1" s="3242"/>
      <c r="D1" s="3242"/>
    </row>
    <row r="2" spans="1:4" s="21" customFormat="1" ht="15" customHeight="1">
      <c r="A2" s="3308" t="s">
        <v>347</v>
      </c>
      <c r="B2" s="3293" t="s">
        <v>502</v>
      </c>
      <c r="C2" s="3293" t="s">
        <v>621</v>
      </c>
      <c r="D2" s="3352" t="s">
        <v>610</v>
      </c>
    </row>
    <row r="3" spans="1:4" s="21" customFormat="1" ht="15" customHeight="1">
      <c r="A3" s="3292"/>
      <c r="B3" s="3295"/>
      <c r="C3" s="3295"/>
      <c r="D3" s="3290"/>
    </row>
    <row r="4" spans="1:4" s="21" customFormat="1" ht="33" customHeight="1">
      <c r="A4" s="43"/>
      <c r="B4" s="3255" t="s">
        <v>502</v>
      </c>
      <c r="C4" s="3255"/>
      <c r="D4" s="3255"/>
    </row>
    <row r="5" spans="1:4" s="4" customFormat="1" ht="12.2" customHeight="1">
      <c r="A5" s="59" t="s">
        <v>62</v>
      </c>
      <c r="B5" s="2437">
        <v>66</v>
      </c>
      <c r="C5" s="2438">
        <v>27</v>
      </c>
      <c r="D5" s="2437">
        <v>39</v>
      </c>
    </row>
    <row r="6" spans="1:4" s="4" customFormat="1" ht="24">
      <c r="A6" s="130" t="s">
        <v>630</v>
      </c>
      <c r="B6" s="2437">
        <v>1849</v>
      </c>
      <c r="C6" s="2438">
        <v>845</v>
      </c>
      <c r="D6" s="2437">
        <v>1004</v>
      </c>
    </row>
    <row r="7" spans="1:4" s="4" customFormat="1" ht="24" customHeight="1">
      <c r="A7" s="58" t="s">
        <v>502</v>
      </c>
      <c r="B7" s="2439">
        <v>1915</v>
      </c>
      <c r="C7" s="2440">
        <v>872</v>
      </c>
      <c r="D7" s="2439">
        <v>1043</v>
      </c>
    </row>
    <row r="8" spans="1:4" s="21" customFormat="1" ht="33" customHeight="1">
      <c r="A8" s="43"/>
      <c r="B8" s="3255" t="s">
        <v>548</v>
      </c>
      <c r="C8" s="3255"/>
      <c r="D8" s="3255"/>
    </row>
    <row r="9" spans="1:4" s="4" customFormat="1" ht="12.2" customHeight="1">
      <c r="A9" s="59" t="s">
        <v>62</v>
      </c>
      <c r="B9" s="2441">
        <v>59</v>
      </c>
      <c r="C9" s="2442">
        <v>25</v>
      </c>
      <c r="D9" s="2441">
        <v>34</v>
      </c>
    </row>
    <row r="10" spans="1:4" s="4" customFormat="1" ht="24">
      <c r="A10" s="130" t="s">
        <v>630</v>
      </c>
      <c r="B10" s="2441">
        <v>1691</v>
      </c>
      <c r="C10" s="2442">
        <v>783</v>
      </c>
      <c r="D10" s="2441">
        <v>908</v>
      </c>
    </row>
    <row r="11" spans="1:4" s="4" customFormat="1" ht="24" customHeight="1">
      <c r="A11" s="58" t="s">
        <v>624</v>
      </c>
      <c r="B11" s="2443">
        <v>1750</v>
      </c>
      <c r="C11" s="2444">
        <v>808</v>
      </c>
      <c r="D11" s="2443">
        <v>942</v>
      </c>
    </row>
    <row r="12" spans="1:4" s="21" customFormat="1" ht="33" customHeight="1">
      <c r="A12" s="43"/>
      <c r="B12" s="3255" t="s">
        <v>208</v>
      </c>
      <c r="C12" s="3255"/>
      <c r="D12" s="3255"/>
    </row>
    <row r="13" spans="1:4" s="4" customFormat="1" ht="12.2" customHeight="1">
      <c r="A13" s="59" t="s">
        <v>62</v>
      </c>
      <c r="B13" s="2445">
        <v>7</v>
      </c>
      <c r="C13" s="2446">
        <v>2</v>
      </c>
      <c r="D13" s="2445">
        <v>5</v>
      </c>
    </row>
    <row r="14" spans="1:4" s="4" customFormat="1" ht="24">
      <c r="A14" s="130" t="s">
        <v>630</v>
      </c>
      <c r="B14" s="2445">
        <v>158</v>
      </c>
      <c r="C14" s="2446">
        <v>62</v>
      </c>
      <c r="D14" s="2445">
        <v>96</v>
      </c>
    </row>
    <row r="15" spans="1:4" s="4" customFormat="1" ht="24" customHeight="1">
      <c r="A15" s="58" t="s">
        <v>624</v>
      </c>
      <c r="B15" s="2447">
        <v>165</v>
      </c>
      <c r="C15" s="2448">
        <v>64</v>
      </c>
      <c r="D15" s="2447">
        <v>101</v>
      </c>
    </row>
  </sheetData>
  <mergeCells count="8">
    <mergeCell ref="B8:D8"/>
    <mergeCell ref="B12:D12"/>
    <mergeCell ref="C2:C3"/>
    <mergeCell ref="D2:D3"/>
    <mergeCell ref="A1:D1"/>
    <mergeCell ref="A2:A3"/>
    <mergeCell ref="B2:B3"/>
    <mergeCell ref="B4:D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51" orientation="portrait" useFirstPageNumber="1" horizontalDpi="4294967292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 enableFormatConditionsCalculation="0">
    <tabColor rgb="FF00B050"/>
  </sheetPr>
  <dimension ref="A1:U18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28515625" style="1" customWidth="1"/>
    <col min="2" max="10" width="7.140625" style="1" customWidth="1"/>
    <col min="11" max="16384" width="11.42578125" style="1"/>
  </cols>
  <sheetData>
    <row r="1" spans="1:21" ht="36" customHeight="1">
      <c r="A1" s="3242" t="s">
        <v>1466</v>
      </c>
      <c r="B1" s="3242"/>
      <c r="C1" s="3242"/>
      <c r="D1" s="3242"/>
      <c r="E1" s="3242"/>
      <c r="F1" s="3242"/>
      <c r="G1" s="3242"/>
      <c r="H1" s="3242"/>
      <c r="I1" s="3242"/>
      <c r="J1" s="3242"/>
      <c r="K1" s="79"/>
      <c r="L1" s="79"/>
      <c r="M1" s="79"/>
    </row>
    <row r="2" spans="1:21" s="21" customFormat="1" ht="12.2" customHeight="1">
      <c r="A2" s="3246" t="s">
        <v>842</v>
      </c>
      <c r="B2" s="3244" t="s">
        <v>793</v>
      </c>
      <c r="C2" s="3244" t="s">
        <v>628</v>
      </c>
      <c r="D2" s="3244" t="s">
        <v>629</v>
      </c>
      <c r="E2" s="3244" t="s">
        <v>1091</v>
      </c>
      <c r="F2" s="3244"/>
      <c r="G2" s="3244"/>
      <c r="H2" s="3244"/>
      <c r="I2" s="3244"/>
      <c r="J2" s="3245"/>
    </row>
    <row r="3" spans="1:21" s="21" customFormat="1" ht="36" customHeight="1">
      <c r="A3" s="3247"/>
      <c r="B3" s="3251"/>
      <c r="C3" s="3251"/>
      <c r="D3" s="3251"/>
      <c r="E3" s="3251" t="s">
        <v>62</v>
      </c>
      <c r="F3" s="3251"/>
      <c r="G3" s="3251"/>
      <c r="H3" s="3251" t="s">
        <v>553</v>
      </c>
      <c r="I3" s="3251"/>
      <c r="J3" s="3259"/>
    </row>
    <row r="4" spans="1:21" s="21" customFormat="1" ht="24" customHeight="1">
      <c r="A4" s="3253"/>
      <c r="B4" s="3254"/>
      <c r="C4" s="3254"/>
      <c r="D4" s="3254"/>
      <c r="E4" s="574" t="s">
        <v>349</v>
      </c>
      <c r="F4" s="574" t="s">
        <v>406</v>
      </c>
      <c r="G4" s="574" t="s">
        <v>507</v>
      </c>
      <c r="H4" s="574" t="s">
        <v>349</v>
      </c>
      <c r="I4" s="574" t="s">
        <v>406</v>
      </c>
      <c r="J4" s="575" t="s">
        <v>507</v>
      </c>
    </row>
    <row r="5" spans="1:21" s="4" customFormat="1" ht="24" customHeight="1">
      <c r="A5" s="40" t="s">
        <v>720</v>
      </c>
      <c r="B5" s="2449">
        <v>17</v>
      </c>
      <c r="C5" s="2451">
        <v>5</v>
      </c>
      <c r="D5" s="2449">
        <v>12</v>
      </c>
      <c r="E5" s="2453">
        <v>0</v>
      </c>
      <c r="F5" s="2453">
        <v>0</v>
      </c>
      <c r="G5" s="2453">
        <v>0</v>
      </c>
      <c r="H5" s="2449">
        <v>17</v>
      </c>
      <c r="I5" s="2451">
        <v>5</v>
      </c>
      <c r="J5" s="2449">
        <v>12</v>
      </c>
    </row>
    <row r="6" spans="1:21" s="4" customFormat="1" ht="12">
      <c r="A6" s="86" t="s">
        <v>818</v>
      </c>
      <c r="B6" s="2449">
        <v>117</v>
      </c>
      <c r="C6" s="2451">
        <v>44</v>
      </c>
      <c r="D6" s="2449">
        <v>73</v>
      </c>
      <c r="E6" s="2453">
        <v>4</v>
      </c>
      <c r="F6" s="2453">
        <v>1</v>
      </c>
      <c r="G6" s="2453">
        <v>3</v>
      </c>
      <c r="H6" s="2449">
        <v>113</v>
      </c>
      <c r="I6" s="2451">
        <v>43</v>
      </c>
      <c r="J6" s="2449">
        <v>70</v>
      </c>
    </row>
    <row r="7" spans="1:21" s="4" customFormat="1" ht="12">
      <c r="A7" s="86" t="s">
        <v>721</v>
      </c>
      <c r="B7" s="2449">
        <v>75</v>
      </c>
      <c r="C7" s="2451">
        <v>17</v>
      </c>
      <c r="D7" s="2449">
        <v>58</v>
      </c>
      <c r="E7" s="2453">
        <v>3</v>
      </c>
      <c r="F7" s="2453">
        <v>0</v>
      </c>
      <c r="G7" s="2453">
        <v>3</v>
      </c>
      <c r="H7" s="2449">
        <v>72</v>
      </c>
      <c r="I7" s="2451">
        <v>17</v>
      </c>
      <c r="J7" s="2449">
        <v>55</v>
      </c>
    </row>
    <row r="8" spans="1:21" s="4" customFormat="1" ht="24">
      <c r="A8" s="40" t="s">
        <v>601</v>
      </c>
      <c r="B8" s="2449">
        <v>393</v>
      </c>
      <c r="C8" s="2451">
        <v>85</v>
      </c>
      <c r="D8" s="2449">
        <v>308</v>
      </c>
      <c r="E8" s="2453">
        <v>7</v>
      </c>
      <c r="F8" s="2453">
        <v>1</v>
      </c>
      <c r="G8" s="2453">
        <v>6</v>
      </c>
      <c r="H8" s="2449">
        <v>386</v>
      </c>
      <c r="I8" s="2451">
        <v>84</v>
      </c>
      <c r="J8" s="2449">
        <v>302</v>
      </c>
    </row>
    <row r="9" spans="1:21" s="4" customFormat="1" ht="36">
      <c r="A9" s="40" t="s">
        <v>632</v>
      </c>
      <c r="B9" s="2449">
        <v>145</v>
      </c>
      <c r="C9" s="2451">
        <v>95</v>
      </c>
      <c r="D9" s="2449">
        <v>50</v>
      </c>
      <c r="E9" s="2453">
        <v>5</v>
      </c>
      <c r="F9" s="2453">
        <v>4</v>
      </c>
      <c r="G9" s="2453">
        <v>1</v>
      </c>
      <c r="H9" s="2449">
        <v>140</v>
      </c>
      <c r="I9" s="2451">
        <v>91</v>
      </c>
      <c r="J9" s="2449">
        <v>49</v>
      </c>
    </row>
    <row r="10" spans="1:21" s="4" customFormat="1" ht="24">
      <c r="A10" s="40" t="s">
        <v>633</v>
      </c>
      <c r="B10" s="2449">
        <v>58</v>
      </c>
      <c r="C10" s="2451">
        <v>38</v>
      </c>
      <c r="D10" s="2449">
        <v>20</v>
      </c>
      <c r="E10" s="2453">
        <v>1</v>
      </c>
      <c r="F10" s="2453">
        <v>1</v>
      </c>
      <c r="G10" s="2453">
        <v>0</v>
      </c>
      <c r="H10" s="2449">
        <v>57</v>
      </c>
      <c r="I10" s="2451">
        <v>37</v>
      </c>
      <c r="J10" s="2449">
        <v>20</v>
      </c>
    </row>
    <row r="11" spans="1:21" s="4" customFormat="1" ht="36">
      <c r="A11" s="40" t="s">
        <v>634</v>
      </c>
      <c r="B11" s="2449">
        <v>70</v>
      </c>
      <c r="C11" s="2451">
        <v>61</v>
      </c>
      <c r="D11" s="2449">
        <v>9</v>
      </c>
      <c r="E11" s="2453">
        <v>0</v>
      </c>
      <c r="F11" s="2453">
        <v>0</v>
      </c>
      <c r="G11" s="2453">
        <v>0</v>
      </c>
      <c r="H11" s="2449">
        <v>70</v>
      </c>
      <c r="I11" s="2451">
        <v>61</v>
      </c>
      <c r="J11" s="2449">
        <v>9</v>
      </c>
      <c r="K11" s="200"/>
      <c r="L11" s="200"/>
      <c r="M11" s="200"/>
      <c r="N11" s="200"/>
      <c r="O11" s="200"/>
      <c r="P11" s="200"/>
      <c r="Q11" s="200"/>
      <c r="R11" s="200"/>
      <c r="S11" s="200"/>
      <c r="T11" s="200"/>
      <c r="U11" s="200"/>
    </row>
    <row r="12" spans="1:21" s="4" customFormat="1" ht="24">
      <c r="A12" s="40" t="s">
        <v>635</v>
      </c>
      <c r="B12" s="2449">
        <v>59</v>
      </c>
      <c r="C12" s="2451">
        <v>47</v>
      </c>
      <c r="D12" s="2449">
        <v>12</v>
      </c>
      <c r="E12" s="2453">
        <v>3</v>
      </c>
      <c r="F12" s="2453">
        <v>2</v>
      </c>
      <c r="G12" s="2453">
        <v>1</v>
      </c>
      <c r="H12" s="2449">
        <v>56</v>
      </c>
      <c r="I12" s="2451">
        <v>45</v>
      </c>
      <c r="J12" s="2449">
        <v>11</v>
      </c>
    </row>
    <row r="13" spans="1:21" s="4" customFormat="1" ht="24">
      <c r="A13" s="40" t="s">
        <v>636</v>
      </c>
      <c r="B13" s="2449">
        <v>189</v>
      </c>
      <c r="C13" s="2451">
        <v>159</v>
      </c>
      <c r="D13" s="2449">
        <v>30</v>
      </c>
      <c r="E13" s="2453">
        <v>8</v>
      </c>
      <c r="F13" s="2453">
        <v>7</v>
      </c>
      <c r="G13" s="2453">
        <v>1</v>
      </c>
      <c r="H13" s="2449">
        <v>181</v>
      </c>
      <c r="I13" s="2451">
        <v>152</v>
      </c>
      <c r="J13" s="2449">
        <v>29</v>
      </c>
    </row>
    <row r="14" spans="1:21" s="4" customFormat="1" ht="12">
      <c r="A14" s="86" t="s">
        <v>722</v>
      </c>
      <c r="B14" s="2449">
        <v>792</v>
      </c>
      <c r="C14" s="2451">
        <v>321</v>
      </c>
      <c r="D14" s="2449">
        <v>471</v>
      </c>
      <c r="E14" s="2453">
        <v>35</v>
      </c>
      <c r="F14" s="2453">
        <v>11</v>
      </c>
      <c r="G14" s="2453">
        <v>24</v>
      </c>
      <c r="H14" s="2449">
        <v>757</v>
      </c>
      <c r="I14" s="2451">
        <v>310</v>
      </c>
      <c r="J14" s="2449">
        <v>447</v>
      </c>
    </row>
    <row r="15" spans="1:21" s="32" customFormat="1" ht="24" customHeight="1">
      <c r="A15" s="7" t="s">
        <v>502</v>
      </c>
      <c r="B15" s="2450">
        <v>1915</v>
      </c>
      <c r="C15" s="2452">
        <v>872</v>
      </c>
      <c r="D15" s="2450">
        <v>1043</v>
      </c>
      <c r="E15" s="2454">
        <v>66</v>
      </c>
      <c r="F15" s="2454">
        <v>27</v>
      </c>
      <c r="G15" s="2454">
        <v>39</v>
      </c>
      <c r="H15" s="2450">
        <v>1849</v>
      </c>
      <c r="I15" s="2452">
        <v>845</v>
      </c>
      <c r="J15" s="2450">
        <v>1004</v>
      </c>
    </row>
    <row r="16" spans="1:21" s="32" customFormat="1" ht="12.2" customHeight="1">
      <c r="A16" s="44"/>
      <c r="B16" s="127"/>
      <c r="C16" s="104"/>
      <c r="D16" s="104"/>
      <c r="E16" s="104"/>
      <c r="F16" s="104"/>
      <c r="G16" s="104"/>
      <c r="H16" s="104"/>
      <c r="I16" s="101"/>
      <c r="J16" s="101"/>
    </row>
    <row r="18" spans="2:2">
      <c r="B18" s="201"/>
    </row>
  </sheetData>
  <sheetProtection sheet="1" objects="1" scenarios="1"/>
  <mergeCells count="8">
    <mergeCell ref="E3:G3"/>
    <mergeCell ref="H3:J3"/>
    <mergeCell ref="A1:J1"/>
    <mergeCell ref="A2:A4"/>
    <mergeCell ref="B2:B4"/>
    <mergeCell ref="C2:C4"/>
    <mergeCell ref="D2:D4"/>
    <mergeCell ref="E2:J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52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U15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28515625" style="3177" customWidth="1"/>
    <col min="2" max="10" width="7.140625" style="3177" customWidth="1"/>
    <col min="11" max="16384" width="11.42578125" style="3177"/>
  </cols>
  <sheetData>
    <row r="1" spans="1:21" ht="36" customHeight="1">
      <c r="A1" s="3242" t="s">
        <v>1468</v>
      </c>
      <c r="B1" s="3242"/>
      <c r="C1" s="3242"/>
      <c r="D1" s="3242"/>
      <c r="E1" s="3242"/>
      <c r="F1" s="3242"/>
      <c r="G1" s="3242"/>
      <c r="H1" s="3242"/>
      <c r="I1" s="3242"/>
      <c r="J1" s="3242"/>
      <c r="K1" s="3199"/>
      <c r="L1" s="3199"/>
      <c r="M1" s="3199"/>
    </row>
    <row r="2" spans="1:21" s="3181" customFormat="1" ht="12.2" customHeight="1">
      <c r="A2" s="3246" t="s">
        <v>842</v>
      </c>
      <c r="B2" s="3244" t="s">
        <v>793</v>
      </c>
      <c r="C2" s="3244" t="s">
        <v>628</v>
      </c>
      <c r="D2" s="3244" t="s">
        <v>629</v>
      </c>
      <c r="E2" s="3244" t="s">
        <v>1091</v>
      </c>
      <c r="F2" s="3244"/>
      <c r="G2" s="3244"/>
      <c r="H2" s="3244"/>
      <c r="I2" s="3244"/>
      <c r="J2" s="3245"/>
    </row>
    <row r="3" spans="1:21" s="3181" customFormat="1" ht="36" customHeight="1">
      <c r="A3" s="3247"/>
      <c r="B3" s="3251"/>
      <c r="C3" s="3251"/>
      <c r="D3" s="3251"/>
      <c r="E3" s="3251" t="s">
        <v>62</v>
      </c>
      <c r="F3" s="3251"/>
      <c r="G3" s="3251"/>
      <c r="H3" s="3251" t="s">
        <v>553</v>
      </c>
      <c r="I3" s="3251"/>
      <c r="J3" s="3259"/>
    </row>
    <row r="4" spans="1:21" s="3181" customFormat="1" ht="24" customHeight="1">
      <c r="A4" s="3253"/>
      <c r="B4" s="3254"/>
      <c r="C4" s="3254"/>
      <c r="D4" s="3254"/>
      <c r="E4" s="3200" t="s">
        <v>349</v>
      </c>
      <c r="F4" s="3200" t="s">
        <v>406</v>
      </c>
      <c r="G4" s="3200" t="s">
        <v>507</v>
      </c>
      <c r="H4" s="3200" t="s">
        <v>349</v>
      </c>
      <c r="I4" s="3200" t="s">
        <v>406</v>
      </c>
      <c r="J4" s="3201" t="s">
        <v>507</v>
      </c>
    </row>
    <row r="5" spans="1:21" s="3208" customFormat="1" ht="24" customHeight="1">
      <c r="A5" s="40" t="s">
        <v>720</v>
      </c>
      <c r="B5" s="2461">
        <v>17</v>
      </c>
      <c r="C5" s="2463">
        <v>5</v>
      </c>
      <c r="D5" s="2463">
        <v>12</v>
      </c>
      <c r="E5" s="2465">
        <v>0</v>
      </c>
      <c r="F5" s="2465">
        <v>0</v>
      </c>
      <c r="G5" s="2465">
        <v>0</v>
      </c>
      <c r="H5" s="2461">
        <v>17</v>
      </c>
      <c r="I5" s="2463">
        <v>5</v>
      </c>
      <c r="J5" s="2463">
        <v>12</v>
      </c>
    </row>
    <row r="6" spans="1:21" s="3208" customFormat="1" ht="12">
      <c r="A6" s="86" t="s">
        <v>818</v>
      </c>
      <c r="B6" s="2461">
        <v>107</v>
      </c>
      <c r="C6" s="2463">
        <v>40</v>
      </c>
      <c r="D6" s="2463">
        <v>67</v>
      </c>
      <c r="E6" s="2465">
        <v>3</v>
      </c>
      <c r="F6" s="2465">
        <v>1</v>
      </c>
      <c r="G6" s="2465">
        <v>2</v>
      </c>
      <c r="H6" s="2461">
        <v>104</v>
      </c>
      <c r="I6" s="2463">
        <v>39</v>
      </c>
      <c r="J6" s="2463">
        <v>65</v>
      </c>
    </row>
    <row r="7" spans="1:21" s="3208" customFormat="1" ht="12">
      <c r="A7" s="86" t="s">
        <v>721</v>
      </c>
      <c r="B7" s="2461">
        <v>69</v>
      </c>
      <c r="C7" s="2463">
        <v>15</v>
      </c>
      <c r="D7" s="2463">
        <v>54</v>
      </c>
      <c r="E7" s="2465">
        <v>3</v>
      </c>
      <c r="F7" s="2465">
        <v>0</v>
      </c>
      <c r="G7" s="2465">
        <v>3</v>
      </c>
      <c r="H7" s="2461">
        <v>66</v>
      </c>
      <c r="I7" s="2463">
        <v>15</v>
      </c>
      <c r="J7" s="2463">
        <v>51</v>
      </c>
    </row>
    <row r="8" spans="1:21" s="3208" customFormat="1" ht="24">
      <c r="A8" s="40" t="s">
        <v>601</v>
      </c>
      <c r="B8" s="2461">
        <v>331</v>
      </c>
      <c r="C8" s="2463">
        <v>70</v>
      </c>
      <c r="D8" s="2463">
        <v>261</v>
      </c>
      <c r="E8" s="2465">
        <v>5</v>
      </c>
      <c r="F8" s="2465">
        <v>0</v>
      </c>
      <c r="G8" s="2465">
        <v>5</v>
      </c>
      <c r="H8" s="2461">
        <v>326</v>
      </c>
      <c r="I8" s="2463">
        <v>70</v>
      </c>
      <c r="J8" s="2463">
        <v>256</v>
      </c>
    </row>
    <row r="9" spans="1:21" s="3208" customFormat="1" ht="36">
      <c r="A9" s="40" t="s">
        <v>632</v>
      </c>
      <c r="B9" s="2461">
        <v>138</v>
      </c>
      <c r="C9" s="2463">
        <v>91</v>
      </c>
      <c r="D9" s="2463">
        <v>47</v>
      </c>
      <c r="E9" s="2465">
        <v>4</v>
      </c>
      <c r="F9" s="2465">
        <v>4</v>
      </c>
      <c r="G9" s="2465">
        <v>0</v>
      </c>
      <c r="H9" s="2461">
        <v>134</v>
      </c>
      <c r="I9" s="2463">
        <v>87</v>
      </c>
      <c r="J9" s="2463">
        <v>47</v>
      </c>
    </row>
    <row r="10" spans="1:21" s="3208" customFormat="1" ht="24">
      <c r="A10" s="40" t="s">
        <v>633</v>
      </c>
      <c r="B10" s="2461">
        <v>58</v>
      </c>
      <c r="C10" s="2463">
        <v>38</v>
      </c>
      <c r="D10" s="2463">
        <v>20</v>
      </c>
      <c r="E10" s="2465">
        <v>1</v>
      </c>
      <c r="F10" s="2465">
        <v>1</v>
      </c>
      <c r="G10" s="2465">
        <v>0</v>
      </c>
      <c r="H10" s="2461">
        <v>57</v>
      </c>
      <c r="I10" s="2463">
        <v>37</v>
      </c>
      <c r="J10" s="2463">
        <v>20</v>
      </c>
    </row>
    <row r="11" spans="1:21" s="3208" customFormat="1" ht="36">
      <c r="A11" s="40" t="s">
        <v>634</v>
      </c>
      <c r="B11" s="2461">
        <v>70</v>
      </c>
      <c r="C11" s="2463">
        <v>61</v>
      </c>
      <c r="D11" s="2463">
        <v>9</v>
      </c>
      <c r="E11" s="2465">
        <v>0</v>
      </c>
      <c r="F11" s="2465">
        <v>0</v>
      </c>
      <c r="G11" s="2465">
        <v>0</v>
      </c>
      <c r="H11" s="2461">
        <v>70</v>
      </c>
      <c r="I11" s="2463">
        <v>61</v>
      </c>
      <c r="J11" s="2463">
        <v>9</v>
      </c>
      <c r="K11" s="200"/>
      <c r="L11" s="200"/>
      <c r="M11" s="200"/>
      <c r="N11" s="200"/>
      <c r="O11" s="200"/>
      <c r="P11" s="200"/>
      <c r="Q11" s="200"/>
      <c r="R11" s="200"/>
      <c r="S11" s="200"/>
      <c r="T11" s="200"/>
      <c r="U11" s="200"/>
    </row>
    <row r="12" spans="1:21" s="3208" customFormat="1" ht="24">
      <c r="A12" s="40" t="s">
        <v>635</v>
      </c>
      <c r="B12" s="2461">
        <v>59</v>
      </c>
      <c r="C12" s="2463">
        <v>47</v>
      </c>
      <c r="D12" s="2463">
        <v>12</v>
      </c>
      <c r="E12" s="2465">
        <v>3</v>
      </c>
      <c r="F12" s="2465">
        <v>2</v>
      </c>
      <c r="G12" s="2465">
        <v>1</v>
      </c>
      <c r="H12" s="2461">
        <v>56</v>
      </c>
      <c r="I12" s="2463">
        <v>45</v>
      </c>
      <c r="J12" s="2463">
        <v>11</v>
      </c>
    </row>
    <row r="13" spans="1:21" s="3208" customFormat="1" ht="24">
      <c r="A13" s="40" t="s">
        <v>636</v>
      </c>
      <c r="B13" s="2461">
        <v>189</v>
      </c>
      <c r="C13" s="2463">
        <v>159</v>
      </c>
      <c r="D13" s="2463">
        <v>30</v>
      </c>
      <c r="E13" s="2465">
        <v>8</v>
      </c>
      <c r="F13" s="2465">
        <v>7</v>
      </c>
      <c r="G13" s="2465">
        <v>1</v>
      </c>
      <c r="H13" s="2461">
        <v>181</v>
      </c>
      <c r="I13" s="2463">
        <v>152</v>
      </c>
      <c r="J13" s="2463">
        <v>29</v>
      </c>
    </row>
    <row r="14" spans="1:21" s="3208" customFormat="1" ht="12">
      <c r="A14" s="86" t="s">
        <v>722</v>
      </c>
      <c r="B14" s="2461">
        <v>712</v>
      </c>
      <c r="C14" s="2463">
        <v>282</v>
      </c>
      <c r="D14" s="2463">
        <v>430</v>
      </c>
      <c r="E14" s="2465">
        <v>32</v>
      </c>
      <c r="F14" s="2465">
        <v>10</v>
      </c>
      <c r="G14" s="2465">
        <v>22</v>
      </c>
      <c r="H14" s="2461">
        <v>680</v>
      </c>
      <c r="I14" s="2463">
        <v>272</v>
      </c>
      <c r="J14" s="2463">
        <v>408</v>
      </c>
    </row>
    <row r="15" spans="1:21" s="2467" customFormat="1" ht="24" customHeight="1">
      <c r="A15" s="509" t="s">
        <v>502</v>
      </c>
      <c r="B15" s="2462">
        <v>1750</v>
      </c>
      <c r="C15" s="2464">
        <v>808</v>
      </c>
      <c r="D15" s="2464">
        <v>942</v>
      </c>
      <c r="E15" s="2466">
        <v>59</v>
      </c>
      <c r="F15" s="2466">
        <v>25</v>
      </c>
      <c r="G15" s="2466">
        <v>34</v>
      </c>
      <c r="H15" s="2462">
        <v>1691</v>
      </c>
      <c r="I15" s="2464">
        <v>783</v>
      </c>
      <c r="J15" s="2464">
        <v>908</v>
      </c>
    </row>
  </sheetData>
  <mergeCells count="8">
    <mergeCell ref="A1:J1"/>
    <mergeCell ref="A2:A4"/>
    <mergeCell ref="B2:B4"/>
    <mergeCell ref="C2:C4"/>
    <mergeCell ref="D2:D4"/>
    <mergeCell ref="E2:J2"/>
    <mergeCell ref="E3:G3"/>
    <mergeCell ref="H3:J3"/>
  </mergeCells>
  <pageMargins left="0.78740157480314965" right="0.78740157480314965" top="0.98425196850393704" bottom="0.78740157480314965" header="0.51181102362204722" footer="0.39370078740157483"/>
  <pageSetup paperSize="9" firstPageNumber="353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 enableFormatConditionsCalculation="0">
    <tabColor rgb="FF00B050"/>
  </sheetPr>
  <dimension ref="A1:M10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28515625" style="1" customWidth="1"/>
    <col min="2" max="10" width="7.140625" style="1" customWidth="1"/>
    <col min="11" max="16384" width="11.42578125" style="1"/>
  </cols>
  <sheetData>
    <row r="1" spans="1:13" ht="36" customHeight="1">
      <c r="A1" s="3242" t="s">
        <v>1467</v>
      </c>
      <c r="B1" s="3242"/>
      <c r="C1" s="3242"/>
      <c r="D1" s="3242"/>
      <c r="E1" s="3242"/>
      <c r="F1" s="3242"/>
      <c r="G1" s="3242"/>
      <c r="H1" s="3242"/>
      <c r="I1" s="3242"/>
      <c r="J1" s="3242"/>
      <c r="K1" s="79"/>
      <c r="L1" s="79"/>
      <c r="M1" s="79"/>
    </row>
    <row r="2" spans="1:13" s="21" customFormat="1" ht="12.2" customHeight="1">
      <c r="A2" s="3246" t="s">
        <v>842</v>
      </c>
      <c r="B2" s="3244" t="s">
        <v>793</v>
      </c>
      <c r="C2" s="3244" t="s">
        <v>628</v>
      </c>
      <c r="D2" s="3244" t="s">
        <v>629</v>
      </c>
      <c r="E2" s="3244" t="s">
        <v>1091</v>
      </c>
      <c r="F2" s="3244"/>
      <c r="G2" s="3244"/>
      <c r="H2" s="3244"/>
      <c r="I2" s="3244"/>
      <c r="J2" s="3245"/>
    </row>
    <row r="3" spans="1:13" s="21" customFormat="1" ht="36" customHeight="1">
      <c r="A3" s="3247"/>
      <c r="B3" s="3251"/>
      <c r="C3" s="3251"/>
      <c r="D3" s="3251"/>
      <c r="E3" s="3251" t="s">
        <v>62</v>
      </c>
      <c r="F3" s="3251"/>
      <c r="G3" s="3251"/>
      <c r="H3" s="3251" t="s">
        <v>553</v>
      </c>
      <c r="I3" s="3251"/>
      <c r="J3" s="3259"/>
    </row>
    <row r="4" spans="1:13" s="21" customFormat="1" ht="24" customHeight="1">
      <c r="A4" s="3253"/>
      <c r="B4" s="3254"/>
      <c r="C4" s="3254"/>
      <c r="D4" s="3254"/>
      <c r="E4" s="574" t="s">
        <v>349</v>
      </c>
      <c r="F4" s="574" t="s">
        <v>406</v>
      </c>
      <c r="G4" s="574" t="s">
        <v>507</v>
      </c>
      <c r="H4" s="574" t="s">
        <v>349</v>
      </c>
      <c r="I4" s="574" t="s">
        <v>406</v>
      </c>
      <c r="J4" s="575" t="s">
        <v>507</v>
      </c>
    </row>
    <row r="5" spans="1:13" s="21" customFormat="1" ht="24" customHeight="1">
      <c r="A5" s="86" t="s">
        <v>818</v>
      </c>
      <c r="B5" s="2455">
        <v>10</v>
      </c>
      <c r="C5" s="2457">
        <v>4</v>
      </c>
      <c r="D5" s="2457">
        <v>6</v>
      </c>
      <c r="E5" s="2459">
        <v>1</v>
      </c>
      <c r="F5" s="2459">
        <v>0</v>
      </c>
      <c r="G5" s="2459">
        <v>1</v>
      </c>
      <c r="H5" s="2455">
        <v>9</v>
      </c>
      <c r="I5" s="2457">
        <v>4</v>
      </c>
      <c r="J5" s="2457">
        <v>5</v>
      </c>
    </row>
    <row r="6" spans="1:13" s="21" customFormat="1" ht="12.2" customHeight="1">
      <c r="A6" s="86" t="s">
        <v>721</v>
      </c>
      <c r="B6" s="2455">
        <v>6</v>
      </c>
      <c r="C6" s="2457">
        <v>2</v>
      </c>
      <c r="D6" s="2457">
        <v>4</v>
      </c>
      <c r="E6" s="2459">
        <v>0</v>
      </c>
      <c r="F6" s="2459">
        <v>0</v>
      </c>
      <c r="G6" s="2459">
        <v>0</v>
      </c>
      <c r="H6" s="2455">
        <v>6</v>
      </c>
      <c r="I6" s="2457">
        <v>2</v>
      </c>
      <c r="J6" s="2457">
        <v>4</v>
      </c>
    </row>
    <row r="7" spans="1:13" s="4" customFormat="1" ht="24">
      <c r="A7" s="40" t="s">
        <v>601</v>
      </c>
      <c r="B7" s="2455">
        <v>62</v>
      </c>
      <c r="C7" s="2457">
        <v>15</v>
      </c>
      <c r="D7" s="2457">
        <v>47</v>
      </c>
      <c r="E7" s="2459">
        <v>2</v>
      </c>
      <c r="F7" s="2459">
        <v>1</v>
      </c>
      <c r="G7" s="2459">
        <v>1</v>
      </c>
      <c r="H7" s="2455">
        <v>60</v>
      </c>
      <c r="I7" s="2457">
        <v>14</v>
      </c>
      <c r="J7" s="2457">
        <v>46</v>
      </c>
    </row>
    <row r="8" spans="1:13" s="4" customFormat="1" ht="36">
      <c r="A8" s="40" t="s">
        <v>632</v>
      </c>
      <c r="B8" s="2455">
        <v>7</v>
      </c>
      <c r="C8" s="2457">
        <v>4</v>
      </c>
      <c r="D8" s="2457">
        <v>3</v>
      </c>
      <c r="E8" s="2459">
        <v>1</v>
      </c>
      <c r="F8" s="2459">
        <v>0</v>
      </c>
      <c r="G8" s="2459">
        <v>1</v>
      </c>
      <c r="H8" s="2455">
        <v>6</v>
      </c>
      <c r="I8" s="2457">
        <v>4</v>
      </c>
      <c r="J8" s="2457">
        <v>2</v>
      </c>
    </row>
    <row r="9" spans="1:13" s="4" customFormat="1" ht="12">
      <c r="A9" s="86" t="s">
        <v>722</v>
      </c>
      <c r="B9" s="2455">
        <v>80</v>
      </c>
      <c r="C9" s="2457">
        <v>39</v>
      </c>
      <c r="D9" s="2457">
        <v>41</v>
      </c>
      <c r="E9" s="2459">
        <v>3</v>
      </c>
      <c r="F9" s="2459">
        <v>1</v>
      </c>
      <c r="G9" s="2459">
        <v>2</v>
      </c>
      <c r="H9" s="2455">
        <v>77</v>
      </c>
      <c r="I9" s="2457">
        <v>38</v>
      </c>
      <c r="J9" s="2457">
        <v>39</v>
      </c>
    </row>
    <row r="10" spans="1:13" s="32" customFormat="1" ht="24" customHeight="1">
      <c r="A10" s="7" t="s">
        <v>502</v>
      </c>
      <c r="B10" s="2456">
        <v>165</v>
      </c>
      <c r="C10" s="2458">
        <v>64</v>
      </c>
      <c r="D10" s="2458">
        <v>101</v>
      </c>
      <c r="E10" s="2460">
        <v>7</v>
      </c>
      <c r="F10" s="2460">
        <v>2</v>
      </c>
      <c r="G10" s="2460">
        <v>5</v>
      </c>
      <c r="H10" s="2456">
        <v>158</v>
      </c>
      <c r="I10" s="2458">
        <v>62</v>
      </c>
      <c r="J10" s="2458">
        <v>96</v>
      </c>
    </row>
  </sheetData>
  <mergeCells count="8">
    <mergeCell ref="E3:G3"/>
    <mergeCell ref="H3:J3"/>
    <mergeCell ref="A1:J1"/>
    <mergeCell ref="A2:A4"/>
    <mergeCell ref="B2:B4"/>
    <mergeCell ref="C2:C4"/>
    <mergeCell ref="D2:D4"/>
    <mergeCell ref="E2:J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53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 enableFormatConditionsCalculation="0">
    <tabColor rgb="FF00B050"/>
  </sheetPr>
  <dimension ref="A1:R18"/>
  <sheetViews>
    <sheetView showGridLines="0" zoomScaleNormal="100" workbookViewId="0">
      <selection sqref="A1:J1"/>
    </sheetView>
  </sheetViews>
  <sheetFormatPr baseColWidth="10" defaultColWidth="11.42578125" defaultRowHeight="12.2" customHeight="1"/>
  <cols>
    <col min="1" max="1" width="21.7109375" style="1" customWidth="1"/>
    <col min="2" max="10" width="7.140625" style="1" customWidth="1"/>
    <col min="11" max="16384" width="11.42578125" style="1"/>
  </cols>
  <sheetData>
    <row r="1" spans="1:18" s="19" customFormat="1" ht="36" customHeight="1">
      <c r="A1" s="3242" t="s">
        <v>1469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8" s="21" customFormat="1" ht="15" customHeight="1">
      <c r="A2" s="3282" t="s">
        <v>552</v>
      </c>
      <c r="B2" s="3276" t="s">
        <v>793</v>
      </c>
      <c r="C2" s="3276" t="s">
        <v>628</v>
      </c>
      <c r="D2" s="3276" t="s">
        <v>629</v>
      </c>
      <c r="E2" s="3245" t="s">
        <v>215</v>
      </c>
      <c r="F2" s="3275"/>
      <c r="G2" s="3275"/>
      <c r="H2" s="3275"/>
      <c r="I2" s="3275"/>
      <c r="J2" s="3275"/>
    </row>
    <row r="3" spans="1:18" s="21" customFormat="1" ht="35.450000000000003" customHeight="1">
      <c r="A3" s="3283"/>
      <c r="B3" s="3272"/>
      <c r="C3" s="3272"/>
      <c r="D3" s="3353"/>
      <c r="E3" s="3289" t="s">
        <v>62</v>
      </c>
      <c r="F3" s="3310"/>
      <c r="G3" s="3311"/>
      <c r="H3" s="3289" t="s">
        <v>840</v>
      </c>
      <c r="I3" s="3310"/>
      <c r="J3" s="3310"/>
    </row>
    <row r="4" spans="1:18" s="21" customFormat="1" ht="24.75" customHeight="1">
      <c r="A4" s="3284"/>
      <c r="B4" s="3273"/>
      <c r="C4" s="3273"/>
      <c r="D4" s="3354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18" s="530" customFormat="1" ht="24" customHeight="1">
      <c r="A5" s="40" t="s">
        <v>680</v>
      </c>
      <c r="B5" s="2461">
        <v>146</v>
      </c>
      <c r="C5" s="2463">
        <v>65</v>
      </c>
      <c r="D5" s="2461">
        <v>81</v>
      </c>
      <c r="E5" s="2465">
        <v>3</v>
      </c>
      <c r="F5" s="2465">
        <v>1</v>
      </c>
      <c r="G5" s="2465">
        <v>2</v>
      </c>
      <c r="H5" s="2461">
        <v>143</v>
      </c>
      <c r="I5" s="2463">
        <v>64</v>
      </c>
      <c r="J5" s="2461">
        <v>79</v>
      </c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461">
        <v>232</v>
      </c>
      <c r="C6" s="2463">
        <v>104</v>
      </c>
      <c r="D6" s="2461">
        <v>128</v>
      </c>
      <c r="E6" s="2465">
        <v>5</v>
      </c>
      <c r="F6" s="2465">
        <v>3</v>
      </c>
      <c r="G6" s="2465">
        <v>2</v>
      </c>
      <c r="H6" s="2461">
        <v>227</v>
      </c>
      <c r="I6" s="2463">
        <v>101</v>
      </c>
      <c r="J6" s="2461">
        <v>126</v>
      </c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461">
        <v>85</v>
      </c>
      <c r="C7" s="2463">
        <v>39</v>
      </c>
      <c r="D7" s="2461">
        <v>46</v>
      </c>
      <c r="E7" s="2465">
        <v>4</v>
      </c>
      <c r="F7" s="2465">
        <v>1</v>
      </c>
      <c r="G7" s="2465">
        <v>3</v>
      </c>
      <c r="H7" s="2461">
        <v>81</v>
      </c>
      <c r="I7" s="2463">
        <v>38</v>
      </c>
      <c r="J7" s="2461">
        <v>43</v>
      </c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461">
        <v>120</v>
      </c>
      <c r="C8" s="2463">
        <v>64</v>
      </c>
      <c r="D8" s="2461">
        <v>56</v>
      </c>
      <c r="E8" s="2465">
        <v>3</v>
      </c>
      <c r="F8" s="2465">
        <v>0</v>
      </c>
      <c r="G8" s="2465">
        <v>3</v>
      </c>
      <c r="H8" s="2461">
        <v>117</v>
      </c>
      <c r="I8" s="2463">
        <v>64</v>
      </c>
      <c r="J8" s="2461">
        <v>53</v>
      </c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461">
        <v>141</v>
      </c>
      <c r="C9" s="2463">
        <v>61</v>
      </c>
      <c r="D9" s="2461">
        <v>80</v>
      </c>
      <c r="E9" s="2465">
        <v>5</v>
      </c>
      <c r="F9" s="2465">
        <v>0</v>
      </c>
      <c r="G9" s="2465">
        <v>5</v>
      </c>
      <c r="H9" s="2461">
        <v>136</v>
      </c>
      <c r="I9" s="2463">
        <v>61</v>
      </c>
      <c r="J9" s="2461">
        <v>75</v>
      </c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461">
        <v>305</v>
      </c>
      <c r="C10" s="2463">
        <v>121</v>
      </c>
      <c r="D10" s="2461">
        <v>184</v>
      </c>
      <c r="E10" s="2465">
        <v>12</v>
      </c>
      <c r="F10" s="2465">
        <v>5</v>
      </c>
      <c r="G10" s="2465">
        <v>7</v>
      </c>
      <c r="H10" s="2461">
        <v>293</v>
      </c>
      <c r="I10" s="2463">
        <v>116</v>
      </c>
      <c r="J10" s="2461">
        <v>177</v>
      </c>
    </row>
    <row r="11" spans="1:18" s="41" customFormat="1" ht="24" customHeight="1">
      <c r="A11" s="40" t="s">
        <v>547</v>
      </c>
      <c r="B11" s="2461">
        <v>119</v>
      </c>
      <c r="C11" s="2463">
        <v>54</v>
      </c>
      <c r="D11" s="2461">
        <v>65</v>
      </c>
      <c r="E11" s="2465">
        <v>6</v>
      </c>
      <c r="F11" s="2465">
        <v>3</v>
      </c>
      <c r="G11" s="2465">
        <v>3</v>
      </c>
      <c r="H11" s="2461">
        <v>113</v>
      </c>
      <c r="I11" s="2463">
        <v>51</v>
      </c>
      <c r="J11" s="2461">
        <v>62</v>
      </c>
    </row>
    <row r="12" spans="1:18" s="41" customFormat="1" ht="12.2" customHeight="1">
      <c r="A12" s="40" t="s">
        <v>222</v>
      </c>
      <c r="B12" s="2461">
        <v>126</v>
      </c>
      <c r="C12" s="2463">
        <v>45</v>
      </c>
      <c r="D12" s="2461">
        <v>81</v>
      </c>
      <c r="E12" s="2465">
        <v>9</v>
      </c>
      <c r="F12" s="2465">
        <v>4</v>
      </c>
      <c r="G12" s="2465">
        <v>5</v>
      </c>
      <c r="H12" s="2461">
        <v>117</v>
      </c>
      <c r="I12" s="2463">
        <v>41</v>
      </c>
      <c r="J12" s="2461">
        <v>76</v>
      </c>
    </row>
    <row r="13" spans="1:18" s="41" customFormat="1" ht="12.2" customHeight="1">
      <c r="A13" s="40" t="s">
        <v>29</v>
      </c>
      <c r="B13" s="2461">
        <v>148</v>
      </c>
      <c r="C13" s="2463">
        <v>68</v>
      </c>
      <c r="D13" s="2461">
        <v>80</v>
      </c>
      <c r="E13" s="2465">
        <v>5</v>
      </c>
      <c r="F13" s="2465">
        <v>3</v>
      </c>
      <c r="G13" s="2465">
        <v>2</v>
      </c>
      <c r="H13" s="2461">
        <v>143</v>
      </c>
      <c r="I13" s="2463">
        <v>65</v>
      </c>
      <c r="J13" s="2461">
        <v>78</v>
      </c>
    </row>
    <row r="14" spans="1:18" s="41" customFormat="1" ht="24" customHeight="1">
      <c r="A14" s="40" t="s">
        <v>223</v>
      </c>
      <c r="B14" s="2461">
        <v>114</v>
      </c>
      <c r="C14" s="2463">
        <v>73</v>
      </c>
      <c r="D14" s="2461">
        <v>41</v>
      </c>
      <c r="E14" s="2465">
        <v>1</v>
      </c>
      <c r="F14" s="2465">
        <v>1</v>
      </c>
      <c r="G14" s="2465">
        <v>0</v>
      </c>
      <c r="H14" s="2461">
        <v>113</v>
      </c>
      <c r="I14" s="2463">
        <v>72</v>
      </c>
      <c r="J14" s="2461">
        <v>41</v>
      </c>
    </row>
    <row r="15" spans="1:18" s="41" customFormat="1" ht="24" customHeight="1">
      <c r="A15" s="40" t="s">
        <v>498</v>
      </c>
      <c r="B15" s="2461">
        <v>153</v>
      </c>
      <c r="C15" s="2463">
        <v>72</v>
      </c>
      <c r="D15" s="2461">
        <v>81</v>
      </c>
      <c r="E15" s="2465">
        <v>4</v>
      </c>
      <c r="F15" s="2465">
        <v>2</v>
      </c>
      <c r="G15" s="2465">
        <v>2</v>
      </c>
      <c r="H15" s="2461">
        <v>149</v>
      </c>
      <c r="I15" s="2463">
        <v>70</v>
      </c>
      <c r="J15" s="2461">
        <v>79</v>
      </c>
    </row>
    <row r="16" spans="1:18" s="41" customFormat="1" ht="24" customHeight="1">
      <c r="A16" s="40" t="s">
        <v>470</v>
      </c>
      <c r="B16" s="2461">
        <v>118</v>
      </c>
      <c r="C16" s="2463">
        <v>64</v>
      </c>
      <c r="D16" s="2461">
        <v>54</v>
      </c>
      <c r="E16" s="2465">
        <v>4</v>
      </c>
      <c r="F16" s="2465">
        <v>3</v>
      </c>
      <c r="G16" s="2465">
        <v>1</v>
      </c>
      <c r="H16" s="2461">
        <v>114</v>
      </c>
      <c r="I16" s="2463">
        <v>61</v>
      </c>
      <c r="J16" s="2461">
        <v>53</v>
      </c>
    </row>
    <row r="17" spans="1:10" s="41" customFormat="1" ht="12.2" customHeight="1">
      <c r="A17" s="40" t="s">
        <v>471</v>
      </c>
      <c r="B17" s="2461">
        <v>108</v>
      </c>
      <c r="C17" s="2463">
        <v>42</v>
      </c>
      <c r="D17" s="2461">
        <v>66</v>
      </c>
      <c r="E17" s="2465">
        <v>5</v>
      </c>
      <c r="F17" s="2465">
        <v>1</v>
      </c>
      <c r="G17" s="2465">
        <v>4</v>
      </c>
      <c r="H17" s="2461">
        <v>103</v>
      </c>
      <c r="I17" s="2463">
        <v>41</v>
      </c>
      <c r="J17" s="2461">
        <v>62</v>
      </c>
    </row>
    <row r="18" spans="1:10" s="41" customFormat="1" ht="24" customHeight="1">
      <c r="A18" s="90" t="s">
        <v>226</v>
      </c>
      <c r="B18" s="2462">
        <v>1915</v>
      </c>
      <c r="C18" s="2464">
        <v>872</v>
      </c>
      <c r="D18" s="2462">
        <v>1043</v>
      </c>
      <c r="E18" s="2466">
        <v>66</v>
      </c>
      <c r="F18" s="2466">
        <v>27</v>
      </c>
      <c r="G18" s="2466">
        <v>39</v>
      </c>
      <c r="H18" s="2462">
        <v>1849</v>
      </c>
      <c r="I18" s="2464">
        <v>845</v>
      </c>
      <c r="J18" s="2462">
        <v>1004</v>
      </c>
    </row>
  </sheetData>
  <customSheetViews>
    <customSheetView guid="{CD871849-AF88-40FB-A846-05CBB7D43A84}" showGridLines="0" showRuler="0">
      <selection activeCell="B10" sqref="B10:H35"/>
      <pageMargins left="0.78740157480314965" right="0.78740157480314965" top="0.98425196850393704" bottom="0.78740157480314965" header="0.51181102362204722" footer="0.39370078740157483"/>
      <pageSetup paperSize="9" firstPageNumber="186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10" sqref="B10:H35"/>
      <pageMargins left="0.78740157480314965" right="0.78740157480314965" top="0.98425196850393704" bottom="0.78740157480314965" header="0.51181102362204722" footer="0.39370078740157483"/>
      <pageSetup paperSize="9" firstPageNumber="186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E2:J2"/>
    <mergeCell ref="E3:G3"/>
    <mergeCell ref="H3:J3"/>
    <mergeCell ref="A1:J1"/>
    <mergeCell ref="A2:A4"/>
    <mergeCell ref="B2:B4"/>
    <mergeCell ref="C2:C4"/>
    <mergeCell ref="D2:D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54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 enableFormatConditionsCalculation="0">
    <tabColor rgb="FF00B050"/>
  </sheetPr>
  <dimension ref="A1:R171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8.28515625" style="1" customWidth="1"/>
    <col min="2" max="6" width="11.7109375" style="39" customWidth="1"/>
    <col min="7" max="16384" width="11.42578125" style="1"/>
  </cols>
  <sheetData>
    <row r="1" spans="1:18" s="19" customFormat="1" ht="36" customHeight="1">
      <c r="A1" s="3242" t="s">
        <v>1475</v>
      </c>
      <c r="B1" s="3242"/>
      <c r="C1" s="3242"/>
      <c r="D1" s="3242"/>
      <c r="E1" s="3242"/>
      <c r="F1" s="3242"/>
    </row>
    <row r="2" spans="1:18" s="21" customFormat="1" ht="24" customHeight="1">
      <c r="A2" s="3246" t="s">
        <v>552</v>
      </c>
      <c r="B2" s="3244" t="s">
        <v>321</v>
      </c>
      <c r="C2" s="3244" t="s">
        <v>342</v>
      </c>
      <c r="D2" s="3244" t="s">
        <v>599</v>
      </c>
      <c r="E2" s="3244"/>
      <c r="F2" s="3245"/>
    </row>
    <row r="3" spans="1:18" s="21" customFormat="1" ht="24" customHeight="1">
      <c r="A3" s="3253"/>
      <c r="B3" s="3254"/>
      <c r="C3" s="3254"/>
      <c r="D3" s="574" t="s">
        <v>33</v>
      </c>
      <c r="E3" s="574" t="s">
        <v>622</v>
      </c>
      <c r="F3" s="575" t="s">
        <v>34</v>
      </c>
    </row>
    <row r="4" spans="1:18" s="21" customFormat="1" ht="33" customHeight="1">
      <c r="A4" s="190"/>
      <c r="B4" s="3297" t="s">
        <v>463</v>
      </c>
      <c r="C4" s="3297"/>
      <c r="D4" s="3297"/>
      <c r="E4" s="3297"/>
      <c r="F4" s="3297"/>
    </row>
    <row r="5" spans="1:18" s="530" customFormat="1" ht="12">
      <c r="A5" s="40" t="s">
        <v>680</v>
      </c>
      <c r="B5" s="2468">
        <v>21</v>
      </c>
      <c r="C5" s="2470">
        <v>160</v>
      </c>
      <c r="D5" s="2472">
        <v>2434</v>
      </c>
      <c r="E5" s="2470">
        <v>518</v>
      </c>
      <c r="F5" s="2472">
        <v>1916</v>
      </c>
      <c r="G5" s="107"/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468">
        <v>13</v>
      </c>
      <c r="C6" s="2470">
        <v>44</v>
      </c>
      <c r="D6" s="2472">
        <v>762</v>
      </c>
      <c r="E6" s="2470">
        <v>172</v>
      </c>
      <c r="F6" s="2472">
        <v>590</v>
      </c>
      <c r="G6" s="107"/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468">
        <v>6</v>
      </c>
      <c r="C7" s="2470">
        <v>38</v>
      </c>
      <c r="D7" s="2472">
        <v>546</v>
      </c>
      <c r="E7" s="2470">
        <v>99</v>
      </c>
      <c r="F7" s="2472">
        <v>447</v>
      </c>
      <c r="G7" s="107"/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468">
        <v>10</v>
      </c>
      <c r="C8" s="2470">
        <v>75</v>
      </c>
      <c r="D8" s="2472">
        <v>1308</v>
      </c>
      <c r="E8" s="2470">
        <v>324</v>
      </c>
      <c r="F8" s="2472">
        <v>984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468">
        <v>15</v>
      </c>
      <c r="C9" s="2470">
        <v>93</v>
      </c>
      <c r="D9" s="2472">
        <v>1456</v>
      </c>
      <c r="E9" s="2470">
        <v>282</v>
      </c>
      <c r="F9" s="2472">
        <v>1174</v>
      </c>
      <c r="G9" s="107"/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468">
        <v>21</v>
      </c>
      <c r="C10" s="2470">
        <v>194</v>
      </c>
      <c r="D10" s="2472">
        <v>3786</v>
      </c>
      <c r="E10" s="2470">
        <v>891</v>
      </c>
      <c r="F10" s="2472">
        <v>2895</v>
      </c>
      <c r="G10" s="107"/>
      <c r="H10" s="107"/>
      <c r="I10" s="107"/>
    </row>
    <row r="11" spans="1:18" s="41" customFormat="1" ht="24" customHeight="1">
      <c r="A11" s="40" t="s">
        <v>547</v>
      </c>
      <c r="B11" s="2468">
        <v>11</v>
      </c>
      <c r="C11" s="2470">
        <v>66</v>
      </c>
      <c r="D11" s="2472">
        <v>1053</v>
      </c>
      <c r="E11" s="2470">
        <v>238</v>
      </c>
      <c r="F11" s="2472">
        <v>815</v>
      </c>
      <c r="G11" s="107"/>
      <c r="H11" s="107"/>
      <c r="I11" s="107"/>
    </row>
    <row r="12" spans="1:18" s="41" customFormat="1" ht="12.2" customHeight="1">
      <c r="A12" s="40" t="s">
        <v>222</v>
      </c>
      <c r="B12" s="2468">
        <v>15</v>
      </c>
      <c r="C12" s="2470">
        <v>82</v>
      </c>
      <c r="D12" s="2472">
        <v>1399</v>
      </c>
      <c r="E12" s="2470">
        <v>319</v>
      </c>
      <c r="F12" s="2472">
        <v>1080</v>
      </c>
      <c r="G12" s="107"/>
      <c r="H12" s="107"/>
      <c r="I12" s="107"/>
    </row>
    <row r="13" spans="1:18" s="41" customFormat="1" ht="12.2" customHeight="1">
      <c r="A13" s="40" t="s">
        <v>29</v>
      </c>
      <c r="B13" s="2468">
        <v>4</v>
      </c>
      <c r="C13" s="2470">
        <v>23</v>
      </c>
      <c r="D13" s="2472">
        <v>406</v>
      </c>
      <c r="E13" s="2470">
        <v>65</v>
      </c>
      <c r="F13" s="2472">
        <v>341</v>
      </c>
      <c r="G13" s="107"/>
      <c r="H13" s="107"/>
      <c r="I13" s="107"/>
    </row>
    <row r="14" spans="1:18" s="41" customFormat="1" ht="24" customHeight="1">
      <c r="A14" s="40" t="s">
        <v>223</v>
      </c>
      <c r="B14" s="2468">
        <v>9</v>
      </c>
      <c r="C14" s="2470">
        <v>45</v>
      </c>
      <c r="D14" s="2472">
        <v>730</v>
      </c>
      <c r="E14" s="2470">
        <v>180</v>
      </c>
      <c r="F14" s="2472">
        <v>550</v>
      </c>
      <c r="G14" s="107"/>
      <c r="H14" s="107"/>
      <c r="I14" s="107"/>
    </row>
    <row r="15" spans="1:18" s="41" customFormat="1" ht="24" customHeight="1">
      <c r="A15" s="40" t="s">
        <v>498</v>
      </c>
      <c r="B15" s="2468">
        <v>31</v>
      </c>
      <c r="C15" s="2470">
        <v>257</v>
      </c>
      <c r="D15" s="2472">
        <v>4717</v>
      </c>
      <c r="E15" s="2470">
        <v>1183</v>
      </c>
      <c r="F15" s="2472">
        <v>3534</v>
      </c>
      <c r="G15" s="107"/>
      <c r="H15" s="107"/>
      <c r="I15" s="107"/>
    </row>
    <row r="16" spans="1:18" s="41" customFormat="1" ht="24" customHeight="1">
      <c r="A16" s="40" t="s">
        <v>470</v>
      </c>
      <c r="B16" s="2468">
        <v>5</v>
      </c>
      <c r="C16" s="2470">
        <v>14</v>
      </c>
      <c r="D16" s="2472">
        <v>311</v>
      </c>
      <c r="E16" s="2470">
        <v>52</v>
      </c>
      <c r="F16" s="2472">
        <v>259</v>
      </c>
      <c r="G16" s="107"/>
      <c r="H16" s="107"/>
      <c r="I16" s="107"/>
    </row>
    <row r="17" spans="1:18" s="41" customFormat="1" ht="12.2" customHeight="1">
      <c r="A17" s="40" t="s">
        <v>471</v>
      </c>
      <c r="B17" s="2468">
        <v>9</v>
      </c>
      <c r="C17" s="2470">
        <v>49</v>
      </c>
      <c r="D17" s="2472">
        <v>734</v>
      </c>
      <c r="E17" s="2470">
        <v>123</v>
      </c>
      <c r="F17" s="2472">
        <v>611</v>
      </c>
      <c r="G17" s="107"/>
      <c r="H17" s="107"/>
      <c r="I17" s="107"/>
    </row>
    <row r="18" spans="1:18" s="41" customFormat="1" ht="24" customHeight="1">
      <c r="A18" s="90" t="s">
        <v>226</v>
      </c>
      <c r="B18" s="2469">
        <v>170</v>
      </c>
      <c r="C18" s="2471">
        <v>1140</v>
      </c>
      <c r="D18" s="2473">
        <v>19642</v>
      </c>
      <c r="E18" s="2471">
        <v>4446</v>
      </c>
      <c r="F18" s="2473">
        <v>15196</v>
      </c>
      <c r="G18" s="514"/>
      <c r="H18" s="514"/>
      <c r="I18" s="514"/>
    </row>
    <row r="19" spans="1:18" s="21" customFormat="1" ht="33" customHeight="1">
      <c r="A19" s="190"/>
      <c r="B19" s="3297" t="s">
        <v>724</v>
      </c>
      <c r="C19" s="3297"/>
      <c r="D19" s="3297"/>
      <c r="E19" s="3297"/>
      <c r="F19" s="3297"/>
    </row>
    <row r="20" spans="1:18" s="530" customFormat="1" ht="12">
      <c r="A20" s="40" t="s">
        <v>680</v>
      </c>
      <c r="B20" s="2474">
        <v>20</v>
      </c>
      <c r="C20" s="2476">
        <v>155</v>
      </c>
      <c r="D20" s="2478">
        <v>2397</v>
      </c>
      <c r="E20" s="2476">
        <v>497</v>
      </c>
      <c r="F20" s="2478">
        <v>1900</v>
      </c>
      <c r="G20" s="107"/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474">
        <v>13</v>
      </c>
      <c r="C21" s="2476">
        <v>44</v>
      </c>
      <c r="D21" s="2478">
        <v>762</v>
      </c>
      <c r="E21" s="2476">
        <v>172</v>
      </c>
      <c r="F21" s="2478">
        <v>590</v>
      </c>
      <c r="G21" s="107"/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474">
        <v>6</v>
      </c>
      <c r="C22" s="2476">
        <v>38</v>
      </c>
      <c r="D22" s="2478">
        <v>546</v>
      </c>
      <c r="E22" s="2476">
        <v>99</v>
      </c>
      <c r="F22" s="2478">
        <v>447</v>
      </c>
      <c r="G22" s="107"/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474">
        <v>10</v>
      </c>
      <c r="C23" s="2476">
        <v>75</v>
      </c>
      <c r="D23" s="2478">
        <v>1308</v>
      </c>
      <c r="E23" s="2476">
        <v>324</v>
      </c>
      <c r="F23" s="2478">
        <v>984</v>
      </c>
      <c r="G23" s="107"/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474">
        <v>15</v>
      </c>
      <c r="C24" s="2476">
        <v>93</v>
      </c>
      <c r="D24" s="2478">
        <v>1456</v>
      </c>
      <c r="E24" s="2476">
        <v>282</v>
      </c>
      <c r="F24" s="2478">
        <v>1174</v>
      </c>
      <c r="G24" s="107"/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474">
        <v>21</v>
      </c>
      <c r="C25" s="2476">
        <v>194</v>
      </c>
      <c r="D25" s="2478">
        <v>3786</v>
      </c>
      <c r="E25" s="2476">
        <v>891</v>
      </c>
      <c r="F25" s="2478">
        <v>2895</v>
      </c>
      <c r="G25" s="107"/>
      <c r="H25" s="107"/>
      <c r="I25" s="107"/>
    </row>
    <row r="26" spans="1:18" s="41" customFormat="1" ht="24" customHeight="1">
      <c r="A26" s="40" t="s">
        <v>547</v>
      </c>
      <c r="B26" s="2474">
        <v>11</v>
      </c>
      <c r="C26" s="2476">
        <v>66</v>
      </c>
      <c r="D26" s="2478">
        <v>1053</v>
      </c>
      <c r="E26" s="2476">
        <v>238</v>
      </c>
      <c r="F26" s="2478">
        <v>815</v>
      </c>
      <c r="G26" s="107"/>
      <c r="H26" s="107"/>
      <c r="I26" s="107"/>
    </row>
    <row r="27" spans="1:18" s="41" customFormat="1" ht="12.2" customHeight="1">
      <c r="A27" s="40" t="s">
        <v>222</v>
      </c>
      <c r="B27" s="2474">
        <v>15</v>
      </c>
      <c r="C27" s="2476">
        <v>82</v>
      </c>
      <c r="D27" s="2478">
        <v>1399</v>
      </c>
      <c r="E27" s="2476">
        <v>319</v>
      </c>
      <c r="F27" s="2478">
        <v>1080</v>
      </c>
      <c r="G27" s="107"/>
      <c r="H27" s="107"/>
      <c r="I27" s="107"/>
    </row>
    <row r="28" spans="1:18" s="41" customFormat="1" ht="12.2" customHeight="1">
      <c r="A28" s="40" t="s">
        <v>29</v>
      </c>
      <c r="B28" s="2474">
        <v>4</v>
      </c>
      <c r="C28" s="2476">
        <v>23</v>
      </c>
      <c r="D28" s="2478">
        <v>406</v>
      </c>
      <c r="E28" s="2476">
        <v>65</v>
      </c>
      <c r="F28" s="2478">
        <v>341</v>
      </c>
      <c r="G28" s="107"/>
      <c r="H28" s="107"/>
      <c r="I28" s="107"/>
    </row>
    <row r="29" spans="1:18" s="41" customFormat="1" ht="24" customHeight="1">
      <c r="A29" s="40" t="s">
        <v>223</v>
      </c>
      <c r="B29" s="2474">
        <v>9</v>
      </c>
      <c r="C29" s="2476">
        <v>45</v>
      </c>
      <c r="D29" s="2478">
        <v>730</v>
      </c>
      <c r="E29" s="2476">
        <v>180</v>
      </c>
      <c r="F29" s="2478">
        <v>550</v>
      </c>
      <c r="G29" s="107"/>
      <c r="H29" s="107"/>
      <c r="I29" s="107"/>
    </row>
    <row r="30" spans="1:18" s="41" customFormat="1" ht="24" customHeight="1">
      <c r="A30" s="40" t="s">
        <v>498</v>
      </c>
      <c r="B30" s="2474">
        <v>31</v>
      </c>
      <c r="C30" s="2476">
        <v>257</v>
      </c>
      <c r="D30" s="2478">
        <v>4717</v>
      </c>
      <c r="E30" s="2476">
        <v>1183</v>
      </c>
      <c r="F30" s="2478">
        <v>3534</v>
      </c>
      <c r="G30" s="107"/>
      <c r="H30" s="107"/>
      <c r="I30" s="107"/>
    </row>
    <row r="31" spans="1:18" s="41" customFormat="1" ht="24" customHeight="1">
      <c r="A31" s="40" t="s">
        <v>470</v>
      </c>
      <c r="B31" s="2474">
        <v>5</v>
      </c>
      <c r="C31" s="2476">
        <v>14</v>
      </c>
      <c r="D31" s="2478">
        <v>311</v>
      </c>
      <c r="E31" s="2476">
        <v>52</v>
      </c>
      <c r="F31" s="2478">
        <v>259</v>
      </c>
      <c r="G31" s="107"/>
      <c r="H31" s="107"/>
      <c r="I31" s="107"/>
    </row>
    <row r="32" spans="1:18" s="41" customFormat="1" ht="12.2" customHeight="1">
      <c r="A32" s="40" t="s">
        <v>471</v>
      </c>
      <c r="B32" s="2474">
        <v>9</v>
      </c>
      <c r="C32" s="2476">
        <v>49</v>
      </c>
      <c r="D32" s="2478">
        <v>734</v>
      </c>
      <c r="E32" s="2476">
        <v>123</v>
      </c>
      <c r="F32" s="2478">
        <v>611</v>
      </c>
      <c r="G32" s="107"/>
      <c r="H32" s="107"/>
      <c r="I32" s="107"/>
    </row>
    <row r="33" spans="1:9" s="41" customFormat="1" ht="24" customHeight="1">
      <c r="A33" s="90" t="s">
        <v>226</v>
      </c>
      <c r="B33" s="2475">
        <v>169</v>
      </c>
      <c r="C33" s="2477">
        <v>1135</v>
      </c>
      <c r="D33" s="2479">
        <v>19605</v>
      </c>
      <c r="E33" s="2477">
        <v>4425</v>
      </c>
      <c r="F33" s="2479">
        <v>15180</v>
      </c>
      <c r="G33" s="514"/>
      <c r="H33" s="514"/>
      <c r="I33" s="514"/>
    </row>
    <row r="34" spans="1:9" ht="12.2" customHeight="1">
      <c r="A34" s="21"/>
    </row>
    <row r="35" spans="1:9" ht="12.2" customHeight="1">
      <c r="A35" s="21"/>
    </row>
    <row r="97" s="1" customFormat="1" ht="12.2" customHeight="1"/>
    <row r="98" s="1" customFormat="1" ht="12.2" customHeight="1"/>
    <row r="99" s="1" customFormat="1" ht="12.2" customHeight="1"/>
    <row r="100" s="1" customFormat="1" ht="12.2" customHeight="1"/>
    <row r="101" s="1" customFormat="1" ht="12.2" customHeight="1"/>
    <row r="102" s="1" customFormat="1" ht="12.2" customHeight="1"/>
    <row r="103" s="1" customFormat="1" ht="12.2" customHeight="1"/>
    <row r="104" s="1" customFormat="1" ht="12.2" customHeight="1"/>
    <row r="105" s="1" customFormat="1" ht="12.2" customHeight="1"/>
    <row r="106" s="1" customFormat="1" ht="12.2" customHeight="1"/>
    <row r="107" s="1" customFormat="1" ht="12.2" customHeight="1"/>
    <row r="108" s="1" customFormat="1" ht="12.2" customHeight="1"/>
    <row r="109" s="1" customFormat="1" ht="12.2" customHeight="1"/>
    <row r="110" s="1" customFormat="1" ht="12.2" customHeight="1"/>
    <row r="111" s="1" customFormat="1" ht="12.2" customHeight="1"/>
    <row r="112" s="1" customFormat="1" ht="12.2" customHeight="1"/>
    <row r="113" s="1" customFormat="1" ht="12.2" customHeight="1"/>
    <row r="114" s="1" customFormat="1" ht="12.2" customHeight="1"/>
    <row r="115" s="1" customFormat="1" ht="12.2" customHeight="1"/>
    <row r="116" s="1" customFormat="1" ht="12.2" customHeight="1"/>
    <row r="117" s="1" customFormat="1" ht="12.2" customHeight="1"/>
    <row r="118" s="1" customFormat="1" ht="12.2" customHeight="1"/>
    <row r="119" s="1" customFormat="1" ht="12.2" customHeight="1"/>
    <row r="120" s="1" customFormat="1" ht="12.2" customHeight="1"/>
    <row r="121" s="1" customFormat="1" ht="12.2" customHeight="1"/>
    <row r="122" s="1" customFormat="1" ht="12.2" customHeight="1"/>
    <row r="123" s="1" customFormat="1" ht="12.2" customHeight="1"/>
    <row r="124" s="1" customFormat="1" ht="12.2" customHeight="1"/>
    <row r="125" s="1" customFormat="1" ht="12.2" customHeight="1"/>
    <row r="126" s="1" customFormat="1" ht="12.2" customHeight="1"/>
    <row r="127" s="1" customFormat="1" ht="12.2" customHeight="1"/>
    <row r="128" s="1" customFormat="1" ht="12.2" customHeight="1"/>
    <row r="129" s="1" customFormat="1" ht="12.2" customHeight="1"/>
    <row r="130" s="1" customFormat="1" ht="12.2" customHeight="1"/>
    <row r="131" s="1" customFormat="1" ht="12.2" customHeight="1"/>
    <row r="132" s="1" customFormat="1" ht="12.2" customHeight="1"/>
    <row r="133" s="1" customFormat="1" ht="12.2" customHeight="1"/>
    <row r="134" s="1" customFormat="1" ht="12.2" customHeight="1"/>
    <row r="135" s="1" customFormat="1" ht="12.2" customHeight="1"/>
    <row r="136" s="1" customFormat="1" ht="12.2" customHeight="1"/>
    <row r="137" s="1" customFormat="1" ht="12.2" customHeight="1"/>
    <row r="138" s="1" customFormat="1" ht="12.2" customHeight="1"/>
    <row r="139" s="1" customFormat="1" ht="12.2" customHeight="1"/>
    <row r="140" s="1" customFormat="1" ht="12.2" customHeight="1"/>
    <row r="141" s="1" customFormat="1" ht="12.2" customHeight="1"/>
    <row r="142" s="1" customFormat="1" ht="12.2" customHeight="1"/>
    <row r="143" s="1" customFormat="1" ht="12.2" customHeight="1"/>
    <row r="144" s="1" customFormat="1" ht="12.2" customHeight="1"/>
    <row r="145" s="1" customFormat="1" ht="12.2" customHeight="1"/>
    <row r="146" s="1" customFormat="1" ht="12.2" customHeight="1"/>
    <row r="147" s="1" customFormat="1" ht="12.2" customHeight="1"/>
    <row r="148" s="1" customFormat="1" ht="12.2" customHeight="1"/>
    <row r="149" s="1" customFormat="1" ht="12.2" customHeight="1"/>
    <row r="150" s="1" customFormat="1" ht="12.2" customHeight="1"/>
    <row r="151" s="1" customFormat="1" ht="12.2" customHeight="1"/>
    <row r="152" s="1" customFormat="1" ht="12.2" customHeight="1"/>
    <row r="153" s="1" customFormat="1" ht="12.2" customHeight="1"/>
    <row r="154" s="1" customFormat="1" ht="12.2" customHeight="1"/>
    <row r="155" s="1" customFormat="1" ht="12.2" customHeight="1"/>
    <row r="156" s="1" customFormat="1" ht="12.2" customHeight="1"/>
    <row r="157" s="1" customFormat="1" ht="12.2" customHeight="1"/>
    <row r="158" s="1" customFormat="1" ht="12.2" customHeight="1"/>
    <row r="159" s="1" customFormat="1" ht="12.2" customHeight="1"/>
    <row r="160" s="1" customFormat="1" ht="12.2" customHeight="1"/>
    <row r="161" s="1" customFormat="1" ht="12.2" customHeight="1"/>
    <row r="162" s="1" customFormat="1" ht="12.2" customHeight="1"/>
    <row r="163" s="1" customFormat="1" ht="12.2" customHeight="1"/>
    <row r="164" s="1" customFormat="1" ht="12.2" customHeight="1"/>
    <row r="165" s="1" customFormat="1" ht="12.2" customHeight="1"/>
    <row r="166" s="1" customFormat="1" ht="12.2" customHeight="1"/>
    <row r="167" s="1" customFormat="1" ht="12.2" customHeight="1"/>
    <row r="168" s="1" customFormat="1" ht="12.2" customHeight="1"/>
    <row r="169" s="1" customFormat="1" ht="12.2" customHeight="1"/>
    <row r="170" s="1" customFormat="1" ht="12.2" customHeight="1"/>
    <row r="171" s="1" customFormat="1" ht="12.2" customHeight="1"/>
  </sheetData>
  <customSheetViews>
    <customSheetView guid="{CD871849-AF88-40FB-A846-05CBB7D43A84}" showGridLines="0" showRuler="0">
      <selection activeCell="B10" sqref="B10:E64"/>
      <pageMargins left="0.78740157480314965" right="0.78740157480314965" top="0.98425196850393704" bottom="0.78740157480314965" header="0.51181102362204722" footer="0.39370078740157483"/>
      <pageSetup paperSize="9" firstPageNumber="188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10" sqref="B10:E64"/>
      <pageMargins left="0.78740157480314965" right="0.78740157480314965" top="0.98425196850393704" bottom="0.78740157480314965" header="0.51181102362204722" footer="0.39370078740157483"/>
      <pageSetup paperSize="9" firstPageNumber="188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B4:F4"/>
    <mergeCell ref="B19:F19"/>
    <mergeCell ref="A1:F1"/>
    <mergeCell ref="A2:A3"/>
    <mergeCell ref="B2:B3"/>
    <mergeCell ref="D2:F2"/>
    <mergeCell ref="C2:C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56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 enableFormatConditionsCalculation="0">
    <tabColor rgb="FF00B050"/>
  </sheetPr>
  <dimension ref="A1:R199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8.28515625" style="1" customWidth="1"/>
    <col min="2" max="6" width="11.7109375" style="39" customWidth="1"/>
    <col min="7" max="16384" width="11.42578125" style="1"/>
  </cols>
  <sheetData>
    <row r="1" spans="1:18" ht="36" customHeight="1">
      <c r="A1" s="3242" t="s">
        <v>1476</v>
      </c>
      <c r="B1" s="3242"/>
      <c r="C1" s="3242"/>
      <c r="D1" s="3242"/>
      <c r="E1" s="3242"/>
      <c r="F1" s="3242"/>
    </row>
    <row r="2" spans="1:18" s="21" customFormat="1" ht="24" customHeight="1">
      <c r="A2" s="3246" t="s">
        <v>552</v>
      </c>
      <c r="B2" s="3244" t="s">
        <v>321</v>
      </c>
      <c r="C2" s="3244" t="s">
        <v>342</v>
      </c>
      <c r="D2" s="3244" t="s">
        <v>599</v>
      </c>
      <c r="E2" s="3244"/>
      <c r="F2" s="3245"/>
    </row>
    <row r="3" spans="1:18" s="21" customFormat="1" ht="24" customHeight="1">
      <c r="A3" s="3253"/>
      <c r="B3" s="3254"/>
      <c r="C3" s="3254"/>
      <c r="D3" s="574" t="s">
        <v>33</v>
      </c>
      <c r="E3" s="574" t="s">
        <v>622</v>
      </c>
      <c r="F3" s="575" t="s">
        <v>34</v>
      </c>
    </row>
    <row r="4" spans="1:18" s="21" customFormat="1" ht="33" customHeight="1">
      <c r="A4" s="190"/>
      <c r="B4" s="3297" t="s">
        <v>463</v>
      </c>
      <c r="C4" s="3297"/>
      <c r="D4" s="3297"/>
      <c r="E4" s="3297"/>
      <c r="F4" s="3297"/>
    </row>
    <row r="5" spans="1:18" s="530" customFormat="1" ht="12">
      <c r="A5" s="40" t="s">
        <v>680</v>
      </c>
      <c r="B5" s="2480">
        <v>3</v>
      </c>
      <c r="C5" s="2482">
        <v>50</v>
      </c>
      <c r="D5" s="2484">
        <v>795</v>
      </c>
      <c r="E5" s="2484">
        <v>142</v>
      </c>
      <c r="F5" s="2484">
        <v>653</v>
      </c>
      <c r="G5" s="107"/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480">
        <v>1</v>
      </c>
      <c r="C6" s="2482">
        <v>7</v>
      </c>
      <c r="D6" s="2484">
        <v>142</v>
      </c>
      <c r="E6" s="2484">
        <v>25</v>
      </c>
      <c r="F6" s="2484">
        <v>117</v>
      </c>
      <c r="G6" s="107"/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480">
        <v>1</v>
      </c>
      <c r="C7" s="2482">
        <v>7</v>
      </c>
      <c r="D7" s="2484">
        <v>129</v>
      </c>
      <c r="E7" s="2484">
        <v>20</v>
      </c>
      <c r="F7" s="2484">
        <v>109</v>
      </c>
      <c r="G7" s="107"/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480">
        <v>2</v>
      </c>
      <c r="C8" s="2482">
        <v>10</v>
      </c>
      <c r="D8" s="2484">
        <v>194</v>
      </c>
      <c r="E8" s="2484">
        <v>64</v>
      </c>
      <c r="F8" s="2484">
        <v>130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480">
        <v>2</v>
      </c>
      <c r="C9" s="2482">
        <v>17</v>
      </c>
      <c r="D9" s="2484">
        <v>332</v>
      </c>
      <c r="E9" s="2484">
        <v>55</v>
      </c>
      <c r="F9" s="2484">
        <v>277</v>
      </c>
      <c r="G9" s="107"/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480">
        <v>2</v>
      </c>
      <c r="C10" s="2482">
        <v>45</v>
      </c>
      <c r="D10" s="2484">
        <v>935</v>
      </c>
      <c r="E10" s="2484">
        <v>191</v>
      </c>
      <c r="F10" s="2484">
        <v>744</v>
      </c>
      <c r="G10" s="107"/>
      <c r="H10" s="107"/>
      <c r="I10" s="107"/>
    </row>
    <row r="11" spans="1:18" s="41" customFormat="1" ht="24" customHeight="1">
      <c r="A11" s="40" t="s">
        <v>547</v>
      </c>
      <c r="B11" s="2480">
        <v>4</v>
      </c>
      <c r="C11" s="2482">
        <v>16</v>
      </c>
      <c r="D11" s="2484">
        <v>328</v>
      </c>
      <c r="E11" s="2484">
        <v>63</v>
      </c>
      <c r="F11" s="2484">
        <v>265</v>
      </c>
      <c r="G11" s="107"/>
      <c r="H11" s="107"/>
      <c r="I11" s="107"/>
    </row>
    <row r="12" spans="1:18" s="41" customFormat="1" ht="12.2" customHeight="1">
      <c r="A12" s="40" t="s">
        <v>222</v>
      </c>
      <c r="B12" s="2480">
        <v>5</v>
      </c>
      <c r="C12" s="2482">
        <v>41</v>
      </c>
      <c r="D12" s="2484">
        <v>742</v>
      </c>
      <c r="E12" s="2484">
        <v>164</v>
      </c>
      <c r="F12" s="2484">
        <v>578</v>
      </c>
      <c r="G12" s="107"/>
      <c r="H12" s="107"/>
      <c r="I12" s="107"/>
    </row>
    <row r="13" spans="1:18" s="41" customFormat="1" ht="12.2" customHeight="1">
      <c r="A13" s="40" t="s">
        <v>29</v>
      </c>
      <c r="B13" s="2480">
        <v>2</v>
      </c>
      <c r="C13" s="2482">
        <v>16</v>
      </c>
      <c r="D13" s="2484">
        <v>297</v>
      </c>
      <c r="E13" s="2484">
        <v>46</v>
      </c>
      <c r="F13" s="2484">
        <v>251</v>
      </c>
      <c r="G13" s="107"/>
      <c r="H13" s="107"/>
      <c r="I13" s="107"/>
    </row>
    <row r="14" spans="1:18" s="41" customFormat="1" ht="24" customHeight="1">
      <c r="A14" s="40" t="s">
        <v>223</v>
      </c>
      <c r="B14" s="2480">
        <v>1</v>
      </c>
      <c r="C14" s="2482">
        <v>3</v>
      </c>
      <c r="D14" s="2484">
        <v>42</v>
      </c>
      <c r="E14" s="2484">
        <v>25</v>
      </c>
      <c r="F14" s="2484">
        <v>17</v>
      </c>
      <c r="G14" s="107"/>
      <c r="H14" s="107"/>
      <c r="I14" s="107"/>
    </row>
    <row r="15" spans="1:18" s="41" customFormat="1" ht="24" customHeight="1">
      <c r="A15" s="40" t="s">
        <v>498</v>
      </c>
      <c r="B15" s="2480">
        <v>3</v>
      </c>
      <c r="C15" s="2482">
        <v>36</v>
      </c>
      <c r="D15" s="2484">
        <v>744</v>
      </c>
      <c r="E15" s="2484">
        <v>139</v>
      </c>
      <c r="F15" s="2484">
        <v>605</v>
      </c>
      <c r="G15" s="107"/>
      <c r="H15" s="107"/>
      <c r="I15" s="107"/>
    </row>
    <row r="16" spans="1:18" s="41" customFormat="1" ht="24" customHeight="1">
      <c r="A16" s="40" t="s">
        <v>470</v>
      </c>
      <c r="B16" s="2480">
        <v>3</v>
      </c>
      <c r="C16" s="2482">
        <v>7</v>
      </c>
      <c r="D16" s="2484">
        <v>169</v>
      </c>
      <c r="E16" s="2484">
        <v>33</v>
      </c>
      <c r="F16" s="2484">
        <v>136</v>
      </c>
      <c r="G16" s="107"/>
      <c r="H16" s="107"/>
      <c r="I16" s="107"/>
    </row>
    <row r="17" spans="1:18" s="41" customFormat="1" ht="12.2" customHeight="1">
      <c r="A17" s="40" t="s">
        <v>471</v>
      </c>
      <c r="B17" s="2480">
        <v>4</v>
      </c>
      <c r="C17" s="2482">
        <v>17</v>
      </c>
      <c r="D17" s="2484">
        <v>315</v>
      </c>
      <c r="E17" s="2484">
        <v>59</v>
      </c>
      <c r="F17" s="2484">
        <v>256</v>
      </c>
      <c r="G17" s="107"/>
      <c r="H17" s="107"/>
      <c r="I17" s="107"/>
    </row>
    <row r="18" spans="1:18" s="41" customFormat="1" ht="24" customHeight="1">
      <c r="A18" s="90" t="s">
        <v>226</v>
      </c>
      <c r="B18" s="2481">
        <v>33</v>
      </c>
      <c r="C18" s="2483">
        <v>272</v>
      </c>
      <c r="D18" s="2485">
        <v>5164</v>
      </c>
      <c r="E18" s="2485">
        <v>1026</v>
      </c>
      <c r="F18" s="2485">
        <v>4138</v>
      </c>
      <c r="G18" s="514"/>
      <c r="H18" s="514"/>
      <c r="I18" s="514"/>
    </row>
    <row r="19" spans="1:18" s="21" customFormat="1" ht="33" customHeight="1">
      <c r="A19" s="190"/>
      <c r="B19" s="3297" t="s">
        <v>724</v>
      </c>
      <c r="C19" s="3297"/>
      <c r="D19" s="3297"/>
      <c r="E19" s="3297"/>
      <c r="F19" s="3297"/>
    </row>
    <row r="20" spans="1:18" s="530" customFormat="1" ht="12">
      <c r="A20" s="40" t="s">
        <v>680</v>
      </c>
      <c r="B20" s="2486">
        <v>3</v>
      </c>
      <c r="C20" s="2488">
        <v>50</v>
      </c>
      <c r="D20" s="2490">
        <v>795</v>
      </c>
      <c r="E20" s="2490">
        <v>142</v>
      </c>
      <c r="F20" s="2490">
        <v>653</v>
      </c>
      <c r="G20" s="107"/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486">
        <v>1</v>
      </c>
      <c r="C21" s="2488">
        <v>7</v>
      </c>
      <c r="D21" s="2490">
        <v>142</v>
      </c>
      <c r="E21" s="2490">
        <v>25</v>
      </c>
      <c r="F21" s="2490">
        <v>117</v>
      </c>
      <c r="G21" s="107"/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486">
        <v>1</v>
      </c>
      <c r="C22" s="2488">
        <v>7</v>
      </c>
      <c r="D22" s="2490">
        <v>129</v>
      </c>
      <c r="E22" s="2490">
        <v>20</v>
      </c>
      <c r="F22" s="2490">
        <v>109</v>
      </c>
      <c r="G22" s="107"/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486">
        <v>2</v>
      </c>
      <c r="C23" s="2488">
        <v>10</v>
      </c>
      <c r="D23" s="2490">
        <v>194</v>
      </c>
      <c r="E23" s="2490">
        <v>64</v>
      </c>
      <c r="F23" s="2490">
        <v>130</v>
      </c>
      <c r="G23" s="107"/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486">
        <v>2</v>
      </c>
      <c r="C24" s="2488">
        <v>17</v>
      </c>
      <c r="D24" s="2490">
        <v>332</v>
      </c>
      <c r="E24" s="2490">
        <v>55</v>
      </c>
      <c r="F24" s="2490">
        <v>277</v>
      </c>
      <c r="G24" s="107"/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486">
        <v>2</v>
      </c>
      <c r="C25" s="2488">
        <v>45</v>
      </c>
      <c r="D25" s="2490">
        <v>935</v>
      </c>
      <c r="E25" s="2490">
        <v>191</v>
      </c>
      <c r="F25" s="2490">
        <v>744</v>
      </c>
      <c r="G25" s="107"/>
      <c r="H25" s="107"/>
      <c r="I25" s="107"/>
    </row>
    <row r="26" spans="1:18" s="41" customFormat="1" ht="24" customHeight="1">
      <c r="A26" s="40" t="s">
        <v>547</v>
      </c>
      <c r="B26" s="2486">
        <v>4</v>
      </c>
      <c r="C26" s="2488">
        <v>16</v>
      </c>
      <c r="D26" s="2490">
        <v>328</v>
      </c>
      <c r="E26" s="2490">
        <v>63</v>
      </c>
      <c r="F26" s="2490">
        <v>265</v>
      </c>
      <c r="G26" s="107"/>
      <c r="H26" s="107"/>
      <c r="I26" s="107"/>
    </row>
    <row r="27" spans="1:18" s="41" customFormat="1" ht="12.2" customHeight="1">
      <c r="A27" s="40" t="s">
        <v>222</v>
      </c>
      <c r="B27" s="2486">
        <v>5</v>
      </c>
      <c r="C27" s="2488">
        <v>41</v>
      </c>
      <c r="D27" s="2490">
        <v>742</v>
      </c>
      <c r="E27" s="2490">
        <v>164</v>
      </c>
      <c r="F27" s="2490">
        <v>578</v>
      </c>
      <c r="G27" s="107"/>
      <c r="H27" s="107"/>
      <c r="I27" s="107"/>
    </row>
    <row r="28" spans="1:18" s="41" customFormat="1" ht="12.2" customHeight="1">
      <c r="A28" s="40" t="s">
        <v>29</v>
      </c>
      <c r="B28" s="2486">
        <v>2</v>
      </c>
      <c r="C28" s="2488">
        <v>16</v>
      </c>
      <c r="D28" s="2490">
        <v>297</v>
      </c>
      <c r="E28" s="2490">
        <v>46</v>
      </c>
      <c r="F28" s="2490">
        <v>251</v>
      </c>
      <c r="G28" s="107"/>
      <c r="H28" s="107"/>
      <c r="I28" s="107"/>
    </row>
    <row r="29" spans="1:18" s="41" customFormat="1" ht="24" customHeight="1">
      <c r="A29" s="40" t="s">
        <v>223</v>
      </c>
      <c r="B29" s="2486">
        <v>1</v>
      </c>
      <c r="C29" s="2488">
        <v>3</v>
      </c>
      <c r="D29" s="2490">
        <v>42</v>
      </c>
      <c r="E29" s="2490">
        <v>25</v>
      </c>
      <c r="F29" s="2490">
        <v>17</v>
      </c>
      <c r="G29" s="107"/>
      <c r="H29" s="107"/>
      <c r="I29" s="107"/>
    </row>
    <row r="30" spans="1:18" s="41" customFormat="1" ht="24" customHeight="1">
      <c r="A30" s="40" t="s">
        <v>498</v>
      </c>
      <c r="B30" s="2486">
        <v>3</v>
      </c>
      <c r="C30" s="2488">
        <v>36</v>
      </c>
      <c r="D30" s="2490">
        <v>744</v>
      </c>
      <c r="E30" s="2490">
        <v>139</v>
      </c>
      <c r="F30" s="2490">
        <v>605</v>
      </c>
      <c r="G30" s="107"/>
      <c r="H30" s="107"/>
      <c r="I30" s="107"/>
    </row>
    <row r="31" spans="1:18" s="41" customFormat="1" ht="24" customHeight="1">
      <c r="A31" s="40" t="s">
        <v>470</v>
      </c>
      <c r="B31" s="2486">
        <v>3</v>
      </c>
      <c r="C31" s="2488">
        <v>7</v>
      </c>
      <c r="D31" s="2490">
        <v>169</v>
      </c>
      <c r="E31" s="2490">
        <v>33</v>
      </c>
      <c r="F31" s="2490">
        <v>136</v>
      </c>
      <c r="G31" s="107"/>
      <c r="H31" s="107"/>
      <c r="I31" s="107"/>
    </row>
    <row r="32" spans="1:18" s="41" customFormat="1" ht="12.2" customHeight="1">
      <c r="A32" s="40" t="s">
        <v>471</v>
      </c>
      <c r="B32" s="2486">
        <v>4</v>
      </c>
      <c r="C32" s="2488">
        <v>17</v>
      </c>
      <c r="D32" s="2490">
        <v>315</v>
      </c>
      <c r="E32" s="2490">
        <v>59</v>
      </c>
      <c r="F32" s="2490">
        <v>256</v>
      </c>
      <c r="G32" s="107"/>
      <c r="H32" s="107"/>
      <c r="I32" s="107"/>
    </row>
    <row r="33" spans="1:9" s="41" customFormat="1" ht="24" customHeight="1">
      <c r="A33" s="90" t="s">
        <v>226</v>
      </c>
      <c r="B33" s="2487">
        <v>33</v>
      </c>
      <c r="C33" s="2489">
        <v>272</v>
      </c>
      <c r="D33" s="2491">
        <v>5164</v>
      </c>
      <c r="E33" s="2491">
        <v>1026</v>
      </c>
      <c r="F33" s="2491">
        <v>4138</v>
      </c>
      <c r="G33" s="514"/>
      <c r="H33" s="514"/>
      <c r="I33" s="514"/>
    </row>
    <row r="34" spans="1:9" ht="12.2" customHeight="1">
      <c r="A34" s="21"/>
    </row>
    <row r="93" spans="2:6" ht="12.2" customHeight="1">
      <c r="B93" s="1"/>
      <c r="C93" s="1"/>
      <c r="D93" s="1"/>
      <c r="E93" s="1"/>
      <c r="F93" s="1"/>
    </row>
    <row r="94" spans="2:6" ht="12.2" customHeight="1">
      <c r="B94" s="1"/>
      <c r="C94" s="1"/>
      <c r="D94" s="1"/>
      <c r="E94" s="1"/>
      <c r="F94" s="1"/>
    </row>
    <row r="95" spans="2:6" ht="12.2" customHeight="1">
      <c r="B95" s="1"/>
      <c r="C95" s="1"/>
      <c r="D95" s="1"/>
      <c r="E95" s="1"/>
      <c r="F95" s="1"/>
    </row>
    <row r="96" spans="2:6" ht="12.2" customHeight="1">
      <c r="B96" s="1"/>
      <c r="C96" s="1"/>
      <c r="D96" s="1"/>
      <c r="E96" s="1"/>
      <c r="F96" s="1"/>
    </row>
    <row r="97" spans="2:6" ht="12.2" customHeight="1">
      <c r="B97" s="1"/>
      <c r="C97" s="1"/>
      <c r="D97" s="1"/>
      <c r="E97" s="1"/>
      <c r="F97" s="1"/>
    </row>
    <row r="98" spans="2:6" ht="12.2" customHeight="1">
      <c r="B98" s="1"/>
      <c r="C98" s="1"/>
      <c r="D98" s="1"/>
      <c r="E98" s="1"/>
      <c r="F98" s="1"/>
    </row>
    <row r="99" spans="2:6" ht="12.2" customHeight="1">
      <c r="B99" s="1"/>
      <c r="C99" s="1"/>
      <c r="D99" s="1"/>
      <c r="E99" s="1"/>
      <c r="F99" s="1"/>
    </row>
    <row r="100" spans="2:6" ht="12.2" customHeight="1">
      <c r="B100" s="1"/>
      <c r="C100" s="1"/>
      <c r="D100" s="1"/>
      <c r="E100" s="1"/>
      <c r="F100" s="1"/>
    </row>
    <row r="101" spans="2:6" ht="12.2" customHeight="1">
      <c r="B101" s="1"/>
      <c r="C101" s="1"/>
      <c r="D101" s="1"/>
      <c r="E101" s="1"/>
      <c r="F101" s="1"/>
    </row>
    <row r="102" spans="2:6" ht="12.2" customHeight="1">
      <c r="B102" s="1"/>
      <c r="C102" s="1"/>
      <c r="D102" s="1"/>
      <c r="E102" s="1"/>
      <c r="F102" s="1"/>
    </row>
    <row r="103" spans="2:6" ht="12.2" customHeight="1">
      <c r="B103" s="1"/>
      <c r="C103" s="1"/>
      <c r="D103" s="1"/>
      <c r="E103" s="1"/>
      <c r="F103" s="1"/>
    </row>
    <row r="104" spans="2:6" ht="12.2" customHeight="1">
      <c r="B104" s="1"/>
      <c r="C104" s="1"/>
      <c r="D104" s="1"/>
      <c r="E104" s="1"/>
      <c r="F104" s="1"/>
    </row>
    <row r="105" spans="2:6" ht="12.2" customHeight="1">
      <c r="B105" s="1"/>
      <c r="C105" s="1"/>
      <c r="D105" s="1"/>
      <c r="E105" s="1"/>
      <c r="F105" s="1"/>
    </row>
    <row r="106" spans="2:6" ht="12.2" customHeight="1">
      <c r="B106" s="1"/>
      <c r="C106" s="1"/>
      <c r="D106" s="1"/>
      <c r="E106" s="1"/>
      <c r="F106" s="1"/>
    </row>
    <row r="107" spans="2:6" ht="12.2" customHeight="1">
      <c r="B107" s="1"/>
      <c r="C107" s="1"/>
      <c r="D107" s="1"/>
      <c r="E107" s="1"/>
      <c r="F107" s="1"/>
    </row>
    <row r="108" spans="2:6" ht="12.2" customHeight="1">
      <c r="B108" s="1"/>
      <c r="C108" s="1"/>
      <c r="D108" s="1"/>
      <c r="E108" s="1"/>
      <c r="F108" s="1"/>
    </row>
    <row r="109" spans="2:6" ht="12.2" customHeight="1">
      <c r="B109" s="1"/>
      <c r="C109" s="1"/>
      <c r="D109" s="1"/>
      <c r="E109" s="1"/>
      <c r="F109" s="1"/>
    </row>
    <row r="110" spans="2:6" ht="12.2" customHeight="1">
      <c r="B110" s="1"/>
      <c r="C110" s="1"/>
      <c r="D110" s="1"/>
      <c r="E110" s="1"/>
      <c r="F110" s="1"/>
    </row>
    <row r="111" spans="2:6" ht="12.2" customHeight="1">
      <c r="B111" s="1"/>
      <c r="C111" s="1"/>
      <c r="D111" s="1"/>
      <c r="E111" s="1"/>
      <c r="F111" s="1"/>
    </row>
    <row r="112" spans="2:6" ht="12.2" customHeight="1">
      <c r="B112" s="1"/>
      <c r="C112" s="1"/>
      <c r="D112" s="1"/>
      <c r="E112" s="1"/>
      <c r="F112" s="1"/>
    </row>
    <row r="113" spans="2:6" ht="12.2" customHeight="1">
      <c r="B113" s="1"/>
      <c r="C113" s="1"/>
      <c r="D113" s="1"/>
      <c r="E113" s="1"/>
      <c r="F113" s="1"/>
    </row>
    <row r="114" spans="2:6" ht="12.2" customHeight="1">
      <c r="B114" s="1"/>
      <c r="C114" s="1"/>
      <c r="D114" s="1"/>
      <c r="E114" s="1"/>
      <c r="F114" s="1"/>
    </row>
    <row r="115" spans="2:6" ht="12.2" customHeight="1">
      <c r="B115" s="1"/>
      <c r="C115" s="1"/>
      <c r="D115" s="1"/>
      <c r="E115" s="1"/>
      <c r="F115" s="1"/>
    </row>
    <row r="116" spans="2:6" ht="12.2" customHeight="1">
      <c r="B116" s="1"/>
      <c r="C116" s="1"/>
      <c r="D116" s="1"/>
      <c r="E116" s="1"/>
      <c r="F116" s="1"/>
    </row>
    <row r="117" spans="2:6" ht="12.2" customHeight="1">
      <c r="B117" s="1"/>
      <c r="C117" s="1"/>
      <c r="D117" s="1"/>
      <c r="E117" s="1"/>
      <c r="F117" s="1"/>
    </row>
    <row r="118" spans="2:6" ht="12.2" customHeight="1">
      <c r="B118" s="1"/>
      <c r="C118" s="1"/>
      <c r="D118" s="1"/>
      <c r="E118" s="1"/>
      <c r="F118" s="1"/>
    </row>
    <row r="119" spans="2:6" ht="12.2" customHeight="1">
      <c r="B119" s="1"/>
      <c r="C119" s="1"/>
      <c r="D119" s="1"/>
      <c r="E119" s="1"/>
      <c r="F119" s="1"/>
    </row>
    <row r="120" spans="2:6" ht="12.2" customHeight="1">
      <c r="B120" s="1"/>
      <c r="C120" s="1"/>
      <c r="D120" s="1"/>
      <c r="E120" s="1"/>
      <c r="F120" s="1"/>
    </row>
    <row r="121" spans="2:6" ht="12.2" customHeight="1">
      <c r="B121" s="1"/>
      <c r="C121" s="1"/>
      <c r="D121" s="1"/>
      <c r="E121" s="1"/>
      <c r="F121" s="1"/>
    </row>
    <row r="122" spans="2:6" ht="12.2" customHeight="1">
      <c r="B122" s="1"/>
      <c r="C122" s="1"/>
      <c r="D122" s="1"/>
      <c r="E122" s="1"/>
      <c r="F122" s="1"/>
    </row>
    <row r="123" spans="2:6" ht="12.2" customHeight="1">
      <c r="B123" s="1"/>
      <c r="C123" s="1"/>
      <c r="D123" s="1"/>
      <c r="E123" s="1"/>
      <c r="F123" s="1"/>
    </row>
    <row r="124" spans="2:6" ht="12.2" customHeight="1">
      <c r="B124" s="1"/>
      <c r="C124" s="1"/>
      <c r="D124" s="1"/>
      <c r="E124" s="1"/>
      <c r="F124" s="1"/>
    </row>
    <row r="125" spans="2:6" ht="12.2" customHeight="1">
      <c r="B125" s="1"/>
      <c r="C125" s="1"/>
      <c r="D125" s="1"/>
      <c r="E125" s="1"/>
      <c r="F125" s="1"/>
    </row>
    <row r="126" spans="2:6" ht="12.2" customHeight="1">
      <c r="B126" s="1"/>
      <c r="C126" s="1"/>
      <c r="D126" s="1"/>
      <c r="E126" s="1"/>
      <c r="F126" s="1"/>
    </row>
    <row r="127" spans="2:6" ht="12.2" customHeight="1">
      <c r="B127" s="1"/>
      <c r="C127" s="1"/>
      <c r="D127" s="1"/>
      <c r="E127" s="1"/>
      <c r="F127" s="1"/>
    </row>
    <row r="128" spans="2:6" ht="12.2" customHeight="1">
      <c r="B128" s="1"/>
      <c r="C128" s="1"/>
      <c r="D128" s="1"/>
      <c r="E128" s="1"/>
      <c r="F128" s="1"/>
    </row>
    <row r="129" spans="2:6" ht="12.2" customHeight="1">
      <c r="B129" s="1"/>
      <c r="C129" s="1"/>
      <c r="D129" s="1"/>
      <c r="E129" s="1"/>
      <c r="F129" s="1"/>
    </row>
    <row r="130" spans="2:6" ht="12.2" customHeight="1">
      <c r="B130" s="1"/>
      <c r="C130" s="1"/>
      <c r="D130" s="1"/>
      <c r="E130" s="1"/>
      <c r="F130" s="1"/>
    </row>
    <row r="131" spans="2:6" ht="12.2" customHeight="1">
      <c r="B131" s="1"/>
      <c r="C131" s="1"/>
      <c r="D131" s="1"/>
      <c r="E131" s="1"/>
      <c r="F131" s="1"/>
    </row>
    <row r="132" spans="2:6" ht="12.2" customHeight="1">
      <c r="B132" s="1"/>
      <c r="C132" s="1"/>
      <c r="D132" s="1"/>
      <c r="E132" s="1"/>
      <c r="F132" s="1"/>
    </row>
    <row r="133" spans="2:6" ht="12.2" customHeight="1">
      <c r="B133" s="1"/>
      <c r="C133" s="1"/>
      <c r="D133" s="1"/>
      <c r="E133" s="1"/>
      <c r="F133" s="1"/>
    </row>
    <row r="134" spans="2:6" ht="12.2" customHeight="1">
      <c r="B134" s="1"/>
      <c r="C134" s="1"/>
      <c r="D134" s="1"/>
      <c r="E134" s="1"/>
      <c r="F134" s="1"/>
    </row>
    <row r="135" spans="2:6" ht="12.2" customHeight="1">
      <c r="B135" s="1"/>
      <c r="C135" s="1"/>
      <c r="D135" s="1"/>
      <c r="E135" s="1"/>
      <c r="F135" s="1"/>
    </row>
    <row r="136" spans="2:6" ht="12.2" customHeight="1">
      <c r="B136" s="1"/>
      <c r="C136" s="1"/>
      <c r="D136" s="1"/>
      <c r="E136" s="1"/>
      <c r="F136" s="1"/>
    </row>
    <row r="137" spans="2:6" ht="12.2" customHeight="1">
      <c r="B137" s="1"/>
      <c r="C137" s="1"/>
      <c r="D137" s="1"/>
      <c r="E137" s="1"/>
      <c r="F137" s="1"/>
    </row>
    <row r="138" spans="2:6" ht="12.2" customHeight="1">
      <c r="B138" s="1"/>
      <c r="C138" s="1"/>
      <c r="D138" s="1"/>
      <c r="E138" s="1"/>
      <c r="F138" s="1"/>
    </row>
    <row r="139" spans="2:6" ht="12.2" customHeight="1">
      <c r="B139" s="1"/>
      <c r="C139" s="1"/>
      <c r="D139" s="1"/>
      <c r="E139" s="1"/>
      <c r="F139" s="1"/>
    </row>
    <row r="140" spans="2:6" ht="12.2" customHeight="1">
      <c r="B140" s="1"/>
      <c r="C140" s="1"/>
      <c r="D140" s="1"/>
      <c r="E140" s="1"/>
      <c r="F140" s="1"/>
    </row>
    <row r="141" spans="2:6" ht="12.2" customHeight="1">
      <c r="B141" s="1"/>
      <c r="C141" s="1"/>
      <c r="D141" s="1"/>
      <c r="E141" s="1"/>
      <c r="F141" s="1"/>
    </row>
    <row r="142" spans="2:6" ht="12.2" customHeight="1">
      <c r="B142" s="1"/>
      <c r="C142" s="1"/>
      <c r="D142" s="1"/>
      <c r="E142" s="1"/>
      <c r="F142" s="1"/>
    </row>
    <row r="143" spans="2:6" ht="12.2" customHeight="1">
      <c r="B143" s="1"/>
      <c r="C143" s="1"/>
      <c r="D143" s="1"/>
      <c r="E143" s="1"/>
      <c r="F143" s="1"/>
    </row>
    <row r="144" spans="2:6" ht="12.2" customHeight="1">
      <c r="B144" s="1"/>
      <c r="C144" s="1"/>
      <c r="D144" s="1"/>
      <c r="E144" s="1"/>
      <c r="F144" s="1"/>
    </row>
    <row r="145" spans="2:6" ht="12.2" customHeight="1">
      <c r="B145" s="1"/>
      <c r="C145" s="1"/>
      <c r="D145" s="1"/>
      <c r="E145" s="1"/>
      <c r="F145" s="1"/>
    </row>
    <row r="146" spans="2:6" ht="12.2" customHeight="1">
      <c r="B146" s="1"/>
      <c r="C146" s="1"/>
      <c r="D146" s="1"/>
      <c r="E146" s="1"/>
      <c r="F146" s="1"/>
    </row>
    <row r="147" spans="2:6" ht="12.2" customHeight="1">
      <c r="B147" s="1"/>
      <c r="C147" s="1"/>
      <c r="D147" s="1"/>
      <c r="E147" s="1"/>
      <c r="F147" s="1"/>
    </row>
    <row r="148" spans="2:6" ht="12.2" customHeight="1">
      <c r="B148" s="1"/>
      <c r="C148" s="1"/>
      <c r="D148" s="1"/>
      <c r="E148" s="1"/>
      <c r="F148" s="1"/>
    </row>
    <row r="149" spans="2:6" ht="12.2" customHeight="1">
      <c r="B149" s="1"/>
      <c r="C149" s="1"/>
      <c r="D149" s="1"/>
      <c r="E149" s="1"/>
      <c r="F149" s="1"/>
    </row>
    <row r="150" spans="2:6" ht="12.2" customHeight="1">
      <c r="B150" s="1"/>
      <c r="C150" s="1"/>
      <c r="D150" s="1"/>
      <c r="E150" s="1"/>
      <c r="F150" s="1"/>
    </row>
    <row r="151" spans="2:6" ht="12.2" customHeight="1">
      <c r="B151" s="1"/>
      <c r="C151" s="1"/>
      <c r="D151" s="1"/>
      <c r="E151" s="1"/>
      <c r="F151" s="1"/>
    </row>
    <row r="152" spans="2:6" ht="12.2" customHeight="1">
      <c r="B152" s="1"/>
      <c r="C152" s="1"/>
      <c r="D152" s="1"/>
      <c r="E152" s="1"/>
      <c r="F152" s="1"/>
    </row>
    <row r="153" spans="2:6" ht="12.2" customHeight="1">
      <c r="B153" s="1"/>
      <c r="C153" s="1"/>
      <c r="D153" s="1"/>
      <c r="E153" s="1"/>
      <c r="F153" s="1"/>
    </row>
    <row r="154" spans="2:6" ht="12.2" customHeight="1">
      <c r="B154" s="1"/>
      <c r="C154" s="1"/>
      <c r="D154" s="1"/>
      <c r="E154" s="1"/>
      <c r="F154" s="1"/>
    </row>
    <row r="155" spans="2:6" ht="12.2" customHeight="1">
      <c r="B155" s="1"/>
      <c r="C155" s="1"/>
      <c r="D155" s="1"/>
      <c r="E155" s="1"/>
      <c r="F155" s="1"/>
    </row>
    <row r="156" spans="2:6" ht="12.2" customHeight="1">
      <c r="B156" s="1"/>
      <c r="C156" s="1"/>
      <c r="D156" s="1"/>
      <c r="E156" s="1"/>
      <c r="F156" s="1"/>
    </row>
    <row r="157" spans="2:6" ht="12.2" customHeight="1">
      <c r="B157" s="1"/>
      <c r="C157" s="1"/>
      <c r="D157" s="1"/>
      <c r="E157" s="1"/>
      <c r="F157" s="1"/>
    </row>
    <row r="158" spans="2:6" ht="12.2" customHeight="1">
      <c r="B158" s="1"/>
      <c r="C158" s="1"/>
      <c r="D158" s="1"/>
      <c r="E158" s="1"/>
      <c r="F158" s="1"/>
    </row>
    <row r="159" spans="2:6" ht="12.2" customHeight="1">
      <c r="B159" s="1"/>
      <c r="C159" s="1"/>
      <c r="D159" s="1"/>
      <c r="E159" s="1"/>
      <c r="F159" s="1"/>
    </row>
    <row r="160" spans="2:6" ht="12.2" customHeight="1">
      <c r="B160" s="1"/>
      <c r="C160" s="1"/>
      <c r="D160" s="1"/>
      <c r="E160" s="1"/>
      <c r="F160" s="1"/>
    </row>
    <row r="161" spans="2:6" ht="12.2" customHeight="1">
      <c r="B161" s="1"/>
      <c r="C161" s="1"/>
      <c r="D161" s="1"/>
      <c r="E161" s="1"/>
      <c r="F161" s="1"/>
    </row>
    <row r="162" spans="2:6" ht="12.2" customHeight="1">
      <c r="B162" s="1"/>
      <c r="C162" s="1"/>
      <c r="D162" s="1"/>
      <c r="E162" s="1"/>
      <c r="F162" s="1"/>
    </row>
    <row r="163" spans="2:6" ht="12.2" customHeight="1">
      <c r="B163" s="1"/>
      <c r="C163" s="1"/>
      <c r="D163" s="1"/>
      <c r="E163" s="1"/>
      <c r="F163" s="1"/>
    </row>
    <row r="164" spans="2:6" ht="12.2" customHeight="1">
      <c r="B164" s="1"/>
      <c r="C164" s="1"/>
      <c r="D164" s="1"/>
      <c r="E164" s="1"/>
      <c r="F164" s="1"/>
    </row>
    <row r="165" spans="2:6" ht="12.2" customHeight="1">
      <c r="B165" s="1"/>
      <c r="C165" s="1"/>
      <c r="D165" s="1"/>
      <c r="E165" s="1"/>
      <c r="F165" s="1"/>
    </row>
    <row r="166" spans="2:6" ht="12.2" customHeight="1">
      <c r="B166" s="1"/>
      <c r="C166" s="1"/>
      <c r="D166" s="1"/>
      <c r="E166" s="1"/>
      <c r="F166" s="1"/>
    </row>
    <row r="167" spans="2:6" ht="12.2" customHeight="1">
      <c r="B167" s="1"/>
      <c r="C167" s="1"/>
      <c r="D167" s="1"/>
      <c r="E167" s="1"/>
      <c r="F167" s="1"/>
    </row>
    <row r="168" spans="2:6" ht="12.2" customHeight="1">
      <c r="B168" s="1"/>
      <c r="C168" s="1"/>
      <c r="D168" s="1"/>
      <c r="E168" s="1"/>
      <c r="F168" s="1"/>
    </row>
    <row r="169" spans="2:6" ht="12.2" customHeight="1">
      <c r="B169" s="1"/>
      <c r="C169" s="1"/>
      <c r="D169" s="1"/>
      <c r="E169" s="1"/>
      <c r="F169" s="1"/>
    </row>
    <row r="170" spans="2:6" ht="12.2" customHeight="1">
      <c r="B170" s="1"/>
      <c r="C170" s="1"/>
      <c r="D170" s="1"/>
      <c r="E170" s="1"/>
      <c r="F170" s="1"/>
    </row>
    <row r="171" spans="2:6" ht="12.2" customHeight="1">
      <c r="B171" s="1"/>
      <c r="C171" s="1"/>
      <c r="D171" s="1"/>
      <c r="E171" s="1"/>
      <c r="F171" s="1"/>
    </row>
    <row r="172" spans="2:6" ht="12.2" customHeight="1">
      <c r="B172" s="1"/>
      <c r="C172" s="1"/>
      <c r="D172" s="1"/>
      <c r="E172" s="1"/>
      <c r="F172" s="1"/>
    </row>
    <row r="173" spans="2:6" ht="12.2" customHeight="1">
      <c r="B173" s="1"/>
      <c r="C173" s="1"/>
      <c r="D173" s="1"/>
      <c r="E173" s="1"/>
      <c r="F173" s="1"/>
    </row>
    <row r="174" spans="2:6" ht="12.2" customHeight="1">
      <c r="B174" s="1"/>
      <c r="C174" s="1"/>
      <c r="D174" s="1"/>
      <c r="E174" s="1"/>
      <c r="F174" s="1"/>
    </row>
    <row r="175" spans="2:6" ht="12.2" customHeight="1">
      <c r="B175" s="1"/>
      <c r="C175" s="1"/>
      <c r="D175" s="1"/>
      <c r="E175" s="1"/>
      <c r="F175" s="1"/>
    </row>
    <row r="176" spans="2:6" ht="12.2" customHeight="1">
      <c r="B176" s="1"/>
      <c r="C176" s="1"/>
      <c r="D176" s="1"/>
      <c r="E176" s="1"/>
      <c r="F176" s="1"/>
    </row>
    <row r="177" spans="2:6" ht="12.2" customHeight="1">
      <c r="B177" s="1"/>
      <c r="C177" s="1"/>
      <c r="D177" s="1"/>
      <c r="E177" s="1"/>
      <c r="F177" s="1"/>
    </row>
    <row r="178" spans="2:6" ht="12.2" customHeight="1">
      <c r="B178" s="1"/>
      <c r="C178" s="1"/>
      <c r="D178" s="1"/>
      <c r="E178" s="1"/>
      <c r="F178" s="1"/>
    </row>
    <row r="179" spans="2:6" ht="12.2" customHeight="1">
      <c r="B179" s="1"/>
      <c r="C179" s="1"/>
      <c r="D179" s="1"/>
      <c r="E179" s="1"/>
      <c r="F179" s="1"/>
    </row>
    <row r="180" spans="2:6" ht="12.2" customHeight="1">
      <c r="B180" s="1"/>
      <c r="C180" s="1"/>
      <c r="D180" s="1"/>
      <c r="E180" s="1"/>
      <c r="F180" s="1"/>
    </row>
    <row r="181" spans="2:6" ht="12.2" customHeight="1">
      <c r="B181" s="1"/>
      <c r="C181" s="1"/>
      <c r="D181" s="1"/>
      <c r="E181" s="1"/>
      <c r="F181" s="1"/>
    </row>
    <row r="182" spans="2:6" ht="12.2" customHeight="1">
      <c r="B182" s="1"/>
      <c r="C182" s="1"/>
      <c r="D182" s="1"/>
      <c r="E182" s="1"/>
      <c r="F182" s="1"/>
    </row>
    <row r="183" spans="2:6" ht="12.2" customHeight="1">
      <c r="B183" s="1"/>
      <c r="C183" s="1"/>
      <c r="D183" s="1"/>
      <c r="E183" s="1"/>
      <c r="F183" s="1"/>
    </row>
    <row r="184" spans="2:6" ht="12.2" customHeight="1">
      <c r="B184" s="1"/>
      <c r="C184" s="1"/>
      <c r="D184" s="1"/>
      <c r="E184" s="1"/>
      <c r="F184" s="1"/>
    </row>
    <row r="185" spans="2:6" ht="12.2" customHeight="1">
      <c r="B185" s="1"/>
      <c r="C185" s="1"/>
      <c r="D185" s="1"/>
      <c r="E185" s="1"/>
      <c r="F185" s="1"/>
    </row>
    <row r="186" spans="2:6" ht="12.2" customHeight="1">
      <c r="B186" s="1"/>
      <c r="C186" s="1"/>
      <c r="D186" s="1"/>
      <c r="E186" s="1"/>
      <c r="F186" s="1"/>
    </row>
    <row r="187" spans="2:6" ht="12.2" customHeight="1">
      <c r="B187" s="1"/>
      <c r="C187" s="1"/>
      <c r="D187" s="1"/>
      <c r="E187" s="1"/>
      <c r="F187" s="1"/>
    </row>
    <row r="188" spans="2:6" ht="12.2" customHeight="1">
      <c r="B188" s="1"/>
      <c r="C188" s="1"/>
      <c r="D188" s="1"/>
      <c r="E188" s="1"/>
      <c r="F188" s="1"/>
    </row>
    <row r="189" spans="2:6" ht="12.2" customHeight="1">
      <c r="B189" s="1"/>
      <c r="C189" s="1"/>
      <c r="D189" s="1"/>
      <c r="E189" s="1"/>
      <c r="F189" s="1"/>
    </row>
    <row r="190" spans="2:6" ht="12.2" customHeight="1">
      <c r="B190" s="1"/>
      <c r="C190" s="1"/>
      <c r="D190" s="1"/>
      <c r="E190" s="1"/>
      <c r="F190" s="1"/>
    </row>
    <row r="191" spans="2:6" ht="12.2" customHeight="1">
      <c r="B191" s="1"/>
      <c r="C191" s="1"/>
      <c r="D191" s="1"/>
      <c r="E191" s="1"/>
      <c r="F191" s="1"/>
    </row>
    <row r="192" spans="2:6" ht="12.2" customHeight="1">
      <c r="B192" s="1"/>
      <c r="C192" s="1"/>
      <c r="D192" s="1"/>
      <c r="E192" s="1"/>
      <c r="F192" s="1"/>
    </row>
    <row r="193" spans="2:6" ht="12.2" customHeight="1">
      <c r="B193" s="1"/>
      <c r="C193" s="1"/>
      <c r="D193" s="1"/>
      <c r="E193" s="1"/>
      <c r="F193" s="1"/>
    </row>
    <row r="194" spans="2:6" ht="12.2" customHeight="1">
      <c r="B194" s="1"/>
      <c r="C194" s="1"/>
      <c r="D194" s="1"/>
      <c r="E194" s="1"/>
      <c r="F194" s="1"/>
    </row>
    <row r="195" spans="2:6" ht="12.2" customHeight="1">
      <c r="B195" s="1"/>
      <c r="C195" s="1"/>
      <c r="D195" s="1"/>
      <c r="E195" s="1"/>
      <c r="F195" s="1"/>
    </row>
    <row r="196" spans="2:6" ht="12.2" customHeight="1">
      <c r="B196" s="1"/>
      <c r="C196" s="1"/>
      <c r="D196" s="1"/>
      <c r="E196" s="1"/>
      <c r="F196" s="1"/>
    </row>
    <row r="197" spans="2:6" ht="12.2" customHeight="1">
      <c r="B197" s="1"/>
      <c r="C197" s="1"/>
      <c r="D197" s="1"/>
      <c r="E197" s="1"/>
      <c r="F197" s="1"/>
    </row>
    <row r="198" spans="2:6" ht="12.2" customHeight="1">
      <c r="B198" s="1"/>
      <c r="C198" s="1"/>
      <c r="D198" s="1"/>
      <c r="E198" s="1"/>
      <c r="F198" s="1"/>
    </row>
    <row r="199" spans="2:6" ht="12.2" customHeight="1">
      <c r="B199" s="1"/>
      <c r="C199" s="1"/>
      <c r="D199" s="1"/>
      <c r="E199" s="1"/>
      <c r="F199" s="1"/>
    </row>
  </sheetData>
  <mergeCells count="7">
    <mergeCell ref="B4:F4"/>
    <mergeCell ref="B19:F19"/>
    <mergeCell ref="A1:F1"/>
    <mergeCell ref="A2:A3"/>
    <mergeCell ref="B2:B3"/>
    <mergeCell ref="D2:F2"/>
    <mergeCell ref="C2:C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57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 enableFormatConditionsCalculation="0">
    <tabColor rgb="FF00B050"/>
  </sheetPr>
  <dimension ref="A1:R197"/>
  <sheetViews>
    <sheetView showGridLines="0" zoomScaleNormal="100" workbookViewId="0">
      <selection sqref="A1:F1"/>
    </sheetView>
  </sheetViews>
  <sheetFormatPr baseColWidth="10" defaultColWidth="11.42578125" defaultRowHeight="12.2" customHeight="1"/>
  <cols>
    <col min="1" max="1" width="28.28515625" style="1" customWidth="1"/>
    <col min="2" max="6" width="11.7109375" style="39" customWidth="1"/>
    <col min="7" max="16384" width="11.42578125" style="1"/>
  </cols>
  <sheetData>
    <row r="1" spans="1:18" ht="36" customHeight="1">
      <c r="A1" s="3242" t="s">
        <v>1477</v>
      </c>
      <c r="B1" s="3242"/>
      <c r="C1" s="3242"/>
      <c r="D1" s="3242"/>
      <c r="E1" s="3242"/>
      <c r="F1" s="3242"/>
    </row>
    <row r="2" spans="1:18" s="21" customFormat="1" ht="24" customHeight="1">
      <c r="A2" s="3246" t="s">
        <v>552</v>
      </c>
      <c r="B2" s="3244" t="s">
        <v>321</v>
      </c>
      <c r="C2" s="3244" t="s">
        <v>342</v>
      </c>
      <c r="D2" s="3244" t="s">
        <v>599</v>
      </c>
      <c r="E2" s="3244"/>
      <c r="F2" s="3245"/>
    </row>
    <row r="3" spans="1:18" s="21" customFormat="1" ht="24" customHeight="1">
      <c r="A3" s="3253"/>
      <c r="B3" s="3254"/>
      <c r="C3" s="3254"/>
      <c r="D3" s="574" t="s">
        <v>33</v>
      </c>
      <c r="E3" s="574" t="s">
        <v>622</v>
      </c>
      <c r="F3" s="575" t="s">
        <v>34</v>
      </c>
    </row>
    <row r="4" spans="1:18" s="21" customFormat="1" ht="33" customHeight="1">
      <c r="A4" s="190"/>
      <c r="B4" s="3355" t="s">
        <v>463</v>
      </c>
      <c r="C4" s="3355"/>
      <c r="D4" s="3355"/>
      <c r="E4" s="3355"/>
      <c r="F4" s="3355"/>
    </row>
    <row r="5" spans="1:18" s="530" customFormat="1" ht="12">
      <c r="A5" s="40" t="s">
        <v>680</v>
      </c>
      <c r="B5" s="2492">
        <v>18</v>
      </c>
      <c r="C5" s="2492">
        <v>110</v>
      </c>
      <c r="D5" s="2494">
        <v>1639</v>
      </c>
      <c r="E5" s="2496">
        <v>376</v>
      </c>
      <c r="F5" s="2494">
        <v>1263</v>
      </c>
      <c r="G5" s="107"/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492">
        <v>12</v>
      </c>
      <c r="C6" s="2492">
        <v>37</v>
      </c>
      <c r="D6" s="2494">
        <v>620</v>
      </c>
      <c r="E6" s="2496">
        <v>147</v>
      </c>
      <c r="F6" s="2494">
        <v>473</v>
      </c>
      <c r="G6" s="107"/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492">
        <v>5</v>
      </c>
      <c r="C7" s="2492">
        <v>31</v>
      </c>
      <c r="D7" s="2494">
        <v>417</v>
      </c>
      <c r="E7" s="2496">
        <v>79</v>
      </c>
      <c r="F7" s="2494">
        <v>338</v>
      </c>
      <c r="G7" s="107"/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492">
        <v>8</v>
      </c>
      <c r="C8" s="2492">
        <v>65</v>
      </c>
      <c r="D8" s="2494">
        <v>1114</v>
      </c>
      <c r="E8" s="2496">
        <v>260</v>
      </c>
      <c r="F8" s="2494">
        <v>854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492">
        <v>13</v>
      </c>
      <c r="C9" s="2492">
        <v>76</v>
      </c>
      <c r="D9" s="2494">
        <v>1124</v>
      </c>
      <c r="E9" s="2496">
        <v>227</v>
      </c>
      <c r="F9" s="2494">
        <v>897</v>
      </c>
      <c r="G9" s="107"/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492">
        <v>19</v>
      </c>
      <c r="C10" s="2492">
        <v>149</v>
      </c>
      <c r="D10" s="2494">
        <v>2851</v>
      </c>
      <c r="E10" s="2496">
        <v>700</v>
      </c>
      <c r="F10" s="2494">
        <v>2151</v>
      </c>
      <c r="G10" s="107"/>
      <c r="H10" s="107"/>
      <c r="I10" s="107"/>
    </row>
    <row r="11" spans="1:18" s="41" customFormat="1" ht="24" customHeight="1">
      <c r="A11" s="40" t="s">
        <v>547</v>
      </c>
      <c r="B11" s="2492">
        <v>7</v>
      </c>
      <c r="C11" s="2492">
        <v>50</v>
      </c>
      <c r="D11" s="2494">
        <v>725</v>
      </c>
      <c r="E11" s="2496">
        <v>175</v>
      </c>
      <c r="F11" s="2494">
        <v>550</v>
      </c>
      <c r="G11" s="107"/>
      <c r="H11" s="107"/>
      <c r="I11" s="107"/>
    </row>
    <row r="12" spans="1:18" s="41" customFormat="1" ht="12.2" customHeight="1">
      <c r="A12" s="40" t="s">
        <v>222</v>
      </c>
      <c r="B12" s="2492">
        <v>10</v>
      </c>
      <c r="C12" s="2492">
        <v>41</v>
      </c>
      <c r="D12" s="2494">
        <v>657</v>
      </c>
      <c r="E12" s="2496">
        <v>155</v>
      </c>
      <c r="F12" s="2494">
        <v>502</v>
      </c>
      <c r="G12" s="107"/>
      <c r="H12" s="107"/>
      <c r="I12" s="107"/>
    </row>
    <row r="13" spans="1:18" s="41" customFormat="1" ht="12.2" customHeight="1">
      <c r="A13" s="40" t="s">
        <v>29</v>
      </c>
      <c r="B13" s="2492">
        <v>2</v>
      </c>
      <c r="C13" s="2492">
        <v>7</v>
      </c>
      <c r="D13" s="2494">
        <v>109</v>
      </c>
      <c r="E13" s="2496">
        <v>19</v>
      </c>
      <c r="F13" s="2494">
        <v>90</v>
      </c>
      <c r="G13" s="107"/>
      <c r="H13" s="107"/>
      <c r="I13" s="107"/>
    </row>
    <row r="14" spans="1:18" s="41" customFormat="1" ht="24" customHeight="1">
      <c r="A14" s="40" t="s">
        <v>223</v>
      </c>
      <c r="B14" s="2492">
        <v>8</v>
      </c>
      <c r="C14" s="2492">
        <v>42</v>
      </c>
      <c r="D14" s="2494">
        <v>688</v>
      </c>
      <c r="E14" s="2496">
        <v>155</v>
      </c>
      <c r="F14" s="2494">
        <v>533</v>
      </c>
      <c r="G14" s="107"/>
      <c r="H14" s="107"/>
      <c r="I14" s="107"/>
    </row>
    <row r="15" spans="1:18" s="41" customFormat="1" ht="24" customHeight="1">
      <c r="A15" s="40" t="s">
        <v>498</v>
      </c>
      <c r="B15" s="2492">
        <v>28</v>
      </c>
      <c r="C15" s="2492">
        <v>221</v>
      </c>
      <c r="D15" s="2494">
        <v>3973</v>
      </c>
      <c r="E15" s="2496">
        <v>1044</v>
      </c>
      <c r="F15" s="2494">
        <v>2929</v>
      </c>
      <c r="G15" s="107"/>
      <c r="H15" s="107"/>
      <c r="I15" s="107"/>
    </row>
    <row r="16" spans="1:18" s="41" customFormat="1" ht="24" customHeight="1">
      <c r="A16" s="40" t="s">
        <v>470</v>
      </c>
      <c r="B16" s="2492">
        <v>2</v>
      </c>
      <c r="C16" s="2492">
        <v>7</v>
      </c>
      <c r="D16" s="2494">
        <v>142</v>
      </c>
      <c r="E16" s="2496">
        <v>19</v>
      </c>
      <c r="F16" s="2494">
        <v>123</v>
      </c>
      <c r="G16" s="107"/>
      <c r="H16" s="107"/>
      <c r="I16" s="107"/>
    </row>
    <row r="17" spans="1:18" s="41" customFormat="1" ht="12.2" customHeight="1">
      <c r="A17" s="40" t="s">
        <v>471</v>
      </c>
      <c r="B17" s="2492">
        <v>5</v>
      </c>
      <c r="C17" s="2492">
        <v>32</v>
      </c>
      <c r="D17" s="2494">
        <v>419</v>
      </c>
      <c r="E17" s="2496">
        <v>64</v>
      </c>
      <c r="F17" s="2494">
        <v>355</v>
      </c>
      <c r="G17" s="107"/>
      <c r="H17" s="107"/>
      <c r="I17" s="107"/>
    </row>
    <row r="18" spans="1:18" s="41" customFormat="1" ht="24" customHeight="1">
      <c r="A18" s="90" t="s">
        <v>226</v>
      </c>
      <c r="B18" s="2493">
        <v>137</v>
      </c>
      <c r="C18" s="2493">
        <v>868</v>
      </c>
      <c r="D18" s="2495">
        <v>14478</v>
      </c>
      <c r="E18" s="2497">
        <v>3420</v>
      </c>
      <c r="F18" s="2495">
        <v>11058</v>
      </c>
      <c r="G18" s="514"/>
      <c r="H18" s="514"/>
      <c r="I18" s="514"/>
    </row>
    <row r="19" spans="1:18" s="21" customFormat="1" ht="33" customHeight="1">
      <c r="A19" s="190"/>
      <c r="B19" s="3297" t="s">
        <v>724</v>
      </c>
      <c r="C19" s="3297"/>
      <c r="D19" s="3297"/>
      <c r="E19" s="3297"/>
      <c r="F19" s="3297"/>
    </row>
    <row r="20" spans="1:18" s="530" customFormat="1" ht="12">
      <c r="A20" s="40" t="s">
        <v>680</v>
      </c>
      <c r="B20" s="2498">
        <v>17</v>
      </c>
      <c r="C20" s="2498">
        <v>105</v>
      </c>
      <c r="D20" s="2500">
        <v>1602</v>
      </c>
      <c r="E20" s="2502">
        <v>355</v>
      </c>
      <c r="F20" s="2500">
        <v>1247</v>
      </c>
      <c r="G20" s="107"/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498">
        <v>12</v>
      </c>
      <c r="C21" s="2498">
        <v>37</v>
      </c>
      <c r="D21" s="2500">
        <v>620</v>
      </c>
      <c r="E21" s="2502">
        <v>147</v>
      </c>
      <c r="F21" s="2500">
        <v>473</v>
      </c>
      <c r="G21" s="107"/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498">
        <v>5</v>
      </c>
      <c r="C22" s="2498">
        <v>31</v>
      </c>
      <c r="D22" s="2500">
        <v>417</v>
      </c>
      <c r="E22" s="2502">
        <v>79</v>
      </c>
      <c r="F22" s="2500">
        <v>338</v>
      </c>
      <c r="G22" s="107"/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498">
        <v>8</v>
      </c>
      <c r="C23" s="2498">
        <v>65</v>
      </c>
      <c r="D23" s="2500">
        <v>1114</v>
      </c>
      <c r="E23" s="2502">
        <v>260</v>
      </c>
      <c r="F23" s="2500">
        <v>854</v>
      </c>
      <c r="G23" s="107"/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498">
        <v>13</v>
      </c>
      <c r="C24" s="2498">
        <v>76</v>
      </c>
      <c r="D24" s="2500">
        <v>1124</v>
      </c>
      <c r="E24" s="2502">
        <v>227</v>
      </c>
      <c r="F24" s="2500">
        <v>897</v>
      </c>
      <c r="G24" s="107"/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498">
        <v>19</v>
      </c>
      <c r="C25" s="2498">
        <v>149</v>
      </c>
      <c r="D25" s="2500">
        <v>2851</v>
      </c>
      <c r="E25" s="2502">
        <v>700</v>
      </c>
      <c r="F25" s="2500">
        <v>2151</v>
      </c>
      <c r="G25" s="107"/>
      <c r="H25" s="107"/>
      <c r="I25" s="107"/>
    </row>
    <row r="26" spans="1:18" s="41" customFormat="1" ht="24" customHeight="1">
      <c r="A26" s="40" t="s">
        <v>547</v>
      </c>
      <c r="B26" s="2498">
        <v>7</v>
      </c>
      <c r="C26" s="2498">
        <v>50</v>
      </c>
      <c r="D26" s="2500">
        <v>725</v>
      </c>
      <c r="E26" s="2502">
        <v>175</v>
      </c>
      <c r="F26" s="2500">
        <v>550</v>
      </c>
      <c r="G26" s="107"/>
      <c r="H26" s="107"/>
      <c r="I26" s="107"/>
    </row>
    <row r="27" spans="1:18" s="41" customFormat="1" ht="12.2" customHeight="1">
      <c r="A27" s="40" t="s">
        <v>222</v>
      </c>
      <c r="B27" s="2498">
        <v>10</v>
      </c>
      <c r="C27" s="2498">
        <v>41</v>
      </c>
      <c r="D27" s="2500">
        <v>657</v>
      </c>
      <c r="E27" s="2502">
        <v>155</v>
      </c>
      <c r="F27" s="2500">
        <v>502</v>
      </c>
      <c r="G27" s="107"/>
      <c r="H27" s="107"/>
      <c r="I27" s="107"/>
    </row>
    <row r="28" spans="1:18" s="41" customFormat="1" ht="12.2" customHeight="1">
      <c r="A28" s="40" t="s">
        <v>29</v>
      </c>
      <c r="B28" s="2498">
        <v>2</v>
      </c>
      <c r="C28" s="2498">
        <v>7</v>
      </c>
      <c r="D28" s="2500">
        <v>109</v>
      </c>
      <c r="E28" s="2502">
        <v>19</v>
      </c>
      <c r="F28" s="2500">
        <v>90</v>
      </c>
      <c r="G28" s="107"/>
      <c r="H28" s="107"/>
      <c r="I28" s="107"/>
    </row>
    <row r="29" spans="1:18" s="41" customFormat="1" ht="24" customHeight="1">
      <c r="A29" s="40" t="s">
        <v>223</v>
      </c>
      <c r="B29" s="2498">
        <v>8</v>
      </c>
      <c r="C29" s="2498">
        <v>42</v>
      </c>
      <c r="D29" s="2500">
        <v>688</v>
      </c>
      <c r="E29" s="2502">
        <v>155</v>
      </c>
      <c r="F29" s="2500">
        <v>533</v>
      </c>
      <c r="G29" s="107"/>
      <c r="H29" s="107"/>
      <c r="I29" s="107"/>
    </row>
    <row r="30" spans="1:18" s="41" customFormat="1" ht="24" customHeight="1">
      <c r="A30" s="40" t="s">
        <v>498</v>
      </c>
      <c r="B30" s="2498">
        <v>28</v>
      </c>
      <c r="C30" s="2498">
        <v>221</v>
      </c>
      <c r="D30" s="2500">
        <v>3973</v>
      </c>
      <c r="E30" s="2502">
        <v>1044</v>
      </c>
      <c r="F30" s="2500">
        <v>2929</v>
      </c>
      <c r="G30" s="107"/>
      <c r="H30" s="107"/>
      <c r="I30" s="107"/>
    </row>
    <row r="31" spans="1:18" s="41" customFormat="1" ht="24" customHeight="1">
      <c r="A31" s="40" t="s">
        <v>470</v>
      </c>
      <c r="B31" s="2498">
        <v>2</v>
      </c>
      <c r="C31" s="2498">
        <v>7</v>
      </c>
      <c r="D31" s="2500">
        <v>142</v>
      </c>
      <c r="E31" s="2502">
        <v>19</v>
      </c>
      <c r="F31" s="2500">
        <v>123</v>
      </c>
      <c r="G31" s="107"/>
      <c r="H31" s="107"/>
      <c r="I31" s="107"/>
    </row>
    <row r="32" spans="1:18" s="41" customFormat="1" ht="12.2" customHeight="1">
      <c r="A32" s="40" t="s">
        <v>471</v>
      </c>
      <c r="B32" s="2498">
        <v>5</v>
      </c>
      <c r="C32" s="2498">
        <v>32</v>
      </c>
      <c r="D32" s="2500">
        <v>419</v>
      </c>
      <c r="E32" s="2502">
        <v>64</v>
      </c>
      <c r="F32" s="2500">
        <v>355</v>
      </c>
      <c r="G32" s="107"/>
      <c r="H32" s="107"/>
      <c r="I32" s="107"/>
    </row>
    <row r="33" spans="1:9" s="41" customFormat="1" ht="24" customHeight="1">
      <c r="A33" s="90" t="s">
        <v>226</v>
      </c>
      <c r="B33" s="2499">
        <v>136</v>
      </c>
      <c r="C33" s="2499">
        <v>863</v>
      </c>
      <c r="D33" s="2501">
        <v>14441</v>
      </c>
      <c r="E33" s="2503">
        <v>3399</v>
      </c>
      <c r="F33" s="2501">
        <v>11042</v>
      </c>
      <c r="G33" s="514"/>
      <c r="H33" s="514"/>
      <c r="I33" s="514"/>
    </row>
    <row r="34" spans="1:9" ht="12.2" customHeight="1">
      <c r="A34" s="21"/>
    </row>
    <row r="35" spans="1:9" ht="12.2" customHeight="1">
      <c r="A35" s="21"/>
    </row>
    <row r="91" spans="2:6" ht="12.2" customHeight="1">
      <c r="B91" s="1"/>
      <c r="C91" s="1"/>
      <c r="D91" s="1"/>
      <c r="E91" s="1"/>
      <c r="F91" s="1"/>
    </row>
    <row r="92" spans="2:6" ht="12.2" customHeight="1">
      <c r="B92" s="1"/>
      <c r="C92" s="1"/>
      <c r="D92" s="1"/>
      <c r="E92" s="1"/>
      <c r="F92" s="1"/>
    </row>
    <row r="93" spans="2:6" ht="12.2" customHeight="1">
      <c r="B93" s="1"/>
      <c r="C93" s="1"/>
      <c r="D93" s="1"/>
      <c r="E93" s="1"/>
      <c r="F93" s="1"/>
    </row>
    <row r="94" spans="2:6" ht="12.2" customHeight="1">
      <c r="B94" s="1"/>
      <c r="C94" s="1"/>
      <c r="D94" s="1"/>
      <c r="E94" s="1"/>
      <c r="F94" s="1"/>
    </row>
    <row r="95" spans="2:6" ht="12.2" customHeight="1">
      <c r="B95" s="1"/>
      <c r="C95" s="1"/>
      <c r="D95" s="1"/>
      <c r="E95" s="1"/>
      <c r="F95" s="1"/>
    </row>
    <row r="96" spans="2:6" ht="12.2" customHeight="1">
      <c r="B96" s="1"/>
      <c r="C96" s="1"/>
      <c r="D96" s="1"/>
      <c r="E96" s="1"/>
      <c r="F96" s="1"/>
    </row>
    <row r="97" spans="2:6" ht="12.2" customHeight="1">
      <c r="B97" s="1"/>
      <c r="C97" s="1"/>
      <c r="D97" s="1"/>
      <c r="E97" s="1"/>
      <c r="F97" s="1"/>
    </row>
    <row r="98" spans="2:6" ht="12.2" customHeight="1">
      <c r="B98" s="1"/>
      <c r="C98" s="1"/>
      <c r="D98" s="1"/>
      <c r="E98" s="1"/>
      <c r="F98" s="1"/>
    </row>
    <row r="99" spans="2:6" ht="12.2" customHeight="1">
      <c r="B99" s="1"/>
      <c r="C99" s="1"/>
      <c r="D99" s="1"/>
      <c r="E99" s="1"/>
      <c r="F99" s="1"/>
    </row>
    <row r="100" spans="2:6" ht="12.2" customHeight="1">
      <c r="B100" s="1"/>
      <c r="C100" s="1"/>
      <c r="D100" s="1"/>
      <c r="E100" s="1"/>
      <c r="F100" s="1"/>
    </row>
    <row r="101" spans="2:6" ht="12.2" customHeight="1">
      <c r="B101" s="1"/>
      <c r="C101" s="1"/>
      <c r="D101" s="1"/>
      <c r="E101" s="1"/>
      <c r="F101" s="1"/>
    </row>
    <row r="102" spans="2:6" ht="12.2" customHeight="1">
      <c r="B102" s="1"/>
      <c r="C102" s="1"/>
      <c r="D102" s="1"/>
      <c r="E102" s="1"/>
      <c r="F102" s="1"/>
    </row>
    <row r="103" spans="2:6" ht="12.2" customHeight="1">
      <c r="B103" s="1"/>
      <c r="C103" s="1"/>
      <c r="D103" s="1"/>
      <c r="E103" s="1"/>
      <c r="F103" s="1"/>
    </row>
    <row r="104" spans="2:6" ht="12.2" customHeight="1">
      <c r="B104" s="1"/>
      <c r="C104" s="1"/>
      <c r="D104" s="1"/>
      <c r="E104" s="1"/>
      <c r="F104" s="1"/>
    </row>
    <row r="105" spans="2:6" ht="12.2" customHeight="1">
      <c r="B105" s="1"/>
      <c r="C105" s="1"/>
      <c r="D105" s="1"/>
      <c r="E105" s="1"/>
      <c r="F105" s="1"/>
    </row>
    <row r="106" spans="2:6" ht="12.2" customHeight="1">
      <c r="B106" s="1"/>
      <c r="C106" s="1"/>
      <c r="D106" s="1"/>
      <c r="E106" s="1"/>
      <c r="F106" s="1"/>
    </row>
    <row r="107" spans="2:6" ht="12.2" customHeight="1">
      <c r="B107" s="1"/>
      <c r="C107" s="1"/>
      <c r="D107" s="1"/>
      <c r="E107" s="1"/>
      <c r="F107" s="1"/>
    </row>
    <row r="108" spans="2:6" ht="12.2" customHeight="1">
      <c r="B108" s="1"/>
      <c r="C108" s="1"/>
      <c r="D108" s="1"/>
      <c r="E108" s="1"/>
      <c r="F108" s="1"/>
    </row>
    <row r="109" spans="2:6" ht="12.2" customHeight="1">
      <c r="B109" s="1"/>
      <c r="C109" s="1"/>
      <c r="D109" s="1"/>
      <c r="E109" s="1"/>
      <c r="F109" s="1"/>
    </row>
    <row r="110" spans="2:6" ht="12.2" customHeight="1">
      <c r="B110" s="1"/>
      <c r="C110" s="1"/>
      <c r="D110" s="1"/>
      <c r="E110" s="1"/>
      <c r="F110" s="1"/>
    </row>
    <row r="111" spans="2:6" ht="12.2" customHeight="1">
      <c r="B111" s="1"/>
      <c r="C111" s="1"/>
      <c r="D111" s="1"/>
      <c r="E111" s="1"/>
      <c r="F111" s="1"/>
    </row>
    <row r="112" spans="2:6" ht="12.2" customHeight="1">
      <c r="B112" s="1"/>
      <c r="C112" s="1"/>
      <c r="D112" s="1"/>
      <c r="E112" s="1"/>
      <c r="F112" s="1"/>
    </row>
    <row r="113" spans="2:6" ht="12.2" customHeight="1">
      <c r="B113" s="1"/>
      <c r="C113" s="1"/>
      <c r="D113" s="1"/>
      <c r="E113" s="1"/>
      <c r="F113" s="1"/>
    </row>
    <row r="114" spans="2:6" ht="12.2" customHeight="1">
      <c r="B114" s="1"/>
      <c r="C114" s="1"/>
      <c r="D114" s="1"/>
      <c r="E114" s="1"/>
      <c r="F114" s="1"/>
    </row>
    <row r="115" spans="2:6" ht="12.2" customHeight="1">
      <c r="B115" s="1"/>
      <c r="C115" s="1"/>
      <c r="D115" s="1"/>
      <c r="E115" s="1"/>
      <c r="F115" s="1"/>
    </row>
    <row r="116" spans="2:6" ht="12.2" customHeight="1">
      <c r="B116" s="1"/>
      <c r="C116" s="1"/>
      <c r="D116" s="1"/>
      <c r="E116" s="1"/>
      <c r="F116" s="1"/>
    </row>
    <row r="117" spans="2:6" ht="12.2" customHeight="1">
      <c r="B117" s="1"/>
      <c r="C117" s="1"/>
      <c r="D117" s="1"/>
      <c r="E117" s="1"/>
      <c r="F117" s="1"/>
    </row>
    <row r="118" spans="2:6" ht="12.2" customHeight="1">
      <c r="B118" s="1"/>
      <c r="C118" s="1"/>
      <c r="D118" s="1"/>
      <c r="E118" s="1"/>
      <c r="F118" s="1"/>
    </row>
    <row r="119" spans="2:6" ht="12.2" customHeight="1">
      <c r="B119" s="1"/>
      <c r="C119" s="1"/>
      <c r="D119" s="1"/>
      <c r="E119" s="1"/>
      <c r="F119" s="1"/>
    </row>
    <row r="120" spans="2:6" ht="12.2" customHeight="1">
      <c r="B120" s="1"/>
      <c r="C120" s="1"/>
      <c r="D120" s="1"/>
      <c r="E120" s="1"/>
      <c r="F120" s="1"/>
    </row>
    <row r="121" spans="2:6" ht="12.2" customHeight="1">
      <c r="B121" s="1"/>
      <c r="C121" s="1"/>
      <c r="D121" s="1"/>
      <c r="E121" s="1"/>
      <c r="F121" s="1"/>
    </row>
    <row r="122" spans="2:6" ht="12.2" customHeight="1">
      <c r="B122" s="1"/>
      <c r="C122" s="1"/>
      <c r="D122" s="1"/>
      <c r="E122" s="1"/>
      <c r="F122" s="1"/>
    </row>
    <row r="123" spans="2:6" ht="12.2" customHeight="1">
      <c r="B123" s="1"/>
      <c r="C123" s="1"/>
      <c r="D123" s="1"/>
      <c r="E123" s="1"/>
      <c r="F123" s="1"/>
    </row>
    <row r="124" spans="2:6" ht="12.2" customHeight="1">
      <c r="B124" s="1"/>
      <c r="C124" s="1"/>
      <c r="D124" s="1"/>
      <c r="E124" s="1"/>
      <c r="F124" s="1"/>
    </row>
    <row r="125" spans="2:6" ht="12.2" customHeight="1">
      <c r="B125" s="1"/>
      <c r="C125" s="1"/>
      <c r="D125" s="1"/>
      <c r="E125" s="1"/>
      <c r="F125" s="1"/>
    </row>
    <row r="126" spans="2:6" ht="12.2" customHeight="1">
      <c r="B126" s="1"/>
      <c r="C126" s="1"/>
      <c r="D126" s="1"/>
      <c r="E126" s="1"/>
      <c r="F126" s="1"/>
    </row>
    <row r="127" spans="2:6" ht="12.2" customHeight="1">
      <c r="B127" s="1"/>
      <c r="C127" s="1"/>
      <c r="D127" s="1"/>
      <c r="E127" s="1"/>
      <c r="F127" s="1"/>
    </row>
    <row r="128" spans="2:6" ht="12.2" customHeight="1">
      <c r="B128" s="1"/>
      <c r="C128" s="1"/>
      <c r="D128" s="1"/>
      <c r="E128" s="1"/>
      <c r="F128" s="1"/>
    </row>
    <row r="129" spans="2:6" ht="12.2" customHeight="1">
      <c r="B129" s="1"/>
      <c r="C129" s="1"/>
      <c r="D129" s="1"/>
      <c r="E129" s="1"/>
      <c r="F129" s="1"/>
    </row>
    <row r="130" spans="2:6" ht="12.2" customHeight="1">
      <c r="B130" s="1"/>
      <c r="C130" s="1"/>
      <c r="D130" s="1"/>
      <c r="E130" s="1"/>
      <c r="F130" s="1"/>
    </row>
    <row r="131" spans="2:6" ht="12.2" customHeight="1">
      <c r="B131" s="1"/>
      <c r="C131" s="1"/>
      <c r="D131" s="1"/>
      <c r="E131" s="1"/>
      <c r="F131" s="1"/>
    </row>
    <row r="132" spans="2:6" ht="12.2" customHeight="1">
      <c r="B132" s="1"/>
      <c r="C132" s="1"/>
      <c r="D132" s="1"/>
      <c r="E132" s="1"/>
      <c r="F132" s="1"/>
    </row>
    <row r="133" spans="2:6" ht="12.2" customHeight="1">
      <c r="B133" s="1"/>
      <c r="C133" s="1"/>
      <c r="D133" s="1"/>
      <c r="E133" s="1"/>
      <c r="F133" s="1"/>
    </row>
    <row r="134" spans="2:6" ht="12.2" customHeight="1">
      <c r="B134" s="1"/>
      <c r="C134" s="1"/>
      <c r="D134" s="1"/>
      <c r="E134" s="1"/>
      <c r="F134" s="1"/>
    </row>
    <row r="135" spans="2:6" ht="12.2" customHeight="1">
      <c r="B135" s="1"/>
      <c r="C135" s="1"/>
      <c r="D135" s="1"/>
      <c r="E135" s="1"/>
      <c r="F135" s="1"/>
    </row>
    <row r="136" spans="2:6" ht="12.2" customHeight="1">
      <c r="B136" s="1"/>
      <c r="C136" s="1"/>
      <c r="D136" s="1"/>
      <c r="E136" s="1"/>
      <c r="F136" s="1"/>
    </row>
    <row r="137" spans="2:6" ht="12.2" customHeight="1">
      <c r="B137" s="1"/>
      <c r="C137" s="1"/>
      <c r="D137" s="1"/>
      <c r="E137" s="1"/>
      <c r="F137" s="1"/>
    </row>
    <row r="138" spans="2:6" ht="12.2" customHeight="1">
      <c r="B138" s="1"/>
      <c r="C138" s="1"/>
      <c r="D138" s="1"/>
      <c r="E138" s="1"/>
      <c r="F138" s="1"/>
    </row>
    <row r="139" spans="2:6" ht="12.2" customHeight="1">
      <c r="B139" s="1"/>
      <c r="C139" s="1"/>
      <c r="D139" s="1"/>
      <c r="E139" s="1"/>
      <c r="F139" s="1"/>
    </row>
    <row r="140" spans="2:6" ht="12.2" customHeight="1">
      <c r="B140" s="1"/>
      <c r="C140" s="1"/>
      <c r="D140" s="1"/>
      <c r="E140" s="1"/>
      <c r="F140" s="1"/>
    </row>
    <row r="141" spans="2:6" ht="12.2" customHeight="1">
      <c r="B141" s="1"/>
      <c r="C141" s="1"/>
      <c r="D141" s="1"/>
      <c r="E141" s="1"/>
      <c r="F141" s="1"/>
    </row>
    <row r="142" spans="2:6" ht="12.2" customHeight="1">
      <c r="B142" s="1"/>
      <c r="C142" s="1"/>
      <c r="D142" s="1"/>
      <c r="E142" s="1"/>
      <c r="F142" s="1"/>
    </row>
    <row r="143" spans="2:6" ht="12.2" customHeight="1">
      <c r="B143" s="1"/>
      <c r="C143" s="1"/>
      <c r="D143" s="1"/>
      <c r="E143" s="1"/>
      <c r="F143" s="1"/>
    </row>
    <row r="144" spans="2:6" ht="12.2" customHeight="1">
      <c r="B144" s="1"/>
      <c r="C144" s="1"/>
      <c r="D144" s="1"/>
      <c r="E144" s="1"/>
      <c r="F144" s="1"/>
    </row>
    <row r="145" spans="2:6" ht="12.2" customHeight="1">
      <c r="B145" s="1"/>
      <c r="C145" s="1"/>
      <c r="D145" s="1"/>
      <c r="E145" s="1"/>
      <c r="F145" s="1"/>
    </row>
    <row r="146" spans="2:6" ht="12.2" customHeight="1">
      <c r="B146" s="1"/>
      <c r="C146" s="1"/>
      <c r="D146" s="1"/>
      <c r="E146" s="1"/>
      <c r="F146" s="1"/>
    </row>
    <row r="147" spans="2:6" ht="12.2" customHeight="1">
      <c r="B147" s="1"/>
      <c r="C147" s="1"/>
      <c r="D147" s="1"/>
      <c r="E147" s="1"/>
      <c r="F147" s="1"/>
    </row>
    <row r="148" spans="2:6" ht="12.2" customHeight="1">
      <c r="B148" s="1"/>
      <c r="C148" s="1"/>
      <c r="D148" s="1"/>
      <c r="E148" s="1"/>
      <c r="F148" s="1"/>
    </row>
    <row r="149" spans="2:6" ht="12.2" customHeight="1">
      <c r="B149" s="1"/>
      <c r="C149" s="1"/>
      <c r="D149" s="1"/>
      <c r="E149" s="1"/>
      <c r="F149" s="1"/>
    </row>
    <row r="150" spans="2:6" ht="12.2" customHeight="1">
      <c r="B150" s="1"/>
      <c r="C150" s="1"/>
      <c r="D150" s="1"/>
      <c r="E150" s="1"/>
      <c r="F150" s="1"/>
    </row>
    <row r="151" spans="2:6" ht="12.2" customHeight="1">
      <c r="B151" s="1"/>
      <c r="C151" s="1"/>
      <c r="D151" s="1"/>
      <c r="E151" s="1"/>
      <c r="F151" s="1"/>
    </row>
    <row r="152" spans="2:6" ht="12.2" customHeight="1">
      <c r="B152" s="1"/>
      <c r="C152" s="1"/>
      <c r="D152" s="1"/>
      <c r="E152" s="1"/>
      <c r="F152" s="1"/>
    </row>
    <row r="153" spans="2:6" ht="12.2" customHeight="1">
      <c r="B153" s="1"/>
      <c r="C153" s="1"/>
      <c r="D153" s="1"/>
      <c r="E153" s="1"/>
      <c r="F153" s="1"/>
    </row>
    <row r="154" spans="2:6" ht="12.2" customHeight="1">
      <c r="B154" s="1"/>
      <c r="C154" s="1"/>
      <c r="D154" s="1"/>
      <c r="E154" s="1"/>
      <c r="F154" s="1"/>
    </row>
    <row r="155" spans="2:6" ht="12.2" customHeight="1">
      <c r="B155" s="1"/>
      <c r="C155" s="1"/>
      <c r="D155" s="1"/>
      <c r="E155" s="1"/>
      <c r="F155" s="1"/>
    </row>
    <row r="156" spans="2:6" ht="12.2" customHeight="1">
      <c r="B156" s="1"/>
      <c r="C156" s="1"/>
      <c r="D156" s="1"/>
      <c r="E156" s="1"/>
      <c r="F156" s="1"/>
    </row>
    <row r="157" spans="2:6" ht="12.2" customHeight="1">
      <c r="B157" s="1"/>
      <c r="C157" s="1"/>
      <c r="D157" s="1"/>
      <c r="E157" s="1"/>
      <c r="F157" s="1"/>
    </row>
    <row r="158" spans="2:6" ht="12.2" customHeight="1">
      <c r="B158" s="1"/>
      <c r="C158" s="1"/>
      <c r="D158" s="1"/>
      <c r="E158" s="1"/>
      <c r="F158" s="1"/>
    </row>
    <row r="159" spans="2:6" ht="12.2" customHeight="1">
      <c r="B159" s="1"/>
      <c r="C159" s="1"/>
      <c r="D159" s="1"/>
      <c r="E159" s="1"/>
      <c r="F159" s="1"/>
    </row>
    <row r="160" spans="2:6" ht="12.2" customHeight="1">
      <c r="B160" s="1"/>
      <c r="C160" s="1"/>
      <c r="D160" s="1"/>
      <c r="E160" s="1"/>
      <c r="F160" s="1"/>
    </row>
    <row r="161" spans="2:6" ht="12.2" customHeight="1">
      <c r="B161" s="1"/>
      <c r="C161" s="1"/>
      <c r="D161" s="1"/>
      <c r="E161" s="1"/>
      <c r="F161" s="1"/>
    </row>
    <row r="162" spans="2:6" ht="12.2" customHeight="1">
      <c r="B162" s="1"/>
      <c r="C162" s="1"/>
      <c r="D162" s="1"/>
      <c r="E162" s="1"/>
      <c r="F162" s="1"/>
    </row>
    <row r="163" spans="2:6" ht="12.2" customHeight="1">
      <c r="B163" s="1"/>
      <c r="C163" s="1"/>
      <c r="D163" s="1"/>
      <c r="E163" s="1"/>
      <c r="F163" s="1"/>
    </row>
    <row r="164" spans="2:6" ht="12.2" customHeight="1">
      <c r="B164" s="1"/>
      <c r="C164" s="1"/>
      <c r="D164" s="1"/>
      <c r="E164" s="1"/>
      <c r="F164" s="1"/>
    </row>
    <row r="165" spans="2:6" ht="12.2" customHeight="1">
      <c r="B165" s="1"/>
      <c r="C165" s="1"/>
      <c r="D165" s="1"/>
      <c r="E165" s="1"/>
      <c r="F165" s="1"/>
    </row>
    <row r="166" spans="2:6" ht="12.2" customHeight="1">
      <c r="B166" s="1"/>
      <c r="C166" s="1"/>
      <c r="D166" s="1"/>
      <c r="E166" s="1"/>
      <c r="F166" s="1"/>
    </row>
    <row r="167" spans="2:6" ht="12.2" customHeight="1">
      <c r="B167" s="1"/>
      <c r="C167" s="1"/>
      <c r="D167" s="1"/>
      <c r="E167" s="1"/>
      <c r="F167" s="1"/>
    </row>
    <row r="168" spans="2:6" ht="12.2" customHeight="1">
      <c r="B168" s="1"/>
      <c r="C168" s="1"/>
      <c r="D168" s="1"/>
      <c r="E168" s="1"/>
      <c r="F168" s="1"/>
    </row>
    <row r="169" spans="2:6" ht="12.2" customHeight="1">
      <c r="B169" s="1"/>
      <c r="C169" s="1"/>
      <c r="D169" s="1"/>
      <c r="E169" s="1"/>
      <c r="F169" s="1"/>
    </row>
    <row r="170" spans="2:6" ht="12.2" customHeight="1">
      <c r="B170" s="1"/>
      <c r="C170" s="1"/>
      <c r="D170" s="1"/>
      <c r="E170" s="1"/>
      <c r="F170" s="1"/>
    </row>
    <row r="171" spans="2:6" ht="12.2" customHeight="1">
      <c r="B171" s="1"/>
      <c r="C171" s="1"/>
      <c r="D171" s="1"/>
      <c r="E171" s="1"/>
      <c r="F171" s="1"/>
    </row>
    <row r="172" spans="2:6" ht="12.2" customHeight="1">
      <c r="B172" s="1"/>
      <c r="C172" s="1"/>
      <c r="D172" s="1"/>
      <c r="E172" s="1"/>
      <c r="F172" s="1"/>
    </row>
    <row r="173" spans="2:6" ht="12.2" customHeight="1">
      <c r="B173" s="1"/>
      <c r="C173" s="1"/>
      <c r="D173" s="1"/>
      <c r="E173" s="1"/>
      <c r="F173" s="1"/>
    </row>
    <row r="174" spans="2:6" ht="12.2" customHeight="1">
      <c r="B174" s="1"/>
      <c r="C174" s="1"/>
      <c r="D174" s="1"/>
      <c r="E174" s="1"/>
      <c r="F174" s="1"/>
    </row>
    <row r="175" spans="2:6" ht="12.2" customHeight="1">
      <c r="B175" s="1"/>
      <c r="C175" s="1"/>
      <c r="D175" s="1"/>
      <c r="E175" s="1"/>
      <c r="F175" s="1"/>
    </row>
    <row r="176" spans="2:6" ht="12.2" customHeight="1">
      <c r="B176" s="1"/>
      <c r="C176" s="1"/>
      <c r="D176" s="1"/>
      <c r="E176" s="1"/>
      <c r="F176" s="1"/>
    </row>
    <row r="177" spans="2:6" ht="12.2" customHeight="1">
      <c r="B177" s="1"/>
      <c r="C177" s="1"/>
      <c r="D177" s="1"/>
      <c r="E177" s="1"/>
      <c r="F177" s="1"/>
    </row>
    <row r="178" spans="2:6" ht="12.2" customHeight="1">
      <c r="B178" s="1"/>
      <c r="C178" s="1"/>
      <c r="D178" s="1"/>
      <c r="E178" s="1"/>
      <c r="F178" s="1"/>
    </row>
    <row r="179" spans="2:6" ht="12.2" customHeight="1">
      <c r="B179" s="1"/>
      <c r="C179" s="1"/>
      <c r="D179" s="1"/>
      <c r="E179" s="1"/>
      <c r="F179" s="1"/>
    </row>
    <row r="180" spans="2:6" ht="12.2" customHeight="1">
      <c r="B180" s="1"/>
      <c r="C180" s="1"/>
      <c r="D180" s="1"/>
      <c r="E180" s="1"/>
      <c r="F180" s="1"/>
    </row>
    <row r="181" spans="2:6" ht="12.2" customHeight="1">
      <c r="B181" s="1"/>
      <c r="C181" s="1"/>
      <c r="D181" s="1"/>
      <c r="E181" s="1"/>
      <c r="F181" s="1"/>
    </row>
    <row r="182" spans="2:6" ht="12.2" customHeight="1">
      <c r="B182" s="1"/>
      <c r="C182" s="1"/>
      <c r="D182" s="1"/>
      <c r="E182" s="1"/>
      <c r="F182" s="1"/>
    </row>
    <row r="183" spans="2:6" ht="12.2" customHeight="1">
      <c r="B183" s="1"/>
      <c r="C183" s="1"/>
      <c r="D183" s="1"/>
      <c r="E183" s="1"/>
      <c r="F183" s="1"/>
    </row>
    <row r="184" spans="2:6" ht="12.2" customHeight="1">
      <c r="B184" s="1"/>
      <c r="C184" s="1"/>
      <c r="D184" s="1"/>
      <c r="E184" s="1"/>
      <c r="F184" s="1"/>
    </row>
    <row r="185" spans="2:6" ht="12.2" customHeight="1">
      <c r="B185" s="1"/>
      <c r="C185" s="1"/>
      <c r="D185" s="1"/>
      <c r="E185" s="1"/>
      <c r="F185" s="1"/>
    </row>
    <row r="186" spans="2:6" ht="12.2" customHeight="1">
      <c r="B186" s="1"/>
      <c r="C186" s="1"/>
      <c r="D186" s="1"/>
      <c r="E186" s="1"/>
      <c r="F186" s="1"/>
    </row>
    <row r="187" spans="2:6" ht="12.2" customHeight="1">
      <c r="B187" s="1"/>
      <c r="C187" s="1"/>
      <c r="D187" s="1"/>
      <c r="E187" s="1"/>
      <c r="F187" s="1"/>
    </row>
    <row r="188" spans="2:6" ht="12.2" customHeight="1">
      <c r="B188" s="1"/>
      <c r="C188" s="1"/>
      <c r="D188" s="1"/>
      <c r="E188" s="1"/>
      <c r="F188" s="1"/>
    </row>
    <row r="189" spans="2:6" ht="12.2" customHeight="1">
      <c r="B189" s="1"/>
      <c r="C189" s="1"/>
      <c r="D189" s="1"/>
      <c r="E189" s="1"/>
      <c r="F189" s="1"/>
    </row>
    <row r="190" spans="2:6" ht="12.2" customHeight="1">
      <c r="B190" s="1"/>
      <c r="C190" s="1"/>
      <c r="D190" s="1"/>
      <c r="E190" s="1"/>
      <c r="F190" s="1"/>
    </row>
    <row r="191" spans="2:6" ht="12.2" customHeight="1">
      <c r="B191" s="1"/>
      <c r="C191" s="1"/>
      <c r="D191" s="1"/>
      <c r="E191" s="1"/>
      <c r="F191" s="1"/>
    </row>
    <row r="192" spans="2:6" ht="12.2" customHeight="1">
      <c r="B192" s="1"/>
      <c r="C192" s="1"/>
      <c r="D192" s="1"/>
      <c r="E192" s="1"/>
      <c r="F192" s="1"/>
    </row>
    <row r="193" spans="2:6" ht="12.2" customHeight="1">
      <c r="B193" s="1"/>
      <c r="C193" s="1"/>
      <c r="D193" s="1"/>
      <c r="E193" s="1"/>
      <c r="F193" s="1"/>
    </row>
    <row r="194" spans="2:6" ht="12.2" customHeight="1">
      <c r="B194" s="1"/>
      <c r="C194" s="1"/>
      <c r="D194" s="1"/>
      <c r="E194" s="1"/>
      <c r="F194" s="1"/>
    </row>
    <row r="195" spans="2:6" ht="12.2" customHeight="1">
      <c r="B195" s="1"/>
      <c r="C195" s="1"/>
      <c r="D195" s="1"/>
      <c r="E195" s="1"/>
      <c r="F195" s="1"/>
    </row>
    <row r="196" spans="2:6" ht="12.2" customHeight="1">
      <c r="B196" s="1"/>
      <c r="C196" s="1"/>
      <c r="D196" s="1"/>
      <c r="E196" s="1"/>
      <c r="F196" s="1"/>
    </row>
    <row r="197" spans="2:6" ht="12.2" customHeight="1">
      <c r="B197" s="1"/>
      <c r="C197" s="1"/>
      <c r="D197" s="1"/>
      <c r="E197" s="1"/>
      <c r="F197" s="1"/>
    </row>
  </sheetData>
  <mergeCells count="7">
    <mergeCell ref="B4:F4"/>
    <mergeCell ref="B19:F19"/>
    <mergeCell ref="A1:F1"/>
    <mergeCell ref="A2:A3"/>
    <mergeCell ref="B2:B3"/>
    <mergeCell ref="D2:F2"/>
    <mergeCell ref="C2:C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58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 enableFormatConditionsCalculation="0">
    <tabColor rgb="FF00B050"/>
  </sheetPr>
  <dimension ref="A1:R34"/>
  <sheetViews>
    <sheetView showGridLines="0" zoomScaleNormal="100" workbookViewId="0">
      <selection sqref="A1:G1"/>
    </sheetView>
  </sheetViews>
  <sheetFormatPr baseColWidth="10" defaultColWidth="11.42578125" defaultRowHeight="12.2" customHeight="1"/>
  <cols>
    <col min="1" max="1" width="28.42578125" style="1" customWidth="1"/>
    <col min="2" max="7" width="9.7109375" style="1" customWidth="1"/>
    <col min="8" max="16384" width="11.42578125" style="1"/>
  </cols>
  <sheetData>
    <row r="1" spans="1:18" ht="36" customHeight="1">
      <c r="A1" s="3242" t="s">
        <v>1483</v>
      </c>
      <c r="B1" s="3242"/>
      <c r="C1" s="3242"/>
      <c r="D1" s="3242"/>
      <c r="E1" s="3242"/>
      <c r="F1" s="3242"/>
      <c r="G1" s="3242"/>
    </row>
    <row r="2" spans="1:18" s="21" customFormat="1" ht="24" customHeight="1">
      <c r="A2" s="3246" t="s">
        <v>552</v>
      </c>
      <c r="B2" s="3244" t="s">
        <v>532</v>
      </c>
      <c r="C2" s="3244"/>
      <c r="D2" s="3244"/>
      <c r="E2" s="3244" t="s">
        <v>199</v>
      </c>
      <c r="F2" s="3244"/>
      <c r="G2" s="3245"/>
    </row>
    <row r="3" spans="1:18" s="21" customFormat="1" ht="24" customHeight="1">
      <c r="A3" s="3253"/>
      <c r="B3" s="574" t="s">
        <v>33</v>
      </c>
      <c r="C3" s="574" t="s">
        <v>622</v>
      </c>
      <c r="D3" s="574" t="s">
        <v>34</v>
      </c>
      <c r="E3" s="574" t="s">
        <v>33</v>
      </c>
      <c r="F3" s="574" t="s">
        <v>622</v>
      </c>
      <c r="G3" s="575" t="s">
        <v>34</v>
      </c>
    </row>
    <row r="4" spans="1:18" s="21" customFormat="1" ht="33" customHeight="1">
      <c r="A4" s="190"/>
      <c r="B4" s="3300" t="s">
        <v>463</v>
      </c>
      <c r="C4" s="3300"/>
      <c r="D4" s="3300"/>
      <c r="E4" s="3300"/>
      <c r="F4" s="3300"/>
      <c r="G4" s="3300"/>
    </row>
    <row r="5" spans="1:18" s="530" customFormat="1" ht="12">
      <c r="A5" s="40" t="s">
        <v>680</v>
      </c>
      <c r="B5" s="2504">
        <v>2293</v>
      </c>
      <c r="C5" s="2505">
        <v>487</v>
      </c>
      <c r="D5" s="2504">
        <v>1806</v>
      </c>
      <c r="E5" s="2505">
        <v>141</v>
      </c>
      <c r="F5" s="2506">
        <v>31</v>
      </c>
      <c r="G5" s="2505">
        <v>110</v>
      </c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504">
        <v>683</v>
      </c>
      <c r="C6" s="2505">
        <v>153</v>
      </c>
      <c r="D6" s="2504">
        <v>530</v>
      </c>
      <c r="E6" s="2505">
        <v>79</v>
      </c>
      <c r="F6" s="2506">
        <v>19</v>
      </c>
      <c r="G6" s="2505">
        <v>60</v>
      </c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504">
        <v>461</v>
      </c>
      <c r="C7" s="2505">
        <v>84</v>
      </c>
      <c r="D7" s="2504">
        <v>377</v>
      </c>
      <c r="E7" s="2505">
        <v>85</v>
      </c>
      <c r="F7" s="2506">
        <v>15</v>
      </c>
      <c r="G7" s="2505">
        <v>70</v>
      </c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504">
        <v>1230</v>
      </c>
      <c r="C8" s="2505">
        <v>307</v>
      </c>
      <c r="D8" s="2504">
        <v>923</v>
      </c>
      <c r="E8" s="2505">
        <v>78</v>
      </c>
      <c r="F8" s="2506">
        <v>17</v>
      </c>
      <c r="G8" s="2505">
        <v>61</v>
      </c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504">
        <v>1258</v>
      </c>
      <c r="C9" s="2505">
        <v>257</v>
      </c>
      <c r="D9" s="2504">
        <v>1001</v>
      </c>
      <c r="E9" s="2505">
        <v>198</v>
      </c>
      <c r="F9" s="2506">
        <v>25</v>
      </c>
      <c r="G9" s="2505">
        <v>173</v>
      </c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504">
        <v>3701</v>
      </c>
      <c r="C10" s="2505">
        <v>862</v>
      </c>
      <c r="D10" s="2504">
        <v>2839</v>
      </c>
      <c r="E10" s="2505">
        <v>85</v>
      </c>
      <c r="F10" s="2506">
        <v>29</v>
      </c>
      <c r="G10" s="2505">
        <v>56</v>
      </c>
      <c r="H10" s="107"/>
      <c r="I10" s="107"/>
    </row>
    <row r="11" spans="1:18" s="41" customFormat="1" ht="24" customHeight="1">
      <c r="A11" s="40" t="s">
        <v>547</v>
      </c>
      <c r="B11" s="2504">
        <v>926</v>
      </c>
      <c r="C11" s="2505">
        <v>209</v>
      </c>
      <c r="D11" s="2504">
        <v>717</v>
      </c>
      <c r="E11" s="2505">
        <v>127</v>
      </c>
      <c r="F11" s="2506">
        <v>29</v>
      </c>
      <c r="G11" s="2505">
        <v>98</v>
      </c>
      <c r="H11" s="107"/>
      <c r="I11" s="107"/>
    </row>
    <row r="12" spans="1:18" s="41" customFormat="1" ht="12.2" customHeight="1">
      <c r="A12" s="40" t="s">
        <v>222</v>
      </c>
      <c r="B12" s="2504">
        <v>1265</v>
      </c>
      <c r="C12" s="2505">
        <v>292</v>
      </c>
      <c r="D12" s="2504">
        <v>973</v>
      </c>
      <c r="E12" s="2505">
        <v>134</v>
      </c>
      <c r="F12" s="2506">
        <v>27</v>
      </c>
      <c r="G12" s="2505">
        <v>107</v>
      </c>
      <c r="H12" s="107"/>
      <c r="I12" s="107"/>
    </row>
    <row r="13" spans="1:18" s="41" customFormat="1" ht="12.2" customHeight="1">
      <c r="A13" s="40" t="s">
        <v>29</v>
      </c>
      <c r="B13" s="2504">
        <v>352</v>
      </c>
      <c r="C13" s="2505">
        <v>59</v>
      </c>
      <c r="D13" s="2504">
        <v>293</v>
      </c>
      <c r="E13" s="2505">
        <v>54</v>
      </c>
      <c r="F13" s="2506">
        <v>6</v>
      </c>
      <c r="G13" s="2505">
        <v>48</v>
      </c>
      <c r="H13" s="107"/>
      <c r="I13" s="107"/>
    </row>
    <row r="14" spans="1:18" s="41" customFormat="1" ht="24" customHeight="1">
      <c r="A14" s="40" t="s">
        <v>223</v>
      </c>
      <c r="B14" s="2504">
        <v>662</v>
      </c>
      <c r="C14" s="2505">
        <v>167</v>
      </c>
      <c r="D14" s="2504">
        <v>495</v>
      </c>
      <c r="E14" s="2505">
        <v>68</v>
      </c>
      <c r="F14" s="2506">
        <v>13</v>
      </c>
      <c r="G14" s="2505">
        <v>55</v>
      </c>
      <c r="H14" s="107"/>
      <c r="I14" s="107"/>
    </row>
    <row r="15" spans="1:18" s="41" customFormat="1" ht="24" customHeight="1">
      <c r="A15" s="40" t="s">
        <v>498</v>
      </c>
      <c r="B15" s="2504">
        <v>4387</v>
      </c>
      <c r="C15" s="2505">
        <v>1104</v>
      </c>
      <c r="D15" s="2504">
        <v>3283</v>
      </c>
      <c r="E15" s="2505">
        <v>330</v>
      </c>
      <c r="F15" s="2506">
        <v>79</v>
      </c>
      <c r="G15" s="2505">
        <v>251</v>
      </c>
      <c r="H15" s="107"/>
      <c r="I15" s="107"/>
    </row>
    <row r="16" spans="1:18" s="41" customFormat="1" ht="24" customHeight="1">
      <c r="A16" s="40" t="s">
        <v>470</v>
      </c>
      <c r="B16" s="2504">
        <v>311</v>
      </c>
      <c r="C16" s="2505">
        <v>52</v>
      </c>
      <c r="D16" s="2504">
        <v>259</v>
      </c>
      <c r="E16" s="2505">
        <v>0</v>
      </c>
      <c r="F16" s="2506">
        <v>0</v>
      </c>
      <c r="G16" s="2505">
        <v>0</v>
      </c>
      <c r="H16" s="107"/>
      <c r="I16" s="107"/>
    </row>
    <row r="17" spans="1:18" s="41" customFormat="1" ht="12.2" customHeight="1">
      <c r="A17" s="40" t="s">
        <v>471</v>
      </c>
      <c r="B17" s="2504">
        <v>586</v>
      </c>
      <c r="C17" s="2505">
        <v>105</v>
      </c>
      <c r="D17" s="2504">
        <v>481</v>
      </c>
      <c r="E17" s="2505">
        <v>148</v>
      </c>
      <c r="F17" s="2506">
        <v>18</v>
      </c>
      <c r="G17" s="2505">
        <v>130</v>
      </c>
      <c r="H17" s="107"/>
      <c r="I17" s="107"/>
    </row>
    <row r="18" spans="1:18" s="41" customFormat="1" ht="24" customHeight="1">
      <c r="A18" s="90" t="s">
        <v>226</v>
      </c>
      <c r="B18" s="2507">
        <v>18115</v>
      </c>
      <c r="C18" s="2508">
        <v>4138</v>
      </c>
      <c r="D18" s="2507">
        <v>13977</v>
      </c>
      <c r="E18" s="2508">
        <v>1527</v>
      </c>
      <c r="F18" s="2509">
        <v>308</v>
      </c>
      <c r="G18" s="2508">
        <v>1219</v>
      </c>
      <c r="H18" s="514"/>
      <c r="I18" s="514"/>
    </row>
    <row r="19" spans="1:18" s="21" customFormat="1" ht="33" customHeight="1">
      <c r="A19" s="190"/>
      <c r="B19" s="3300" t="s">
        <v>724</v>
      </c>
      <c r="C19" s="3300"/>
      <c r="D19" s="3300"/>
      <c r="E19" s="3300"/>
      <c r="F19" s="3300"/>
      <c r="G19" s="3300"/>
    </row>
    <row r="20" spans="1:18" s="530" customFormat="1" ht="12">
      <c r="A20" s="40" t="s">
        <v>680</v>
      </c>
      <c r="B20" s="2510">
        <v>2265</v>
      </c>
      <c r="C20" s="2511">
        <v>471</v>
      </c>
      <c r="D20" s="2510">
        <v>1794</v>
      </c>
      <c r="E20" s="2511">
        <v>132</v>
      </c>
      <c r="F20" s="2512">
        <v>26</v>
      </c>
      <c r="G20" s="2511">
        <v>106</v>
      </c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510">
        <v>683</v>
      </c>
      <c r="C21" s="2511">
        <v>153</v>
      </c>
      <c r="D21" s="2510">
        <v>530</v>
      </c>
      <c r="E21" s="2511">
        <v>79</v>
      </c>
      <c r="F21" s="2512">
        <v>19</v>
      </c>
      <c r="G21" s="2511">
        <v>60</v>
      </c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510">
        <v>461</v>
      </c>
      <c r="C22" s="2511">
        <v>84</v>
      </c>
      <c r="D22" s="2510">
        <v>377</v>
      </c>
      <c r="E22" s="2511">
        <v>85</v>
      </c>
      <c r="F22" s="2512">
        <v>15</v>
      </c>
      <c r="G22" s="2511">
        <v>70</v>
      </c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510">
        <v>1230</v>
      </c>
      <c r="C23" s="2511">
        <v>307</v>
      </c>
      <c r="D23" s="2510">
        <v>923</v>
      </c>
      <c r="E23" s="2511">
        <v>78</v>
      </c>
      <c r="F23" s="2512">
        <v>17</v>
      </c>
      <c r="G23" s="2511">
        <v>61</v>
      </c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510">
        <v>1258</v>
      </c>
      <c r="C24" s="2511">
        <v>257</v>
      </c>
      <c r="D24" s="2510">
        <v>1001</v>
      </c>
      <c r="E24" s="2511">
        <v>198</v>
      </c>
      <c r="F24" s="2512">
        <v>25</v>
      </c>
      <c r="G24" s="2511">
        <v>173</v>
      </c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510">
        <v>3701</v>
      </c>
      <c r="C25" s="2511">
        <v>862</v>
      </c>
      <c r="D25" s="2510">
        <v>2839</v>
      </c>
      <c r="E25" s="2511">
        <v>85</v>
      </c>
      <c r="F25" s="2512">
        <v>29</v>
      </c>
      <c r="G25" s="2511">
        <v>56</v>
      </c>
      <c r="H25" s="107"/>
      <c r="I25" s="107"/>
    </row>
    <row r="26" spans="1:18" s="41" customFormat="1" ht="24" customHeight="1">
      <c r="A26" s="40" t="s">
        <v>547</v>
      </c>
      <c r="B26" s="2510">
        <v>926</v>
      </c>
      <c r="C26" s="2511">
        <v>209</v>
      </c>
      <c r="D26" s="2510">
        <v>717</v>
      </c>
      <c r="E26" s="2511">
        <v>127</v>
      </c>
      <c r="F26" s="2512">
        <v>29</v>
      </c>
      <c r="G26" s="2511">
        <v>98</v>
      </c>
      <c r="H26" s="107"/>
      <c r="I26" s="107"/>
    </row>
    <row r="27" spans="1:18" s="41" customFormat="1" ht="12.2" customHeight="1">
      <c r="A27" s="40" t="s">
        <v>222</v>
      </c>
      <c r="B27" s="2510">
        <v>1265</v>
      </c>
      <c r="C27" s="2511">
        <v>292</v>
      </c>
      <c r="D27" s="2510">
        <v>973</v>
      </c>
      <c r="E27" s="2511">
        <v>134</v>
      </c>
      <c r="F27" s="2512">
        <v>27</v>
      </c>
      <c r="G27" s="2511">
        <v>107</v>
      </c>
      <c r="H27" s="107"/>
      <c r="I27" s="107"/>
    </row>
    <row r="28" spans="1:18" s="41" customFormat="1" ht="12.2" customHeight="1">
      <c r="A28" s="40" t="s">
        <v>29</v>
      </c>
      <c r="B28" s="2510">
        <v>352</v>
      </c>
      <c r="C28" s="2511">
        <v>59</v>
      </c>
      <c r="D28" s="2510">
        <v>293</v>
      </c>
      <c r="E28" s="2511">
        <v>54</v>
      </c>
      <c r="F28" s="2512">
        <v>6</v>
      </c>
      <c r="G28" s="2511">
        <v>48</v>
      </c>
      <c r="H28" s="107"/>
      <c r="I28" s="107"/>
    </row>
    <row r="29" spans="1:18" s="41" customFormat="1" ht="24" customHeight="1">
      <c r="A29" s="40" t="s">
        <v>223</v>
      </c>
      <c r="B29" s="2510">
        <v>662</v>
      </c>
      <c r="C29" s="2511">
        <v>167</v>
      </c>
      <c r="D29" s="2510">
        <v>495</v>
      </c>
      <c r="E29" s="2511">
        <v>68</v>
      </c>
      <c r="F29" s="2512">
        <v>13</v>
      </c>
      <c r="G29" s="2511">
        <v>55</v>
      </c>
      <c r="H29" s="107"/>
      <c r="I29" s="107"/>
    </row>
    <row r="30" spans="1:18" s="41" customFormat="1" ht="24" customHeight="1">
      <c r="A30" s="40" t="s">
        <v>498</v>
      </c>
      <c r="B30" s="2510">
        <v>4387</v>
      </c>
      <c r="C30" s="2511">
        <v>1104</v>
      </c>
      <c r="D30" s="2510">
        <v>3283</v>
      </c>
      <c r="E30" s="2511">
        <v>330</v>
      </c>
      <c r="F30" s="2512">
        <v>79</v>
      </c>
      <c r="G30" s="2511">
        <v>251</v>
      </c>
      <c r="H30" s="107"/>
      <c r="I30" s="107"/>
    </row>
    <row r="31" spans="1:18" s="41" customFormat="1" ht="24" customHeight="1">
      <c r="A31" s="40" t="s">
        <v>470</v>
      </c>
      <c r="B31" s="2510">
        <v>311</v>
      </c>
      <c r="C31" s="2511">
        <v>52</v>
      </c>
      <c r="D31" s="2510">
        <v>259</v>
      </c>
      <c r="E31" s="2511">
        <v>0</v>
      </c>
      <c r="F31" s="2512">
        <v>0</v>
      </c>
      <c r="G31" s="2511">
        <v>0</v>
      </c>
      <c r="H31" s="107"/>
      <c r="I31" s="107"/>
    </row>
    <row r="32" spans="1:18" s="41" customFormat="1" ht="12.2" customHeight="1">
      <c r="A32" s="40" t="s">
        <v>471</v>
      </c>
      <c r="B32" s="2510">
        <v>586</v>
      </c>
      <c r="C32" s="2511">
        <v>105</v>
      </c>
      <c r="D32" s="2510">
        <v>481</v>
      </c>
      <c r="E32" s="2511">
        <v>148</v>
      </c>
      <c r="F32" s="2512">
        <v>18</v>
      </c>
      <c r="G32" s="2511">
        <v>130</v>
      </c>
      <c r="H32" s="107"/>
      <c r="I32" s="107"/>
    </row>
    <row r="33" spans="1:9" s="41" customFormat="1" ht="24" customHeight="1">
      <c r="A33" s="90" t="s">
        <v>226</v>
      </c>
      <c r="B33" s="2513">
        <v>18087</v>
      </c>
      <c r="C33" s="2514">
        <v>4122</v>
      </c>
      <c r="D33" s="2513">
        <v>13965</v>
      </c>
      <c r="E33" s="2514">
        <v>1518</v>
      </c>
      <c r="F33" s="2515">
        <v>303</v>
      </c>
      <c r="G33" s="2514">
        <v>1215</v>
      </c>
      <c r="H33" s="514"/>
      <c r="I33" s="514"/>
    </row>
    <row r="34" spans="1:9" ht="10.5" customHeight="1">
      <c r="A34" s="21"/>
    </row>
  </sheetData>
  <mergeCells count="6">
    <mergeCell ref="A2:A3"/>
    <mergeCell ref="B4:G4"/>
    <mergeCell ref="B19:G19"/>
    <mergeCell ref="A1:G1"/>
    <mergeCell ref="B2:D2"/>
    <mergeCell ref="E2:G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59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 enableFormatConditionsCalculation="0">
    <tabColor rgb="FF00B050"/>
  </sheetPr>
  <dimension ref="A1:R50"/>
  <sheetViews>
    <sheetView showGridLines="0" zoomScaleNormal="100" workbookViewId="0">
      <selection sqref="A1:G1"/>
    </sheetView>
  </sheetViews>
  <sheetFormatPr baseColWidth="10" defaultColWidth="11.42578125" defaultRowHeight="11.45" customHeight="1"/>
  <cols>
    <col min="1" max="1" width="28.5703125" style="1" customWidth="1"/>
    <col min="2" max="7" width="9.7109375" style="1" customWidth="1"/>
    <col min="8" max="16384" width="11.42578125" style="1"/>
  </cols>
  <sheetData>
    <row r="1" spans="1:18" s="19" customFormat="1" ht="36" customHeight="1">
      <c r="A1" s="3242" t="s">
        <v>1484</v>
      </c>
      <c r="B1" s="3242"/>
      <c r="C1" s="3242"/>
      <c r="D1" s="3242"/>
      <c r="E1" s="3242"/>
      <c r="F1" s="3242"/>
      <c r="G1" s="3242"/>
    </row>
    <row r="2" spans="1:18" s="21" customFormat="1" ht="24" customHeight="1">
      <c r="A2" s="3246" t="s">
        <v>552</v>
      </c>
      <c r="B2" s="3244" t="s">
        <v>217</v>
      </c>
      <c r="C2" s="3244"/>
      <c r="D2" s="3244"/>
      <c r="E2" s="3244" t="s">
        <v>218</v>
      </c>
      <c r="F2" s="3244"/>
      <c r="G2" s="3245"/>
    </row>
    <row r="3" spans="1:18" s="21" customFormat="1" ht="24" customHeight="1">
      <c r="A3" s="3253"/>
      <c r="B3" s="574" t="s">
        <v>33</v>
      </c>
      <c r="C3" s="574" t="s">
        <v>622</v>
      </c>
      <c r="D3" s="574" t="s">
        <v>34</v>
      </c>
      <c r="E3" s="574" t="s">
        <v>33</v>
      </c>
      <c r="F3" s="574" t="s">
        <v>622</v>
      </c>
      <c r="G3" s="575" t="s">
        <v>34</v>
      </c>
    </row>
    <row r="4" spans="1:18" s="21" customFormat="1" ht="33" customHeight="1">
      <c r="A4" s="190"/>
      <c r="B4" s="3312" t="s">
        <v>463</v>
      </c>
      <c r="C4" s="3312"/>
      <c r="D4" s="3312"/>
      <c r="E4" s="3312"/>
      <c r="F4" s="3312"/>
      <c r="G4" s="3312"/>
    </row>
    <row r="5" spans="1:18" s="530" customFormat="1" ht="12">
      <c r="A5" s="40" t="s">
        <v>680</v>
      </c>
      <c r="B5" s="2516">
        <v>2307</v>
      </c>
      <c r="C5" s="2518">
        <v>496</v>
      </c>
      <c r="D5" s="2516">
        <v>1811</v>
      </c>
      <c r="E5" s="2520">
        <v>127</v>
      </c>
      <c r="F5" s="2520">
        <v>22</v>
      </c>
      <c r="G5" s="2520">
        <v>105</v>
      </c>
      <c r="H5" s="107"/>
      <c r="I5" s="107"/>
      <c r="K5" s="525"/>
      <c r="L5" s="2"/>
      <c r="M5" s="2"/>
      <c r="N5" s="2"/>
      <c r="O5" s="2"/>
      <c r="P5" s="2"/>
      <c r="Q5" s="2"/>
      <c r="R5" s="2"/>
    </row>
    <row r="6" spans="1:18" s="41" customFormat="1" ht="24" customHeight="1">
      <c r="A6" s="40" t="s">
        <v>219</v>
      </c>
      <c r="B6" s="2516">
        <v>762</v>
      </c>
      <c r="C6" s="2518">
        <v>172</v>
      </c>
      <c r="D6" s="2516">
        <v>590</v>
      </c>
      <c r="E6" s="2520">
        <v>0</v>
      </c>
      <c r="F6" s="2520">
        <v>0</v>
      </c>
      <c r="G6" s="2520">
        <v>0</v>
      </c>
      <c r="H6" s="107"/>
      <c r="I6" s="107"/>
      <c r="K6" s="525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220</v>
      </c>
      <c r="B7" s="2516">
        <v>500</v>
      </c>
      <c r="C7" s="2518">
        <v>96</v>
      </c>
      <c r="D7" s="2516">
        <v>404</v>
      </c>
      <c r="E7" s="2520">
        <v>46</v>
      </c>
      <c r="F7" s="2520">
        <v>3</v>
      </c>
      <c r="G7" s="2520">
        <v>43</v>
      </c>
      <c r="H7" s="107"/>
      <c r="I7" s="107"/>
      <c r="K7" s="3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822</v>
      </c>
      <c r="B8" s="2516">
        <v>1233</v>
      </c>
      <c r="C8" s="2518">
        <v>313</v>
      </c>
      <c r="D8" s="2516">
        <v>920</v>
      </c>
      <c r="E8" s="2520">
        <v>75</v>
      </c>
      <c r="F8" s="2520">
        <v>11</v>
      </c>
      <c r="G8" s="2520">
        <v>64</v>
      </c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12.2" customHeight="1">
      <c r="A9" s="40" t="s">
        <v>221</v>
      </c>
      <c r="B9" s="2516">
        <v>1293</v>
      </c>
      <c r="C9" s="2518">
        <v>252</v>
      </c>
      <c r="D9" s="2516">
        <v>1041</v>
      </c>
      <c r="E9" s="2520">
        <v>163</v>
      </c>
      <c r="F9" s="2520">
        <v>30</v>
      </c>
      <c r="G9" s="2520">
        <v>133</v>
      </c>
      <c r="H9" s="107"/>
      <c r="I9" s="107"/>
      <c r="K9" s="530"/>
      <c r="L9" s="530"/>
      <c r="M9" s="530"/>
      <c r="N9" s="530"/>
      <c r="O9" s="530"/>
      <c r="P9" s="530"/>
      <c r="Q9" s="530"/>
      <c r="R9" s="530"/>
    </row>
    <row r="10" spans="1:18" s="41" customFormat="1" ht="24" customHeight="1">
      <c r="A10" s="40" t="s">
        <v>235</v>
      </c>
      <c r="B10" s="2516">
        <v>3708</v>
      </c>
      <c r="C10" s="2518">
        <v>878</v>
      </c>
      <c r="D10" s="2516">
        <v>2830</v>
      </c>
      <c r="E10" s="2520">
        <v>78</v>
      </c>
      <c r="F10" s="2520">
        <v>13</v>
      </c>
      <c r="G10" s="2520">
        <v>65</v>
      </c>
      <c r="H10" s="107"/>
      <c r="I10" s="107"/>
    </row>
    <row r="11" spans="1:18" s="41" customFormat="1" ht="24" customHeight="1">
      <c r="A11" s="40" t="s">
        <v>547</v>
      </c>
      <c r="B11" s="2516">
        <v>1034</v>
      </c>
      <c r="C11" s="2518">
        <v>233</v>
      </c>
      <c r="D11" s="2516">
        <v>801</v>
      </c>
      <c r="E11" s="2520">
        <v>19</v>
      </c>
      <c r="F11" s="2520">
        <v>5</v>
      </c>
      <c r="G11" s="2520">
        <v>14</v>
      </c>
      <c r="H11" s="107"/>
      <c r="I11" s="107"/>
    </row>
    <row r="12" spans="1:18" s="41" customFormat="1" ht="12.2" customHeight="1">
      <c r="A12" s="40" t="s">
        <v>222</v>
      </c>
      <c r="B12" s="2516">
        <v>1308</v>
      </c>
      <c r="C12" s="2518">
        <v>298</v>
      </c>
      <c r="D12" s="2516">
        <v>1010</v>
      </c>
      <c r="E12" s="2520">
        <v>91</v>
      </c>
      <c r="F12" s="2520">
        <v>21</v>
      </c>
      <c r="G12" s="2520">
        <v>70</v>
      </c>
      <c r="H12" s="107"/>
      <c r="I12" s="107"/>
    </row>
    <row r="13" spans="1:18" s="41" customFormat="1" ht="12.2" customHeight="1">
      <c r="A13" s="40" t="s">
        <v>29</v>
      </c>
      <c r="B13" s="2516">
        <v>406</v>
      </c>
      <c r="C13" s="2518">
        <v>65</v>
      </c>
      <c r="D13" s="2516">
        <v>341</v>
      </c>
      <c r="E13" s="2520">
        <v>0</v>
      </c>
      <c r="F13" s="2520">
        <v>0</v>
      </c>
      <c r="G13" s="2520">
        <v>0</v>
      </c>
      <c r="H13" s="107"/>
      <c r="I13" s="107"/>
    </row>
    <row r="14" spans="1:18" s="41" customFormat="1" ht="24" customHeight="1">
      <c r="A14" s="40" t="s">
        <v>223</v>
      </c>
      <c r="B14" s="2516">
        <v>711</v>
      </c>
      <c r="C14" s="2518">
        <v>176</v>
      </c>
      <c r="D14" s="2516">
        <v>535</v>
      </c>
      <c r="E14" s="2520">
        <v>19</v>
      </c>
      <c r="F14" s="2520">
        <v>4</v>
      </c>
      <c r="G14" s="2520">
        <v>15</v>
      </c>
      <c r="H14" s="107"/>
      <c r="I14" s="107"/>
    </row>
    <row r="15" spans="1:18" s="41" customFormat="1" ht="24" customHeight="1">
      <c r="A15" s="40" t="s">
        <v>498</v>
      </c>
      <c r="B15" s="2516">
        <v>4563</v>
      </c>
      <c r="C15" s="2518">
        <v>1153</v>
      </c>
      <c r="D15" s="2516">
        <v>3410</v>
      </c>
      <c r="E15" s="2520">
        <v>154</v>
      </c>
      <c r="F15" s="2520">
        <v>30</v>
      </c>
      <c r="G15" s="2520">
        <v>124</v>
      </c>
      <c r="H15" s="107"/>
      <c r="I15" s="107"/>
    </row>
    <row r="16" spans="1:18" s="41" customFormat="1" ht="24" customHeight="1">
      <c r="A16" s="40" t="s">
        <v>470</v>
      </c>
      <c r="B16" s="2516">
        <v>311</v>
      </c>
      <c r="C16" s="2518">
        <v>52</v>
      </c>
      <c r="D16" s="2516">
        <v>259</v>
      </c>
      <c r="E16" s="2520">
        <v>0</v>
      </c>
      <c r="F16" s="2520">
        <v>0</v>
      </c>
      <c r="G16" s="2520">
        <v>0</v>
      </c>
      <c r="H16" s="107"/>
      <c r="I16" s="107"/>
    </row>
    <row r="17" spans="1:18" s="41" customFormat="1" ht="12.2" customHeight="1">
      <c r="A17" s="40" t="s">
        <v>471</v>
      </c>
      <c r="B17" s="2516">
        <v>682</v>
      </c>
      <c r="C17" s="2518">
        <v>117</v>
      </c>
      <c r="D17" s="2516">
        <v>565</v>
      </c>
      <c r="E17" s="2520">
        <v>52</v>
      </c>
      <c r="F17" s="2520">
        <v>6</v>
      </c>
      <c r="G17" s="2520">
        <v>46</v>
      </c>
      <c r="H17" s="107"/>
      <c r="I17" s="107"/>
    </row>
    <row r="18" spans="1:18" s="41" customFormat="1" ht="24" customHeight="1">
      <c r="A18" s="90" t="s">
        <v>226</v>
      </c>
      <c r="B18" s="2517">
        <v>18818</v>
      </c>
      <c r="C18" s="2519">
        <v>4301</v>
      </c>
      <c r="D18" s="2517">
        <v>14517</v>
      </c>
      <c r="E18" s="2521">
        <v>824</v>
      </c>
      <c r="F18" s="2521">
        <v>145</v>
      </c>
      <c r="G18" s="2521">
        <v>679</v>
      </c>
      <c r="H18" s="514"/>
      <c r="I18" s="514"/>
    </row>
    <row r="19" spans="1:18" s="21" customFormat="1" ht="33" customHeight="1">
      <c r="A19" s="190"/>
      <c r="B19" s="3300" t="s">
        <v>724</v>
      </c>
      <c r="C19" s="3300"/>
      <c r="D19" s="3300"/>
      <c r="E19" s="3300"/>
      <c r="F19" s="3300"/>
      <c r="G19" s="3300"/>
    </row>
    <row r="20" spans="1:18" s="530" customFormat="1" ht="12">
      <c r="A20" s="40" t="s">
        <v>680</v>
      </c>
      <c r="B20" s="2522">
        <v>2270</v>
      </c>
      <c r="C20" s="2524">
        <v>475</v>
      </c>
      <c r="D20" s="2522">
        <v>1795</v>
      </c>
      <c r="E20" s="2526">
        <v>127</v>
      </c>
      <c r="F20" s="2526">
        <v>22</v>
      </c>
      <c r="G20" s="2526">
        <v>105</v>
      </c>
      <c r="H20" s="107"/>
      <c r="I20" s="107"/>
      <c r="K20" s="525"/>
      <c r="L20" s="2"/>
      <c r="M20" s="2"/>
      <c r="N20" s="2"/>
      <c r="O20" s="2"/>
      <c r="P20" s="2"/>
      <c r="Q20" s="2"/>
      <c r="R20" s="2"/>
    </row>
    <row r="21" spans="1:18" s="41" customFormat="1" ht="24" customHeight="1">
      <c r="A21" s="40" t="s">
        <v>219</v>
      </c>
      <c r="B21" s="2522">
        <v>762</v>
      </c>
      <c r="C21" s="2524">
        <v>172</v>
      </c>
      <c r="D21" s="2522">
        <v>590</v>
      </c>
      <c r="E21" s="2526">
        <v>0</v>
      </c>
      <c r="F21" s="2526">
        <v>0</v>
      </c>
      <c r="G21" s="2526">
        <v>0</v>
      </c>
      <c r="H21" s="107"/>
      <c r="I21" s="107"/>
      <c r="K21" s="525"/>
      <c r="L21" s="3"/>
      <c r="M21" s="3"/>
      <c r="N21" s="3"/>
      <c r="O21" s="3"/>
      <c r="P21" s="3"/>
      <c r="Q21" s="3"/>
      <c r="R21" s="3"/>
    </row>
    <row r="22" spans="1:18" s="41" customFormat="1" ht="12.2" customHeight="1">
      <c r="A22" s="40" t="s">
        <v>220</v>
      </c>
      <c r="B22" s="2522">
        <v>500</v>
      </c>
      <c r="C22" s="2524">
        <v>96</v>
      </c>
      <c r="D22" s="2522">
        <v>404</v>
      </c>
      <c r="E22" s="2526">
        <v>46</v>
      </c>
      <c r="F22" s="2526">
        <v>3</v>
      </c>
      <c r="G22" s="2526">
        <v>43</v>
      </c>
      <c r="H22" s="107"/>
      <c r="I22" s="107"/>
      <c r="K22" s="3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822</v>
      </c>
      <c r="B23" s="2522">
        <v>1233</v>
      </c>
      <c r="C23" s="2524">
        <v>313</v>
      </c>
      <c r="D23" s="2522">
        <v>920</v>
      </c>
      <c r="E23" s="2526">
        <v>75</v>
      </c>
      <c r="F23" s="2526">
        <v>11</v>
      </c>
      <c r="G23" s="2526">
        <v>64</v>
      </c>
      <c r="H23" s="107"/>
      <c r="I23" s="107"/>
      <c r="K23" s="530"/>
      <c r="L23" s="530"/>
      <c r="M23" s="530"/>
      <c r="N23" s="530"/>
      <c r="O23" s="530"/>
      <c r="P23" s="530"/>
      <c r="Q23" s="530"/>
      <c r="R23" s="530"/>
    </row>
    <row r="24" spans="1:18" s="41" customFormat="1" ht="12.2" customHeight="1">
      <c r="A24" s="40" t="s">
        <v>221</v>
      </c>
      <c r="B24" s="2522">
        <v>1293</v>
      </c>
      <c r="C24" s="2524">
        <v>252</v>
      </c>
      <c r="D24" s="2522">
        <v>1041</v>
      </c>
      <c r="E24" s="2526">
        <v>163</v>
      </c>
      <c r="F24" s="2526">
        <v>30</v>
      </c>
      <c r="G24" s="2526">
        <v>133</v>
      </c>
      <c r="H24" s="107"/>
      <c r="I24" s="107"/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24" customHeight="1">
      <c r="A25" s="40" t="s">
        <v>235</v>
      </c>
      <c r="B25" s="2522">
        <v>3708</v>
      </c>
      <c r="C25" s="2524">
        <v>878</v>
      </c>
      <c r="D25" s="2522">
        <v>2830</v>
      </c>
      <c r="E25" s="2526">
        <v>78</v>
      </c>
      <c r="F25" s="2526">
        <v>13</v>
      </c>
      <c r="G25" s="2526">
        <v>65</v>
      </c>
      <c r="H25" s="107"/>
      <c r="I25" s="107"/>
    </row>
    <row r="26" spans="1:18" s="41" customFormat="1" ht="24" customHeight="1">
      <c r="A26" s="40" t="s">
        <v>547</v>
      </c>
      <c r="B26" s="2522">
        <v>1034</v>
      </c>
      <c r="C26" s="2524">
        <v>233</v>
      </c>
      <c r="D26" s="2522">
        <v>801</v>
      </c>
      <c r="E26" s="2526">
        <v>19</v>
      </c>
      <c r="F26" s="2526">
        <v>5</v>
      </c>
      <c r="G26" s="2526">
        <v>14</v>
      </c>
      <c r="H26" s="107"/>
      <c r="I26" s="107"/>
    </row>
    <row r="27" spans="1:18" s="41" customFormat="1" ht="12.2" customHeight="1">
      <c r="A27" s="40" t="s">
        <v>222</v>
      </c>
      <c r="B27" s="2522">
        <v>1308</v>
      </c>
      <c r="C27" s="2524">
        <v>298</v>
      </c>
      <c r="D27" s="2522">
        <v>1010</v>
      </c>
      <c r="E27" s="2526">
        <v>91</v>
      </c>
      <c r="F27" s="2526">
        <v>21</v>
      </c>
      <c r="G27" s="2526">
        <v>70</v>
      </c>
      <c r="H27" s="107"/>
      <c r="I27" s="107"/>
    </row>
    <row r="28" spans="1:18" s="41" customFormat="1" ht="12.2" customHeight="1">
      <c r="A28" s="40" t="s">
        <v>29</v>
      </c>
      <c r="B28" s="2522">
        <v>406</v>
      </c>
      <c r="C28" s="2524">
        <v>65</v>
      </c>
      <c r="D28" s="2522">
        <v>341</v>
      </c>
      <c r="E28" s="2526">
        <v>0</v>
      </c>
      <c r="F28" s="2526">
        <v>0</v>
      </c>
      <c r="G28" s="2526">
        <v>0</v>
      </c>
      <c r="H28" s="107"/>
      <c r="I28" s="107"/>
    </row>
    <row r="29" spans="1:18" s="41" customFormat="1" ht="24" customHeight="1">
      <c r="A29" s="40" t="s">
        <v>223</v>
      </c>
      <c r="B29" s="2522">
        <v>711</v>
      </c>
      <c r="C29" s="2524">
        <v>176</v>
      </c>
      <c r="D29" s="2522">
        <v>535</v>
      </c>
      <c r="E29" s="2526">
        <v>19</v>
      </c>
      <c r="F29" s="2526">
        <v>4</v>
      </c>
      <c r="G29" s="2526">
        <v>15</v>
      </c>
      <c r="H29" s="107"/>
      <c r="I29" s="107"/>
    </row>
    <row r="30" spans="1:18" s="41" customFormat="1" ht="24" customHeight="1">
      <c r="A30" s="40" t="s">
        <v>498</v>
      </c>
      <c r="B30" s="2522">
        <v>4563</v>
      </c>
      <c r="C30" s="2524">
        <v>1153</v>
      </c>
      <c r="D30" s="2522">
        <v>3410</v>
      </c>
      <c r="E30" s="2526">
        <v>154</v>
      </c>
      <c r="F30" s="2526">
        <v>30</v>
      </c>
      <c r="G30" s="2526">
        <v>124</v>
      </c>
      <c r="H30" s="107"/>
      <c r="I30" s="107"/>
    </row>
    <row r="31" spans="1:18" s="41" customFormat="1" ht="24" customHeight="1">
      <c r="A31" s="40" t="s">
        <v>470</v>
      </c>
      <c r="B31" s="2522">
        <v>311</v>
      </c>
      <c r="C31" s="2524">
        <v>52</v>
      </c>
      <c r="D31" s="2522">
        <v>259</v>
      </c>
      <c r="E31" s="2526">
        <v>0</v>
      </c>
      <c r="F31" s="2526">
        <v>0</v>
      </c>
      <c r="G31" s="2526">
        <v>0</v>
      </c>
      <c r="H31" s="107"/>
      <c r="I31" s="107"/>
    </row>
    <row r="32" spans="1:18" s="41" customFormat="1" ht="12.2" customHeight="1">
      <c r="A32" s="40" t="s">
        <v>471</v>
      </c>
      <c r="B32" s="2522">
        <v>682</v>
      </c>
      <c r="C32" s="2524">
        <v>117</v>
      </c>
      <c r="D32" s="2522">
        <v>565</v>
      </c>
      <c r="E32" s="2526">
        <v>52</v>
      </c>
      <c r="F32" s="2526">
        <v>6</v>
      </c>
      <c r="G32" s="2526">
        <v>46</v>
      </c>
      <c r="H32" s="107"/>
      <c r="I32" s="107"/>
    </row>
    <row r="33" spans="1:9" s="41" customFormat="1" ht="24" customHeight="1">
      <c r="A33" s="90" t="s">
        <v>226</v>
      </c>
      <c r="B33" s="2523">
        <v>18781</v>
      </c>
      <c r="C33" s="2525">
        <v>4280</v>
      </c>
      <c r="D33" s="2523">
        <v>14501</v>
      </c>
      <c r="E33" s="2527">
        <v>824</v>
      </c>
      <c r="F33" s="2527">
        <v>145</v>
      </c>
      <c r="G33" s="2527">
        <v>679</v>
      </c>
      <c r="H33" s="514"/>
      <c r="I33" s="514"/>
    </row>
    <row r="34" spans="1:9" ht="12.2" customHeight="1"/>
    <row r="35" spans="1:9" ht="12.2" customHeight="1"/>
    <row r="36" spans="1:9" ht="12.2" customHeight="1"/>
    <row r="37" spans="1:9" ht="12.2" customHeight="1"/>
    <row r="38" spans="1:9" ht="12.2" customHeight="1"/>
    <row r="39" spans="1:9" ht="12.2" customHeight="1"/>
    <row r="40" spans="1:9" ht="12.2" customHeight="1"/>
    <row r="41" spans="1:9" ht="12.2" customHeight="1"/>
    <row r="42" spans="1:9" ht="12.2" customHeight="1"/>
    <row r="43" spans="1:9" ht="12.2" customHeight="1"/>
    <row r="44" spans="1:9" ht="12.2" customHeight="1"/>
    <row r="45" spans="1:9" ht="12.2" customHeight="1"/>
    <row r="46" spans="1:9" ht="12.2" customHeight="1"/>
    <row r="47" spans="1:9" ht="12.2" customHeight="1"/>
    <row r="48" spans="1:9" ht="12.2" customHeight="1"/>
    <row r="49" ht="12.2" customHeight="1"/>
    <row r="50" ht="12.2" customHeight="1"/>
  </sheetData>
  <customSheetViews>
    <customSheetView guid="{CD871849-AF88-40FB-A846-05CBB7D43A84}" showGridLines="0" showRuler="0">
      <selection activeCell="B10" sqref="B10"/>
      <pageMargins left="0.78740157480314965" right="0.78740157480314965" top="0.98425196850393704" bottom="0.78740157480314965" header="0.51181102362204722" footer="0.39370078740157483"/>
      <pageSetup paperSize="9" firstPageNumber="193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10" sqref="B10"/>
      <pageMargins left="0.78740157480314965" right="0.78740157480314965" top="0.98425196850393704" bottom="0.78740157480314965" header="0.51181102362204722" footer="0.39370078740157483"/>
      <pageSetup paperSize="9" firstPageNumber="193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6">
    <mergeCell ref="B19:G19"/>
    <mergeCell ref="A1:G1"/>
    <mergeCell ref="A2:A3"/>
    <mergeCell ref="B2:D2"/>
    <mergeCell ref="E2:G2"/>
    <mergeCell ref="B4:G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60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S79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42578125" style="3177" customWidth="1"/>
    <col min="2" max="10" width="7.28515625" style="3177" customWidth="1"/>
    <col min="11" max="16384" width="11.42578125" style="3177"/>
  </cols>
  <sheetData>
    <row r="1" spans="1:19" s="552" customFormat="1" ht="36" customHeight="1">
      <c r="A1" s="3243" t="s">
        <v>1485</v>
      </c>
      <c r="B1" s="3243"/>
      <c r="C1" s="3243"/>
      <c r="D1" s="3243"/>
      <c r="E1" s="3243"/>
      <c r="F1" s="3243"/>
      <c r="G1" s="3243"/>
      <c r="H1" s="3243"/>
      <c r="I1" s="3243"/>
      <c r="J1" s="3243"/>
      <c r="K1" s="578"/>
      <c r="L1" s="578"/>
      <c r="M1" s="578"/>
      <c r="N1" s="578"/>
      <c r="O1" s="578"/>
      <c r="P1" s="578"/>
      <c r="Q1" s="578"/>
      <c r="R1" s="578"/>
      <c r="S1" s="578"/>
    </row>
    <row r="2" spans="1:19" s="3181" customFormat="1" ht="12.2" customHeight="1">
      <c r="A2" s="3246" t="s">
        <v>700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  <c r="K2" s="506"/>
      <c r="L2" s="506"/>
      <c r="M2" s="506"/>
      <c r="N2" s="506"/>
      <c r="O2" s="506"/>
      <c r="P2" s="506"/>
      <c r="Q2" s="506"/>
      <c r="R2" s="506"/>
      <c r="S2" s="506"/>
    </row>
    <row r="3" spans="1:19" s="318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  <c r="K3" s="506"/>
      <c r="L3" s="506"/>
      <c r="M3" s="506"/>
      <c r="N3" s="506"/>
      <c r="O3" s="506"/>
      <c r="P3" s="506"/>
      <c r="Q3" s="506"/>
      <c r="R3" s="506"/>
      <c r="S3" s="506"/>
    </row>
    <row r="4" spans="1:19" s="3181" customFormat="1" ht="24" customHeight="1">
      <c r="A4" s="3253"/>
      <c r="B4" s="3254"/>
      <c r="C4" s="3254"/>
      <c r="D4" s="3254"/>
      <c r="E4" s="3182" t="s">
        <v>349</v>
      </c>
      <c r="F4" s="3182" t="s">
        <v>406</v>
      </c>
      <c r="G4" s="3182" t="s">
        <v>507</v>
      </c>
      <c r="H4" s="3182" t="s">
        <v>349</v>
      </c>
      <c r="I4" s="3182" t="s">
        <v>406</v>
      </c>
      <c r="J4" s="3180" t="s">
        <v>507</v>
      </c>
      <c r="K4" s="506"/>
      <c r="L4" s="506"/>
      <c r="M4" s="506"/>
      <c r="N4" s="506"/>
      <c r="O4" s="506"/>
      <c r="P4" s="506"/>
      <c r="Q4" s="506"/>
      <c r="R4" s="506"/>
      <c r="S4" s="506"/>
    </row>
    <row r="5" spans="1:19" s="3181" customFormat="1" ht="33" customHeight="1">
      <c r="A5" s="3183"/>
      <c r="B5" s="3339" t="s">
        <v>837</v>
      </c>
      <c r="C5" s="3339"/>
      <c r="D5" s="3339"/>
      <c r="E5" s="3339"/>
      <c r="F5" s="3339"/>
      <c r="G5" s="3339"/>
      <c r="H5" s="3339"/>
      <c r="I5" s="3339"/>
      <c r="J5" s="3339"/>
      <c r="K5" s="506"/>
      <c r="L5" s="506"/>
      <c r="M5" s="506"/>
      <c r="N5" s="506"/>
      <c r="O5" s="506"/>
      <c r="P5" s="506"/>
      <c r="Q5" s="506"/>
      <c r="R5" s="506"/>
      <c r="S5" s="506"/>
    </row>
    <row r="6" spans="1:19" s="3176" customFormat="1" ht="12.75" customHeight="1">
      <c r="A6" s="54" t="s">
        <v>228</v>
      </c>
      <c r="B6" s="2529">
        <v>79</v>
      </c>
      <c r="C6" s="2529">
        <v>12</v>
      </c>
      <c r="D6" s="2529">
        <v>67</v>
      </c>
      <c r="E6" s="2529">
        <v>74</v>
      </c>
      <c r="F6" s="2529">
        <v>12</v>
      </c>
      <c r="G6" s="2529">
        <v>62</v>
      </c>
      <c r="H6" s="2531">
        <v>5</v>
      </c>
      <c r="I6" s="2533">
        <v>0</v>
      </c>
      <c r="J6" s="2531">
        <v>5</v>
      </c>
      <c r="K6" s="506"/>
      <c r="L6" s="506"/>
      <c r="M6" s="506"/>
      <c r="N6" s="506"/>
      <c r="O6" s="506"/>
      <c r="P6" s="506"/>
      <c r="Q6" s="506"/>
      <c r="R6" s="506"/>
      <c r="S6" s="506"/>
    </row>
    <row r="7" spans="1:19" s="3176" customFormat="1" ht="12.75" customHeight="1">
      <c r="A7" s="54" t="s">
        <v>608</v>
      </c>
      <c r="B7" s="2529">
        <v>1135</v>
      </c>
      <c r="C7" s="2529">
        <v>260</v>
      </c>
      <c r="D7" s="2529">
        <v>875</v>
      </c>
      <c r="E7" s="2529">
        <v>1084</v>
      </c>
      <c r="F7" s="2529">
        <v>249</v>
      </c>
      <c r="G7" s="2529">
        <v>835</v>
      </c>
      <c r="H7" s="2531">
        <v>51</v>
      </c>
      <c r="I7" s="2533">
        <v>11</v>
      </c>
      <c r="J7" s="2531">
        <v>40</v>
      </c>
      <c r="K7" s="506"/>
      <c r="L7" s="506"/>
      <c r="M7" s="506"/>
      <c r="N7" s="506"/>
      <c r="O7" s="506"/>
      <c r="P7" s="506"/>
      <c r="Q7" s="506"/>
      <c r="R7" s="506"/>
      <c r="S7" s="506"/>
    </row>
    <row r="8" spans="1:19" s="3176" customFormat="1" ht="24">
      <c r="A8" s="54" t="s">
        <v>555</v>
      </c>
      <c r="B8" s="2529">
        <v>136</v>
      </c>
      <c r="C8" s="2529">
        <v>47</v>
      </c>
      <c r="D8" s="2529">
        <v>89</v>
      </c>
      <c r="E8" s="2529">
        <v>132</v>
      </c>
      <c r="F8" s="2529">
        <v>45</v>
      </c>
      <c r="G8" s="2529">
        <v>87</v>
      </c>
      <c r="H8" s="2531">
        <v>4</v>
      </c>
      <c r="I8" s="2533">
        <v>2</v>
      </c>
      <c r="J8" s="2531">
        <v>2</v>
      </c>
      <c r="K8" s="506"/>
      <c r="L8" s="506"/>
      <c r="M8" s="506"/>
      <c r="N8" s="506"/>
      <c r="O8" s="506"/>
      <c r="P8" s="506"/>
      <c r="Q8" s="506"/>
      <c r="R8" s="506"/>
      <c r="S8" s="506"/>
    </row>
    <row r="9" spans="1:19" s="3176" customFormat="1">
      <c r="A9" s="54" t="s">
        <v>202</v>
      </c>
      <c r="B9" s="2529">
        <v>5294</v>
      </c>
      <c r="C9" s="2529">
        <v>1232</v>
      </c>
      <c r="D9" s="2529">
        <v>4062</v>
      </c>
      <c r="E9" s="2529">
        <v>5119</v>
      </c>
      <c r="F9" s="2529">
        <v>1204</v>
      </c>
      <c r="G9" s="2529">
        <v>3915</v>
      </c>
      <c r="H9" s="2531">
        <v>175</v>
      </c>
      <c r="I9" s="2533">
        <v>28</v>
      </c>
      <c r="J9" s="2531">
        <v>147</v>
      </c>
      <c r="K9" s="506"/>
      <c r="L9" s="506"/>
      <c r="M9" s="506"/>
      <c r="N9" s="506"/>
      <c r="O9" s="506"/>
      <c r="P9" s="506"/>
      <c r="Q9" s="506"/>
      <c r="R9" s="506"/>
      <c r="S9" s="506"/>
    </row>
    <row r="10" spans="1:19" s="3176" customFormat="1" ht="36">
      <c r="A10" s="54" t="s">
        <v>229</v>
      </c>
      <c r="B10" s="2529">
        <v>1808</v>
      </c>
      <c r="C10" s="2529">
        <v>491</v>
      </c>
      <c r="D10" s="2529">
        <v>1317</v>
      </c>
      <c r="E10" s="2529">
        <v>1784</v>
      </c>
      <c r="F10" s="2529">
        <v>483</v>
      </c>
      <c r="G10" s="2529">
        <v>1301</v>
      </c>
      <c r="H10" s="2531">
        <v>24</v>
      </c>
      <c r="I10" s="2533">
        <v>8</v>
      </c>
      <c r="J10" s="2531">
        <v>16</v>
      </c>
      <c r="K10" s="506"/>
      <c r="L10" s="506"/>
      <c r="M10" s="506"/>
      <c r="N10" s="506"/>
      <c r="O10" s="506"/>
      <c r="P10" s="506"/>
      <c r="Q10" s="506"/>
      <c r="R10" s="506"/>
      <c r="S10" s="506"/>
    </row>
    <row r="11" spans="1:19" s="3176" customFormat="1" ht="48">
      <c r="A11" s="54" t="s">
        <v>783</v>
      </c>
      <c r="B11" s="2529">
        <v>110</v>
      </c>
      <c r="C11" s="2529">
        <v>35</v>
      </c>
      <c r="D11" s="2529">
        <v>75</v>
      </c>
      <c r="E11" s="2529">
        <v>107</v>
      </c>
      <c r="F11" s="2529">
        <v>35</v>
      </c>
      <c r="G11" s="2529">
        <v>72</v>
      </c>
      <c r="H11" s="2531">
        <v>3</v>
      </c>
      <c r="I11" s="2533">
        <v>0</v>
      </c>
      <c r="J11" s="2531">
        <v>3</v>
      </c>
      <c r="K11" s="506"/>
      <c r="L11" s="506"/>
      <c r="M11" s="506"/>
      <c r="N11" s="506"/>
      <c r="O11" s="506"/>
      <c r="P11" s="506"/>
      <c r="Q11" s="506"/>
      <c r="R11" s="506"/>
      <c r="S11" s="506"/>
    </row>
    <row r="12" spans="1:19" s="3178" customFormat="1" ht="21" customHeight="1">
      <c r="A12" s="3188" t="s">
        <v>502</v>
      </c>
      <c r="B12" s="2530">
        <v>8562</v>
      </c>
      <c r="C12" s="2530">
        <v>2077</v>
      </c>
      <c r="D12" s="2530">
        <v>6485</v>
      </c>
      <c r="E12" s="2530">
        <v>8300</v>
      </c>
      <c r="F12" s="2530">
        <v>2028</v>
      </c>
      <c r="G12" s="2530">
        <v>6272</v>
      </c>
      <c r="H12" s="2532">
        <v>262</v>
      </c>
      <c r="I12" s="2534">
        <v>49</v>
      </c>
      <c r="J12" s="2532">
        <v>213</v>
      </c>
      <c r="K12" s="564"/>
      <c r="L12" s="564"/>
      <c r="M12" s="564"/>
      <c r="N12" s="564"/>
      <c r="O12" s="564"/>
      <c r="P12" s="564"/>
      <c r="Q12" s="564"/>
      <c r="R12" s="564"/>
      <c r="S12" s="564"/>
    </row>
    <row r="13" spans="1:19" s="3179" customFormat="1" ht="36" customHeight="1">
      <c r="A13" s="3190"/>
      <c r="B13" s="3250" t="s">
        <v>723</v>
      </c>
      <c r="C13" s="3250"/>
      <c r="D13" s="3250"/>
      <c r="E13" s="3250"/>
      <c r="F13" s="3250"/>
      <c r="G13" s="3250"/>
      <c r="H13" s="3250"/>
      <c r="I13" s="3250"/>
      <c r="J13" s="3250"/>
      <c r="K13" s="506"/>
      <c r="L13" s="506"/>
      <c r="M13" s="506"/>
      <c r="N13" s="506"/>
      <c r="O13" s="506"/>
      <c r="P13" s="506"/>
      <c r="Q13" s="506"/>
      <c r="R13" s="506"/>
      <c r="S13" s="506"/>
    </row>
    <row r="14" spans="1:19" s="3176" customFormat="1" ht="24">
      <c r="A14" s="40" t="s">
        <v>189</v>
      </c>
      <c r="B14" s="2529">
        <v>6611</v>
      </c>
      <c r="C14" s="2529">
        <v>1585</v>
      </c>
      <c r="D14" s="2529">
        <v>5026</v>
      </c>
      <c r="E14" s="2529">
        <v>6564</v>
      </c>
      <c r="F14" s="2529">
        <v>1573</v>
      </c>
      <c r="G14" s="2529">
        <v>4991</v>
      </c>
      <c r="H14" s="2531">
        <v>47</v>
      </c>
      <c r="I14" s="2533">
        <v>12</v>
      </c>
      <c r="J14" s="2531">
        <v>35</v>
      </c>
      <c r="K14" s="506"/>
      <c r="L14" s="506"/>
      <c r="M14" s="506"/>
      <c r="N14" s="506"/>
      <c r="O14" s="506"/>
      <c r="P14" s="506"/>
      <c r="Q14" s="506"/>
      <c r="R14" s="506"/>
      <c r="S14" s="506"/>
    </row>
    <row r="15" spans="1:19" s="3176" customFormat="1">
      <c r="A15" s="5" t="s">
        <v>216</v>
      </c>
      <c r="B15" s="2529">
        <v>1770</v>
      </c>
      <c r="C15" s="2529">
        <v>449</v>
      </c>
      <c r="D15" s="2529">
        <v>1321</v>
      </c>
      <c r="E15" s="2529">
        <v>1556</v>
      </c>
      <c r="F15" s="2529">
        <v>412</v>
      </c>
      <c r="G15" s="2529">
        <v>1144</v>
      </c>
      <c r="H15" s="2531">
        <v>214</v>
      </c>
      <c r="I15" s="2533">
        <v>37</v>
      </c>
      <c r="J15" s="2531">
        <v>177</v>
      </c>
      <c r="K15" s="506"/>
      <c r="L15" s="506"/>
      <c r="M15" s="506"/>
      <c r="N15" s="506"/>
      <c r="O15" s="506"/>
      <c r="P15" s="506"/>
      <c r="Q15" s="506"/>
      <c r="R15" s="506"/>
      <c r="S15" s="506"/>
    </row>
    <row r="16" spans="1:19" s="3176" customFormat="1" ht="36">
      <c r="A16" s="40" t="s">
        <v>230</v>
      </c>
      <c r="B16" s="2529">
        <v>103</v>
      </c>
      <c r="C16" s="2529">
        <v>21</v>
      </c>
      <c r="D16" s="2529">
        <v>82</v>
      </c>
      <c r="E16" s="2529">
        <v>103</v>
      </c>
      <c r="F16" s="2529">
        <v>21</v>
      </c>
      <c r="G16" s="2529">
        <v>82</v>
      </c>
      <c r="H16" s="2531">
        <v>0</v>
      </c>
      <c r="I16" s="2533">
        <v>0</v>
      </c>
      <c r="J16" s="2531">
        <v>0</v>
      </c>
      <c r="K16" s="506"/>
      <c r="L16" s="506"/>
      <c r="M16" s="506"/>
      <c r="N16" s="506"/>
      <c r="O16" s="506"/>
      <c r="P16" s="506"/>
      <c r="Q16" s="506"/>
      <c r="R16" s="506"/>
      <c r="S16" s="506"/>
    </row>
    <row r="17" spans="1:19" s="3176" customFormat="1" ht="36">
      <c r="A17" s="40" t="s">
        <v>356</v>
      </c>
      <c r="B17" s="2529">
        <v>55</v>
      </c>
      <c r="C17" s="2529">
        <v>15</v>
      </c>
      <c r="D17" s="2529">
        <v>40</v>
      </c>
      <c r="E17" s="2529">
        <v>55</v>
      </c>
      <c r="F17" s="2529">
        <v>15</v>
      </c>
      <c r="G17" s="2529">
        <v>40</v>
      </c>
      <c r="H17" s="2531">
        <v>0</v>
      </c>
      <c r="I17" s="2533">
        <v>0</v>
      </c>
      <c r="J17" s="2531">
        <v>0</v>
      </c>
      <c r="K17" s="506"/>
      <c r="L17" s="506"/>
      <c r="M17" s="506"/>
      <c r="N17" s="506"/>
      <c r="O17" s="506"/>
      <c r="P17" s="506"/>
      <c r="Q17" s="506"/>
      <c r="R17" s="506"/>
      <c r="S17" s="506"/>
    </row>
    <row r="18" spans="1:19" s="3176" customFormat="1" ht="48">
      <c r="A18" s="54" t="s">
        <v>844</v>
      </c>
      <c r="B18" s="2529">
        <v>23</v>
      </c>
      <c r="C18" s="2529">
        <v>7</v>
      </c>
      <c r="D18" s="2529">
        <v>16</v>
      </c>
      <c r="E18" s="2529">
        <v>22</v>
      </c>
      <c r="F18" s="2529">
        <v>7</v>
      </c>
      <c r="G18" s="2529">
        <v>15</v>
      </c>
      <c r="H18" s="2531">
        <v>1</v>
      </c>
      <c r="I18" s="2533">
        <v>0</v>
      </c>
      <c r="J18" s="2531">
        <v>1</v>
      </c>
      <c r="K18" s="506"/>
      <c r="L18" s="506"/>
      <c r="M18" s="506"/>
      <c r="N18" s="506"/>
      <c r="O18" s="506"/>
      <c r="P18" s="506"/>
      <c r="Q18" s="506"/>
      <c r="R18" s="506"/>
      <c r="S18" s="506"/>
    </row>
    <row r="19" spans="1:19" s="3178" customFormat="1" ht="21" customHeight="1">
      <c r="A19" s="3188" t="s">
        <v>502</v>
      </c>
      <c r="B19" s="2530">
        <v>8562</v>
      </c>
      <c r="C19" s="2530">
        <v>2077</v>
      </c>
      <c r="D19" s="2530">
        <v>6485</v>
      </c>
      <c r="E19" s="2530">
        <v>8300</v>
      </c>
      <c r="F19" s="2530">
        <v>2028</v>
      </c>
      <c r="G19" s="2530">
        <v>6272</v>
      </c>
      <c r="H19" s="2532">
        <v>262</v>
      </c>
      <c r="I19" s="2534">
        <v>49</v>
      </c>
      <c r="J19" s="2532">
        <v>213</v>
      </c>
      <c r="K19" s="564"/>
      <c r="L19" s="564"/>
      <c r="M19" s="564"/>
      <c r="N19" s="564"/>
      <c r="O19" s="564"/>
      <c r="P19" s="564"/>
      <c r="Q19" s="564"/>
      <c r="R19" s="564"/>
      <c r="S19" s="564"/>
    </row>
    <row r="20" spans="1:19">
      <c r="A20" s="506"/>
      <c r="B20" s="506"/>
      <c r="C20" s="506"/>
      <c r="D20" s="506"/>
      <c r="E20" s="506"/>
      <c r="F20" s="506"/>
      <c r="G20" s="506"/>
      <c r="H20" s="506"/>
      <c r="I20" s="506"/>
      <c r="J20" s="506"/>
      <c r="K20" s="506"/>
      <c r="L20" s="506"/>
      <c r="M20" s="506"/>
      <c r="N20" s="506"/>
      <c r="O20" s="506"/>
      <c r="P20" s="506"/>
      <c r="Q20" s="506"/>
      <c r="R20" s="506"/>
      <c r="S20" s="506"/>
    </row>
    <row r="21" spans="1:19">
      <c r="A21" s="506"/>
      <c r="B21" s="506"/>
      <c r="C21" s="506"/>
      <c r="D21" s="506"/>
      <c r="E21" s="506"/>
      <c r="F21" s="506"/>
      <c r="G21" s="506"/>
      <c r="H21" s="506"/>
      <c r="I21" s="506"/>
      <c r="J21" s="506"/>
      <c r="K21" s="506"/>
      <c r="L21" s="506"/>
      <c r="M21" s="506"/>
      <c r="N21" s="506"/>
      <c r="O21" s="506"/>
      <c r="P21" s="506"/>
      <c r="Q21" s="506"/>
      <c r="R21" s="506"/>
      <c r="S21" s="506"/>
    </row>
    <row r="22" spans="1:19">
      <c r="A22" s="506"/>
      <c r="B22" s="506"/>
      <c r="C22" s="506"/>
      <c r="D22" s="506"/>
      <c r="E22" s="506"/>
      <c r="F22" s="506"/>
      <c r="G22" s="506"/>
      <c r="H22" s="506"/>
      <c r="I22" s="506"/>
      <c r="J22" s="506"/>
      <c r="K22" s="506"/>
      <c r="L22" s="506"/>
      <c r="M22" s="506"/>
      <c r="N22" s="506"/>
      <c r="O22" s="506"/>
      <c r="P22" s="506"/>
      <c r="Q22" s="506"/>
      <c r="R22" s="506"/>
      <c r="S22" s="506"/>
    </row>
    <row r="23" spans="1:19">
      <c r="A23" s="506"/>
      <c r="B23" s="506"/>
      <c r="C23" s="506"/>
      <c r="D23" s="506"/>
      <c r="E23" s="506"/>
      <c r="F23" s="506"/>
      <c r="G23" s="506"/>
      <c r="H23" s="506"/>
      <c r="I23" s="506"/>
      <c r="J23" s="506"/>
      <c r="K23" s="506"/>
      <c r="L23" s="506"/>
      <c r="M23" s="506"/>
      <c r="N23" s="506"/>
      <c r="O23" s="506"/>
      <c r="P23" s="506"/>
      <c r="Q23" s="506"/>
      <c r="R23" s="506"/>
      <c r="S23" s="506"/>
    </row>
    <row r="24" spans="1:19">
      <c r="A24" s="506"/>
      <c r="B24" s="506"/>
      <c r="C24" s="506"/>
      <c r="D24" s="506"/>
      <c r="E24" s="506"/>
      <c r="F24" s="506"/>
      <c r="G24" s="506"/>
      <c r="H24" s="506"/>
      <c r="I24" s="506"/>
      <c r="J24" s="506"/>
      <c r="K24" s="506"/>
      <c r="L24" s="506"/>
      <c r="M24" s="506"/>
      <c r="N24" s="506"/>
      <c r="O24" s="506"/>
      <c r="P24" s="506"/>
      <c r="Q24" s="506"/>
      <c r="R24" s="506"/>
      <c r="S24" s="506"/>
    </row>
    <row r="25" spans="1:19">
      <c r="A25" s="506"/>
      <c r="B25" s="506"/>
      <c r="C25" s="506"/>
      <c r="D25" s="506"/>
      <c r="E25" s="506"/>
      <c r="F25" s="506"/>
      <c r="G25" s="506"/>
      <c r="H25" s="506"/>
      <c r="I25" s="506"/>
      <c r="J25" s="506"/>
      <c r="K25" s="506"/>
      <c r="L25" s="506"/>
      <c r="M25" s="506"/>
      <c r="N25" s="506"/>
      <c r="O25" s="506"/>
      <c r="P25" s="506"/>
      <c r="Q25" s="506"/>
      <c r="R25" s="506"/>
      <c r="S25" s="506"/>
    </row>
    <row r="26" spans="1:19">
      <c r="A26" s="506"/>
      <c r="B26" s="506"/>
      <c r="C26" s="506"/>
      <c r="D26" s="506"/>
      <c r="E26" s="506"/>
      <c r="F26" s="506"/>
      <c r="G26" s="506"/>
      <c r="H26" s="506"/>
      <c r="I26" s="506"/>
      <c r="J26" s="506"/>
      <c r="K26" s="506"/>
      <c r="L26" s="506"/>
      <c r="M26" s="506"/>
      <c r="N26" s="506"/>
      <c r="O26" s="506"/>
      <c r="P26" s="506"/>
      <c r="Q26" s="506"/>
      <c r="R26" s="506"/>
      <c r="S26" s="506"/>
    </row>
    <row r="27" spans="1:19">
      <c r="A27" s="506"/>
      <c r="B27" s="506"/>
      <c r="C27" s="506"/>
      <c r="D27" s="506"/>
      <c r="E27" s="506"/>
      <c r="F27" s="506"/>
      <c r="G27" s="506"/>
      <c r="H27" s="506"/>
      <c r="I27" s="506"/>
      <c r="J27" s="506"/>
      <c r="K27" s="506"/>
      <c r="L27" s="506"/>
      <c r="M27" s="506"/>
      <c r="N27" s="506"/>
      <c r="O27" s="506"/>
      <c r="P27" s="506"/>
      <c r="Q27" s="506"/>
      <c r="R27" s="506"/>
      <c r="S27" s="506"/>
    </row>
    <row r="28" spans="1:19">
      <c r="A28" s="506"/>
      <c r="B28" s="506"/>
      <c r="C28" s="506"/>
      <c r="D28" s="506"/>
      <c r="E28" s="506"/>
      <c r="F28" s="506"/>
      <c r="G28" s="506"/>
      <c r="H28" s="506"/>
      <c r="I28" s="506"/>
      <c r="J28" s="506"/>
      <c r="K28" s="506"/>
      <c r="L28" s="506"/>
      <c r="M28" s="506"/>
      <c r="N28" s="506"/>
      <c r="O28" s="506"/>
      <c r="P28" s="506"/>
      <c r="Q28" s="506"/>
      <c r="R28" s="506"/>
      <c r="S28" s="506"/>
    </row>
    <row r="29" spans="1:19">
      <c r="A29" s="506"/>
      <c r="B29" s="506"/>
      <c r="C29" s="506"/>
      <c r="D29" s="506"/>
      <c r="E29" s="506"/>
      <c r="F29" s="506"/>
      <c r="G29" s="506"/>
      <c r="H29" s="506"/>
      <c r="I29" s="506"/>
      <c r="J29" s="506"/>
      <c r="K29" s="506"/>
      <c r="L29" s="506"/>
      <c r="M29" s="506"/>
      <c r="N29" s="506"/>
      <c r="O29" s="506"/>
      <c r="P29" s="506"/>
      <c r="Q29" s="506"/>
      <c r="R29" s="506"/>
      <c r="S29" s="506"/>
    </row>
    <row r="30" spans="1:19">
      <c r="A30" s="506"/>
      <c r="B30" s="506"/>
      <c r="C30" s="506"/>
      <c r="D30" s="506"/>
      <c r="E30" s="506"/>
      <c r="F30" s="506"/>
      <c r="G30" s="506"/>
      <c r="H30" s="506"/>
      <c r="I30" s="506"/>
      <c r="J30" s="506"/>
      <c r="K30" s="506"/>
      <c r="L30" s="506"/>
      <c r="M30" s="506"/>
      <c r="N30" s="506"/>
      <c r="O30" s="506"/>
      <c r="P30" s="506"/>
      <c r="Q30" s="506"/>
      <c r="R30" s="506"/>
      <c r="S30" s="506"/>
    </row>
    <row r="31" spans="1:19">
      <c r="A31" s="506"/>
      <c r="B31" s="506"/>
      <c r="C31" s="506"/>
      <c r="D31" s="506"/>
      <c r="E31" s="506"/>
      <c r="F31" s="506"/>
      <c r="G31" s="506"/>
      <c r="H31" s="506"/>
      <c r="I31" s="506"/>
      <c r="J31" s="506"/>
      <c r="K31" s="506"/>
      <c r="L31" s="506"/>
      <c r="M31" s="506"/>
      <c r="N31" s="506"/>
      <c r="O31" s="506"/>
      <c r="P31" s="506"/>
      <c r="Q31" s="506"/>
      <c r="R31" s="506"/>
      <c r="S31" s="506"/>
    </row>
    <row r="32" spans="1:19">
      <c r="A32" s="506"/>
      <c r="B32" s="506"/>
      <c r="C32" s="506"/>
      <c r="D32" s="506"/>
      <c r="E32" s="506"/>
      <c r="F32" s="506"/>
      <c r="G32" s="506"/>
      <c r="H32" s="506"/>
      <c r="I32" s="506"/>
      <c r="J32" s="506"/>
      <c r="K32" s="506"/>
      <c r="L32" s="506"/>
      <c r="M32" s="506"/>
      <c r="N32" s="506"/>
      <c r="O32" s="506"/>
      <c r="P32" s="506"/>
      <c r="Q32" s="506"/>
      <c r="R32" s="506"/>
      <c r="S32" s="506"/>
    </row>
    <row r="33" spans="1:19">
      <c r="A33" s="506"/>
      <c r="B33" s="506"/>
      <c r="C33" s="506"/>
      <c r="D33" s="506"/>
      <c r="E33" s="506"/>
      <c r="F33" s="506"/>
      <c r="G33" s="506"/>
      <c r="H33" s="506"/>
      <c r="I33" s="506"/>
      <c r="J33" s="506"/>
      <c r="K33" s="506"/>
      <c r="L33" s="506"/>
      <c r="M33" s="506"/>
      <c r="N33" s="506"/>
      <c r="O33" s="506"/>
      <c r="P33" s="506"/>
      <c r="Q33" s="506"/>
      <c r="R33" s="506"/>
      <c r="S33" s="506"/>
    </row>
    <row r="34" spans="1:19">
      <c r="A34" s="506"/>
      <c r="B34" s="506"/>
      <c r="C34" s="506"/>
      <c r="D34" s="506"/>
      <c r="E34" s="506"/>
      <c r="F34" s="506"/>
      <c r="G34" s="506"/>
      <c r="H34" s="506"/>
      <c r="I34" s="506"/>
      <c r="J34" s="506"/>
      <c r="K34" s="506"/>
      <c r="L34" s="506"/>
      <c r="M34" s="506"/>
      <c r="N34" s="506"/>
      <c r="O34" s="506"/>
      <c r="P34" s="506"/>
      <c r="Q34" s="506"/>
      <c r="R34" s="506"/>
      <c r="S34" s="506"/>
    </row>
    <row r="35" spans="1:19">
      <c r="A35" s="506"/>
      <c r="B35" s="506"/>
      <c r="C35" s="506"/>
      <c r="D35" s="506"/>
      <c r="E35" s="506"/>
      <c r="F35" s="506"/>
      <c r="G35" s="506"/>
      <c r="H35" s="506"/>
      <c r="I35" s="506"/>
      <c r="J35" s="506"/>
      <c r="K35" s="506"/>
      <c r="L35" s="506"/>
      <c r="M35" s="506"/>
      <c r="N35" s="506"/>
      <c r="O35" s="506"/>
      <c r="P35" s="506"/>
      <c r="Q35" s="506"/>
      <c r="R35" s="506"/>
      <c r="S35" s="506"/>
    </row>
    <row r="36" spans="1:19">
      <c r="A36" s="506"/>
      <c r="B36" s="506"/>
      <c r="C36" s="506"/>
      <c r="D36" s="506"/>
      <c r="E36" s="506"/>
      <c r="F36" s="506"/>
      <c r="G36" s="506"/>
      <c r="H36" s="506"/>
      <c r="I36" s="506"/>
      <c r="J36" s="506"/>
      <c r="K36" s="506"/>
      <c r="L36" s="506"/>
      <c r="M36" s="506"/>
      <c r="N36" s="506"/>
      <c r="O36" s="506"/>
      <c r="P36" s="506"/>
      <c r="Q36" s="506"/>
      <c r="R36" s="506"/>
      <c r="S36" s="506"/>
    </row>
    <row r="37" spans="1:19">
      <c r="A37" s="506"/>
      <c r="B37" s="506"/>
      <c r="C37" s="506"/>
      <c r="D37" s="506"/>
      <c r="E37" s="506"/>
      <c r="F37" s="506"/>
      <c r="G37" s="506"/>
      <c r="H37" s="506"/>
      <c r="I37" s="506"/>
      <c r="J37" s="506"/>
      <c r="K37" s="506"/>
      <c r="L37" s="506"/>
      <c r="M37" s="506"/>
      <c r="N37" s="506"/>
      <c r="O37" s="506"/>
      <c r="P37" s="506"/>
      <c r="Q37" s="506"/>
      <c r="R37" s="506"/>
      <c r="S37" s="506"/>
    </row>
    <row r="38" spans="1:19" s="3176" customFormat="1" ht="6.95" customHeight="1">
      <c r="A38" s="506"/>
      <c r="B38" s="506"/>
      <c r="C38" s="506"/>
      <c r="D38" s="506"/>
      <c r="E38" s="506"/>
      <c r="F38" s="506"/>
      <c r="G38" s="506"/>
      <c r="H38" s="506"/>
      <c r="I38" s="506"/>
      <c r="J38" s="506"/>
      <c r="K38" s="506"/>
      <c r="L38" s="506"/>
      <c r="M38" s="506"/>
      <c r="N38" s="506"/>
      <c r="O38" s="506"/>
      <c r="P38" s="506"/>
      <c r="Q38" s="506"/>
      <c r="R38" s="506"/>
      <c r="S38" s="506"/>
    </row>
    <row r="39" spans="1:19">
      <c r="A39" s="506"/>
      <c r="B39" s="506"/>
      <c r="C39" s="506"/>
      <c r="D39" s="506"/>
      <c r="E39" s="506"/>
      <c r="F39" s="506"/>
      <c r="G39" s="506"/>
      <c r="H39" s="506"/>
      <c r="I39" s="506"/>
      <c r="J39" s="506"/>
      <c r="K39" s="506"/>
      <c r="L39" s="506"/>
      <c r="M39" s="506"/>
      <c r="N39" s="506"/>
      <c r="O39" s="506"/>
      <c r="P39" s="506"/>
      <c r="Q39" s="506"/>
      <c r="R39" s="506"/>
      <c r="S39" s="506"/>
    </row>
    <row r="40" spans="1:19">
      <c r="A40" s="506"/>
      <c r="B40" s="506"/>
      <c r="C40" s="506"/>
      <c r="D40" s="506"/>
      <c r="E40" s="506"/>
      <c r="F40" s="506"/>
      <c r="G40" s="506"/>
      <c r="H40" s="506"/>
      <c r="I40" s="506"/>
      <c r="J40" s="506"/>
      <c r="K40" s="506"/>
      <c r="L40" s="506"/>
      <c r="M40" s="506"/>
      <c r="N40" s="506"/>
      <c r="O40" s="506"/>
      <c r="P40" s="506"/>
      <c r="Q40" s="506"/>
      <c r="R40" s="506"/>
      <c r="S40" s="506"/>
    </row>
    <row r="41" spans="1:19">
      <c r="A41" s="506"/>
      <c r="B41" s="506"/>
      <c r="C41" s="506"/>
      <c r="D41" s="506"/>
      <c r="E41" s="506"/>
      <c r="F41" s="506"/>
      <c r="G41" s="506"/>
      <c r="H41" s="506"/>
      <c r="I41" s="506"/>
      <c r="J41" s="506"/>
      <c r="K41" s="506"/>
      <c r="L41" s="506"/>
      <c r="M41" s="506"/>
      <c r="N41" s="506"/>
      <c r="O41" s="506"/>
      <c r="P41" s="506"/>
      <c r="Q41" s="506"/>
      <c r="R41" s="506"/>
      <c r="S41" s="506"/>
    </row>
    <row r="42" spans="1:19">
      <c r="A42" s="506"/>
      <c r="B42" s="506"/>
      <c r="C42" s="506"/>
      <c r="D42" s="506"/>
      <c r="E42" s="506"/>
      <c r="F42" s="506"/>
      <c r="G42" s="506"/>
      <c r="H42" s="506"/>
      <c r="I42" s="506"/>
      <c r="J42" s="506"/>
      <c r="K42" s="506"/>
      <c r="L42" s="506"/>
      <c r="M42" s="506"/>
      <c r="N42" s="506"/>
      <c r="O42" s="506"/>
      <c r="P42" s="506"/>
      <c r="Q42" s="506"/>
      <c r="R42" s="506"/>
      <c r="S42" s="506"/>
    </row>
    <row r="43" spans="1:19">
      <c r="A43" s="506"/>
      <c r="B43" s="506"/>
      <c r="C43" s="506"/>
      <c r="D43" s="506"/>
      <c r="E43" s="506"/>
      <c r="F43" s="506"/>
      <c r="G43" s="506"/>
      <c r="H43" s="506"/>
      <c r="I43" s="506"/>
      <c r="J43" s="506"/>
      <c r="K43" s="506"/>
      <c r="L43" s="506"/>
      <c r="M43" s="506"/>
      <c r="N43" s="506"/>
      <c r="O43" s="506"/>
      <c r="P43" s="506"/>
      <c r="Q43" s="506"/>
      <c r="R43" s="506"/>
      <c r="S43" s="506"/>
    </row>
    <row r="44" spans="1:19">
      <c r="A44" s="506"/>
      <c r="B44" s="506"/>
      <c r="C44" s="506"/>
      <c r="D44" s="506"/>
      <c r="E44" s="506"/>
      <c r="F44" s="506"/>
      <c r="G44" s="506"/>
      <c r="H44" s="506"/>
      <c r="I44" s="506"/>
      <c r="J44" s="506"/>
      <c r="K44" s="506"/>
      <c r="L44" s="506"/>
      <c r="M44" s="506"/>
      <c r="N44" s="506"/>
      <c r="O44" s="506"/>
      <c r="P44" s="506"/>
      <c r="Q44" s="506"/>
      <c r="R44" s="506"/>
      <c r="S44" s="506"/>
    </row>
    <row r="45" spans="1:19">
      <c r="A45" s="506"/>
      <c r="B45" s="506"/>
      <c r="C45" s="506"/>
      <c r="D45" s="506"/>
      <c r="E45" s="506"/>
      <c r="F45" s="506"/>
      <c r="G45" s="506"/>
      <c r="H45" s="506"/>
      <c r="I45" s="506"/>
      <c r="J45" s="506"/>
      <c r="K45" s="506"/>
      <c r="L45" s="506"/>
      <c r="M45" s="506"/>
      <c r="N45" s="506"/>
      <c r="O45" s="506"/>
      <c r="P45" s="506"/>
      <c r="Q45" s="506"/>
      <c r="R45" s="506"/>
      <c r="S45" s="506"/>
    </row>
    <row r="46" spans="1:19">
      <c r="A46" s="506"/>
      <c r="B46" s="506"/>
      <c r="C46" s="506"/>
      <c r="D46" s="506"/>
      <c r="E46" s="506"/>
      <c r="F46" s="506"/>
      <c r="G46" s="506"/>
      <c r="H46" s="506"/>
      <c r="I46" s="506"/>
      <c r="J46" s="506"/>
      <c r="K46" s="506"/>
      <c r="L46" s="506"/>
      <c r="M46" s="506"/>
      <c r="N46" s="506"/>
      <c r="O46" s="506"/>
      <c r="P46" s="506"/>
      <c r="Q46" s="506"/>
      <c r="R46" s="506"/>
      <c r="S46" s="506"/>
    </row>
    <row r="47" spans="1:19">
      <c r="A47" s="506"/>
      <c r="B47" s="506"/>
      <c r="C47" s="506"/>
      <c r="D47" s="506"/>
      <c r="E47" s="506"/>
      <c r="F47" s="506"/>
      <c r="G47" s="506"/>
      <c r="H47" s="506"/>
      <c r="I47" s="506"/>
      <c r="J47" s="506"/>
      <c r="K47" s="506"/>
      <c r="L47" s="506"/>
      <c r="M47" s="506"/>
      <c r="N47" s="506"/>
      <c r="O47" s="506"/>
      <c r="P47" s="506"/>
      <c r="Q47" s="506"/>
      <c r="R47" s="506"/>
      <c r="S47" s="506"/>
    </row>
    <row r="48" spans="1:19">
      <c r="A48" s="506"/>
      <c r="B48" s="506"/>
      <c r="C48" s="506"/>
      <c r="D48" s="506"/>
      <c r="E48" s="506"/>
      <c r="F48" s="506"/>
      <c r="G48" s="506"/>
      <c r="H48" s="506"/>
      <c r="I48" s="506"/>
      <c r="J48" s="506"/>
      <c r="K48" s="506"/>
      <c r="L48" s="506"/>
      <c r="M48" s="506"/>
      <c r="N48" s="506"/>
      <c r="O48" s="506"/>
      <c r="P48" s="506"/>
      <c r="Q48" s="506"/>
      <c r="R48" s="506"/>
      <c r="S48" s="506"/>
    </row>
    <row r="49" spans="1:19">
      <c r="A49" s="506"/>
      <c r="B49" s="506"/>
      <c r="C49" s="506"/>
      <c r="D49" s="506"/>
      <c r="E49" s="506"/>
      <c r="F49" s="506"/>
      <c r="G49" s="506"/>
      <c r="H49" s="506"/>
      <c r="I49" s="506"/>
      <c r="J49" s="506"/>
      <c r="K49" s="506"/>
      <c r="L49" s="506"/>
      <c r="M49" s="506"/>
      <c r="N49" s="506"/>
      <c r="O49" s="506"/>
      <c r="P49" s="506"/>
      <c r="Q49" s="506"/>
      <c r="R49" s="506"/>
      <c r="S49" s="506"/>
    </row>
    <row r="50" spans="1:19">
      <c r="A50" s="506"/>
      <c r="B50" s="506"/>
      <c r="C50" s="506"/>
      <c r="D50" s="506"/>
      <c r="E50" s="506"/>
      <c r="F50" s="506"/>
      <c r="G50" s="506"/>
      <c r="H50" s="506"/>
      <c r="I50" s="506"/>
      <c r="J50" s="506"/>
      <c r="K50" s="506"/>
      <c r="L50" s="506"/>
      <c r="M50" s="506"/>
      <c r="N50" s="506"/>
      <c r="O50" s="506"/>
      <c r="P50" s="506"/>
      <c r="Q50" s="506"/>
      <c r="R50" s="506"/>
      <c r="S50" s="506"/>
    </row>
    <row r="51" spans="1:19">
      <c r="A51" s="506"/>
      <c r="B51" s="506"/>
      <c r="C51" s="506"/>
      <c r="D51" s="506"/>
      <c r="E51" s="506"/>
      <c r="F51" s="506"/>
      <c r="G51" s="506"/>
      <c r="H51" s="506"/>
      <c r="I51" s="506"/>
      <c r="J51" s="506"/>
      <c r="K51" s="506"/>
      <c r="L51" s="506"/>
      <c r="M51" s="506"/>
      <c r="N51" s="506"/>
      <c r="O51" s="506"/>
      <c r="P51" s="506"/>
      <c r="Q51" s="506"/>
      <c r="R51" s="506"/>
      <c r="S51" s="506"/>
    </row>
    <row r="52" spans="1:19">
      <c r="A52" s="506"/>
      <c r="B52" s="506"/>
      <c r="C52" s="506"/>
      <c r="D52" s="506"/>
      <c r="E52" s="506"/>
      <c r="F52" s="506"/>
      <c r="G52" s="506"/>
      <c r="H52" s="506"/>
      <c r="I52" s="506"/>
      <c r="J52" s="506"/>
      <c r="K52" s="506"/>
      <c r="L52" s="506"/>
      <c r="M52" s="506"/>
      <c r="N52" s="506"/>
      <c r="O52" s="506"/>
      <c r="P52" s="506"/>
      <c r="Q52" s="506"/>
      <c r="R52" s="506"/>
      <c r="S52" s="506"/>
    </row>
    <row r="53" spans="1:19">
      <c r="A53" s="506"/>
      <c r="B53" s="506"/>
      <c r="C53" s="506"/>
      <c r="D53" s="506"/>
      <c r="E53" s="506"/>
      <c r="F53" s="506"/>
      <c r="G53" s="506"/>
      <c r="H53" s="506"/>
      <c r="I53" s="506"/>
      <c r="J53" s="506"/>
      <c r="K53" s="506"/>
      <c r="L53" s="506"/>
      <c r="M53" s="506"/>
      <c r="N53" s="506"/>
      <c r="O53" s="506"/>
      <c r="P53" s="506"/>
      <c r="Q53" s="506"/>
      <c r="R53" s="506"/>
      <c r="S53" s="506"/>
    </row>
    <row r="54" spans="1:19">
      <c r="A54" s="506"/>
      <c r="B54" s="506"/>
      <c r="C54" s="506"/>
      <c r="D54" s="506"/>
      <c r="E54" s="506"/>
      <c r="F54" s="506"/>
      <c r="G54" s="506"/>
      <c r="H54" s="506"/>
      <c r="I54" s="506"/>
      <c r="J54" s="506"/>
      <c r="K54" s="506"/>
      <c r="L54" s="506"/>
      <c r="M54" s="506"/>
      <c r="N54" s="506"/>
      <c r="O54" s="506"/>
      <c r="P54" s="506"/>
      <c r="Q54" s="506"/>
      <c r="R54" s="506"/>
      <c r="S54" s="506"/>
    </row>
    <row r="55" spans="1:19">
      <c r="A55" s="506"/>
      <c r="B55" s="506"/>
      <c r="C55" s="506"/>
      <c r="D55" s="506"/>
      <c r="E55" s="506"/>
      <c r="F55" s="506"/>
      <c r="G55" s="506"/>
      <c r="H55" s="506"/>
      <c r="I55" s="506"/>
      <c r="J55" s="506"/>
      <c r="K55" s="506"/>
      <c r="L55" s="506"/>
      <c r="M55" s="506"/>
      <c r="N55" s="506"/>
      <c r="O55" s="506"/>
      <c r="P55" s="506"/>
      <c r="Q55" s="506"/>
      <c r="R55" s="506"/>
      <c r="S55" s="506"/>
    </row>
    <row r="56" spans="1:19">
      <c r="A56" s="506"/>
      <c r="B56" s="506"/>
      <c r="C56" s="506"/>
      <c r="D56" s="506"/>
      <c r="E56" s="506"/>
      <c r="F56" s="506"/>
      <c r="G56" s="506"/>
      <c r="H56" s="506"/>
      <c r="I56" s="506"/>
      <c r="J56" s="506"/>
      <c r="K56" s="506"/>
      <c r="L56" s="506"/>
      <c r="M56" s="506"/>
      <c r="N56" s="506"/>
      <c r="O56" s="506"/>
      <c r="P56" s="506"/>
      <c r="Q56" s="506"/>
      <c r="R56" s="506"/>
      <c r="S56" s="506"/>
    </row>
    <row r="57" spans="1:19">
      <c r="A57" s="506"/>
      <c r="B57" s="506"/>
      <c r="C57" s="506"/>
      <c r="D57" s="506"/>
      <c r="E57" s="506"/>
      <c r="F57" s="506"/>
      <c r="G57" s="506"/>
      <c r="H57" s="506"/>
      <c r="I57" s="506"/>
      <c r="J57" s="506"/>
      <c r="K57" s="506"/>
      <c r="L57" s="506"/>
      <c r="M57" s="506"/>
      <c r="N57" s="506"/>
      <c r="O57" s="506"/>
      <c r="P57" s="506"/>
      <c r="Q57" s="506"/>
      <c r="R57" s="506"/>
      <c r="S57" s="506"/>
    </row>
    <row r="58" spans="1:19">
      <c r="A58" s="506"/>
      <c r="B58" s="506"/>
      <c r="C58" s="506"/>
      <c r="D58" s="506"/>
      <c r="E58" s="506"/>
      <c r="F58" s="506"/>
      <c r="G58" s="506"/>
      <c r="H58" s="506"/>
      <c r="I58" s="506"/>
      <c r="J58" s="506"/>
      <c r="K58" s="506"/>
      <c r="L58" s="506"/>
      <c r="M58" s="506"/>
      <c r="N58" s="506"/>
      <c r="O58" s="506"/>
      <c r="P58" s="506"/>
      <c r="Q58" s="506"/>
      <c r="R58" s="506"/>
      <c r="S58" s="506"/>
    </row>
    <row r="59" spans="1:19">
      <c r="A59" s="506"/>
      <c r="B59" s="506"/>
      <c r="C59" s="506"/>
      <c r="D59" s="506"/>
      <c r="E59" s="506"/>
      <c r="F59" s="506"/>
      <c r="G59" s="506"/>
      <c r="H59" s="506"/>
      <c r="I59" s="506"/>
      <c r="J59" s="506"/>
      <c r="K59" s="506"/>
      <c r="L59" s="506"/>
      <c r="M59" s="506"/>
      <c r="N59" s="506"/>
      <c r="O59" s="506"/>
      <c r="P59" s="506"/>
      <c r="Q59" s="506"/>
      <c r="R59" s="506"/>
      <c r="S59" s="506"/>
    </row>
    <row r="60" spans="1:19">
      <c r="A60" s="506"/>
      <c r="B60" s="506"/>
      <c r="C60" s="506"/>
      <c r="D60" s="506"/>
      <c r="E60" s="506"/>
      <c r="F60" s="506"/>
      <c r="G60" s="506"/>
      <c r="H60" s="506"/>
      <c r="I60" s="506"/>
      <c r="J60" s="506"/>
      <c r="K60" s="506"/>
      <c r="L60" s="506"/>
      <c r="M60" s="506"/>
      <c r="N60" s="506"/>
      <c r="O60" s="506"/>
      <c r="P60" s="506"/>
      <c r="Q60" s="506"/>
      <c r="R60" s="506"/>
      <c r="S60" s="506"/>
    </row>
    <row r="61" spans="1:19">
      <c r="A61" s="506"/>
      <c r="B61" s="506"/>
      <c r="C61" s="506"/>
      <c r="D61" s="506"/>
      <c r="E61" s="506"/>
      <c r="F61" s="506"/>
      <c r="G61" s="506"/>
      <c r="H61" s="506"/>
      <c r="I61" s="506"/>
      <c r="J61" s="506"/>
      <c r="K61" s="506"/>
      <c r="L61" s="506"/>
      <c r="M61" s="506"/>
      <c r="N61" s="506"/>
      <c r="O61" s="506"/>
      <c r="P61" s="506"/>
      <c r="Q61" s="506"/>
      <c r="R61" s="506"/>
      <c r="S61" s="506"/>
    </row>
    <row r="62" spans="1:19">
      <c r="A62" s="506"/>
      <c r="B62" s="506"/>
      <c r="C62" s="506"/>
      <c r="D62" s="506"/>
      <c r="E62" s="506"/>
      <c r="F62" s="506"/>
      <c r="G62" s="506"/>
      <c r="H62" s="506"/>
      <c r="I62" s="506"/>
      <c r="J62" s="506"/>
      <c r="K62" s="506"/>
      <c r="L62" s="506"/>
      <c r="M62" s="506"/>
      <c r="N62" s="506"/>
      <c r="O62" s="506"/>
      <c r="P62" s="506"/>
      <c r="Q62" s="506"/>
      <c r="R62" s="506"/>
      <c r="S62" s="506"/>
    </row>
    <row r="63" spans="1:19">
      <c r="A63" s="506"/>
      <c r="B63" s="506"/>
      <c r="C63" s="506"/>
      <c r="D63" s="506"/>
      <c r="E63" s="506"/>
      <c r="F63" s="506"/>
      <c r="G63" s="506"/>
      <c r="H63" s="506"/>
      <c r="I63" s="506"/>
      <c r="J63" s="506"/>
      <c r="K63" s="506"/>
      <c r="L63" s="506"/>
      <c r="M63" s="506"/>
      <c r="N63" s="506"/>
      <c r="O63" s="506"/>
      <c r="P63" s="506"/>
      <c r="Q63" s="506"/>
      <c r="R63" s="506"/>
      <c r="S63" s="506"/>
    </row>
    <row r="64" spans="1:19">
      <c r="A64" s="506"/>
      <c r="B64" s="506"/>
      <c r="C64" s="506"/>
      <c r="D64" s="506"/>
      <c r="E64" s="506"/>
      <c r="F64" s="506"/>
      <c r="G64" s="506"/>
      <c r="H64" s="506"/>
      <c r="I64" s="506"/>
      <c r="J64" s="506"/>
      <c r="K64" s="506"/>
      <c r="L64" s="506"/>
      <c r="M64" s="506"/>
      <c r="N64" s="506"/>
      <c r="O64" s="506"/>
      <c r="P64" s="506"/>
      <c r="Q64" s="506"/>
      <c r="R64" s="506"/>
      <c r="S64" s="506"/>
    </row>
    <row r="65" spans="1:19">
      <c r="A65" s="506"/>
      <c r="B65" s="506"/>
      <c r="C65" s="506"/>
      <c r="D65" s="506"/>
      <c r="E65" s="506"/>
      <c r="F65" s="506"/>
      <c r="G65" s="506"/>
      <c r="H65" s="506"/>
      <c r="I65" s="506"/>
      <c r="J65" s="506"/>
      <c r="K65" s="506"/>
      <c r="L65" s="506"/>
      <c r="M65" s="506"/>
      <c r="N65" s="506"/>
      <c r="O65" s="506"/>
      <c r="P65" s="506"/>
      <c r="Q65" s="506"/>
      <c r="R65" s="506"/>
      <c r="S65" s="506"/>
    </row>
    <row r="66" spans="1:19">
      <c r="A66" s="506"/>
      <c r="B66" s="506"/>
      <c r="C66" s="506"/>
      <c r="D66" s="506"/>
      <c r="E66" s="506"/>
      <c r="F66" s="506"/>
      <c r="G66" s="506"/>
      <c r="H66" s="506"/>
      <c r="I66" s="506"/>
      <c r="J66" s="506"/>
      <c r="K66" s="506"/>
      <c r="L66" s="506"/>
      <c r="M66" s="506"/>
      <c r="N66" s="506"/>
      <c r="O66" s="506"/>
      <c r="P66" s="506"/>
      <c r="Q66" s="506"/>
      <c r="R66" s="506"/>
      <c r="S66" s="506"/>
    </row>
    <row r="67" spans="1:19">
      <c r="A67" s="506"/>
      <c r="B67" s="506"/>
      <c r="C67" s="506"/>
      <c r="D67" s="506"/>
      <c r="E67" s="506"/>
      <c r="F67" s="506"/>
      <c r="G67" s="506"/>
      <c r="H67" s="506"/>
      <c r="I67" s="506"/>
      <c r="J67" s="506"/>
      <c r="K67" s="506"/>
      <c r="L67" s="506"/>
      <c r="M67" s="506"/>
      <c r="N67" s="506"/>
      <c r="O67" s="506"/>
      <c r="P67" s="506"/>
      <c r="Q67" s="506"/>
      <c r="R67" s="506"/>
      <c r="S67" s="506"/>
    </row>
    <row r="68" spans="1:19">
      <c r="A68" s="506"/>
      <c r="B68" s="506"/>
      <c r="C68" s="506"/>
      <c r="D68" s="506"/>
      <c r="E68" s="506"/>
      <c r="F68" s="506"/>
      <c r="G68" s="506"/>
      <c r="H68" s="506"/>
      <c r="I68" s="506"/>
      <c r="J68" s="506"/>
      <c r="K68" s="506"/>
      <c r="L68" s="506"/>
      <c r="M68" s="506"/>
      <c r="N68" s="506"/>
      <c r="O68" s="506"/>
      <c r="P68" s="506"/>
      <c r="Q68" s="506"/>
      <c r="R68" s="506"/>
      <c r="S68" s="506"/>
    </row>
    <row r="69" spans="1:19">
      <c r="A69" s="506"/>
      <c r="B69" s="506"/>
      <c r="C69" s="506"/>
      <c r="D69" s="506"/>
      <c r="E69" s="506"/>
      <c r="F69" s="506"/>
      <c r="G69" s="506"/>
      <c r="H69" s="506"/>
      <c r="I69" s="506"/>
      <c r="J69" s="506"/>
      <c r="K69" s="506"/>
      <c r="L69" s="506"/>
      <c r="M69" s="506"/>
      <c r="N69" s="506"/>
      <c r="O69" s="506"/>
      <c r="P69" s="506"/>
      <c r="Q69" s="506"/>
      <c r="R69" s="506"/>
      <c r="S69" s="506"/>
    </row>
    <row r="70" spans="1:19">
      <c r="A70" s="506"/>
      <c r="B70" s="506"/>
      <c r="C70" s="506"/>
      <c r="D70" s="506"/>
      <c r="E70" s="506"/>
      <c r="F70" s="506"/>
      <c r="G70" s="506"/>
      <c r="H70" s="506"/>
      <c r="I70" s="506"/>
      <c r="J70" s="506"/>
      <c r="K70" s="506"/>
      <c r="L70" s="506"/>
      <c r="M70" s="506"/>
      <c r="N70" s="506"/>
      <c r="O70" s="506"/>
      <c r="P70" s="506"/>
      <c r="Q70" s="506"/>
      <c r="R70" s="506"/>
      <c r="S70" s="506"/>
    </row>
    <row r="71" spans="1:19">
      <c r="A71" s="506"/>
      <c r="B71" s="506"/>
      <c r="C71" s="506"/>
      <c r="D71" s="506"/>
      <c r="E71" s="506"/>
      <c r="F71" s="506"/>
      <c r="G71" s="506"/>
      <c r="H71" s="506"/>
      <c r="I71" s="506"/>
      <c r="J71" s="506"/>
      <c r="K71" s="506"/>
      <c r="L71" s="506"/>
      <c r="M71" s="506"/>
      <c r="N71" s="506"/>
      <c r="O71" s="506"/>
      <c r="P71" s="506"/>
      <c r="Q71" s="506"/>
      <c r="R71" s="506"/>
      <c r="S71" s="506"/>
    </row>
    <row r="72" spans="1:19">
      <c r="A72" s="506"/>
      <c r="B72" s="506"/>
      <c r="C72" s="506"/>
      <c r="D72" s="506"/>
      <c r="E72" s="506"/>
      <c r="F72" s="506"/>
      <c r="G72" s="506"/>
      <c r="H72" s="506"/>
      <c r="I72" s="506"/>
      <c r="J72" s="506"/>
      <c r="K72" s="506"/>
      <c r="L72" s="506"/>
      <c r="M72" s="506"/>
      <c r="N72" s="506"/>
      <c r="O72" s="506"/>
      <c r="P72" s="506"/>
      <c r="Q72" s="506"/>
      <c r="R72" s="506"/>
      <c r="S72" s="506"/>
    </row>
    <row r="73" spans="1:19">
      <c r="A73" s="506"/>
      <c r="B73" s="506"/>
      <c r="C73" s="506"/>
      <c r="D73" s="506"/>
      <c r="E73" s="506"/>
      <c r="F73" s="506"/>
      <c r="G73" s="506"/>
      <c r="H73" s="506"/>
      <c r="I73" s="506"/>
      <c r="J73" s="506"/>
      <c r="K73" s="506"/>
      <c r="L73" s="506"/>
      <c r="M73" s="506"/>
      <c r="N73" s="506"/>
      <c r="O73" s="506"/>
      <c r="P73" s="506"/>
      <c r="Q73" s="506"/>
      <c r="R73" s="506"/>
      <c r="S73" s="506"/>
    </row>
    <row r="74" spans="1:19">
      <c r="A74" s="506"/>
      <c r="B74" s="506"/>
      <c r="C74" s="506"/>
      <c r="D74" s="506"/>
      <c r="E74" s="506"/>
      <c r="F74" s="506"/>
      <c r="G74" s="506"/>
      <c r="H74" s="506"/>
      <c r="I74" s="506"/>
      <c r="J74" s="506"/>
      <c r="K74" s="506"/>
      <c r="L74" s="506"/>
      <c r="M74" s="506"/>
      <c r="N74" s="506"/>
      <c r="O74" s="506"/>
      <c r="P74" s="506"/>
      <c r="Q74" s="506"/>
      <c r="R74" s="506"/>
      <c r="S74" s="506"/>
    </row>
    <row r="75" spans="1:19">
      <c r="A75" s="506"/>
      <c r="B75" s="506"/>
      <c r="C75" s="506"/>
      <c r="D75" s="506"/>
      <c r="E75" s="506"/>
      <c r="F75" s="506"/>
      <c r="G75" s="506"/>
      <c r="H75" s="506"/>
      <c r="I75" s="506"/>
      <c r="J75" s="506"/>
      <c r="K75" s="506"/>
      <c r="L75" s="506"/>
      <c r="M75" s="506"/>
      <c r="N75" s="506"/>
      <c r="O75" s="506"/>
      <c r="P75" s="506"/>
      <c r="Q75" s="506"/>
      <c r="R75" s="506"/>
      <c r="S75" s="506"/>
    </row>
    <row r="76" spans="1:19">
      <c r="A76" s="506"/>
      <c r="B76" s="506"/>
      <c r="C76" s="506"/>
      <c r="D76" s="506"/>
      <c r="E76" s="506"/>
      <c r="F76" s="506"/>
      <c r="G76" s="506"/>
      <c r="H76" s="506"/>
      <c r="I76" s="506"/>
      <c r="J76" s="506"/>
      <c r="K76" s="506"/>
      <c r="L76" s="506"/>
      <c r="M76" s="506"/>
      <c r="N76" s="506"/>
      <c r="O76" s="506"/>
      <c r="P76" s="506"/>
      <c r="Q76" s="506"/>
      <c r="R76" s="506"/>
      <c r="S76" s="506"/>
    </row>
    <row r="77" spans="1:19">
      <c r="A77" s="506"/>
      <c r="B77" s="506"/>
      <c r="C77" s="506"/>
      <c r="D77" s="506"/>
      <c r="E77" s="506"/>
      <c r="F77" s="506"/>
      <c r="G77" s="506"/>
      <c r="H77" s="506"/>
      <c r="I77" s="506"/>
      <c r="J77" s="506"/>
      <c r="K77" s="506"/>
      <c r="L77" s="506"/>
      <c r="M77" s="506"/>
      <c r="N77" s="506"/>
      <c r="O77" s="506"/>
      <c r="P77" s="506"/>
      <c r="Q77" s="506"/>
      <c r="R77" s="506"/>
      <c r="S77" s="506"/>
    </row>
    <row r="78" spans="1:19">
      <c r="A78" s="506"/>
      <c r="B78" s="506"/>
      <c r="C78" s="506"/>
      <c r="D78" s="506"/>
      <c r="E78" s="506"/>
      <c r="F78" s="506"/>
      <c r="G78" s="506"/>
      <c r="H78" s="506"/>
      <c r="I78" s="506"/>
      <c r="J78" s="506"/>
      <c r="K78" s="506"/>
      <c r="L78" s="506"/>
      <c r="M78" s="506"/>
      <c r="N78" s="506"/>
      <c r="O78" s="506"/>
      <c r="P78" s="506"/>
      <c r="Q78" s="506"/>
      <c r="R78" s="506"/>
      <c r="S78" s="506"/>
    </row>
    <row r="79" spans="1:19">
      <c r="A79" s="506"/>
      <c r="B79" s="506"/>
      <c r="C79" s="506"/>
      <c r="D79" s="506"/>
      <c r="E79" s="506"/>
      <c r="F79" s="506"/>
      <c r="G79" s="506"/>
      <c r="H79" s="506"/>
      <c r="I79" s="506"/>
      <c r="J79" s="506"/>
      <c r="K79" s="506"/>
      <c r="L79" s="506"/>
      <c r="M79" s="506"/>
      <c r="N79" s="506"/>
      <c r="O79" s="506"/>
      <c r="P79" s="506"/>
      <c r="Q79" s="506"/>
      <c r="R79" s="506"/>
      <c r="S79" s="506"/>
    </row>
  </sheetData>
  <mergeCells count="10">
    <mergeCell ref="B5:J5"/>
    <mergeCell ref="B13:J13"/>
    <mergeCell ref="A1:J1"/>
    <mergeCell ref="A2:A4"/>
    <mergeCell ref="B2:B4"/>
    <mergeCell ref="C2:C4"/>
    <mergeCell ref="D2:D4"/>
    <mergeCell ref="E2:J2"/>
    <mergeCell ref="E3:G3"/>
    <mergeCell ref="H3:J3"/>
  </mergeCells>
  <pageMargins left="0.70866141732283472" right="0.6692913385826772" top="0.98425196850393704" bottom="0.59055118110236227" header="0.51181102362204722" footer="0.39370078740157483"/>
  <pageSetup paperSize="9" firstPageNumber="361" orientation="portrait" useFirstPageNumber="1" horizontalDpi="4294967292" verticalDpi="4294967292" r:id="rId1"/>
  <headerFooter alignWithMargins="0">
    <oddHeader>&amp;C&amp;"Arial,Standard"&amp;9&amp;P</oddHeader>
    <oddFooter>&amp;L&amp;8 &amp;C&amp;"Arial,Standard"&amp;6© Statistisches Landesamt des Freistaates Sachsen - B II 1 - j/15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 enableFormatConditionsCalculation="0">
    <tabColor rgb="FF00B050"/>
  </sheetPr>
  <dimension ref="A1:S80"/>
  <sheetViews>
    <sheetView showGridLines="0" zoomScaleNormal="100" workbookViewId="0">
      <selection activeCell="A13" sqref="A13"/>
    </sheetView>
  </sheetViews>
  <sheetFormatPr baseColWidth="10" defaultColWidth="11.42578125" defaultRowHeight="12.75"/>
  <cols>
    <col min="1" max="1" width="22.42578125" style="1" customWidth="1"/>
    <col min="2" max="10" width="7.28515625" style="1" customWidth="1"/>
    <col min="11" max="16384" width="11.42578125" style="1"/>
  </cols>
  <sheetData>
    <row r="1" spans="1:19" s="19" customFormat="1" ht="36" customHeight="1">
      <c r="A1" s="3242" t="s">
        <v>1486</v>
      </c>
      <c r="B1" s="3242"/>
      <c r="C1" s="3242"/>
      <c r="D1" s="3242"/>
      <c r="E1" s="3242"/>
      <c r="F1" s="3242"/>
      <c r="G1" s="3242"/>
      <c r="H1" s="3242"/>
      <c r="I1" s="3242"/>
      <c r="J1" s="3242"/>
      <c r="K1"/>
      <c r="L1"/>
      <c r="M1"/>
      <c r="N1"/>
      <c r="O1"/>
      <c r="P1"/>
      <c r="Q1"/>
      <c r="R1"/>
      <c r="S1"/>
    </row>
    <row r="2" spans="1:19" s="21" customFormat="1" ht="12.2" customHeight="1">
      <c r="A2" s="3246" t="s">
        <v>550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  <c r="K2"/>
      <c r="L2"/>
      <c r="M2"/>
      <c r="N2"/>
      <c r="O2"/>
      <c r="P2"/>
      <c r="Q2"/>
      <c r="R2"/>
      <c r="S2"/>
    </row>
    <row r="3" spans="1:19" s="2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  <c r="K3"/>
      <c r="L3"/>
      <c r="M3"/>
      <c r="N3"/>
      <c r="O3"/>
      <c r="P3"/>
      <c r="Q3"/>
      <c r="R3"/>
      <c r="S3"/>
    </row>
    <row r="4" spans="1:19" s="21" customFormat="1" ht="24" customHeight="1">
      <c r="A4" s="3253"/>
      <c r="B4" s="3254"/>
      <c r="C4" s="3254"/>
      <c r="D4" s="3254"/>
      <c r="E4" s="574" t="s">
        <v>349</v>
      </c>
      <c r="F4" s="574" t="s">
        <v>406</v>
      </c>
      <c r="G4" s="574" t="s">
        <v>507</v>
      </c>
      <c r="H4" s="574" t="s">
        <v>349</v>
      </c>
      <c r="I4" s="574" t="s">
        <v>406</v>
      </c>
      <c r="J4" s="575" t="s">
        <v>507</v>
      </c>
      <c r="K4"/>
      <c r="L4"/>
      <c r="M4"/>
      <c r="N4"/>
      <c r="O4"/>
      <c r="P4"/>
      <c r="Q4"/>
      <c r="R4"/>
      <c r="S4"/>
    </row>
    <row r="5" spans="1:19" s="4" customFormat="1" ht="24" customHeight="1">
      <c r="A5" s="2528" t="s">
        <v>339</v>
      </c>
      <c r="B5" s="2529">
        <v>15154</v>
      </c>
      <c r="C5" s="2529">
        <v>3225</v>
      </c>
      <c r="D5" s="2529">
        <v>11929</v>
      </c>
      <c r="E5" s="2529">
        <v>14743</v>
      </c>
      <c r="F5" s="2529">
        <v>3151</v>
      </c>
      <c r="G5" s="2529">
        <v>11592</v>
      </c>
      <c r="H5" s="2531">
        <v>411</v>
      </c>
      <c r="I5" s="2533">
        <v>74</v>
      </c>
      <c r="J5" s="2531">
        <v>337</v>
      </c>
      <c r="K5"/>
      <c r="L5"/>
      <c r="M5"/>
      <c r="N5"/>
      <c r="O5"/>
      <c r="P5"/>
      <c r="Q5"/>
      <c r="R5"/>
      <c r="S5"/>
    </row>
    <row r="6" spans="1:19" s="491" customFormat="1" ht="12.2" customHeight="1">
      <c r="A6" s="2528" t="s">
        <v>728</v>
      </c>
      <c r="B6" s="2529">
        <v>43</v>
      </c>
      <c r="C6" s="2529">
        <v>17</v>
      </c>
      <c r="D6" s="2529">
        <v>26</v>
      </c>
      <c r="E6" s="2529">
        <v>43</v>
      </c>
      <c r="F6" s="2529">
        <v>17</v>
      </c>
      <c r="G6" s="2529">
        <v>26</v>
      </c>
      <c r="H6" s="2531">
        <v>0</v>
      </c>
      <c r="I6" s="2533">
        <v>0</v>
      </c>
      <c r="J6" s="2531">
        <v>0</v>
      </c>
      <c r="K6"/>
      <c r="L6"/>
      <c r="M6"/>
      <c r="N6"/>
      <c r="O6"/>
      <c r="P6"/>
      <c r="Q6"/>
      <c r="R6"/>
      <c r="S6"/>
    </row>
    <row r="7" spans="1:19" s="491" customFormat="1" ht="12.2" customHeight="1">
      <c r="A7" s="2528" t="s">
        <v>1025</v>
      </c>
      <c r="B7" s="2529">
        <v>10</v>
      </c>
      <c r="C7" s="2529">
        <v>3</v>
      </c>
      <c r="D7" s="2529">
        <v>7</v>
      </c>
      <c r="E7" s="2529">
        <v>10</v>
      </c>
      <c r="F7" s="2529">
        <v>3</v>
      </c>
      <c r="G7" s="2529">
        <v>7</v>
      </c>
      <c r="H7" s="2531">
        <v>0</v>
      </c>
      <c r="I7" s="2533">
        <v>0</v>
      </c>
      <c r="J7" s="2531">
        <v>0</v>
      </c>
      <c r="K7"/>
      <c r="L7"/>
      <c r="M7"/>
      <c r="N7"/>
      <c r="O7"/>
      <c r="P7"/>
      <c r="Q7"/>
      <c r="R7"/>
      <c r="S7"/>
    </row>
    <row r="8" spans="1:19" s="21" customFormat="1" ht="18" customHeight="1">
      <c r="A8" s="33" t="s">
        <v>726</v>
      </c>
      <c r="B8" s="33"/>
      <c r="E8" s="3356"/>
      <c r="F8" s="3356"/>
      <c r="K8"/>
      <c r="L8"/>
      <c r="M8"/>
      <c r="N8"/>
      <c r="O8"/>
      <c r="P8"/>
      <c r="Q8"/>
      <c r="R8"/>
      <c r="S8"/>
    </row>
    <row r="9" spans="1:19" s="21" customFormat="1">
      <c r="A9" s="33" t="s">
        <v>519</v>
      </c>
      <c r="K9"/>
      <c r="L9"/>
      <c r="M9"/>
      <c r="N9"/>
      <c r="O9"/>
      <c r="P9"/>
      <c r="Q9"/>
      <c r="R9"/>
      <c r="S9"/>
    </row>
    <row r="10" spans="1:19"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</row>
    <row r="31" spans="1:19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</row>
    <row r="32" spans="1:19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</row>
    <row r="33" spans="1:19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</row>
    <row r="34" spans="1:19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</row>
    <row r="35" spans="1:19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</row>
    <row r="36" spans="1:19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</row>
    <row r="37" spans="1:19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</row>
    <row r="38" spans="1:19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</row>
    <row r="39" spans="1:19" s="4" customFormat="1" ht="6.95" customHeight="1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</row>
    <row r="42" spans="1:19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</row>
    <row r="43" spans="1:19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</row>
    <row r="46" spans="1:19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</row>
    <row r="47" spans="1:19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</row>
    <row r="48" spans="1:19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</row>
    <row r="49" spans="1:19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</row>
    <row r="50" spans="1:19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</row>
    <row r="51" spans="1:19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</row>
    <row r="52" spans="1:19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</row>
    <row r="53" spans="1:19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</row>
    <row r="54" spans="1:19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</row>
    <row r="55" spans="1:19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</row>
    <row r="56" spans="1:19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</row>
    <row r="57" spans="1:19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</row>
    <row r="58" spans="1:19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</row>
    <row r="59" spans="1:19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</row>
    <row r="60" spans="1:19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</row>
    <row r="63" spans="1:19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</row>
    <row r="66" spans="1:19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</row>
    <row r="67" spans="1:19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</row>
    <row r="68" spans="1:19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</sheetData>
  <customSheetViews>
    <customSheetView guid="{CD871849-AF88-40FB-A846-05CBB7D43A84}" showGridLines="0" showRuler="0">
      <selection activeCell="E66" sqref="E66"/>
      <pageMargins left="0.78740157480314965" right="0.70866141732283472" top="0.98425196850393704" bottom="0.78740157480314965" header="0.51181102362204722" footer="0.39370078740157483"/>
      <pageSetup paperSize="9" firstPageNumber="194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66" sqref="E66"/>
      <pageMargins left="0.78740157480314965" right="0.70866141732283472" top="0.98425196850393704" bottom="0.78740157480314965" header="0.51181102362204722" footer="0.39370078740157483"/>
      <pageSetup paperSize="9" firstPageNumber="194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E8:F8"/>
    <mergeCell ref="A1:J1"/>
    <mergeCell ref="A2:A4"/>
    <mergeCell ref="B2:B4"/>
    <mergeCell ref="C2:C4"/>
    <mergeCell ref="D2:D4"/>
    <mergeCell ref="E2:J2"/>
    <mergeCell ref="E3:G3"/>
    <mergeCell ref="H3:J3"/>
  </mergeCells>
  <phoneticPr fontId="52" type="noConversion"/>
  <pageMargins left="0.70866141732283472" right="0.6692913385826772" top="0.98425196850393704" bottom="0.59055118110236227" header="0.51181102362204722" footer="0.39370078740157483"/>
  <pageSetup paperSize="9" firstPageNumber="361" orientation="portrait" useFirstPageNumber="1" horizontalDpi="4294967292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 enableFormatConditionsCalculation="0">
    <tabColor rgb="FF00B050"/>
  </sheetPr>
  <dimension ref="A1:M55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140625" style="1" customWidth="1"/>
    <col min="2" max="10" width="7.140625" style="1" customWidth="1"/>
    <col min="11" max="16384" width="11.42578125" style="1"/>
  </cols>
  <sheetData>
    <row r="1" spans="1:13" s="19" customFormat="1" ht="33" customHeight="1">
      <c r="A1" s="3309" t="s">
        <v>1487</v>
      </c>
      <c r="B1" s="3309"/>
      <c r="C1" s="3309"/>
      <c r="D1" s="3309"/>
      <c r="E1" s="3309"/>
      <c r="F1" s="3309"/>
      <c r="G1" s="3309"/>
      <c r="H1" s="3309"/>
      <c r="I1" s="3309"/>
      <c r="J1" s="3309"/>
    </row>
    <row r="2" spans="1:13" s="21" customFormat="1" ht="11.25">
      <c r="A2" s="3246" t="s">
        <v>531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3" s="21" customFormat="1" ht="11.25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3" s="21" customFormat="1" ht="21" customHeight="1">
      <c r="A4" s="3253"/>
      <c r="B4" s="3254"/>
      <c r="C4" s="3254"/>
      <c r="D4" s="3254"/>
      <c r="E4" s="574" t="s">
        <v>349</v>
      </c>
      <c r="F4" s="574" t="s">
        <v>406</v>
      </c>
      <c r="G4" s="574" t="s">
        <v>507</v>
      </c>
      <c r="H4" s="574" t="s">
        <v>349</v>
      </c>
      <c r="I4" s="574" t="s">
        <v>406</v>
      </c>
      <c r="J4" s="575" t="s">
        <v>507</v>
      </c>
    </row>
    <row r="5" spans="1:13" s="21" customFormat="1" ht="17.25" customHeight="1">
      <c r="A5" s="27">
        <v>15</v>
      </c>
      <c r="B5" s="2536">
        <v>41</v>
      </c>
      <c r="C5" s="2538">
        <v>6</v>
      </c>
      <c r="D5" s="2536">
        <v>35</v>
      </c>
      <c r="E5" s="2536">
        <v>41</v>
      </c>
      <c r="F5" s="2538">
        <v>6</v>
      </c>
      <c r="G5" s="2536">
        <v>35</v>
      </c>
      <c r="H5" s="2540">
        <v>0</v>
      </c>
      <c r="I5" s="2540">
        <v>0</v>
      </c>
      <c r="J5" s="2540">
        <v>0</v>
      </c>
    </row>
    <row r="6" spans="1:13" s="21" customFormat="1" ht="12.2" customHeight="1">
      <c r="A6" s="27">
        <v>16</v>
      </c>
      <c r="B6" s="2536">
        <v>937</v>
      </c>
      <c r="C6" s="2538">
        <v>141</v>
      </c>
      <c r="D6" s="2536">
        <v>796</v>
      </c>
      <c r="E6" s="2536">
        <v>937</v>
      </c>
      <c r="F6" s="2538">
        <v>141</v>
      </c>
      <c r="G6" s="2536">
        <v>796</v>
      </c>
      <c r="H6" s="2540">
        <v>0</v>
      </c>
      <c r="I6" s="2540">
        <v>0</v>
      </c>
      <c r="J6" s="2540">
        <v>0</v>
      </c>
    </row>
    <row r="7" spans="1:13" s="21" customFormat="1" ht="12.2" customHeight="1">
      <c r="A7" s="27">
        <v>17</v>
      </c>
      <c r="B7" s="2536">
        <v>2249</v>
      </c>
      <c r="C7" s="2538">
        <v>436</v>
      </c>
      <c r="D7" s="2536">
        <v>1813</v>
      </c>
      <c r="E7" s="2536">
        <v>2248</v>
      </c>
      <c r="F7" s="2538">
        <v>436</v>
      </c>
      <c r="G7" s="2536">
        <v>1812</v>
      </c>
      <c r="H7" s="2540">
        <v>1</v>
      </c>
      <c r="I7" s="2540">
        <v>0</v>
      </c>
      <c r="J7" s="2540">
        <v>1</v>
      </c>
    </row>
    <row r="8" spans="1:13" s="4" customFormat="1" ht="12.2" customHeight="1">
      <c r="A8" s="27">
        <v>18</v>
      </c>
      <c r="B8" s="2536">
        <v>2738</v>
      </c>
      <c r="C8" s="2538">
        <v>599</v>
      </c>
      <c r="D8" s="2536">
        <v>2139</v>
      </c>
      <c r="E8" s="2536">
        <v>2735</v>
      </c>
      <c r="F8" s="2538">
        <v>598</v>
      </c>
      <c r="G8" s="2536">
        <v>2137</v>
      </c>
      <c r="H8" s="2540">
        <v>3</v>
      </c>
      <c r="I8" s="2540">
        <v>1</v>
      </c>
      <c r="J8" s="2540">
        <v>2</v>
      </c>
      <c r="K8" s="9"/>
      <c r="L8" s="9"/>
      <c r="M8" s="9"/>
    </row>
    <row r="9" spans="1:13" s="4" customFormat="1" ht="12.2" customHeight="1">
      <c r="A9" s="27">
        <v>19</v>
      </c>
      <c r="B9" s="2536">
        <v>2420</v>
      </c>
      <c r="C9" s="2538">
        <v>518</v>
      </c>
      <c r="D9" s="2536">
        <v>1902</v>
      </c>
      <c r="E9" s="2536">
        <v>2412</v>
      </c>
      <c r="F9" s="2538">
        <v>517</v>
      </c>
      <c r="G9" s="2536">
        <v>1895</v>
      </c>
      <c r="H9" s="2540">
        <v>8</v>
      </c>
      <c r="I9" s="2540">
        <v>1</v>
      </c>
      <c r="J9" s="2540">
        <v>7</v>
      </c>
      <c r="K9" s="9"/>
      <c r="L9" s="9"/>
      <c r="M9" s="9"/>
    </row>
    <row r="10" spans="1:13" s="4" customFormat="1" ht="12.2" customHeight="1">
      <c r="A10" s="27" t="s">
        <v>624</v>
      </c>
      <c r="B10" s="2536">
        <v>8385</v>
      </c>
      <c r="C10" s="2538">
        <v>1700</v>
      </c>
      <c r="D10" s="2536">
        <v>6685</v>
      </c>
      <c r="E10" s="2536">
        <v>8373</v>
      </c>
      <c r="F10" s="2538">
        <v>1698</v>
      </c>
      <c r="G10" s="2536">
        <v>6675</v>
      </c>
      <c r="H10" s="2540">
        <v>12</v>
      </c>
      <c r="I10" s="2540">
        <v>2</v>
      </c>
      <c r="J10" s="2540">
        <v>10</v>
      </c>
      <c r="K10" s="9"/>
      <c r="L10" s="9"/>
      <c r="M10" s="9"/>
    </row>
    <row r="11" spans="1:13" s="4" customFormat="1" ht="17.25" customHeight="1">
      <c r="A11" s="27">
        <v>20</v>
      </c>
      <c r="B11" s="2536">
        <v>1887</v>
      </c>
      <c r="C11" s="2538">
        <v>413</v>
      </c>
      <c r="D11" s="2536">
        <v>1474</v>
      </c>
      <c r="E11" s="2536">
        <v>1876</v>
      </c>
      <c r="F11" s="2538">
        <v>411</v>
      </c>
      <c r="G11" s="2536">
        <v>1465</v>
      </c>
      <c r="H11" s="2540">
        <v>11</v>
      </c>
      <c r="I11" s="2540">
        <v>2</v>
      </c>
      <c r="J11" s="2540">
        <v>9</v>
      </c>
    </row>
    <row r="12" spans="1:13" s="4" customFormat="1" ht="12.2" customHeight="1">
      <c r="A12" s="27">
        <v>21</v>
      </c>
      <c r="B12" s="2536">
        <v>1489</v>
      </c>
      <c r="C12" s="2538">
        <v>323</v>
      </c>
      <c r="D12" s="2536">
        <v>1166</v>
      </c>
      <c r="E12" s="2536">
        <v>1477</v>
      </c>
      <c r="F12" s="2538">
        <v>320</v>
      </c>
      <c r="G12" s="2536">
        <v>1157</v>
      </c>
      <c r="H12" s="2540">
        <v>12</v>
      </c>
      <c r="I12" s="2540">
        <v>3</v>
      </c>
      <c r="J12" s="2540">
        <v>9</v>
      </c>
    </row>
    <row r="13" spans="1:13" s="4" customFormat="1" ht="12.2" customHeight="1">
      <c r="A13" s="27">
        <v>22</v>
      </c>
      <c r="B13" s="2536">
        <v>1094</v>
      </c>
      <c r="C13" s="2538">
        <v>272</v>
      </c>
      <c r="D13" s="2536">
        <v>822</v>
      </c>
      <c r="E13" s="2536">
        <v>1083</v>
      </c>
      <c r="F13" s="2538">
        <v>269</v>
      </c>
      <c r="G13" s="2536">
        <v>814</v>
      </c>
      <c r="H13" s="2540">
        <v>11</v>
      </c>
      <c r="I13" s="2540">
        <v>3</v>
      </c>
      <c r="J13" s="2540">
        <v>8</v>
      </c>
    </row>
    <row r="14" spans="1:13" s="4" customFormat="1" ht="12.2" customHeight="1">
      <c r="A14" s="27">
        <v>23</v>
      </c>
      <c r="B14" s="2536">
        <v>849</v>
      </c>
      <c r="C14" s="2538">
        <v>226</v>
      </c>
      <c r="D14" s="2536">
        <v>623</v>
      </c>
      <c r="E14" s="2536">
        <v>835</v>
      </c>
      <c r="F14" s="2538">
        <v>222</v>
      </c>
      <c r="G14" s="2536">
        <v>613</v>
      </c>
      <c r="H14" s="2540">
        <v>14</v>
      </c>
      <c r="I14" s="2540">
        <v>4</v>
      </c>
      <c r="J14" s="2540">
        <v>10</v>
      </c>
    </row>
    <row r="15" spans="1:13" s="4" customFormat="1" ht="12.2" customHeight="1">
      <c r="A15" s="27">
        <v>24</v>
      </c>
      <c r="B15" s="2536">
        <v>645</v>
      </c>
      <c r="C15" s="2538">
        <v>164</v>
      </c>
      <c r="D15" s="2536">
        <v>481</v>
      </c>
      <c r="E15" s="2536">
        <v>627</v>
      </c>
      <c r="F15" s="2538">
        <v>161</v>
      </c>
      <c r="G15" s="2536">
        <v>466</v>
      </c>
      <c r="H15" s="2540">
        <v>18</v>
      </c>
      <c r="I15" s="2540">
        <v>3</v>
      </c>
      <c r="J15" s="2540">
        <v>15</v>
      </c>
    </row>
    <row r="16" spans="1:13" s="4" customFormat="1" ht="12.2" customHeight="1">
      <c r="A16" s="27" t="s">
        <v>624</v>
      </c>
      <c r="B16" s="2536">
        <v>5964</v>
      </c>
      <c r="C16" s="2538">
        <v>1398</v>
      </c>
      <c r="D16" s="2536">
        <v>4566</v>
      </c>
      <c r="E16" s="2536">
        <v>5898</v>
      </c>
      <c r="F16" s="2538">
        <v>1383</v>
      </c>
      <c r="G16" s="2536">
        <v>4515</v>
      </c>
      <c r="H16" s="2540">
        <v>66</v>
      </c>
      <c r="I16" s="2540">
        <v>15</v>
      </c>
      <c r="J16" s="2540">
        <v>51</v>
      </c>
    </row>
    <row r="17" spans="1:10" s="4" customFormat="1" ht="17.25" customHeight="1">
      <c r="A17" s="27">
        <v>25</v>
      </c>
      <c r="B17" s="2536">
        <v>661</v>
      </c>
      <c r="C17" s="2538">
        <v>199</v>
      </c>
      <c r="D17" s="2536">
        <v>462</v>
      </c>
      <c r="E17" s="2536">
        <v>631</v>
      </c>
      <c r="F17" s="2538">
        <v>194</v>
      </c>
      <c r="G17" s="2536">
        <v>437</v>
      </c>
      <c r="H17" s="2540">
        <v>30</v>
      </c>
      <c r="I17" s="2540">
        <v>5</v>
      </c>
      <c r="J17" s="2540">
        <v>25</v>
      </c>
    </row>
    <row r="18" spans="1:10" s="4" customFormat="1" ht="12.2" customHeight="1">
      <c r="A18" s="27">
        <v>26</v>
      </c>
      <c r="B18" s="2536">
        <v>600</v>
      </c>
      <c r="C18" s="2538">
        <v>189</v>
      </c>
      <c r="D18" s="2536">
        <v>411</v>
      </c>
      <c r="E18" s="2536">
        <v>549</v>
      </c>
      <c r="F18" s="2538">
        <v>173</v>
      </c>
      <c r="G18" s="2536">
        <v>376</v>
      </c>
      <c r="H18" s="2540">
        <v>51</v>
      </c>
      <c r="I18" s="2540">
        <v>16</v>
      </c>
      <c r="J18" s="2540">
        <v>35</v>
      </c>
    </row>
    <row r="19" spans="1:10" s="4" customFormat="1" ht="12.2" customHeight="1">
      <c r="A19" s="27">
        <v>27</v>
      </c>
      <c r="B19" s="2536">
        <v>419</v>
      </c>
      <c r="C19" s="2538">
        <v>128</v>
      </c>
      <c r="D19" s="2536">
        <v>291</v>
      </c>
      <c r="E19" s="2536">
        <v>392</v>
      </c>
      <c r="F19" s="2538">
        <v>122</v>
      </c>
      <c r="G19" s="2536">
        <v>270</v>
      </c>
      <c r="H19" s="2540">
        <v>27</v>
      </c>
      <c r="I19" s="2540">
        <v>6</v>
      </c>
      <c r="J19" s="2540">
        <v>21</v>
      </c>
    </row>
    <row r="20" spans="1:10" s="4" customFormat="1" ht="12.2" customHeight="1">
      <c r="A20" s="27">
        <v>28</v>
      </c>
      <c r="B20" s="2536">
        <v>374</v>
      </c>
      <c r="C20" s="2538">
        <v>90</v>
      </c>
      <c r="D20" s="2536">
        <v>284</v>
      </c>
      <c r="E20" s="2536">
        <v>341</v>
      </c>
      <c r="F20" s="2538">
        <v>87</v>
      </c>
      <c r="G20" s="2536">
        <v>254</v>
      </c>
      <c r="H20" s="2540">
        <v>33</v>
      </c>
      <c r="I20" s="2540">
        <v>3</v>
      </c>
      <c r="J20" s="2540">
        <v>30</v>
      </c>
    </row>
    <row r="21" spans="1:10" s="4" customFormat="1" ht="12.2" customHeight="1">
      <c r="A21" s="27">
        <v>29</v>
      </c>
      <c r="B21" s="2536">
        <v>319</v>
      </c>
      <c r="C21" s="2538">
        <v>96</v>
      </c>
      <c r="D21" s="2536">
        <v>223</v>
      </c>
      <c r="E21" s="2536">
        <v>275</v>
      </c>
      <c r="F21" s="2538">
        <v>87</v>
      </c>
      <c r="G21" s="2536">
        <v>188</v>
      </c>
      <c r="H21" s="2540">
        <v>44</v>
      </c>
      <c r="I21" s="2540">
        <v>9</v>
      </c>
      <c r="J21" s="2540">
        <v>35</v>
      </c>
    </row>
    <row r="22" spans="1:10" s="4" customFormat="1" ht="12.2" customHeight="1">
      <c r="A22" s="27" t="s">
        <v>624</v>
      </c>
      <c r="B22" s="2536">
        <v>2373</v>
      </c>
      <c r="C22" s="2538">
        <v>702</v>
      </c>
      <c r="D22" s="2536">
        <v>1671</v>
      </c>
      <c r="E22" s="2536">
        <v>2188</v>
      </c>
      <c r="F22" s="2538">
        <v>663</v>
      </c>
      <c r="G22" s="2536">
        <v>1525</v>
      </c>
      <c r="H22" s="2540">
        <v>185</v>
      </c>
      <c r="I22" s="2540">
        <v>39</v>
      </c>
      <c r="J22" s="2540">
        <v>146</v>
      </c>
    </row>
    <row r="23" spans="1:10" s="4" customFormat="1" ht="17.25" customHeight="1">
      <c r="A23" s="27">
        <v>30</v>
      </c>
      <c r="B23" s="2536">
        <v>268</v>
      </c>
      <c r="C23" s="2538">
        <v>79</v>
      </c>
      <c r="D23" s="2536">
        <v>189</v>
      </c>
      <c r="E23" s="2536">
        <v>239</v>
      </c>
      <c r="F23" s="2538">
        <v>73</v>
      </c>
      <c r="G23" s="2536">
        <v>166</v>
      </c>
      <c r="H23" s="2540">
        <v>29</v>
      </c>
      <c r="I23" s="2540">
        <v>6</v>
      </c>
      <c r="J23" s="2540">
        <v>23</v>
      </c>
    </row>
    <row r="24" spans="1:10" s="4" customFormat="1" ht="12.2" customHeight="1">
      <c r="A24" s="27">
        <v>31</v>
      </c>
      <c r="B24" s="2536">
        <v>229</v>
      </c>
      <c r="C24" s="2538">
        <v>54</v>
      </c>
      <c r="D24" s="2536">
        <v>175</v>
      </c>
      <c r="E24" s="2536">
        <v>193</v>
      </c>
      <c r="F24" s="2538">
        <v>48</v>
      </c>
      <c r="G24" s="2536">
        <v>145</v>
      </c>
      <c r="H24" s="2540">
        <v>36</v>
      </c>
      <c r="I24" s="2540">
        <v>6</v>
      </c>
      <c r="J24" s="2540">
        <v>30</v>
      </c>
    </row>
    <row r="25" spans="1:10" s="4" customFormat="1" ht="12.2" customHeight="1">
      <c r="A25" s="27">
        <v>32</v>
      </c>
      <c r="B25" s="2536">
        <v>253</v>
      </c>
      <c r="C25" s="2538">
        <v>59</v>
      </c>
      <c r="D25" s="2536">
        <v>194</v>
      </c>
      <c r="E25" s="2536">
        <v>213</v>
      </c>
      <c r="F25" s="2538">
        <v>54</v>
      </c>
      <c r="G25" s="2536">
        <v>159</v>
      </c>
      <c r="H25" s="2540">
        <v>40</v>
      </c>
      <c r="I25" s="2540">
        <v>5</v>
      </c>
      <c r="J25" s="2540">
        <v>35</v>
      </c>
    </row>
    <row r="26" spans="1:10" s="4" customFormat="1" ht="12.2" customHeight="1">
      <c r="A26" s="27">
        <v>33</v>
      </c>
      <c r="B26" s="2536">
        <v>208</v>
      </c>
      <c r="C26" s="2538">
        <v>49</v>
      </c>
      <c r="D26" s="2536">
        <v>159</v>
      </c>
      <c r="E26" s="2536">
        <v>169</v>
      </c>
      <c r="F26" s="2538">
        <v>41</v>
      </c>
      <c r="G26" s="2536">
        <v>128</v>
      </c>
      <c r="H26" s="2540">
        <v>39</v>
      </c>
      <c r="I26" s="2540">
        <v>8</v>
      </c>
      <c r="J26" s="2540">
        <v>31</v>
      </c>
    </row>
    <row r="27" spans="1:10" s="4" customFormat="1" ht="12.2" customHeight="1">
      <c r="A27" s="27">
        <v>34</v>
      </c>
      <c r="B27" s="2536">
        <v>222</v>
      </c>
      <c r="C27" s="2538">
        <v>53</v>
      </c>
      <c r="D27" s="2536">
        <v>169</v>
      </c>
      <c r="E27" s="2536">
        <v>174</v>
      </c>
      <c r="F27" s="2538">
        <v>42</v>
      </c>
      <c r="G27" s="2536">
        <v>132</v>
      </c>
      <c r="H27" s="2540">
        <v>48</v>
      </c>
      <c r="I27" s="2540">
        <v>11</v>
      </c>
      <c r="J27" s="2540">
        <v>37</v>
      </c>
    </row>
    <row r="28" spans="1:10" s="4" customFormat="1" ht="12.2" customHeight="1">
      <c r="A28" s="27" t="s">
        <v>624</v>
      </c>
      <c r="B28" s="2536">
        <v>1180</v>
      </c>
      <c r="C28" s="2538">
        <v>294</v>
      </c>
      <c r="D28" s="2536">
        <v>886</v>
      </c>
      <c r="E28" s="2536">
        <v>988</v>
      </c>
      <c r="F28" s="2538">
        <v>258</v>
      </c>
      <c r="G28" s="2536">
        <v>730</v>
      </c>
      <c r="H28" s="2540">
        <v>192</v>
      </c>
      <c r="I28" s="2540">
        <v>36</v>
      </c>
      <c r="J28" s="2540">
        <v>156</v>
      </c>
    </row>
    <row r="29" spans="1:10" s="4" customFormat="1" ht="17.25" customHeight="1">
      <c r="A29" s="27">
        <v>35</v>
      </c>
      <c r="B29" s="2536">
        <v>184</v>
      </c>
      <c r="C29" s="2538">
        <v>45</v>
      </c>
      <c r="D29" s="2536">
        <v>139</v>
      </c>
      <c r="E29" s="2536">
        <v>145</v>
      </c>
      <c r="F29" s="2538">
        <v>33</v>
      </c>
      <c r="G29" s="2536">
        <v>112</v>
      </c>
      <c r="H29" s="2540">
        <v>39</v>
      </c>
      <c r="I29" s="2540">
        <v>12</v>
      </c>
      <c r="J29" s="2540">
        <v>27</v>
      </c>
    </row>
    <row r="30" spans="1:10" s="4" customFormat="1" ht="12.2" customHeight="1">
      <c r="A30" s="27">
        <v>36</v>
      </c>
      <c r="B30" s="2536">
        <v>151</v>
      </c>
      <c r="C30" s="2538">
        <v>34</v>
      </c>
      <c r="D30" s="2536">
        <v>117</v>
      </c>
      <c r="E30" s="2536">
        <v>118</v>
      </c>
      <c r="F30" s="2538">
        <v>30</v>
      </c>
      <c r="G30" s="2536">
        <v>88</v>
      </c>
      <c r="H30" s="2540">
        <v>33</v>
      </c>
      <c r="I30" s="2540">
        <v>4</v>
      </c>
      <c r="J30" s="2540">
        <v>29</v>
      </c>
    </row>
    <row r="31" spans="1:10" s="4" customFormat="1" ht="12.2" customHeight="1">
      <c r="A31" s="27">
        <v>37</v>
      </c>
      <c r="B31" s="2536">
        <v>144</v>
      </c>
      <c r="C31" s="2538">
        <v>33</v>
      </c>
      <c r="D31" s="2536">
        <v>111</v>
      </c>
      <c r="E31" s="2536">
        <v>124</v>
      </c>
      <c r="F31" s="2538">
        <v>30</v>
      </c>
      <c r="G31" s="2536">
        <v>94</v>
      </c>
      <c r="H31" s="2540">
        <v>20</v>
      </c>
      <c r="I31" s="2540">
        <v>3</v>
      </c>
      <c r="J31" s="2540">
        <v>17</v>
      </c>
    </row>
    <row r="32" spans="1:10" s="4" customFormat="1" ht="12.2" customHeight="1">
      <c r="A32" s="27">
        <v>38</v>
      </c>
      <c r="B32" s="2536">
        <v>124</v>
      </c>
      <c r="C32" s="2538">
        <v>18</v>
      </c>
      <c r="D32" s="2536">
        <v>106</v>
      </c>
      <c r="E32" s="2536">
        <v>96</v>
      </c>
      <c r="F32" s="2538">
        <v>15</v>
      </c>
      <c r="G32" s="2536">
        <v>81</v>
      </c>
      <c r="H32" s="2540">
        <v>28</v>
      </c>
      <c r="I32" s="2540">
        <v>3</v>
      </c>
      <c r="J32" s="2540">
        <v>25</v>
      </c>
    </row>
    <row r="33" spans="1:10" s="4" customFormat="1" ht="12.2" customHeight="1">
      <c r="A33" s="27">
        <v>39</v>
      </c>
      <c r="B33" s="2536">
        <v>104</v>
      </c>
      <c r="C33" s="2538">
        <v>25</v>
      </c>
      <c r="D33" s="2536">
        <v>79</v>
      </c>
      <c r="E33" s="2536">
        <v>87</v>
      </c>
      <c r="F33" s="2538">
        <v>19</v>
      </c>
      <c r="G33" s="2536">
        <v>68</v>
      </c>
      <c r="H33" s="2540">
        <v>17</v>
      </c>
      <c r="I33" s="2540">
        <v>6</v>
      </c>
      <c r="J33" s="2540">
        <v>11</v>
      </c>
    </row>
    <row r="34" spans="1:10" s="4" customFormat="1" ht="12.2" customHeight="1">
      <c r="A34" s="27" t="s">
        <v>624</v>
      </c>
      <c r="B34" s="2536">
        <v>707</v>
      </c>
      <c r="C34" s="2538">
        <v>155</v>
      </c>
      <c r="D34" s="2536">
        <v>552</v>
      </c>
      <c r="E34" s="2536">
        <v>570</v>
      </c>
      <c r="F34" s="2538">
        <v>127</v>
      </c>
      <c r="G34" s="2536">
        <v>443</v>
      </c>
      <c r="H34" s="2540">
        <v>137</v>
      </c>
      <c r="I34" s="2540">
        <v>28</v>
      </c>
      <c r="J34" s="2540">
        <v>109</v>
      </c>
    </row>
    <row r="35" spans="1:10" s="4" customFormat="1" ht="17.25" customHeight="1">
      <c r="A35" s="27">
        <v>40</v>
      </c>
      <c r="B35" s="2536">
        <v>84</v>
      </c>
      <c r="C35" s="2538">
        <v>19</v>
      </c>
      <c r="D35" s="2536">
        <v>65</v>
      </c>
      <c r="E35" s="2536">
        <v>74</v>
      </c>
      <c r="F35" s="2538">
        <v>17</v>
      </c>
      <c r="G35" s="2536">
        <v>57</v>
      </c>
      <c r="H35" s="2540">
        <v>10</v>
      </c>
      <c r="I35" s="2540">
        <v>2</v>
      </c>
      <c r="J35" s="2540">
        <v>8</v>
      </c>
    </row>
    <row r="36" spans="1:10" s="4" customFormat="1" ht="12.2" customHeight="1">
      <c r="A36" s="27">
        <v>41</v>
      </c>
      <c r="B36" s="2536">
        <v>74</v>
      </c>
      <c r="C36" s="2538">
        <v>17</v>
      </c>
      <c r="D36" s="2536">
        <v>57</v>
      </c>
      <c r="E36" s="2536">
        <v>59</v>
      </c>
      <c r="F36" s="2538">
        <v>16</v>
      </c>
      <c r="G36" s="2536">
        <v>43</v>
      </c>
      <c r="H36" s="2540">
        <v>15</v>
      </c>
      <c r="I36" s="2540">
        <v>1</v>
      </c>
      <c r="J36" s="2540">
        <v>14</v>
      </c>
    </row>
    <row r="37" spans="1:10" s="4" customFormat="1" ht="12.2" customHeight="1">
      <c r="A37" s="27">
        <v>42</v>
      </c>
      <c r="B37" s="2536">
        <v>86</v>
      </c>
      <c r="C37" s="2538">
        <v>17</v>
      </c>
      <c r="D37" s="2536">
        <v>69</v>
      </c>
      <c r="E37" s="2536">
        <v>67</v>
      </c>
      <c r="F37" s="2538">
        <v>13</v>
      </c>
      <c r="G37" s="2536">
        <v>54</v>
      </c>
      <c r="H37" s="2540">
        <v>19</v>
      </c>
      <c r="I37" s="2540">
        <v>4</v>
      </c>
      <c r="J37" s="2540">
        <v>15</v>
      </c>
    </row>
    <row r="38" spans="1:10" s="4" customFormat="1" ht="12.2" customHeight="1">
      <c r="A38" s="27">
        <v>43</v>
      </c>
      <c r="B38" s="2536">
        <v>99</v>
      </c>
      <c r="C38" s="2538">
        <v>17</v>
      </c>
      <c r="D38" s="2536">
        <v>82</v>
      </c>
      <c r="E38" s="2536">
        <v>76</v>
      </c>
      <c r="F38" s="2538">
        <v>13</v>
      </c>
      <c r="G38" s="2536">
        <v>63</v>
      </c>
      <c r="H38" s="2540">
        <v>23</v>
      </c>
      <c r="I38" s="2540">
        <v>4</v>
      </c>
      <c r="J38" s="2540">
        <v>19</v>
      </c>
    </row>
    <row r="39" spans="1:10" s="4" customFormat="1" ht="12.2" customHeight="1">
      <c r="A39" s="27">
        <v>44</v>
      </c>
      <c r="B39" s="2536">
        <v>117</v>
      </c>
      <c r="C39" s="2538">
        <v>20</v>
      </c>
      <c r="D39" s="2536">
        <v>97</v>
      </c>
      <c r="E39" s="2536">
        <v>92</v>
      </c>
      <c r="F39" s="2538">
        <v>18</v>
      </c>
      <c r="G39" s="2536">
        <v>74</v>
      </c>
      <c r="H39" s="2540">
        <v>25</v>
      </c>
      <c r="I39" s="2540">
        <v>2</v>
      </c>
      <c r="J39" s="2540">
        <v>23</v>
      </c>
    </row>
    <row r="40" spans="1:10" s="4" customFormat="1" ht="12.2" customHeight="1">
      <c r="A40" s="27" t="s">
        <v>624</v>
      </c>
      <c r="B40" s="2536">
        <v>460</v>
      </c>
      <c r="C40" s="2538">
        <v>90</v>
      </c>
      <c r="D40" s="2536">
        <v>370</v>
      </c>
      <c r="E40" s="2536">
        <v>368</v>
      </c>
      <c r="F40" s="2538">
        <v>77</v>
      </c>
      <c r="G40" s="2536">
        <v>291</v>
      </c>
      <c r="H40" s="2540">
        <v>92</v>
      </c>
      <c r="I40" s="2540">
        <v>13</v>
      </c>
      <c r="J40" s="2540">
        <v>79</v>
      </c>
    </row>
    <row r="41" spans="1:10" s="4" customFormat="1" ht="17.25" customHeight="1">
      <c r="A41" s="27">
        <v>45</v>
      </c>
      <c r="B41" s="2536">
        <v>79</v>
      </c>
      <c r="C41" s="2538">
        <v>16</v>
      </c>
      <c r="D41" s="2536">
        <v>63</v>
      </c>
      <c r="E41" s="2536">
        <v>64</v>
      </c>
      <c r="F41" s="2538">
        <v>14</v>
      </c>
      <c r="G41" s="2536">
        <v>50</v>
      </c>
      <c r="H41" s="2540">
        <v>15</v>
      </c>
      <c r="I41" s="2540">
        <v>2</v>
      </c>
      <c r="J41" s="2540">
        <v>13</v>
      </c>
    </row>
    <row r="42" spans="1:10" s="4" customFormat="1" ht="12.2" customHeight="1">
      <c r="A42" s="27">
        <v>46</v>
      </c>
      <c r="B42" s="2536">
        <v>75</v>
      </c>
      <c r="C42" s="2538">
        <v>13</v>
      </c>
      <c r="D42" s="2536">
        <v>62</v>
      </c>
      <c r="E42" s="2536">
        <v>58</v>
      </c>
      <c r="F42" s="2538">
        <v>12</v>
      </c>
      <c r="G42" s="2536">
        <v>46</v>
      </c>
      <c r="H42" s="2540">
        <v>17</v>
      </c>
      <c r="I42" s="2540">
        <v>1</v>
      </c>
      <c r="J42" s="2540">
        <v>16</v>
      </c>
    </row>
    <row r="43" spans="1:10" s="4" customFormat="1" ht="12.2" customHeight="1">
      <c r="A43" s="27">
        <v>47</v>
      </c>
      <c r="B43" s="2536">
        <v>77</v>
      </c>
      <c r="C43" s="2538">
        <v>15</v>
      </c>
      <c r="D43" s="2536">
        <v>62</v>
      </c>
      <c r="E43" s="2536">
        <v>60</v>
      </c>
      <c r="F43" s="2538">
        <v>14</v>
      </c>
      <c r="G43" s="2536">
        <v>46</v>
      </c>
      <c r="H43" s="2540">
        <v>17</v>
      </c>
      <c r="I43" s="2540">
        <v>1</v>
      </c>
      <c r="J43" s="2540">
        <v>16</v>
      </c>
    </row>
    <row r="44" spans="1:10" s="4" customFormat="1" ht="12.2" customHeight="1">
      <c r="A44" s="27">
        <v>48</v>
      </c>
      <c r="B44" s="2536">
        <v>56</v>
      </c>
      <c r="C44" s="2538">
        <v>11</v>
      </c>
      <c r="D44" s="2536">
        <v>45</v>
      </c>
      <c r="E44" s="2536">
        <v>45</v>
      </c>
      <c r="F44" s="2538">
        <v>11</v>
      </c>
      <c r="G44" s="2536">
        <v>34</v>
      </c>
      <c r="H44" s="2540">
        <v>11</v>
      </c>
      <c r="I44" s="2540">
        <v>0</v>
      </c>
      <c r="J44" s="2540">
        <v>11</v>
      </c>
    </row>
    <row r="45" spans="1:10" s="4" customFormat="1" ht="12.2" customHeight="1">
      <c r="A45" s="27">
        <v>49</v>
      </c>
      <c r="B45" s="2536">
        <v>69</v>
      </c>
      <c r="C45" s="2538">
        <v>18</v>
      </c>
      <c r="D45" s="2536">
        <v>51</v>
      </c>
      <c r="E45" s="2536">
        <v>49</v>
      </c>
      <c r="F45" s="2538">
        <v>16</v>
      </c>
      <c r="G45" s="2536">
        <v>33</v>
      </c>
      <c r="H45" s="2540">
        <v>20</v>
      </c>
      <c r="I45" s="2540">
        <v>2</v>
      </c>
      <c r="J45" s="2540">
        <v>18</v>
      </c>
    </row>
    <row r="46" spans="1:10" s="4" customFormat="1" ht="12.2" customHeight="1">
      <c r="A46" s="27" t="s">
        <v>624</v>
      </c>
      <c r="B46" s="2536">
        <v>356</v>
      </c>
      <c r="C46" s="2538">
        <v>73</v>
      </c>
      <c r="D46" s="2536">
        <v>283</v>
      </c>
      <c r="E46" s="2536">
        <v>276</v>
      </c>
      <c r="F46" s="2538">
        <v>67</v>
      </c>
      <c r="G46" s="2536">
        <v>209</v>
      </c>
      <c r="H46" s="2540">
        <v>80</v>
      </c>
      <c r="I46" s="2540">
        <v>6</v>
      </c>
      <c r="J46" s="2540">
        <v>74</v>
      </c>
    </row>
    <row r="47" spans="1:10" s="4" customFormat="1" ht="17.25" customHeight="1">
      <c r="A47" s="27">
        <v>50</v>
      </c>
      <c r="B47" s="2536">
        <v>57</v>
      </c>
      <c r="C47" s="2538">
        <v>5</v>
      </c>
      <c r="D47" s="2536">
        <v>52</v>
      </c>
      <c r="E47" s="2536">
        <v>43</v>
      </c>
      <c r="F47" s="2538">
        <v>4</v>
      </c>
      <c r="G47" s="2536">
        <v>39</v>
      </c>
      <c r="H47" s="2540">
        <v>14</v>
      </c>
      <c r="I47" s="2540">
        <v>1</v>
      </c>
      <c r="J47" s="2540">
        <v>13</v>
      </c>
    </row>
    <row r="48" spans="1:10" s="4" customFormat="1" ht="12.2" customHeight="1">
      <c r="A48" s="27">
        <v>51</v>
      </c>
      <c r="B48" s="2536">
        <v>41</v>
      </c>
      <c r="C48" s="2538">
        <v>7</v>
      </c>
      <c r="D48" s="2536">
        <v>34</v>
      </c>
      <c r="E48" s="2536">
        <v>32</v>
      </c>
      <c r="F48" s="2538">
        <v>7</v>
      </c>
      <c r="G48" s="2536">
        <v>25</v>
      </c>
      <c r="H48" s="2540">
        <v>9</v>
      </c>
      <c r="I48" s="2540">
        <v>0</v>
      </c>
      <c r="J48" s="2540">
        <v>9</v>
      </c>
    </row>
    <row r="49" spans="1:10" s="4" customFormat="1" ht="12.2" customHeight="1">
      <c r="A49" s="27">
        <v>52</v>
      </c>
      <c r="B49" s="2536">
        <v>26</v>
      </c>
      <c r="C49" s="2538">
        <v>6</v>
      </c>
      <c r="D49" s="2536">
        <v>20</v>
      </c>
      <c r="E49" s="2536">
        <v>19</v>
      </c>
      <c r="F49" s="2538">
        <v>5</v>
      </c>
      <c r="G49" s="2536">
        <v>14</v>
      </c>
      <c r="H49" s="2540">
        <v>7</v>
      </c>
      <c r="I49" s="2540">
        <v>1</v>
      </c>
      <c r="J49" s="2540">
        <v>6</v>
      </c>
    </row>
    <row r="50" spans="1:10" s="4" customFormat="1" ht="12.2" customHeight="1">
      <c r="A50" s="27">
        <v>53</v>
      </c>
      <c r="B50" s="2536">
        <v>29</v>
      </c>
      <c r="C50" s="2538">
        <v>4</v>
      </c>
      <c r="D50" s="2536">
        <v>25</v>
      </c>
      <c r="E50" s="2536">
        <v>22</v>
      </c>
      <c r="F50" s="2538">
        <v>2</v>
      </c>
      <c r="G50" s="2536">
        <v>20</v>
      </c>
      <c r="H50" s="2540">
        <v>7</v>
      </c>
      <c r="I50" s="2540">
        <v>2</v>
      </c>
      <c r="J50" s="2540">
        <v>5</v>
      </c>
    </row>
    <row r="51" spans="1:10" s="4" customFormat="1" ht="12.2" customHeight="1">
      <c r="A51" s="27">
        <v>54</v>
      </c>
      <c r="B51" s="2536">
        <v>22</v>
      </c>
      <c r="C51" s="2538">
        <v>2</v>
      </c>
      <c r="D51" s="2536">
        <v>20</v>
      </c>
      <c r="E51" s="2536">
        <v>12</v>
      </c>
      <c r="F51" s="2538">
        <v>1</v>
      </c>
      <c r="G51" s="2536">
        <v>11</v>
      </c>
      <c r="H51" s="2540">
        <v>10</v>
      </c>
      <c r="I51" s="2540">
        <v>1</v>
      </c>
      <c r="J51" s="2540">
        <v>9</v>
      </c>
    </row>
    <row r="52" spans="1:10" s="4" customFormat="1" ht="12.2" customHeight="1">
      <c r="A52" s="27" t="s">
        <v>624</v>
      </c>
      <c r="B52" s="2536">
        <v>175</v>
      </c>
      <c r="C52" s="2538">
        <v>24</v>
      </c>
      <c r="D52" s="2536">
        <v>151</v>
      </c>
      <c r="E52" s="2536">
        <v>128</v>
      </c>
      <c r="F52" s="2538">
        <v>19</v>
      </c>
      <c r="G52" s="2536">
        <v>109</v>
      </c>
      <c r="H52" s="2540">
        <v>47</v>
      </c>
      <c r="I52" s="2540">
        <v>5</v>
      </c>
      <c r="J52" s="2540">
        <v>42</v>
      </c>
    </row>
    <row r="53" spans="1:10" s="4" customFormat="1" ht="18" customHeight="1">
      <c r="A53" s="27" t="s">
        <v>231</v>
      </c>
      <c r="B53" s="2536">
        <v>42</v>
      </c>
      <c r="C53" s="2538">
        <v>10</v>
      </c>
      <c r="D53" s="2536">
        <v>32</v>
      </c>
      <c r="E53" s="2536">
        <v>29</v>
      </c>
      <c r="F53" s="2538">
        <v>9</v>
      </c>
      <c r="G53" s="2536">
        <v>20</v>
      </c>
      <c r="H53" s="2540">
        <v>13</v>
      </c>
      <c r="I53" s="2540">
        <v>1</v>
      </c>
      <c r="J53" s="2540">
        <v>12</v>
      </c>
    </row>
    <row r="54" spans="1:10" s="6" customFormat="1" ht="18" customHeight="1">
      <c r="A54" s="25" t="s">
        <v>502</v>
      </c>
      <c r="B54" s="2537">
        <v>19642</v>
      </c>
      <c r="C54" s="2539">
        <v>4446</v>
      </c>
      <c r="D54" s="2537">
        <v>15196</v>
      </c>
      <c r="E54" s="2537">
        <v>18818</v>
      </c>
      <c r="F54" s="2539">
        <v>4301</v>
      </c>
      <c r="G54" s="2537">
        <v>14517</v>
      </c>
      <c r="H54" s="2541">
        <v>824</v>
      </c>
      <c r="I54" s="2541">
        <v>145</v>
      </c>
      <c r="J54" s="2541">
        <v>679</v>
      </c>
    </row>
    <row r="55" spans="1:10" s="4" customFormat="1" ht="12.75" customHeight="1"/>
  </sheetData>
  <customSheetViews>
    <customSheetView guid="{CD871849-AF88-40FB-A846-05CBB7D43A84}" showGridLines="0" showRuler="0">
      <selection activeCell="F65" sqref="F65"/>
      <pageMargins left="0.78740157480314965" right="0.78740157480314965" top="0.98425196850393704" bottom="0.78740157480314965" header="0.51181102362204722" footer="0.39370078740157483"/>
      <pageSetup paperSize="9" firstPageNumber="195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65" sqref="F65"/>
      <pageMargins left="0.78740157480314965" right="0.78740157480314965" top="0.98425196850393704" bottom="0.78740157480314965" header="0.51181102362204722" footer="0.39370078740157483"/>
      <pageSetup paperSize="9" firstPageNumber="195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8">
    <mergeCell ref="A1:J1"/>
    <mergeCell ref="A2:A4"/>
    <mergeCell ref="B2:B4"/>
    <mergeCell ref="C2:C4"/>
    <mergeCell ref="D2:D4"/>
    <mergeCell ref="E2:J2"/>
    <mergeCell ref="E3:G3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62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 enableFormatConditionsCalculation="0">
    <tabColor rgb="FF00B050"/>
  </sheetPr>
  <dimension ref="A1:H61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35" style="1" customWidth="1"/>
    <col min="2" max="8" width="7.42578125" style="1" customWidth="1"/>
    <col min="9" max="16384" width="11.42578125" style="1"/>
  </cols>
  <sheetData>
    <row r="1" spans="1:8" ht="36" customHeight="1">
      <c r="A1" s="3258" t="s">
        <v>1488</v>
      </c>
      <c r="B1" s="3258"/>
      <c r="C1" s="3258"/>
      <c r="D1" s="3258"/>
      <c r="E1" s="3258"/>
      <c r="F1" s="3258"/>
      <c r="G1" s="3258"/>
      <c r="H1" s="3258"/>
    </row>
    <row r="2" spans="1:8" s="33" customFormat="1" ht="12.2" customHeight="1">
      <c r="A2" s="3246" t="s">
        <v>476</v>
      </c>
      <c r="B2" s="3244" t="s">
        <v>793</v>
      </c>
      <c r="C2" s="3244" t="s">
        <v>628</v>
      </c>
      <c r="D2" s="3244" t="s">
        <v>629</v>
      </c>
      <c r="E2" s="3244" t="s">
        <v>198</v>
      </c>
      <c r="F2" s="3244"/>
      <c r="G2" s="3244"/>
      <c r="H2" s="3245"/>
    </row>
    <row r="3" spans="1:8" s="33" customFormat="1" ht="24" customHeight="1">
      <c r="A3" s="3253"/>
      <c r="B3" s="3254"/>
      <c r="C3" s="3254"/>
      <c r="D3" s="3254"/>
      <c r="E3" s="574">
        <v>1</v>
      </c>
      <c r="F3" s="574">
        <v>2</v>
      </c>
      <c r="G3" s="574">
        <v>3</v>
      </c>
      <c r="H3" s="575">
        <v>4</v>
      </c>
    </row>
    <row r="4" spans="1:8" s="50" customFormat="1" ht="36" customHeight="1">
      <c r="A4" s="57" t="s">
        <v>1038</v>
      </c>
      <c r="B4" s="2545">
        <v>5152</v>
      </c>
      <c r="C4" s="2546">
        <v>1124</v>
      </c>
      <c r="D4" s="2545">
        <v>4028</v>
      </c>
      <c r="E4" s="2546">
        <v>2666</v>
      </c>
      <c r="F4" s="2546">
        <v>2451</v>
      </c>
      <c r="G4" s="2546">
        <v>35</v>
      </c>
      <c r="H4" s="2547">
        <v>0</v>
      </c>
    </row>
    <row r="5" spans="1:8" s="65" customFormat="1" ht="12">
      <c r="A5" s="503" t="s">
        <v>653</v>
      </c>
      <c r="B5" s="2542">
        <v>1650</v>
      </c>
      <c r="C5" s="2543">
        <v>358</v>
      </c>
      <c r="D5" s="2542">
        <v>1292</v>
      </c>
      <c r="E5" s="2543">
        <v>956</v>
      </c>
      <c r="F5" s="2543">
        <v>694</v>
      </c>
      <c r="G5" s="2543">
        <v>0</v>
      </c>
      <c r="H5" s="2544">
        <v>0</v>
      </c>
    </row>
    <row r="6" spans="1:8" s="65" customFormat="1" ht="24" customHeight="1">
      <c r="A6" s="498" t="s">
        <v>1026</v>
      </c>
      <c r="B6" s="2542">
        <v>85</v>
      </c>
      <c r="C6" s="2543">
        <v>19</v>
      </c>
      <c r="D6" s="2542">
        <v>66</v>
      </c>
      <c r="E6" s="2543">
        <v>34</v>
      </c>
      <c r="F6" s="2543">
        <v>22</v>
      </c>
      <c r="G6" s="2543">
        <v>29</v>
      </c>
      <c r="H6" s="2544">
        <v>0</v>
      </c>
    </row>
    <row r="7" spans="1:8" s="65" customFormat="1" ht="24" customHeight="1">
      <c r="A7" s="498" t="s">
        <v>1027</v>
      </c>
      <c r="B7" s="2542">
        <v>3411</v>
      </c>
      <c r="C7" s="2543">
        <v>743</v>
      </c>
      <c r="D7" s="2542">
        <v>2668</v>
      </c>
      <c r="E7" s="2543">
        <v>1676</v>
      </c>
      <c r="F7" s="2543">
        <v>1735</v>
      </c>
      <c r="G7" s="2543">
        <v>0</v>
      </c>
      <c r="H7" s="2544">
        <v>0</v>
      </c>
    </row>
    <row r="8" spans="1:8" s="65" customFormat="1" ht="36">
      <c r="A8" s="498" t="s">
        <v>1208</v>
      </c>
      <c r="B8" s="2542">
        <v>6</v>
      </c>
      <c r="C8" s="2543">
        <v>4</v>
      </c>
      <c r="D8" s="2542">
        <v>2</v>
      </c>
      <c r="E8" s="2543">
        <v>0</v>
      </c>
      <c r="F8" s="2543">
        <v>0</v>
      </c>
      <c r="G8" s="2543">
        <v>6</v>
      </c>
      <c r="H8" s="2544">
        <v>0</v>
      </c>
    </row>
    <row r="9" spans="1:8" s="50" customFormat="1" ht="36" customHeight="1">
      <c r="A9" s="57" t="s">
        <v>851</v>
      </c>
      <c r="B9" s="2551">
        <v>13909</v>
      </c>
      <c r="C9" s="2552">
        <v>3166</v>
      </c>
      <c r="D9" s="2551">
        <v>10743</v>
      </c>
      <c r="E9" s="2552">
        <v>5273</v>
      </c>
      <c r="F9" s="2552">
        <v>4436</v>
      </c>
      <c r="G9" s="2552">
        <v>4068</v>
      </c>
      <c r="H9" s="2553">
        <v>132</v>
      </c>
    </row>
    <row r="10" spans="1:8" s="65" customFormat="1" ht="12">
      <c r="A10" s="125" t="s">
        <v>638</v>
      </c>
      <c r="B10" s="2548">
        <v>4617</v>
      </c>
      <c r="C10" s="2549">
        <v>1012</v>
      </c>
      <c r="D10" s="2548">
        <v>3605</v>
      </c>
      <c r="E10" s="2549">
        <v>1537</v>
      </c>
      <c r="F10" s="2549">
        <v>1488</v>
      </c>
      <c r="G10" s="2549">
        <v>1460</v>
      </c>
      <c r="H10" s="2550">
        <v>132</v>
      </c>
    </row>
    <row r="11" spans="1:8" s="65" customFormat="1" ht="12">
      <c r="A11" s="125" t="s">
        <v>639</v>
      </c>
      <c r="B11" s="2548">
        <v>195</v>
      </c>
      <c r="C11" s="2549">
        <v>29</v>
      </c>
      <c r="D11" s="2548">
        <v>166</v>
      </c>
      <c r="E11" s="2549">
        <v>84</v>
      </c>
      <c r="F11" s="2549">
        <v>65</v>
      </c>
      <c r="G11" s="2549">
        <v>46</v>
      </c>
      <c r="H11" s="2550">
        <v>0</v>
      </c>
    </row>
    <row r="12" spans="1:8" s="65" customFormat="1" ht="12">
      <c r="A12" s="289" t="s">
        <v>640</v>
      </c>
      <c r="B12" s="2548">
        <v>1472</v>
      </c>
      <c r="C12" s="2549">
        <v>172</v>
      </c>
      <c r="D12" s="2548">
        <v>1300</v>
      </c>
      <c r="E12" s="2549">
        <v>558</v>
      </c>
      <c r="F12" s="2549">
        <v>466</v>
      </c>
      <c r="G12" s="2549">
        <v>448</v>
      </c>
      <c r="H12" s="2550">
        <v>0</v>
      </c>
    </row>
    <row r="13" spans="1:8" s="65" customFormat="1" ht="12">
      <c r="A13" s="289" t="s">
        <v>94</v>
      </c>
      <c r="B13" s="2548">
        <v>306</v>
      </c>
      <c r="C13" s="2549">
        <v>35</v>
      </c>
      <c r="D13" s="2548">
        <v>271</v>
      </c>
      <c r="E13" s="2549">
        <v>98</v>
      </c>
      <c r="F13" s="2549">
        <v>115</v>
      </c>
      <c r="G13" s="2549">
        <v>93</v>
      </c>
      <c r="H13" s="2550">
        <v>0</v>
      </c>
    </row>
    <row r="14" spans="1:8" s="65" customFormat="1" ht="12">
      <c r="A14" s="289" t="s">
        <v>577</v>
      </c>
      <c r="B14" s="2548">
        <v>3239</v>
      </c>
      <c r="C14" s="2549">
        <v>746</v>
      </c>
      <c r="D14" s="2548">
        <v>2493</v>
      </c>
      <c r="E14" s="2549">
        <v>1221</v>
      </c>
      <c r="F14" s="2549">
        <v>1000</v>
      </c>
      <c r="G14" s="2549">
        <v>1018</v>
      </c>
      <c r="H14" s="2550">
        <v>0</v>
      </c>
    </row>
    <row r="15" spans="1:8" s="65" customFormat="1" ht="12">
      <c r="A15" s="289" t="s">
        <v>768</v>
      </c>
      <c r="B15" s="2548">
        <v>140</v>
      </c>
      <c r="C15" s="2549">
        <v>1</v>
      </c>
      <c r="D15" s="2548">
        <v>139</v>
      </c>
      <c r="E15" s="2549">
        <v>44</v>
      </c>
      <c r="F15" s="2549">
        <v>43</v>
      </c>
      <c r="G15" s="2549">
        <v>53</v>
      </c>
      <c r="H15" s="2550">
        <v>0</v>
      </c>
    </row>
    <row r="16" spans="1:8" s="65" customFormat="1" ht="12">
      <c r="A16" s="125" t="s">
        <v>769</v>
      </c>
      <c r="B16" s="2548">
        <v>460</v>
      </c>
      <c r="C16" s="2549">
        <v>51</v>
      </c>
      <c r="D16" s="2548">
        <v>409</v>
      </c>
      <c r="E16" s="2549">
        <v>170</v>
      </c>
      <c r="F16" s="2549">
        <v>151</v>
      </c>
      <c r="G16" s="2549">
        <v>139</v>
      </c>
      <c r="H16" s="2550">
        <v>0</v>
      </c>
    </row>
    <row r="17" spans="1:8" s="65" customFormat="1" ht="12">
      <c r="A17" s="125" t="s">
        <v>253</v>
      </c>
      <c r="B17" s="2548">
        <v>223</v>
      </c>
      <c r="C17" s="2549">
        <v>95</v>
      </c>
      <c r="D17" s="2548">
        <v>128</v>
      </c>
      <c r="E17" s="2549">
        <v>134</v>
      </c>
      <c r="F17" s="2549">
        <v>89</v>
      </c>
      <c r="G17" s="2549">
        <v>0</v>
      </c>
      <c r="H17" s="2550">
        <v>0</v>
      </c>
    </row>
    <row r="18" spans="1:8" s="65" customFormat="1" ht="24">
      <c r="A18" s="125" t="s">
        <v>770</v>
      </c>
      <c r="B18" s="2548">
        <v>84</v>
      </c>
      <c r="C18" s="2549">
        <v>24</v>
      </c>
      <c r="D18" s="2548">
        <v>60</v>
      </c>
      <c r="E18" s="2549">
        <v>31</v>
      </c>
      <c r="F18" s="2549">
        <v>29</v>
      </c>
      <c r="G18" s="2549">
        <v>24</v>
      </c>
      <c r="H18" s="2550">
        <v>0</v>
      </c>
    </row>
    <row r="19" spans="1:8" s="65" customFormat="1" ht="24">
      <c r="A19" s="125" t="s">
        <v>301</v>
      </c>
      <c r="B19" s="2548">
        <v>233</v>
      </c>
      <c r="C19" s="2549">
        <v>53</v>
      </c>
      <c r="D19" s="2548">
        <v>180</v>
      </c>
      <c r="E19" s="2549">
        <v>97</v>
      </c>
      <c r="F19" s="2549">
        <v>73</v>
      </c>
      <c r="G19" s="2549">
        <v>63</v>
      </c>
      <c r="H19" s="2550">
        <v>0</v>
      </c>
    </row>
    <row r="20" spans="1:8" s="65" customFormat="1" ht="24">
      <c r="A20" s="125" t="s">
        <v>302</v>
      </c>
      <c r="B20" s="2548">
        <v>108</v>
      </c>
      <c r="C20" s="2549">
        <v>33</v>
      </c>
      <c r="D20" s="2548">
        <v>75</v>
      </c>
      <c r="E20" s="2549">
        <v>35</v>
      </c>
      <c r="F20" s="2549">
        <v>29</v>
      </c>
      <c r="G20" s="2549">
        <v>44</v>
      </c>
      <c r="H20" s="2550">
        <v>0</v>
      </c>
    </row>
    <row r="21" spans="1:8" s="65" customFormat="1" ht="12">
      <c r="A21" s="289" t="s">
        <v>1209</v>
      </c>
      <c r="B21" s="2548">
        <v>189</v>
      </c>
      <c r="C21" s="2549">
        <v>142</v>
      </c>
      <c r="D21" s="2548">
        <v>47</v>
      </c>
      <c r="E21" s="2549">
        <v>108</v>
      </c>
      <c r="F21" s="2549">
        <v>81</v>
      </c>
      <c r="G21" s="2549">
        <v>0</v>
      </c>
      <c r="H21" s="2550">
        <v>0</v>
      </c>
    </row>
    <row r="22" spans="1:8" s="65" customFormat="1" ht="12">
      <c r="A22" s="125" t="s">
        <v>771</v>
      </c>
      <c r="B22" s="2548">
        <v>10</v>
      </c>
      <c r="C22" s="2549">
        <v>1</v>
      </c>
      <c r="D22" s="2548">
        <v>9</v>
      </c>
      <c r="E22" s="2549">
        <v>0</v>
      </c>
      <c r="F22" s="2549">
        <v>10</v>
      </c>
      <c r="G22" s="2549">
        <v>0</v>
      </c>
      <c r="H22" s="2550">
        <v>0</v>
      </c>
    </row>
    <row r="23" spans="1:8" s="65" customFormat="1" ht="12">
      <c r="A23" s="125" t="s">
        <v>772</v>
      </c>
      <c r="B23" s="2548">
        <v>620</v>
      </c>
      <c r="C23" s="2549">
        <v>95</v>
      </c>
      <c r="D23" s="2548">
        <v>525</v>
      </c>
      <c r="E23" s="2549">
        <v>265</v>
      </c>
      <c r="F23" s="2549">
        <v>199</v>
      </c>
      <c r="G23" s="2549">
        <v>156</v>
      </c>
      <c r="H23" s="2550">
        <v>0</v>
      </c>
    </row>
    <row r="24" spans="1:8" s="65" customFormat="1" ht="12">
      <c r="A24" s="125" t="s">
        <v>773</v>
      </c>
      <c r="B24" s="2548">
        <v>1761</v>
      </c>
      <c r="C24" s="2549">
        <v>599</v>
      </c>
      <c r="D24" s="2548">
        <v>1162</v>
      </c>
      <c r="E24" s="2549">
        <v>732</v>
      </c>
      <c r="F24" s="2549">
        <v>517</v>
      </c>
      <c r="G24" s="2549">
        <v>512</v>
      </c>
      <c r="H24" s="2550">
        <v>0</v>
      </c>
    </row>
    <row r="25" spans="1:8" s="65" customFormat="1" ht="12">
      <c r="A25" s="125" t="s">
        <v>774</v>
      </c>
      <c r="B25" s="2548">
        <v>148</v>
      </c>
      <c r="C25" s="2549">
        <v>7</v>
      </c>
      <c r="D25" s="2548">
        <v>141</v>
      </c>
      <c r="E25" s="2549">
        <v>68</v>
      </c>
      <c r="F25" s="2549">
        <v>72</v>
      </c>
      <c r="G25" s="2549">
        <v>8</v>
      </c>
      <c r="H25" s="2550">
        <v>0</v>
      </c>
    </row>
    <row r="26" spans="1:8" s="65" customFormat="1" ht="24">
      <c r="A26" s="2535" t="s">
        <v>1700</v>
      </c>
      <c r="B26" s="2548">
        <v>88</v>
      </c>
      <c r="C26" s="2549">
        <v>68</v>
      </c>
      <c r="D26" s="2548">
        <v>20</v>
      </c>
      <c r="E26" s="2549">
        <v>84</v>
      </c>
      <c r="F26" s="2549">
        <v>4</v>
      </c>
      <c r="G26" s="2549">
        <v>0</v>
      </c>
      <c r="H26" s="2550">
        <v>0</v>
      </c>
    </row>
    <row r="27" spans="1:8" s="65" customFormat="1" ht="24">
      <c r="A27" s="125" t="s">
        <v>775</v>
      </c>
      <c r="B27" s="2548">
        <v>16</v>
      </c>
      <c r="C27" s="2549">
        <v>3</v>
      </c>
      <c r="D27" s="2548">
        <v>13</v>
      </c>
      <c r="E27" s="2549">
        <v>7</v>
      </c>
      <c r="F27" s="2549">
        <v>5</v>
      </c>
      <c r="G27" s="2549">
        <v>4</v>
      </c>
      <c r="H27" s="2550">
        <v>0</v>
      </c>
    </row>
    <row r="28" spans="1:8" s="50" customFormat="1" ht="36" customHeight="1">
      <c r="A28" s="57" t="s">
        <v>852</v>
      </c>
      <c r="B28" s="2557">
        <v>84</v>
      </c>
      <c r="C28" s="2558">
        <v>54</v>
      </c>
      <c r="D28" s="2557">
        <v>30</v>
      </c>
      <c r="E28" s="2558">
        <v>28</v>
      </c>
      <c r="F28" s="2558">
        <v>33</v>
      </c>
      <c r="G28" s="2558">
        <v>23</v>
      </c>
      <c r="H28" s="2559">
        <v>0</v>
      </c>
    </row>
    <row r="29" spans="1:8" s="65" customFormat="1" ht="12">
      <c r="A29" s="125" t="s">
        <v>776</v>
      </c>
      <c r="B29" s="2554">
        <v>15</v>
      </c>
      <c r="C29" s="2555">
        <v>7</v>
      </c>
      <c r="D29" s="2554">
        <v>8</v>
      </c>
      <c r="E29" s="2555">
        <v>4</v>
      </c>
      <c r="F29" s="2555">
        <v>6</v>
      </c>
      <c r="G29" s="2555">
        <v>5</v>
      </c>
      <c r="H29" s="2556">
        <v>0</v>
      </c>
    </row>
    <row r="30" spans="1:8" s="65" customFormat="1" ht="12">
      <c r="A30" s="125" t="s">
        <v>777</v>
      </c>
      <c r="B30" s="2554">
        <v>11</v>
      </c>
      <c r="C30" s="2555">
        <v>8</v>
      </c>
      <c r="D30" s="2554">
        <v>3</v>
      </c>
      <c r="E30" s="2555">
        <v>5</v>
      </c>
      <c r="F30" s="2555">
        <v>4</v>
      </c>
      <c r="G30" s="2555">
        <v>2</v>
      </c>
      <c r="H30" s="2556">
        <v>0</v>
      </c>
    </row>
    <row r="31" spans="1:8" s="65" customFormat="1" ht="12">
      <c r="A31" s="125" t="s">
        <v>778</v>
      </c>
      <c r="B31" s="2554">
        <v>42</v>
      </c>
      <c r="C31" s="2555">
        <v>25</v>
      </c>
      <c r="D31" s="2554">
        <v>17</v>
      </c>
      <c r="E31" s="2555">
        <v>13</v>
      </c>
      <c r="F31" s="2555">
        <v>17</v>
      </c>
      <c r="G31" s="2555">
        <v>12</v>
      </c>
      <c r="H31" s="2556">
        <v>0</v>
      </c>
    </row>
    <row r="32" spans="1:8" s="65" customFormat="1" ht="12">
      <c r="A32" s="125" t="s">
        <v>779</v>
      </c>
      <c r="B32" s="2554">
        <v>16</v>
      </c>
      <c r="C32" s="2555">
        <v>14</v>
      </c>
      <c r="D32" s="2554">
        <v>2</v>
      </c>
      <c r="E32" s="2555">
        <v>6</v>
      </c>
      <c r="F32" s="2555">
        <v>6</v>
      </c>
      <c r="G32" s="2555">
        <v>4</v>
      </c>
      <c r="H32" s="2556">
        <v>0</v>
      </c>
    </row>
    <row r="33" spans="1:8" s="65" customFormat="1" ht="24" customHeight="1">
      <c r="A33" s="2567" t="s">
        <v>312</v>
      </c>
      <c r="B33" s="2563">
        <v>497</v>
      </c>
      <c r="C33" s="2564">
        <v>102</v>
      </c>
      <c r="D33" s="2563">
        <v>395</v>
      </c>
      <c r="E33" s="2564">
        <v>176</v>
      </c>
      <c r="F33" s="2564">
        <v>192</v>
      </c>
      <c r="G33" s="2564">
        <v>129</v>
      </c>
      <c r="H33" s="2565">
        <v>0</v>
      </c>
    </row>
    <row r="34" spans="1:8" s="65" customFormat="1" ht="12">
      <c r="A34" s="2566" t="s">
        <v>1686</v>
      </c>
      <c r="B34" s="2560">
        <v>3</v>
      </c>
      <c r="C34" s="2561">
        <v>0</v>
      </c>
      <c r="D34" s="2560">
        <v>3</v>
      </c>
      <c r="E34" s="2561">
        <v>0</v>
      </c>
      <c r="F34" s="2561">
        <v>3</v>
      </c>
      <c r="G34" s="2561">
        <v>0</v>
      </c>
      <c r="H34" s="2562">
        <v>0</v>
      </c>
    </row>
    <row r="35" spans="1:8" s="65" customFormat="1" ht="12">
      <c r="A35" s="2566" t="s">
        <v>1687</v>
      </c>
      <c r="B35" s="2560">
        <v>19</v>
      </c>
      <c r="C35" s="2561">
        <v>2</v>
      </c>
      <c r="D35" s="2560">
        <v>17</v>
      </c>
      <c r="E35" s="2561">
        <v>9</v>
      </c>
      <c r="F35" s="2561">
        <v>10</v>
      </c>
      <c r="G35" s="2561">
        <v>0</v>
      </c>
      <c r="H35" s="2562">
        <v>0</v>
      </c>
    </row>
    <row r="36" spans="1:8" s="65" customFormat="1" ht="24">
      <c r="A36" s="2535" t="s">
        <v>1688</v>
      </c>
      <c r="B36" s="2560">
        <v>14</v>
      </c>
      <c r="C36" s="2561">
        <v>7</v>
      </c>
      <c r="D36" s="2560">
        <v>7</v>
      </c>
      <c r="E36" s="2561">
        <v>5</v>
      </c>
      <c r="F36" s="2561">
        <v>4</v>
      </c>
      <c r="G36" s="2561">
        <v>5</v>
      </c>
      <c r="H36" s="2562">
        <v>0</v>
      </c>
    </row>
    <row r="37" spans="1:8" s="65" customFormat="1" ht="24">
      <c r="A37" s="2535" t="s">
        <v>1032</v>
      </c>
      <c r="B37" s="2560">
        <v>11</v>
      </c>
      <c r="C37" s="2561">
        <v>1</v>
      </c>
      <c r="D37" s="2560">
        <v>10</v>
      </c>
      <c r="E37" s="2561">
        <v>5</v>
      </c>
      <c r="F37" s="2561">
        <v>4</v>
      </c>
      <c r="G37" s="2561">
        <v>2</v>
      </c>
      <c r="H37" s="2562">
        <v>0</v>
      </c>
    </row>
    <row r="38" spans="1:8" s="65" customFormat="1" ht="24">
      <c r="A38" s="2535" t="s">
        <v>1033</v>
      </c>
      <c r="B38" s="2560">
        <v>11</v>
      </c>
      <c r="C38" s="2561">
        <v>1</v>
      </c>
      <c r="D38" s="2560">
        <v>10</v>
      </c>
      <c r="E38" s="2561">
        <v>5</v>
      </c>
      <c r="F38" s="2561">
        <v>4</v>
      </c>
      <c r="G38" s="2561">
        <v>2</v>
      </c>
      <c r="H38" s="2562">
        <v>0</v>
      </c>
    </row>
    <row r="39" spans="1:8" s="65" customFormat="1" ht="24">
      <c r="A39" s="2535" t="s">
        <v>1689</v>
      </c>
      <c r="B39" s="2560">
        <v>13</v>
      </c>
      <c r="C39" s="2561">
        <v>4</v>
      </c>
      <c r="D39" s="2560">
        <v>9</v>
      </c>
      <c r="E39" s="2561">
        <v>7</v>
      </c>
      <c r="F39" s="2561">
        <v>5</v>
      </c>
      <c r="G39" s="2561">
        <v>1</v>
      </c>
      <c r="H39" s="2562">
        <v>0</v>
      </c>
    </row>
    <row r="40" spans="1:8" s="65" customFormat="1" ht="24">
      <c r="A40" s="2535" t="s">
        <v>1692</v>
      </c>
      <c r="B40" s="2568">
        <v>11</v>
      </c>
      <c r="C40" s="2569">
        <v>0</v>
      </c>
      <c r="D40" s="2568">
        <v>11</v>
      </c>
      <c r="E40" s="2569">
        <v>0</v>
      </c>
      <c r="F40" s="2569">
        <v>6</v>
      </c>
      <c r="G40" s="2569">
        <v>5</v>
      </c>
      <c r="H40" s="2570">
        <v>0</v>
      </c>
    </row>
    <row r="41" spans="1:8" s="65" customFormat="1" ht="36">
      <c r="A41" s="2535" t="s">
        <v>1034</v>
      </c>
      <c r="B41" s="2568">
        <v>3</v>
      </c>
      <c r="C41" s="2569">
        <v>1</v>
      </c>
      <c r="D41" s="2568">
        <v>2</v>
      </c>
      <c r="E41" s="2569">
        <v>0</v>
      </c>
      <c r="F41" s="2569">
        <v>3</v>
      </c>
      <c r="G41" s="2569">
        <v>0</v>
      </c>
      <c r="H41" s="2570">
        <v>0</v>
      </c>
    </row>
    <row r="42" spans="1:8" s="65" customFormat="1" ht="12">
      <c r="A42" s="2574" t="s">
        <v>1029</v>
      </c>
      <c r="B42" s="2568">
        <v>31</v>
      </c>
      <c r="C42" s="2569">
        <v>23</v>
      </c>
      <c r="D42" s="2568">
        <v>8</v>
      </c>
      <c r="E42" s="2569">
        <v>7</v>
      </c>
      <c r="F42" s="2569">
        <v>13</v>
      </c>
      <c r="G42" s="2569">
        <v>11</v>
      </c>
      <c r="H42" s="2570">
        <v>0</v>
      </c>
    </row>
    <row r="43" spans="1:8" s="65" customFormat="1" ht="24">
      <c r="A43" s="2535" t="s">
        <v>1693</v>
      </c>
      <c r="B43" s="2568">
        <v>42</v>
      </c>
      <c r="C43" s="2569">
        <v>10</v>
      </c>
      <c r="D43" s="2568">
        <v>32</v>
      </c>
      <c r="E43" s="2569">
        <v>22</v>
      </c>
      <c r="F43" s="2569">
        <v>20</v>
      </c>
      <c r="G43" s="2569">
        <v>0</v>
      </c>
      <c r="H43" s="2570">
        <v>0</v>
      </c>
    </row>
    <row r="44" spans="1:8" s="65" customFormat="1" ht="12">
      <c r="A44" s="2574" t="s">
        <v>1690</v>
      </c>
      <c r="B44" s="2568">
        <v>1</v>
      </c>
      <c r="C44" s="2569">
        <v>0</v>
      </c>
      <c r="D44" s="2568">
        <v>1</v>
      </c>
      <c r="E44" s="2569">
        <v>0</v>
      </c>
      <c r="F44" s="2569">
        <v>1</v>
      </c>
      <c r="G44" s="2569">
        <v>0</v>
      </c>
      <c r="H44" s="2570">
        <v>0</v>
      </c>
    </row>
    <row r="45" spans="1:8" s="65" customFormat="1" ht="12">
      <c r="A45" s="2574" t="s">
        <v>1691</v>
      </c>
      <c r="B45" s="2568">
        <v>44</v>
      </c>
      <c r="C45" s="2569">
        <v>16</v>
      </c>
      <c r="D45" s="2568">
        <v>28</v>
      </c>
      <c r="E45" s="2569">
        <v>14</v>
      </c>
      <c r="F45" s="2569">
        <v>18</v>
      </c>
      <c r="G45" s="2569">
        <v>12</v>
      </c>
      <c r="H45" s="2570">
        <v>0</v>
      </c>
    </row>
    <row r="46" spans="1:8" s="65" customFormat="1" ht="12">
      <c r="A46" s="2574" t="s">
        <v>1031</v>
      </c>
      <c r="B46" s="2568">
        <v>8</v>
      </c>
      <c r="C46" s="2569">
        <v>3</v>
      </c>
      <c r="D46" s="2568">
        <v>5</v>
      </c>
      <c r="E46" s="2569">
        <v>0</v>
      </c>
      <c r="F46" s="2569">
        <v>0</v>
      </c>
      <c r="G46" s="2569">
        <v>8</v>
      </c>
      <c r="H46" s="2570">
        <v>0</v>
      </c>
    </row>
    <row r="47" spans="1:8" s="65" customFormat="1" ht="12">
      <c r="A47" s="2574" t="s">
        <v>782</v>
      </c>
      <c r="B47" s="2568">
        <v>29</v>
      </c>
      <c r="C47" s="2569">
        <v>0</v>
      </c>
      <c r="D47" s="2568">
        <v>29</v>
      </c>
      <c r="E47" s="2569">
        <v>18</v>
      </c>
      <c r="F47" s="2569">
        <v>11</v>
      </c>
      <c r="G47" s="2569">
        <v>0</v>
      </c>
      <c r="H47" s="2570">
        <v>0</v>
      </c>
    </row>
    <row r="48" spans="1:8" s="65" customFormat="1" ht="12">
      <c r="A48" s="2574" t="s">
        <v>1694</v>
      </c>
      <c r="B48" s="2568">
        <v>9</v>
      </c>
      <c r="C48" s="2569">
        <v>3</v>
      </c>
      <c r="D48" s="2568">
        <v>6</v>
      </c>
      <c r="E48" s="2569">
        <v>5</v>
      </c>
      <c r="F48" s="2569">
        <v>2</v>
      </c>
      <c r="G48" s="2569">
        <v>2</v>
      </c>
      <c r="H48" s="2570">
        <v>0</v>
      </c>
    </row>
    <row r="49" spans="1:8" s="65" customFormat="1" ht="24">
      <c r="A49" s="2535" t="s">
        <v>1697</v>
      </c>
      <c r="B49" s="2568">
        <v>2</v>
      </c>
      <c r="C49" s="2569">
        <v>0</v>
      </c>
      <c r="D49" s="2568">
        <v>2</v>
      </c>
      <c r="E49" s="2569">
        <v>0</v>
      </c>
      <c r="F49" s="2569">
        <v>2</v>
      </c>
      <c r="G49" s="2569">
        <v>0</v>
      </c>
      <c r="H49" s="2570">
        <v>0</v>
      </c>
    </row>
    <row r="50" spans="1:8" s="65" customFormat="1" ht="12">
      <c r="A50" s="2574" t="s">
        <v>1695</v>
      </c>
      <c r="B50" s="2568">
        <v>3</v>
      </c>
      <c r="C50" s="2569">
        <v>3</v>
      </c>
      <c r="D50" s="2568">
        <v>0</v>
      </c>
      <c r="E50" s="2569">
        <v>0</v>
      </c>
      <c r="F50" s="2569">
        <v>1</v>
      </c>
      <c r="G50" s="2569">
        <v>2</v>
      </c>
      <c r="H50" s="2570">
        <v>0</v>
      </c>
    </row>
    <row r="51" spans="1:8" s="65" customFormat="1" ht="12">
      <c r="A51" s="2574" t="s">
        <v>655</v>
      </c>
      <c r="B51" s="2568">
        <v>25</v>
      </c>
      <c r="C51" s="2569">
        <v>5</v>
      </c>
      <c r="D51" s="2568">
        <v>20</v>
      </c>
      <c r="E51" s="2569">
        <v>7</v>
      </c>
      <c r="F51" s="2569">
        <v>9</v>
      </c>
      <c r="G51" s="2569">
        <v>9</v>
      </c>
      <c r="H51" s="2570">
        <v>0</v>
      </c>
    </row>
    <row r="52" spans="1:8" s="65" customFormat="1" ht="12">
      <c r="A52" s="2574" t="s">
        <v>1041</v>
      </c>
      <c r="B52" s="2568">
        <v>96</v>
      </c>
      <c r="C52" s="2569">
        <v>0</v>
      </c>
      <c r="D52" s="2568">
        <v>96</v>
      </c>
      <c r="E52" s="2569">
        <v>33</v>
      </c>
      <c r="F52" s="2569">
        <v>40</v>
      </c>
      <c r="G52" s="2569">
        <v>23</v>
      </c>
      <c r="H52" s="2570">
        <v>0</v>
      </c>
    </row>
    <row r="53" spans="1:8" s="65" customFormat="1" ht="12">
      <c r="A53" s="2574" t="s">
        <v>1042</v>
      </c>
      <c r="B53" s="2568">
        <v>13</v>
      </c>
      <c r="C53" s="2569">
        <v>0</v>
      </c>
      <c r="D53" s="2568">
        <v>13</v>
      </c>
      <c r="E53" s="2569">
        <v>3</v>
      </c>
      <c r="F53" s="2569">
        <v>7</v>
      </c>
      <c r="G53" s="2569">
        <v>3</v>
      </c>
      <c r="H53" s="2570">
        <v>0</v>
      </c>
    </row>
    <row r="54" spans="1:8" s="65" customFormat="1" ht="12">
      <c r="A54" s="2574" t="s">
        <v>1696</v>
      </c>
      <c r="B54" s="2568">
        <v>27</v>
      </c>
      <c r="C54" s="2569">
        <v>3</v>
      </c>
      <c r="D54" s="2568">
        <v>24</v>
      </c>
      <c r="E54" s="2569">
        <v>7</v>
      </c>
      <c r="F54" s="2569">
        <v>6</v>
      </c>
      <c r="G54" s="2569">
        <v>14</v>
      </c>
      <c r="H54" s="2570">
        <v>0</v>
      </c>
    </row>
    <row r="55" spans="1:8" s="65" customFormat="1" ht="12">
      <c r="A55" s="2574" t="s">
        <v>656</v>
      </c>
      <c r="B55" s="2568">
        <v>27</v>
      </c>
      <c r="C55" s="2569">
        <v>5</v>
      </c>
      <c r="D55" s="2568">
        <v>22</v>
      </c>
      <c r="E55" s="2569">
        <v>9</v>
      </c>
      <c r="F55" s="2569">
        <v>6</v>
      </c>
      <c r="G55" s="2569">
        <v>12</v>
      </c>
      <c r="H55" s="2570">
        <v>0</v>
      </c>
    </row>
    <row r="56" spans="1:8" s="65" customFormat="1" ht="24">
      <c r="A56" s="2535" t="s">
        <v>1039</v>
      </c>
      <c r="B56" s="2568">
        <v>13</v>
      </c>
      <c r="C56" s="2569">
        <v>7</v>
      </c>
      <c r="D56" s="2568">
        <v>6</v>
      </c>
      <c r="E56" s="2569">
        <v>4</v>
      </c>
      <c r="F56" s="2569">
        <v>6</v>
      </c>
      <c r="G56" s="2569">
        <v>3</v>
      </c>
      <c r="H56" s="2570">
        <v>0</v>
      </c>
    </row>
    <row r="57" spans="1:8" s="65" customFormat="1" ht="12">
      <c r="A57" s="2574" t="s">
        <v>1037</v>
      </c>
      <c r="B57" s="2568">
        <v>17</v>
      </c>
      <c r="C57" s="2569">
        <v>5</v>
      </c>
      <c r="D57" s="2568">
        <v>12</v>
      </c>
      <c r="E57" s="2569">
        <v>8</v>
      </c>
      <c r="F57" s="2569">
        <v>0</v>
      </c>
      <c r="G57" s="2569">
        <v>9</v>
      </c>
      <c r="H57" s="2570">
        <v>0</v>
      </c>
    </row>
    <row r="58" spans="1:8" s="65" customFormat="1" ht="12">
      <c r="A58" s="2574" t="s">
        <v>1698</v>
      </c>
      <c r="B58" s="2568">
        <v>6</v>
      </c>
      <c r="C58" s="2569">
        <v>0</v>
      </c>
      <c r="D58" s="2568">
        <v>6</v>
      </c>
      <c r="E58" s="2569">
        <v>0</v>
      </c>
      <c r="F58" s="2569">
        <v>4</v>
      </c>
      <c r="G58" s="2569">
        <v>2</v>
      </c>
      <c r="H58" s="2570">
        <v>0</v>
      </c>
    </row>
    <row r="59" spans="1:8" s="65" customFormat="1" ht="24">
      <c r="A59" s="2535" t="s">
        <v>1699</v>
      </c>
      <c r="B59" s="2568">
        <v>19</v>
      </c>
      <c r="C59" s="2569">
        <v>3</v>
      </c>
      <c r="D59" s="2568">
        <v>16</v>
      </c>
      <c r="E59" s="2569">
        <v>8</v>
      </c>
      <c r="F59" s="2569">
        <v>7</v>
      </c>
      <c r="G59" s="2569">
        <v>4</v>
      </c>
      <c r="H59" s="2570">
        <v>0</v>
      </c>
    </row>
    <row r="60" spans="1:8" s="65" customFormat="1" ht="24" customHeight="1">
      <c r="A60" s="2575" t="s">
        <v>502</v>
      </c>
      <c r="B60" s="2571">
        <v>19642</v>
      </c>
      <c r="C60" s="2572">
        <v>4446</v>
      </c>
      <c r="D60" s="2571">
        <v>15196</v>
      </c>
      <c r="E60" s="2572">
        <v>8143</v>
      </c>
      <c r="F60" s="2572">
        <v>7112</v>
      </c>
      <c r="G60" s="2572">
        <v>4255</v>
      </c>
      <c r="H60" s="2573">
        <v>132</v>
      </c>
    </row>
    <row r="61" spans="1:8">
      <c r="B61" s="106"/>
      <c r="C61" s="106"/>
      <c r="D61" s="106"/>
      <c r="E61" s="106"/>
      <c r="F61" s="106"/>
      <c r="G61" s="105"/>
      <c r="H61" s="211"/>
    </row>
  </sheetData>
  <customSheetViews>
    <customSheetView guid="{CD871849-AF88-40FB-A846-05CBB7D43A84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1:H1"/>
    <mergeCell ref="A2:A3"/>
    <mergeCell ref="B2:B3"/>
    <mergeCell ref="D2:D3"/>
    <mergeCell ref="C2:C3"/>
    <mergeCell ref="E2:H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63" orientation="portrait" useFirstPageNumber="1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 enableFormatConditionsCalculation="0">
    <tabColor rgb="FF00B050"/>
  </sheetPr>
  <dimension ref="A1:I24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35" style="1" customWidth="1"/>
    <col min="2" max="8" width="7.42578125" style="1" customWidth="1"/>
    <col min="9" max="16384" width="11.42578125" style="1"/>
  </cols>
  <sheetData>
    <row r="1" spans="1:9" ht="36" customHeight="1">
      <c r="A1" s="3258" t="s">
        <v>1489</v>
      </c>
      <c r="B1" s="3258"/>
      <c r="C1" s="3258"/>
      <c r="D1" s="3258"/>
      <c r="E1" s="3258"/>
      <c r="F1" s="3258"/>
      <c r="G1" s="3258"/>
      <c r="H1" s="3258"/>
    </row>
    <row r="2" spans="1:9" s="33" customFormat="1" ht="12.2" customHeight="1">
      <c r="A2" s="3246" t="s">
        <v>476</v>
      </c>
      <c r="B2" s="3244" t="s">
        <v>793</v>
      </c>
      <c r="C2" s="3244" t="s">
        <v>628</v>
      </c>
      <c r="D2" s="3244" t="s">
        <v>629</v>
      </c>
      <c r="E2" s="3244" t="s">
        <v>198</v>
      </c>
      <c r="F2" s="3244"/>
      <c r="G2" s="3244"/>
      <c r="H2" s="3245"/>
    </row>
    <row r="3" spans="1:9" s="33" customFormat="1" ht="24" customHeight="1">
      <c r="A3" s="3253"/>
      <c r="B3" s="3254"/>
      <c r="C3" s="3254"/>
      <c r="D3" s="3254"/>
      <c r="E3" s="574">
        <v>1</v>
      </c>
      <c r="F3" s="574">
        <v>2</v>
      </c>
      <c r="G3" s="574">
        <v>3</v>
      </c>
      <c r="H3" s="575">
        <v>4</v>
      </c>
    </row>
    <row r="4" spans="1:9" s="50" customFormat="1" ht="36" customHeight="1">
      <c r="A4" s="57" t="s">
        <v>1038</v>
      </c>
      <c r="B4" s="2576">
        <v>2217</v>
      </c>
      <c r="C4" s="515">
        <v>420</v>
      </c>
      <c r="D4" s="515">
        <v>1797</v>
      </c>
      <c r="E4" s="2576">
        <v>1153</v>
      </c>
      <c r="F4" s="2576">
        <v>1045</v>
      </c>
      <c r="G4" s="2577">
        <v>19</v>
      </c>
      <c r="H4" s="102">
        <v>0</v>
      </c>
      <c r="I4" s="266"/>
    </row>
    <row r="5" spans="1:9" s="65" customFormat="1" ht="12.2" customHeight="1">
      <c r="A5" s="504" t="s">
        <v>653</v>
      </c>
      <c r="B5" s="2578">
        <v>771</v>
      </c>
      <c r="C5" s="110">
        <v>161</v>
      </c>
      <c r="D5" s="110">
        <v>610</v>
      </c>
      <c r="E5" s="2578">
        <v>450</v>
      </c>
      <c r="F5" s="2578">
        <v>321</v>
      </c>
      <c r="G5" s="2579">
        <v>0</v>
      </c>
      <c r="H5" s="2580">
        <v>0</v>
      </c>
      <c r="I5"/>
    </row>
    <row r="6" spans="1:9" s="65" customFormat="1" ht="24" customHeight="1">
      <c r="A6" s="498" t="s">
        <v>1026</v>
      </c>
      <c r="B6" s="2578">
        <v>55</v>
      </c>
      <c r="C6" s="110">
        <v>12</v>
      </c>
      <c r="D6" s="110">
        <v>43</v>
      </c>
      <c r="E6" s="2578">
        <v>20</v>
      </c>
      <c r="F6" s="2578">
        <v>18</v>
      </c>
      <c r="G6" s="2579">
        <v>17</v>
      </c>
      <c r="H6" s="2580">
        <v>0</v>
      </c>
      <c r="I6"/>
    </row>
    <row r="7" spans="1:9" s="65" customFormat="1" ht="24">
      <c r="A7" s="498" t="s">
        <v>1027</v>
      </c>
      <c r="B7" s="2578">
        <v>1389</v>
      </c>
      <c r="C7" s="110">
        <v>246</v>
      </c>
      <c r="D7" s="110">
        <v>1143</v>
      </c>
      <c r="E7" s="2578">
        <v>683</v>
      </c>
      <c r="F7" s="2578">
        <v>706</v>
      </c>
      <c r="G7" s="2579">
        <v>0</v>
      </c>
      <c r="H7" s="2580">
        <v>0</v>
      </c>
      <c r="I7"/>
    </row>
    <row r="8" spans="1:9" s="65" customFormat="1" ht="36">
      <c r="A8" s="498" t="s">
        <v>1208</v>
      </c>
      <c r="B8" s="2578">
        <v>2</v>
      </c>
      <c r="C8" s="110">
        <v>1</v>
      </c>
      <c r="D8" s="110">
        <v>1</v>
      </c>
      <c r="E8" s="2578">
        <v>0</v>
      </c>
      <c r="F8" s="2578">
        <v>0</v>
      </c>
      <c r="G8" s="2579">
        <v>2</v>
      </c>
      <c r="H8" s="2580">
        <v>0</v>
      </c>
      <c r="I8"/>
    </row>
    <row r="9" spans="1:9" s="50" customFormat="1" ht="36" customHeight="1">
      <c r="A9" s="57" t="s">
        <v>851</v>
      </c>
      <c r="B9" s="2576">
        <v>2863</v>
      </c>
      <c r="C9" s="515">
        <v>552</v>
      </c>
      <c r="D9" s="515">
        <v>2311</v>
      </c>
      <c r="E9" s="2576">
        <v>1079</v>
      </c>
      <c r="F9" s="2576">
        <v>910</v>
      </c>
      <c r="G9" s="2577">
        <v>874</v>
      </c>
      <c r="H9" s="102">
        <v>0</v>
      </c>
    </row>
    <row r="10" spans="1:9" s="65" customFormat="1">
      <c r="A10" s="125" t="s">
        <v>638</v>
      </c>
      <c r="B10" s="2578">
        <v>521</v>
      </c>
      <c r="C10" s="110">
        <v>108</v>
      </c>
      <c r="D10" s="110">
        <v>413</v>
      </c>
      <c r="E10" s="2578">
        <v>188</v>
      </c>
      <c r="F10" s="2578">
        <v>184</v>
      </c>
      <c r="G10" s="2579">
        <v>149</v>
      </c>
      <c r="H10" s="2580">
        <v>0</v>
      </c>
      <c r="I10"/>
    </row>
    <row r="11" spans="1:9" s="65" customFormat="1">
      <c r="A11" s="125" t="s">
        <v>252</v>
      </c>
      <c r="B11" s="2578">
        <v>36</v>
      </c>
      <c r="C11" s="110">
        <v>6</v>
      </c>
      <c r="D11" s="110">
        <v>30</v>
      </c>
      <c r="E11" s="2578">
        <v>0</v>
      </c>
      <c r="F11" s="2578">
        <v>15</v>
      </c>
      <c r="G11" s="2579">
        <v>21</v>
      </c>
      <c r="H11" s="2580">
        <v>0</v>
      </c>
      <c r="I11"/>
    </row>
    <row r="12" spans="1:9" s="65" customFormat="1">
      <c r="A12" s="125" t="s">
        <v>767</v>
      </c>
      <c r="B12" s="2578">
        <v>1547</v>
      </c>
      <c r="C12" s="110">
        <v>298</v>
      </c>
      <c r="D12" s="110">
        <v>1249</v>
      </c>
      <c r="E12" s="2578">
        <v>590</v>
      </c>
      <c r="F12" s="2578">
        <v>480</v>
      </c>
      <c r="G12" s="2579">
        <v>477</v>
      </c>
      <c r="H12" s="2580">
        <v>0</v>
      </c>
      <c r="I12"/>
    </row>
    <row r="13" spans="1:9" s="65" customFormat="1">
      <c r="A13" s="125" t="s">
        <v>768</v>
      </c>
      <c r="B13" s="2578">
        <v>18</v>
      </c>
      <c r="C13" s="110">
        <v>0</v>
      </c>
      <c r="D13" s="110">
        <v>18</v>
      </c>
      <c r="E13" s="2578">
        <v>0</v>
      </c>
      <c r="F13" s="2578">
        <v>0</v>
      </c>
      <c r="G13" s="2579">
        <v>18</v>
      </c>
      <c r="H13" s="2580">
        <v>0</v>
      </c>
      <c r="I13"/>
    </row>
    <row r="14" spans="1:9" s="65" customFormat="1" ht="24">
      <c r="A14" s="125" t="s">
        <v>301</v>
      </c>
      <c r="B14" s="2578">
        <v>105</v>
      </c>
      <c r="C14" s="110">
        <v>15</v>
      </c>
      <c r="D14" s="110">
        <v>90</v>
      </c>
      <c r="E14" s="2578">
        <v>40</v>
      </c>
      <c r="F14" s="2578">
        <v>33</v>
      </c>
      <c r="G14" s="2579">
        <v>32</v>
      </c>
      <c r="H14" s="2580">
        <v>0</v>
      </c>
      <c r="I14"/>
    </row>
    <row r="15" spans="1:9" s="65" customFormat="1" ht="24">
      <c r="A15" s="289" t="s">
        <v>425</v>
      </c>
      <c r="B15" s="2578">
        <v>45</v>
      </c>
      <c r="C15" s="110">
        <v>10</v>
      </c>
      <c r="D15" s="110">
        <v>35</v>
      </c>
      <c r="E15" s="2578">
        <v>15</v>
      </c>
      <c r="F15" s="2578">
        <v>10</v>
      </c>
      <c r="G15" s="2579">
        <v>20</v>
      </c>
      <c r="H15" s="2580">
        <v>0</v>
      </c>
      <c r="I15"/>
    </row>
    <row r="16" spans="1:9" s="65" customFormat="1">
      <c r="A16" s="125" t="s">
        <v>813</v>
      </c>
      <c r="B16" s="2578">
        <v>371</v>
      </c>
      <c r="C16" s="110">
        <v>59</v>
      </c>
      <c r="D16" s="110">
        <v>312</v>
      </c>
      <c r="E16" s="2578">
        <v>147</v>
      </c>
      <c r="F16" s="2578">
        <v>122</v>
      </c>
      <c r="G16" s="2579">
        <v>102</v>
      </c>
      <c r="H16" s="2580">
        <v>0</v>
      </c>
      <c r="I16"/>
    </row>
    <row r="17" spans="1:9" s="65" customFormat="1">
      <c r="A17" s="125" t="s">
        <v>773</v>
      </c>
      <c r="B17" s="2578">
        <v>175</v>
      </c>
      <c r="C17" s="110">
        <v>52</v>
      </c>
      <c r="D17" s="110">
        <v>123</v>
      </c>
      <c r="E17" s="2578">
        <v>79</v>
      </c>
      <c r="F17" s="2578">
        <v>49</v>
      </c>
      <c r="G17" s="2579">
        <v>47</v>
      </c>
      <c r="H17" s="2580">
        <v>0</v>
      </c>
      <c r="I17"/>
    </row>
    <row r="18" spans="1:9" s="65" customFormat="1">
      <c r="A18" s="125" t="s">
        <v>774</v>
      </c>
      <c r="B18" s="2578">
        <v>45</v>
      </c>
      <c r="C18" s="110">
        <v>4</v>
      </c>
      <c r="D18" s="110">
        <v>41</v>
      </c>
      <c r="E18" s="2578">
        <v>20</v>
      </c>
      <c r="F18" s="2578">
        <v>17</v>
      </c>
      <c r="G18" s="2579">
        <v>8</v>
      </c>
      <c r="H18" s="2580">
        <v>0</v>
      </c>
      <c r="I18"/>
    </row>
    <row r="19" spans="1:9" s="50" customFormat="1" ht="36" customHeight="1">
      <c r="A19" s="57" t="s">
        <v>852</v>
      </c>
      <c r="B19" s="2576">
        <v>84</v>
      </c>
      <c r="C19" s="515">
        <v>54</v>
      </c>
      <c r="D19" s="515">
        <v>30</v>
      </c>
      <c r="E19" s="2576">
        <v>28</v>
      </c>
      <c r="F19" s="2576">
        <v>33</v>
      </c>
      <c r="G19" s="2577">
        <v>23</v>
      </c>
      <c r="H19" s="102">
        <v>0</v>
      </c>
    </row>
    <row r="20" spans="1:9" s="65" customFormat="1" ht="12">
      <c r="A20" s="125" t="s">
        <v>776</v>
      </c>
      <c r="B20" s="2578">
        <v>15</v>
      </c>
      <c r="C20" s="110">
        <v>7</v>
      </c>
      <c r="D20" s="110">
        <v>8</v>
      </c>
      <c r="E20" s="2578">
        <v>4</v>
      </c>
      <c r="F20" s="2578">
        <v>6</v>
      </c>
      <c r="G20" s="2579">
        <v>5</v>
      </c>
      <c r="H20" s="2580">
        <v>0</v>
      </c>
    </row>
    <row r="21" spans="1:9" s="65" customFormat="1" ht="12">
      <c r="A21" s="125" t="s">
        <v>777</v>
      </c>
      <c r="B21" s="2578">
        <v>11</v>
      </c>
      <c r="C21" s="110">
        <v>8</v>
      </c>
      <c r="D21" s="110">
        <v>3</v>
      </c>
      <c r="E21" s="2578">
        <v>5</v>
      </c>
      <c r="F21" s="2578">
        <v>4</v>
      </c>
      <c r="G21" s="2579">
        <v>2</v>
      </c>
      <c r="H21" s="2580">
        <v>0</v>
      </c>
    </row>
    <row r="22" spans="1:9" s="65" customFormat="1" ht="12">
      <c r="A22" s="125" t="s">
        <v>778</v>
      </c>
      <c r="B22" s="2578">
        <v>42</v>
      </c>
      <c r="C22" s="110">
        <v>25</v>
      </c>
      <c r="D22" s="110">
        <v>17</v>
      </c>
      <c r="E22" s="2578">
        <v>13</v>
      </c>
      <c r="F22" s="2578">
        <v>17</v>
      </c>
      <c r="G22" s="2579">
        <v>12</v>
      </c>
      <c r="H22" s="2580">
        <v>0</v>
      </c>
    </row>
    <row r="23" spans="1:9" s="65" customFormat="1" ht="12">
      <c r="A23" s="125" t="s">
        <v>779</v>
      </c>
      <c r="B23" s="2578">
        <v>16</v>
      </c>
      <c r="C23" s="110">
        <v>14</v>
      </c>
      <c r="D23" s="110">
        <v>2</v>
      </c>
      <c r="E23" s="2578">
        <v>6</v>
      </c>
      <c r="F23" s="2578">
        <v>6</v>
      </c>
      <c r="G23" s="2579">
        <v>4</v>
      </c>
      <c r="H23" s="2580">
        <v>0</v>
      </c>
    </row>
    <row r="24" spans="1:9" s="48" customFormat="1" ht="24" customHeight="1">
      <c r="A24" s="57" t="s">
        <v>502</v>
      </c>
      <c r="B24" s="2576">
        <v>5164</v>
      </c>
      <c r="C24" s="515">
        <v>1026</v>
      </c>
      <c r="D24" s="515">
        <v>4138</v>
      </c>
      <c r="E24" s="2576">
        <v>2260</v>
      </c>
      <c r="F24" s="2576">
        <v>1988</v>
      </c>
      <c r="G24" s="2577">
        <v>916</v>
      </c>
      <c r="H24" s="102">
        <v>0</v>
      </c>
    </row>
  </sheetData>
  <mergeCells count="6">
    <mergeCell ref="A1:H1"/>
    <mergeCell ref="A2:A3"/>
    <mergeCell ref="B2:B3"/>
    <mergeCell ref="D2:D3"/>
    <mergeCell ref="C2:C3"/>
    <mergeCell ref="E2:H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65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 enableFormatConditionsCalculation="0">
    <tabColor rgb="FF00B050"/>
  </sheetPr>
  <dimension ref="A1:H55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35" style="1" customWidth="1"/>
    <col min="2" max="8" width="7.42578125" style="1" customWidth="1"/>
    <col min="9" max="16384" width="11.42578125" style="1"/>
  </cols>
  <sheetData>
    <row r="1" spans="1:8" ht="36" customHeight="1">
      <c r="A1" s="3258" t="s">
        <v>1498</v>
      </c>
      <c r="B1" s="3258"/>
      <c r="C1" s="3258"/>
      <c r="D1" s="3258"/>
      <c r="E1" s="3258"/>
      <c r="F1" s="3258"/>
      <c r="G1" s="3258"/>
      <c r="H1" s="3258"/>
    </row>
    <row r="2" spans="1:8" s="33" customFormat="1" ht="12.2" customHeight="1">
      <c r="A2" s="3246" t="s">
        <v>476</v>
      </c>
      <c r="B2" s="3244" t="s">
        <v>793</v>
      </c>
      <c r="C2" s="3244" t="s">
        <v>628</v>
      </c>
      <c r="D2" s="3244" t="s">
        <v>629</v>
      </c>
      <c r="E2" s="3244" t="s">
        <v>198</v>
      </c>
      <c r="F2" s="3244"/>
      <c r="G2" s="3244"/>
      <c r="H2" s="3245"/>
    </row>
    <row r="3" spans="1:8" s="33" customFormat="1" ht="24" customHeight="1">
      <c r="A3" s="3253"/>
      <c r="B3" s="3254"/>
      <c r="C3" s="3254"/>
      <c r="D3" s="3254"/>
      <c r="E3" s="574">
        <v>1</v>
      </c>
      <c r="F3" s="574">
        <v>2</v>
      </c>
      <c r="G3" s="574">
        <v>3</v>
      </c>
      <c r="H3" s="575">
        <v>4</v>
      </c>
    </row>
    <row r="4" spans="1:8" s="50" customFormat="1" ht="36" customHeight="1">
      <c r="A4" s="186" t="s">
        <v>725</v>
      </c>
      <c r="B4" s="2581">
        <v>2935</v>
      </c>
      <c r="C4" s="2583">
        <v>704</v>
      </c>
      <c r="D4" s="2581">
        <v>2231</v>
      </c>
      <c r="E4" s="2583">
        <v>1513</v>
      </c>
      <c r="F4" s="2583">
        <v>1406</v>
      </c>
      <c r="G4" s="2583">
        <v>16</v>
      </c>
      <c r="H4" s="2585">
        <v>0</v>
      </c>
    </row>
    <row r="5" spans="1:8" s="65" customFormat="1" ht="12">
      <c r="A5" s="289" t="s">
        <v>653</v>
      </c>
      <c r="B5" s="2582">
        <v>879</v>
      </c>
      <c r="C5" s="2584">
        <v>197</v>
      </c>
      <c r="D5" s="2582">
        <v>682</v>
      </c>
      <c r="E5" s="2584">
        <v>506</v>
      </c>
      <c r="F5" s="2584">
        <v>373</v>
      </c>
      <c r="G5" s="2584">
        <v>0</v>
      </c>
      <c r="H5" s="2586">
        <v>0</v>
      </c>
    </row>
    <row r="6" spans="1:8" s="65" customFormat="1" ht="24">
      <c r="A6" s="289" t="s">
        <v>1026</v>
      </c>
      <c r="B6" s="2582">
        <v>30</v>
      </c>
      <c r="C6" s="2584">
        <v>7</v>
      </c>
      <c r="D6" s="2582">
        <v>23</v>
      </c>
      <c r="E6" s="2584">
        <v>14</v>
      </c>
      <c r="F6" s="2584">
        <v>4</v>
      </c>
      <c r="G6" s="2584">
        <v>12</v>
      </c>
      <c r="H6" s="2586">
        <v>0</v>
      </c>
    </row>
    <row r="7" spans="1:8" s="65" customFormat="1" ht="24">
      <c r="A7" s="290" t="s">
        <v>1027</v>
      </c>
      <c r="B7" s="2582">
        <v>2022</v>
      </c>
      <c r="C7" s="2584">
        <v>497</v>
      </c>
      <c r="D7" s="2582">
        <v>1525</v>
      </c>
      <c r="E7" s="2584">
        <v>993</v>
      </c>
      <c r="F7" s="2584">
        <v>1029</v>
      </c>
      <c r="G7" s="2584">
        <v>0</v>
      </c>
      <c r="H7" s="2586">
        <v>0</v>
      </c>
    </row>
    <row r="8" spans="1:8" s="65" customFormat="1" ht="36">
      <c r="A8" s="125" t="s">
        <v>1208</v>
      </c>
      <c r="B8" s="2582">
        <v>4</v>
      </c>
      <c r="C8" s="2584">
        <v>3</v>
      </c>
      <c r="D8" s="2582">
        <v>1</v>
      </c>
      <c r="E8" s="2584">
        <v>0</v>
      </c>
      <c r="F8" s="2584">
        <v>0</v>
      </c>
      <c r="G8" s="2584">
        <v>4</v>
      </c>
      <c r="H8" s="2586">
        <v>0</v>
      </c>
    </row>
    <row r="9" spans="1:8" s="50" customFormat="1" ht="36" customHeight="1">
      <c r="A9" s="186" t="s">
        <v>851</v>
      </c>
      <c r="B9" s="2587">
        <v>11046</v>
      </c>
      <c r="C9" s="2589">
        <v>2614</v>
      </c>
      <c r="D9" s="2587">
        <v>8432</v>
      </c>
      <c r="E9" s="2589">
        <v>4194</v>
      </c>
      <c r="F9" s="2589">
        <v>3526</v>
      </c>
      <c r="G9" s="2589">
        <v>3194</v>
      </c>
      <c r="H9" s="2591">
        <v>132</v>
      </c>
    </row>
    <row r="10" spans="1:8" s="65" customFormat="1" ht="12">
      <c r="A10" s="185" t="s">
        <v>638</v>
      </c>
      <c r="B10" s="2588">
        <v>4096</v>
      </c>
      <c r="C10" s="2590">
        <v>904</v>
      </c>
      <c r="D10" s="2588">
        <v>3192</v>
      </c>
      <c r="E10" s="2590">
        <v>1349</v>
      </c>
      <c r="F10" s="2590">
        <v>1304</v>
      </c>
      <c r="G10" s="2590">
        <v>1311</v>
      </c>
      <c r="H10" s="2592">
        <v>132</v>
      </c>
    </row>
    <row r="11" spans="1:8" s="65" customFormat="1" ht="12">
      <c r="A11" s="185" t="s">
        <v>639</v>
      </c>
      <c r="B11" s="2588">
        <v>195</v>
      </c>
      <c r="C11" s="2590">
        <v>29</v>
      </c>
      <c r="D11" s="2588">
        <v>166</v>
      </c>
      <c r="E11" s="2590">
        <v>84</v>
      </c>
      <c r="F11" s="2590">
        <v>65</v>
      </c>
      <c r="G11" s="2590">
        <v>46</v>
      </c>
      <c r="H11" s="2592">
        <v>0</v>
      </c>
    </row>
    <row r="12" spans="1:8" s="65" customFormat="1" ht="12">
      <c r="A12" s="185" t="s">
        <v>640</v>
      </c>
      <c r="B12" s="2588">
        <v>1472</v>
      </c>
      <c r="C12" s="2590">
        <v>172</v>
      </c>
      <c r="D12" s="2588">
        <v>1300</v>
      </c>
      <c r="E12" s="2590">
        <v>558</v>
      </c>
      <c r="F12" s="2590">
        <v>466</v>
      </c>
      <c r="G12" s="2590">
        <v>448</v>
      </c>
      <c r="H12" s="2592">
        <v>0</v>
      </c>
    </row>
    <row r="13" spans="1:8" s="65" customFormat="1" ht="12">
      <c r="A13" s="185" t="s">
        <v>94</v>
      </c>
      <c r="B13" s="2588">
        <v>270</v>
      </c>
      <c r="C13" s="2590">
        <v>29</v>
      </c>
      <c r="D13" s="2588">
        <v>241</v>
      </c>
      <c r="E13" s="2590">
        <v>98</v>
      </c>
      <c r="F13" s="2590">
        <v>100</v>
      </c>
      <c r="G13" s="2590">
        <v>72</v>
      </c>
      <c r="H13" s="2592">
        <v>0</v>
      </c>
    </row>
    <row r="14" spans="1:8" s="65" customFormat="1" ht="12">
      <c r="A14" s="185" t="s">
        <v>577</v>
      </c>
      <c r="B14" s="2588">
        <v>1692</v>
      </c>
      <c r="C14" s="2590">
        <v>448</v>
      </c>
      <c r="D14" s="2588">
        <v>1244</v>
      </c>
      <c r="E14" s="2590">
        <v>631</v>
      </c>
      <c r="F14" s="2590">
        <v>520</v>
      </c>
      <c r="G14" s="2590">
        <v>541</v>
      </c>
      <c r="H14" s="2592">
        <v>0</v>
      </c>
    </row>
    <row r="15" spans="1:8" s="65" customFormat="1" ht="12">
      <c r="A15" s="185" t="s">
        <v>768</v>
      </c>
      <c r="B15" s="2588">
        <v>122</v>
      </c>
      <c r="C15" s="2590">
        <v>1</v>
      </c>
      <c r="D15" s="2588">
        <v>121</v>
      </c>
      <c r="E15" s="2590">
        <v>44</v>
      </c>
      <c r="F15" s="2590">
        <v>43</v>
      </c>
      <c r="G15" s="2590">
        <v>35</v>
      </c>
      <c r="H15" s="2592">
        <v>0</v>
      </c>
    </row>
    <row r="16" spans="1:8" s="65" customFormat="1" ht="12">
      <c r="A16" s="185" t="s">
        <v>769</v>
      </c>
      <c r="B16" s="2588">
        <v>460</v>
      </c>
      <c r="C16" s="2590">
        <v>51</v>
      </c>
      <c r="D16" s="2588">
        <v>409</v>
      </c>
      <c r="E16" s="2590">
        <v>170</v>
      </c>
      <c r="F16" s="2590">
        <v>151</v>
      </c>
      <c r="G16" s="2590">
        <v>139</v>
      </c>
      <c r="H16" s="2592">
        <v>0</v>
      </c>
    </row>
    <row r="17" spans="1:8" s="65" customFormat="1" ht="12">
      <c r="A17" s="185" t="s">
        <v>253</v>
      </c>
      <c r="B17" s="2588">
        <v>223</v>
      </c>
      <c r="C17" s="2590">
        <v>95</v>
      </c>
      <c r="D17" s="2588">
        <v>128</v>
      </c>
      <c r="E17" s="2590">
        <v>134</v>
      </c>
      <c r="F17" s="2590">
        <v>89</v>
      </c>
      <c r="G17" s="2590">
        <v>0</v>
      </c>
      <c r="H17" s="2592">
        <v>0</v>
      </c>
    </row>
    <row r="18" spans="1:8" s="65" customFormat="1" ht="24">
      <c r="A18" s="185" t="s">
        <v>770</v>
      </c>
      <c r="B18" s="2588">
        <v>84</v>
      </c>
      <c r="C18" s="2590">
        <v>24</v>
      </c>
      <c r="D18" s="2588">
        <v>60</v>
      </c>
      <c r="E18" s="2590">
        <v>31</v>
      </c>
      <c r="F18" s="2590">
        <v>29</v>
      </c>
      <c r="G18" s="2590">
        <v>24</v>
      </c>
      <c r="H18" s="2592">
        <v>0</v>
      </c>
    </row>
    <row r="19" spans="1:8" s="65" customFormat="1" ht="24">
      <c r="A19" s="185" t="s">
        <v>301</v>
      </c>
      <c r="B19" s="2588">
        <v>128</v>
      </c>
      <c r="C19" s="2590">
        <v>38</v>
      </c>
      <c r="D19" s="2588">
        <v>90</v>
      </c>
      <c r="E19" s="2590">
        <v>57</v>
      </c>
      <c r="F19" s="2590">
        <v>40</v>
      </c>
      <c r="G19" s="2590">
        <v>31</v>
      </c>
      <c r="H19" s="2592">
        <v>0</v>
      </c>
    </row>
    <row r="20" spans="1:8" s="65" customFormat="1" ht="24">
      <c r="A20" s="185" t="s">
        <v>302</v>
      </c>
      <c r="B20" s="2588">
        <v>63</v>
      </c>
      <c r="C20" s="2590">
        <v>23</v>
      </c>
      <c r="D20" s="2588">
        <v>40</v>
      </c>
      <c r="E20" s="2590">
        <v>20</v>
      </c>
      <c r="F20" s="2590">
        <v>19</v>
      </c>
      <c r="G20" s="2590">
        <v>24</v>
      </c>
      <c r="H20" s="2592">
        <v>0</v>
      </c>
    </row>
    <row r="21" spans="1:8" s="65" customFormat="1" ht="12">
      <c r="A21" s="185" t="s">
        <v>1209</v>
      </c>
      <c r="B21" s="2588">
        <v>189</v>
      </c>
      <c r="C21" s="2590">
        <v>142</v>
      </c>
      <c r="D21" s="2588">
        <v>47</v>
      </c>
      <c r="E21" s="2590">
        <v>108</v>
      </c>
      <c r="F21" s="2590">
        <v>81</v>
      </c>
      <c r="G21" s="2590">
        <v>0</v>
      </c>
      <c r="H21" s="2592">
        <v>0</v>
      </c>
    </row>
    <row r="22" spans="1:8" s="65" customFormat="1" ht="12">
      <c r="A22" s="185" t="s">
        <v>771</v>
      </c>
      <c r="B22" s="2588">
        <v>10</v>
      </c>
      <c r="C22" s="2590">
        <v>1</v>
      </c>
      <c r="D22" s="2588">
        <v>9</v>
      </c>
      <c r="E22" s="2590">
        <v>0</v>
      </c>
      <c r="F22" s="2590">
        <v>10</v>
      </c>
      <c r="G22" s="2590">
        <v>0</v>
      </c>
      <c r="H22" s="2592">
        <v>0</v>
      </c>
    </row>
    <row r="23" spans="1:8" s="65" customFormat="1" ht="12">
      <c r="A23" s="185" t="s">
        <v>772</v>
      </c>
      <c r="B23" s="2588">
        <v>249</v>
      </c>
      <c r="C23" s="2590">
        <v>36</v>
      </c>
      <c r="D23" s="2588">
        <v>213</v>
      </c>
      <c r="E23" s="2590">
        <v>118</v>
      </c>
      <c r="F23" s="2590">
        <v>77</v>
      </c>
      <c r="G23" s="2590">
        <v>54</v>
      </c>
      <c r="H23" s="2592">
        <v>0</v>
      </c>
    </row>
    <row r="24" spans="1:8" s="65" customFormat="1" ht="12">
      <c r="A24" s="185" t="s">
        <v>773</v>
      </c>
      <c r="B24" s="2588">
        <v>1586</v>
      </c>
      <c r="C24" s="2590">
        <v>547</v>
      </c>
      <c r="D24" s="2588">
        <v>1039</v>
      </c>
      <c r="E24" s="2590">
        <v>653</v>
      </c>
      <c r="F24" s="2590">
        <v>468</v>
      </c>
      <c r="G24" s="2590">
        <v>465</v>
      </c>
      <c r="H24" s="2592">
        <v>0</v>
      </c>
    </row>
    <row r="25" spans="1:8" s="65" customFormat="1" ht="12">
      <c r="A25" s="185" t="s">
        <v>774</v>
      </c>
      <c r="B25" s="2588">
        <v>103</v>
      </c>
      <c r="C25" s="2590">
        <v>3</v>
      </c>
      <c r="D25" s="2588">
        <v>100</v>
      </c>
      <c r="E25" s="2590">
        <v>48</v>
      </c>
      <c r="F25" s="2590">
        <v>55</v>
      </c>
      <c r="G25" s="2590">
        <v>0</v>
      </c>
      <c r="H25" s="2592">
        <v>0</v>
      </c>
    </row>
    <row r="26" spans="1:8" s="65" customFormat="1" ht="24">
      <c r="A26" s="2535" t="s">
        <v>1700</v>
      </c>
      <c r="B26" s="2588">
        <v>88</v>
      </c>
      <c r="C26" s="2590">
        <v>68</v>
      </c>
      <c r="D26" s="2588">
        <v>20</v>
      </c>
      <c r="E26" s="2590">
        <v>84</v>
      </c>
      <c r="F26" s="2590">
        <v>4</v>
      </c>
      <c r="G26" s="2590">
        <v>0</v>
      </c>
      <c r="H26" s="2592">
        <v>0</v>
      </c>
    </row>
    <row r="27" spans="1:8" s="65" customFormat="1" ht="24">
      <c r="A27" s="185" t="s">
        <v>775</v>
      </c>
      <c r="B27" s="2588">
        <v>16</v>
      </c>
      <c r="C27" s="2590">
        <v>3</v>
      </c>
      <c r="D27" s="2588">
        <v>13</v>
      </c>
      <c r="E27" s="2590">
        <v>7</v>
      </c>
      <c r="F27" s="2590">
        <v>5</v>
      </c>
      <c r="G27" s="2590">
        <v>4</v>
      </c>
      <c r="H27" s="2592">
        <v>0</v>
      </c>
    </row>
    <row r="28" spans="1:8" s="65" customFormat="1" ht="24" customHeight="1">
      <c r="A28" s="186" t="s">
        <v>312</v>
      </c>
      <c r="B28" s="2594">
        <v>497</v>
      </c>
      <c r="C28" s="2595">
        <v>102</v>
      </c>
      <c r="D28" s="2594">
        <v>395</v>
      </c>
      <c r="E28" s="2595">
        <v>176</v>
      </c>
      <c r="F28" s="2595">
        <v>192</v>
      </c>
      <c r="G28" s="2595">
        <v>129</v>
      </c>
      <c r="H28" s="2596">
        <v>0</v>
      </c>
    </row>
    <row r="29" spans="1:8" s="65" customFormat="1" ht="12">
      <c r="A29" s="2600" t="s">
        <v>1686</v>
      </c>
      <c r="B29" s="2597">
        <v>3</v>
      </c>
      <c r="C29" s="2598">
        <v>0</v>
      </c>
      <c r="D29" s="2597">
        <v>3</v>
      </c>
      <c r="E29" s="2598">
        <v>0</v>
      </c>
      <c r="F29" s="2598">
        <v>3</v>
      </c>
      <c r="G29" s="2598">
        <v>0</v>
      </c>
      <c r="H29" s="2599">
        <v>0</v>
      </c>
    </row>
    <row r="30" spans="1:8" s="65" customFormat="1" ht="12">
      <c r="A30" s="2600" t="s">
        <v>1028</v>
      </c>
      <c r="B30" s="2597">
        <v>19</v>
      </c>
      <c r="C30" s="2598">
        <v>2</v>
      </c>
      <c r="D30" s="2597">
        <v>17</v>
      </c>
      <c r="E30" s="2598">
        <v>9</v>
      </c>
      <c r="F30" s="2598">
        <v>10</v>
      </c>
      <c r="G30" s="2598">
        <v>0</v>
      </c>
      <c r="H30" s="2599">
        <v>0</v>
      </c>
    </row>
    <row r="31" spans="1:8" s="65" customFormat="1" ht="24">
      <c r="A31" s="2535" t="s">
        <v>1688</v>
      </c>
      <c r="B31" s="2597">
        <v>14</v>
      </c>
      <c r="C31" s="2598">
        <v>7</v>
      </c>
      <c r="D31" s="2597">
        <v>7</v>
      </c>
      <c r="E31" s="2598">
        <v>5</v>
      </c>
      <c r="F31" s="2598">
        <v>4</v>
      </c>
      <c r="G31" s="2598">
        <v>5</v>
      </c>
      <c r="H31" s="2599">
        <v>0</v>
      </c>
    </row>
    <row r="32" spans="1:8" s="65" customFormat="1" ht="24">
      <c r="A32" s="2535" t="s">
        <v>1032</v>
      </c>
      <c r="B32" s="2597">
        <v>11</v>
      </c>
      <c r="C32" s="2598">
        <v>1</v>
      </c>
      <c r="D32" s="2597">
        <v>10</v>
      </c>
      <c r="E32" s="2598">
        <v>5</v>
      </c>
      <c r="F32" s="2598">
        <v>4</v>
      </c>
      <c r="G32" s="2598">
        <v>2</v>
      </c>
      <c r="H32" s="2599">
        <v>0</v>
      </c>
    </row>
    <row r="33" spans="1:8" s="65" customFormat="1" ht="24">
      <c r="A33" s="2535" t="s">
        <v>1033</v>
      </c>
      <c r="B33" s="2597">
        <v>11</v>
      </c>
      <c r="C33" s="2598">
        <v>1</v>
      </c>
      <c r="D33" s="2597">
        <v>10</v>
      </c>
      <c r="E33" s="2598">
        <v>5</v>
      </c>
      <c r="F33" s="2598">
        <v>4</v>
      </c>
      <c r="G33" s="2598">
        <v>2</v>
      </c>
      <c r="H33" s="2599">
        <v>0</v>
      </c>
    </row>
    <row r="34" spans="1:8" s="65" customFormat="1" ht="24">
      <c r="A34" s="2535" t="s">
        <v>1689</v>
      </c>
      <c r="B34" s="2597">
        <v>13</v>
      </c>
      <c r="C34" s="2598">
        <v>4</v>
      </c>
      <c r="D34" s="2597">
        <v>9</v>
      </c>
      <c r="E34" s="2598">
        <v>7</v>
      </c>
      <c r="F34" s="2598">
        <v>5</v>
      </c>
      <c r="G34" s="2598">
        <v>1</v>
      </c>
      <c r="H34" s="2599">
        <v>0</v>
      </c>
    </row>
    <row r="35" spans="1:8" s="65" customFormat="1" ht="24">
      <c r="A35" s="2535" t="s">
        <v>1692</v>
      </c>
      <c r="B35" s="2597">
        <v>11</v>
      </c>
      <c r="C35" s="2598">
        <v>0</v>
      </c>
      <c r="D35" s="2597">
        <v>11</v>
      </c>
      <c r="E35" s="2598">
        <v>0</v>
      </c>
      <c r="F35" s="2598">
        <v>6</v>
      </c>
      <c r="G35" s="2598">
        <v>5</v>
      </c>
      <c r="H35" s="2599">
        <v>0</v>
      </c>
    </row>
    <row r="36" spans="1:8" s="65" customFormat="1" ht="36">
      <c r="A36" s="2535" t="s">
        <v>1034</v>
      </c>
      <c r="B36" s="2597">
        <v>3</v>
      </c>
      <c r="C36" s="2598">
        <v>1</v>
      </c>
      <c r="D36" s="2597">
        <v>2</v>
      </c>
      <c r="E36" s="2598">
        <v>0</v>
      </c>
      <c r="F36" s="2598">
        <v>3</v>
      </c>
      <c r="G36" s="2598">
        <v>0</v>
      </c>
      <c r="H36" s="2599">
        <v>0</v>
      </c>
    </row>
    <row r="37" spans="1:8" s="65" customFormat="1" ht="12">
      <c r="A37" s="2607" t="s">
        <v>1029</v>
      </c>
      <c r="B37" s="2602">
        <v>31</v>
      </c>
      <c r="C37" s="2604">
        <v>23</v>
      </c>
      <c r="D37" s="2602">
        <v>8</v>
      </c>
      <c r="E37" s="2604">
        <v>7</v>
      </c>
      <c r="F37" s="2604">
        <v>13</v>
      </c>
      <c r="G37" s="2604">
        <v>11</v>
      </c>
      <c r="H37" s="2606">
        <v>0</v>
      </c>
    </row>
    <row r="38" spans="1:8" s="65" customFormat="1" ht="24">
      <c r="A38" s="2535" t="s">
        <v>1693</v>
      </c>
      <c r="B38" s="2602">
        <v>42</v>
      </c>
      <c r="C38" s="2604">
        <v>10</v>
      </c>
      <c r="D38" s="2602">
        <v>32</v>
      </c>
      <c r="E38" s="2604">
        <v>22</v>
      </c>
      <c r="F38" s="2604">
        <v>20</v>
      </c>
      <c r="G38" s="2604">
        <v>0</v>
      </c>
      <c r="H38" s="2606">
        <v>0</v>
      </c>
    </row>
    <row r="39" spans="1:8" s="65" customFormat="1" ht="12">
      <c r="A39" s="2607" t="s">
        <v>1690</v>
      </c>
      <c r="B39" s="2602">
        <v>1</v>
      </c>
      <c r="C39" s="2604">
        <v>0</v>
      </c>
      <c r="D39" s="2602">
        <v>1</v>
      </c>
      <c r="E39" s="2604">
        <v>0</v>
      </c>
      <c r="F39" s="2604">
        <v>1</v>
      </c>
      <c r="G39" s="2604">
        <v>0</v>
      </c>
      <c r="H39" s="2606">
        <v>0</v>
      </c>
    </row>
    <row r="40" spans="1:8" s="65" customFormat="1" ht="12">
      <c r="A40" s="2607" t="s">
        <v>1030</v>
      </c>
      <c r="B40" s="2602">
        <v>44</v>
      </c>
      <c r="C40" s="2604">
        <v>16</v>
      </c>
      <c r="D40" s="2602">
        <v>28</v>
      </c>
      <c r="E40" s="2604">
        <v>14</v>
      </c>
      <c r="F40" s="2604">
        <v>18</v>
      </c>
      <c r="G40" s="2604">
        <v>12</v>
      </c>
      <c r="H40" s="2606">
        <v>0</v>
      </c>
    </row>
    <row r="41" spans="1:8" s="65" customFormat="1" ht="12">
      <c r="A41" s="2607" t="s">
        <v>1031</v>
      </c>
      <c r="B41" s="2602">
        <v>8</v>
      </c>
      <c r="C41" s="2604">
        <v>3</v>
      </c>
      <c r="D41" s="2602">
        <v>5</v>
      </c>
      <c r="E41" s="2604">
        <v>0</v>
      </c>
      <c r="F41" s="2604">
        <v>0</v>
      </c>
      <c r="G41" s="2604">
        <v>8</v>
      </c>
      <c r="H41" s="2606">
        <v>0</v>
      </c>
    </row>
    <row r="42" spans="1:8" s="65" customFormat="1" ht="12">
      <c r="A42" s="2607" t="s">
        <v>1219</v>
      </c>
      <c r="B42" s="2602">
        <v>29</v>
      </c>
      <c r="C42" s="2604">
        <v>0</v>
      </c>
      <c r="D42" s="2602">
        <v>29</v>
      </c>
      <c r="E42" s="2604">
        <v>18</v>
      </c>
      <c r="F42" s="2604">
        <v>11</v>
      </c>
      <c r="G42" s="2604">
        <v>0</v>
      </c>
      <c r="H42" s="2606">
        <v>0</v>
      </c>
    </row>
    <row r="43" spans="1:8" s="65" customFormat="1" ht="12">
      <c r="A43" s="2607" t="s">
        <v>1694</v>
      </c>
      <c r="B43" s="2602">
        <v>9</v>
      </c>
      <c r="C43" s="2604">
        <v>3</v>
      </c>
      <c r="D43" s="2602">
        <v>6</v>
      </c>
      <c r="E43" s="2604">
        <v>5</v>
      </c>
      <c r="F43" s="2604">
        <v>2</v>
      </c>
      <c r="G43" s="2604">
        <v>2</v>
      </c>
      <c r="H43" s="2606">
        <v>0</v>
      </c>
    </row>
    <row r="44" spans="1:8" s="65" customFormat="1" ht="24">
      <c r="A44" s="2535" t="s">
        <v>1697</v>
      </c>
      <c r="B44" s="2602">
        <v>2</v>
      </c>
      <c r="C44" s="2604">
        <v>0</v>
      </c>
      <c r="D44" s="2602">
        <v>2</v>
      </c>
      <c r="E44" s="2604">
        <v>0</v>
      </c>
      <c r="F44" s="2604">
        <v>2</v>
      </c>
      <c r="G44" s="2604">
        <v>0</v>
      </c>
      <c r="H44" s="2606">
        <v>0</v>
      </c>
    </row>
    <row r="45" spans="1:8" s="65" customFormat="1" ht="12">
      <c r="A45" s="2607" t="s">
        <v>1695</v>
      </c>
      <c r="B45" s="2602">
        <v>3</v>
      </c>
      <c r="C45" s="2604">
        <v>3</v>
      </c>
      <c r="D45" s="2602">
        <v>0</v>
      </c>
      <c r="E45" s="2604">
        <v>0</v>
      </c>
      <c r="F45" s="2604">
        <v>1</v>
      </c>
      <c r="G45" s="2604">
        <v>2</v>
      </c>
      <c r="H45" s="2606">
        <v>0</v>
      </c>
    </row>
    <row r="46" spans="1:8" s="65" customFormat="1" ht="12">
      <c r="A46" s="2607" t="s">
        <v>1701</v>
      </c>
      <c r="B46" s="2602">
        <v>25</v>
      </c>
      <c r="C46" s="2604">
        <v>5</v>
      </c>
      <c r="D46" s="2602">
        <v>20</v>
      </c>
      <c r="E46" s="2604">
        <v>7</v>
      </c>
      <c r="F46" s="2604">
        <v>9</v>
      </c>
      <c r="G46" s="2604">
        <v>9</v>
      </c>
      <c r="H46" s="2606">
        <v>0</v>
      </c>
    </row>
    <row r="47" spans="1:8" s="65" customFormat="1" ht="12">
      <c r="A47" s="2607" t="s">
        <v>1041</v>
      </c>
      <c r="B47" s="2602">
        <v>96</v>
      </c>
      <c r="C47" s="2604">
        <v>0</v>
      </c>
      <c r="D47" s="2602">
        <v>96</v>
      </c>
      <c r="E47" s="2604">
        <v>33</v>
      </c>
      <c r="F47" s="2604">
        <v>40</v>
      </c>
      <c r="G47" s="2604">
        <v>23</v>
      </c>
      <c r="H47" s="2606">
        <v>0</v>
      </c>
    </row>
    <row r="48" spans="1:8" s="65" customFormat="1" ht="12">
      <c r="A48" s="2607" t="s">
        <v>1042</v>
      </c>
      <c r="B48" s="2602">
        <v>13</v>
      </c>
      <c r="C48" s="2604">
        <v>0</v>
      </c>
      <c r="D48" s="2602">
        <v>13</v>
      </c>
      <c r="E48" s="2604">
        <v>3</v>
      </c>
      <c r="F48" s="2604">
        <v>7</v>
      </c>
      <c r="G48" s="2604">
        <v>3</v>
      </c>
      <c r="H48" s="2606">
        <v>0</v>
      </c>
    </row>
    <row r="49" spans="1:8" s="65" customFormat="1" ht="12">
      <c r="A49" s="2607" t="s">
        <v>1036</v>
      </c>
      <c r="B49" s="2602">
        <v>27</v>
      </c>
      <c r="C49" s="2604">
        <v>3</v>
      </c>
      <c r="D49" s="2602">
        <v>24</v>
      </c>
      <c r="E49" s="2604">
        <v>7</v>
      </c>
      <c r="F49" s="2604">
        <v>6</v>
      </c>
      <c r="G49" s="2604">
        <v>14</v>
      </c>
      <c r="H49" s="2606">
        <v>0</v>
      </c>
    </row>
    <row r="50" spans="1:8" s="65" customFormat="1" ht="12">
      <c r="A50" s="2607" t="s">
        <v>1702</v>
      </c>
      <c r="B50" s="2602">
        <v>27</v>
      </c>
      <c r="C50" s="2604">
        <v>5</v>
      </c>
      <c r="D50" s="2602">
        <v>22</v>
      </c>
      <c r="E50" s="2604">
        <v>9</v>
      </c>
      <c r="F50" s="2604">
        <v>6</v>
      </c>
      <c r="G50" s="2604">
        <v>12</v>
      </c>
      <c r="H50" s="2606">
        <v>0</v>
      </c>
    </row>
    <row r="51" spans="1:8" s="65" customFormat="1" ht="24">
      <c r="A51" s="2535" t="s">
        <v>1703</v>
      </c>
      <c r="B51" s="2602">
        <v>13</v>
      </c>
      <c r="C51" s="2604">
        <v>7</v>
      </c>
      <c r="D51" s="2602">
        <v>6</v>
      </c>
      <c r="E51" s="2604">
        <v>4</v>
      </c>
      <c r="F51" s="2604">
        <v>6</v>
      </c>
      <c r="G51" s="2604">
        <v>3</v>
      </c>
      <c r="H51" s="2606">
        <v>0</v>
      </c>
    </row>
    <row r="52" spans="1:8" s="65" customFormat="1" ht="12">
      <c r="A52" s="2607" t="s">
        <v>1037</v>
      </c>
      <c r="B52" s="2602">
        <v>17</v>
      </c>
      <c r="C52" s="2604">
        <v>5</v>
      </c>
      <c r="D52" s="2602">
        <v>12</v>
      </c>
      <c r="E52" s="2604">
        <v>8</v>
      </c>
      <c r="F52" s="2604">
        <v>0</v>
      </c>
      <c r="G52" s="2604">
        <v>9</v>
      </c>
      <c r="H52" s="2606">
        <v>0</v>
      </c>
    </row>
    <row r="53" spans="1:8" s="65" customFormat="1" ht="12">
      <c r="A53" s="2607" t="s">
        <v>1698</v>
      </c>
      <c r="B53" s="2602">
        <v>6</v>
      </c>
      <c r="C53" s="2604">
        <v>0</v>
      </c>
      <c r="D53" s="2602">
        <v>6</v>
      </c>
      <c r="E53" s="2604">
        <v>0</v>
      </c>
      <c r="F53" s="2604">
        <v>4</v>
      </c>
      <c r="G53" s="2604">
        <v>2</v>
      </c>
      <c r="H53" s="2606">
        <v>0</v>
      </c>
    </row>
    <row r="54" spans="1:8" s="65" customFormat="1" ht="24">
      <c r="A54" s="2535" t="s">
        <v>1704</v>
      </c>
      <c r="B54" s="2602">
        <v>19</v>
      </c>
      <c r="C54" s="2604">
        <v>3</v>
      </c>
      <c r="D54" s="2602">
        <v>16</v>
      </c>
      <c r="E54" s="2604">
        <v>8</v>
      </c>
      <c r="F54" s="2604">
        <v>7</v>
      </c>
      <c r="G54" s="2604">
        <v>4</v>
      </c>
      <c r="H54" s="2606">
        <v>0</v>
      </c>
    </row>
    <row r="55" spans="1:8" s="65" customFormat="1" ht="24" customHeight="1">
      <c r="A55" s="2608" t="s">
        <v>502</v>
      </c>
      <c r="B55" s="2601">
        <v>14478</v>
      </c>
      <c r="C55" s="2603">
        <v>3420</v>
      </c>
      <c r="D55" s="2601">
        <v>11058</v>
      </c>
      <c r="E55" s="2603">
        <v>5883</v>
      </c>
      <c r="F55" s="2603">
        <v>5124</v>
      </c>
      <c r="G55" s="2603">
        <v>3339</v>
      </c>
      <c r="H55" s="2605">
        <v>132</v>
      </c>
    </row>
  </sheetData>
  <mergeCells count="6">
    <mergeCell ref="A1:H1"/>
    <mergeCell ref="A2:A3"/>
    <mergeCell ref="B2:B3"/>
    <mergeCell ref="D2:D3"/>
    <mergeCell ref="C2:C3"/>
    <mergeCell ref="E2:H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66" orientation="portrait" useFirstPageNumber="1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 enableFormatConditionsCalculation="0">
    <tabColor rgb="FF00B050"/>
  </sheetPr>
  <dimension ref="A1:J95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42578125" style="1" customWidth="1"/>
    <col min="2" max="10" width="7.140625" style="1" customWidth="1"/>
    <col min="11" max="16384" width="11.42578125" style="1"/>
  </cols>
  <sheetData>
    <row r="1" spans="1:10" ht="36" customHeight="1">
      <c r="A1" s="3242" t="s">
        <v>1490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s="21" customFormat="1" ht="12.2" customHeight="1">
      <c r="A2" s="3246" t="s">
        <v>458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0" s="2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0" s="21" customFormat="1" ht="24" customHeight="1">
      <c r="A4" s="3253"/>
      <c r="B4" s="3254"/>
      <c r="C4" s="3254"/>
      <c r="D4" s="3254"/>
      <c r="E4" s="574" t="s">
        <v>349</v>
      </c>
      <c r="F4" s="574" t="s">
        <v>406</v>
      </c>
      <c r="G4" s="574" t="s">
        <v>507</v>
      </c>
      <c r="H4" s="574" t="s">
        <v>349</v>
      </c>
      <c r="I4" s="574" t="s">
        <v>406</v>
      </c>
      <c r="J4" s="575" t="s">
        <v>507</v>
      </c>
    </row>
    <row r="5" spans="1:10" s="6" customFormat="1" ht="24" customHeight="1">
      <c r="A5" s="2612" t="s">
        <v>44</v>
      </c>
      <c r="B5" s="2613">
        <v>363</v>
      </c>
      <c r="C5" s="2613">
        <v>83</v>
      </c>
      <c r="D5" s="2613">
        <v>280</v>
      </c>
      <c r="E5" s="2613">
        <v>353</v>
      </c>
      <c r="F5" s="2613">
        <v>83</v>
      </c>
      <c r="G5" s="2613">
        <v>270</v>
      </c>
      <c r="H5" s="2614">
        <v>10</v>
      </c>
      <c r="I5" s="2615">
        <v>0</v>
      </c>
      <c r="J5" s="2614">
        <v>10</v>
      </c>
    </row>
    <row r="6" spans="1:10" s="4" customFormat="1" ht="12">
      <c r="A6" s="2616" t="s">
        <v>1269</v>
      </c>
      <c r="B6" s="2609">
        <v>5</v>
      </c>
      <c r="C6" s="2609">
        <v>3</v>
      </c>
      <c r="D6" s="2609">
        <v>2</v>
      </c>
      <c r="E6" s="2609">
        <v>5</v>
      </c>
      <c r="F6" s="2609">
        <v>3</v>
      </c>
      <c r="G6" s="2609">
        <v>2</v>
      </c>
      <c r="H6" s="2610">
        <v>0</v>
      </c>
      <c r="I6" s="2611">
        <v>0</v>
      </c>
      <c r="J6" s="2610">
        <v>0</v>
      </c>
    </row>
    <row r="7" spans="1:10" s="4" customFormat="1" ht="12">
      <c r="A7" s="2616" t="s">
        <v>1270</v>
      </c>
      <c r="B7" s="2609">
        <v>1</v>
      </c>
      <c r="C7" s="2609">
        <v>1</v>
      </c>
      <c r="D7" s="2609">
        <v>0</v>
      </c>
      <c r="E7" s="2609">
        <v>1</v>
      </c>
      <c r="F7" s="2609">
        <v>1</v>
      </c>
      <c r="G7" s="2609">
        <v>0</v>
      </c>
      <c r="H7" s="2610">
        <v>0</v>
      </c>
      <c r="I7" s="2611">
        <v>0</v>
      </c>
      <c r="J7" s="2610">
        <v>0</v>
      </c>
    </row>
    <row r="8" spans="1:10" s="4" customFormat="1" ht="12">
      <c r="A8" s="2616" t="s">
        <v>1271</v>
      </c>
      <c r="B8" s="2609">
        <v>3</v>
      </c>
      <c r="C8" s="2609">
        <v>1</v>
      </c>
      <c r="D8" s="2609">
        <v>2</v>
      </c>
      <c r="E8" s="2609">
        <v>3</v>
      </c>
      <c r="F8" s="2609">
        <v>1</v>
      </c>
      <c r="G8" s="2609">
        <v>2</v>
      </c>
      <c r="H8" s="2610">
        <v>0</v>
      </c>
      <c r="I8" s="2611">
        <v>0</v>
      </c>
      <c r="J8" s="2610">
        <v>0</v>
      </c>
    </row>
    <row r="9" spans="1:10" s="4" customFormat="1" ht="12">
      <c r="A9" s="2616" t="s">
        <v>1272</v>
      </c>
      <c r="B9" s="2609">
        <v>7</v>
      </c>
      <c r="C9" s="2609">
        <v>1</v>
      </c>
      <c r="D9" s="2609">
        <v>6</v>
      </c>
      <c r="E9" s="2609">
        <v>7</v>
      </c>
      <c r="F9" s="2609">
        <v>1</v>
      </c>
      <c r="G9" s="2609">
        <v>6</v>
      </c>
      <c r="H9" s="2610">
        <v>0</v>
      </c>
      <c r="I9" s="2611">
        <v>0</v>
      </c>
      <c r="J9" s="2610">
        <v>0</v>
      </c>
    </row>
    <row r="10" spans="1:10" s="4" customFormat="1" ht="12">
      <c r="A10" s="2616" t="s">
        <v>1273</v>
      </c>
      <c r="B10" s="2609">
        <v>1</v>
      </c>
      <c r="C10" s="2609">
        <v>0</v>
      </c>
      <c r="D10" s="2609">
        <v>1</v>
      </c>
      <c r="E10" s="2609">
        <v>1</v>
      </c>
      <c r="F10" s="2609">
        <v>0</v>
      </c>
      <c r="G10" s="2609">
        <v>1</v>
      </c>
      <c r="H10" s="2610">
        <v>0</v>
      </c>
      <c r="I10" s="2611">
        <v>0</v>
      </c>
      <c r="J10" s="2610">
        <v>0</v>
      </c>
    </row>
    <row r="11" spans="1:10" s="4" customFormat="1" ht="12">
      <c r="A11" s="2616" t="s">
        <v>1274</v>
      </c>
      <c r="B11" s="2609">
        <v>42</v>
      </c>
      <c r="C11" s="2609">
        <v>6</v>
      </c>
      <c r="D11" s="2609">
        <v>36</v>
      </c>
      <c r="E11" s="2609">
        <v>42</v>
      </c>
      <c r="F11" s="2609">
        <v>6</v>
      </c>
      <c r="G11" s="2609">
        <v>36</v>
      </c>
      <c r="H11" s="2610">
        <v>0</v>
      </c>
      <c r="I11" s="2611">
        <v>0</v>
      </c>
      <c r="J11" s="2610">
        <v>0</v>
      </c>
    </row>
    <row r="12" spans="1:10" s="4" customFormat="1" ht="12">
      <c r="A12" s="2616" t="s">
        <v>1275</v>
      </c>
      <c r="B12" s="2609">
        <v>1</v>
      </c>
      <c r="C12" s="2609">
        <v>0</v>
      </c>
      <c r="D12" s="2609">
        <v>1</v>
      </c>
      <c r="E12" s="2609">
        <v>1</v>
      </c>
      <c r="F12" s="2609">
        <v>0</v>
      </c>
      <c r="G12" s="2609">
        <v>1</v>
      </c>
      <c r="H12" s="2610">
        <v>0</v>
      </c>
      <c r="I12" s="2611">
        <v>0</v>
      </c>
      <c r="J12" s="2610">
        <v>0</v>
      </c>
    </row>
    <row r="13" spans="1:10" s="4" customFormat="1" ht="12">
      <c r="A13" s="2616" t="s">
        <v>1277</v>
      </c>
      <c r="B13" s="2609">
        <v>6</v>
      </c>
      <c r="C13" s="2609">
        <v>3</v>
      </c>
      <c r="D13" s="2609">
        <v>3</v>
      </c>
      <c r="E13" s="2609">
        <v>6</v>
      </c>
      <c r="F13" s="2609">
        <v>3</v>
      </c>
      <c r="G13" s="2609">
        <v>3</v>
      </c>
      <c r="H13" s="2610">
        <v>0</v>
      </c>
      <c r="I13" s="2611">
        <v>0</v>
      </c>
      <c r="J13" s="2610">
        <v>0</v>
      </c>
    </row>
    <row r="14" spans="1:10" s="4" customFormat="1" ht="12">
      <c r="A14" s="2616" t="s">
        <v>1278</v>
      </c>
      <c r="B14" s="2609">
        <v>9</v>
      </c>
      <c r="C14" s="2609">
        <v>5</v>
      </c>
      <c r="D14" s="2609">
        <v>4</v>
      </c>
      <c r="E14" s="2609">
        <v>9</v>
      </c>
      <c r="F14" s="2609">
        <v>5</v>
      </c>
      <c r="G14" s="2609">
        <v>4</v>
      </c>
      <c r="H14" s="2610">
        <v>0</v>
      </c>
      <c r="I14" s="2611">
        <v>0</v>
      </c>
      <c r="J14" s="2610">
        <v>0</v>
      </c>
    </row>
    <row r="15" spans="1:10" s="4" customFormat="1" ht="12">
      <c r="A15" s="2616" t="s">
        <v>1280</v>
      </c>
      <c r="B15" s="2609">
        <v>4</v>
      </c>
      <c r="C15" s="2609">
        <v>3</v>
      </c>
      <c r="D15" s="2609">
        <v>1</v>
      </c>
      <c r="E15" s="2609">
        <v>4</v>
      </c>
      <c r="F15" s="2609">
        <v>3</v>
      </c>
      <c r="G15" s="2609">
        <v>1</v>
      </c>
      <c r="H15" s="2610">
        <v>0</v>
      </c>
      <c r="I15" s="2611">
        <v>0</v>
      </c>
      <c r="J15" s="2610">
        <v>0</v>
      </c>
    </row>
    <row r="16" spans="1:10" s="4" customFormat="1" ht="12">
      <c r="A16" s="2616" t="s">
        <v>1281</v>
      </c>
      <c r="B16" s="2609">
        <v>8</v>
      </c>
      <c r="C16" s="2609">
        <v>3</v>
      </c>
      <c r="D16" s="2609">
        <v>5</v>
      </c>
      <c r="E16" s="2609">
        <v>8</v>
      </c>
      <c r="F16" s="2609">
        <v>3</v>
      </c>
      <c r="G16" s="2609">
        <v>5</v>
      </c>
      <c r="H16" s="2610">
        <v>0</v>
      </c>
      <c r="I16" s="2611">
        <v>0</v>
      </c>
      <c r="J16" s="2610">
        <v>0</v>
      </c>
    </row>
    <row r="17" spans="1:10" s="4" customFormat="1" ht="12">
      <c r="A17" s="2616" t="s">
        <v>1282</v>
      </c>
      <c r="B17" s="2609">
        <v>1</v>
      </c>
      <c r="C17" s="2609">
        <v>0</v>
      </c>
      <c r="D17" s="2609">
        <v>1</v>
      </c>
      <c r="E17" s="2609">
        <v>0</v>
      </c>
      <c r="F17" s="2609">
        <v>0</v>
      </c>
      <c r="G17" s="2609">
        <v>0</v>
      </c>
      <c r="H17" s="2610">
        <v>1</v>
      </c>
      <c r="I17" s="2611">
        <v>0</v>
      </c>
      <c r="J17" s="2610">
        <v>1</v>
      </c>
    </row>
    <row r="18" spans="1:10" s="4" customFormat="1" ht="12">
      <c r="A18" s="2616" t="s">
        <v>1283</v>
      </c>
      <c r="B18" s="2609">
        <v>2</v>
      </c>
      <c r="C18" s="2609">
        <v>0</v>
      </c>
      <c r="D18" s="2609">
        <v>2</v>
      </c>
      <c r="E18" s="2609">
        <v>1</v>
      </c>
      <c r="F18" s="2609">
        <v>0</v>
      </c>
      <c r="G18" s="2609">
        <v>1</v>
      </c>
      <c r="H18" s="2610">
        <v>1</v>
      </c>
      <c r="I18" s="2611">
        <v>0</v>
      </c>
      <c r="J18" s="2610">
        <v>1</v>
      </c>
    </row>
    <row r="19" spans="1:10" s="4" customFormat="1" ht="12">
      <c r="A19" s="2616" t="s">
        <v>1284</v>
      </c>
      <c r="B19" s="2609">
        <v>4</v>
      </c>
      <c r="C19" s="2609">
        <v>1</v>
      </c>
      <c r="D19" s="2609">
        <v>3</v>
      </c>
      <c r="E19" s="2609">
        <v>4</v>
      </c>
      <c r="F19" s="2609">
        <v>1</v>
      </c>
      <c r="G19" s="2609">
        <v>3</v>
      </c>
      <c r="H19" s="2610">
        <v>0</v>
      </c>
      <c r="I19" s="2611">
        <v>0</v>
      </c>
      <c r="J19" s="2610">
        <v>0</v>
      </c>
    </row>
    <row r="20" spans="1:10" s="4" customFormat="1" ht="12">
      <c r="A20" s="2616" t="s">
        <v>1285</v>
      </c>
      <c r="B20" s="2609">
        <v>2</v>
      </c>
      <c r="C20" s="2609">
        <v>0</v>
      </c>
      <c r="D20" s="2609">
        <v>2</v>
      </c>
      <c r="E20" s="2609">
        <v>2</v>
      </c>
      <c r="F20" s="2609">
        <v>0</v>
      </c>
      <c r="G20" s="2609">
        <v>2</v>
      </c>
      <c r="H20" s="2610">
        <v>0</v>
      </c>
      <c r="I20" s="2611">
        <v>0</v>
      </c>
      <c r="J20" s="2610">
        <v>0</v>
      </c>
    </row>
    <row r="21" spans="1:10" s="4" customFormat="1" ht="12">
      <c r="A21" s="2616" t="s">
        <v>1286</v>
      </c>
      <c r="B21" s="2609">
        <v>4</v>
      </c>
      <c r="C21" s="2609">
        <v>1</v>
      </c>
      <c r="D21" s="2609">
        <v>3</v>
      </c>
      <c r="E21" s="2609">
        <v>3</v>
      </c>
      <c r="F21" s="2609">
        <v>1</v>
      </c>
      <c r="G21" s="2609">
        <v>2</v>
      </c>
      <c r="H21" s="2610">
        <v>1</v>
      </c>
      <c r="I21" s="2611">
        <v>0</v>
      </c>
      <c r="J21" s="2610">
        <v>1</v>
      </c>
    </row>
    <row r="22" spans="1:10" s="4" customFormat="1" ht="12">
      <c r="A22" s="2616" t="s">
        <v>1288</v>
      </c>
      <c r="B22" s="2609">
        <v>13</v>
      </c>
      <c r="C22" s="2609">
        <v>3</v>
      </c>
      <c r="D22" s="2609">
        <v>10</v>
      </c>
      <c r="E22" s="2609">
        <v>13</v>
      </c>
      <c r="F22" s="2609">
        <v>3</v>
      </c>
      <c r="G22" s="2609">
        <v>10</v>
      </c>
      <c r="H22" s="2610">
        <v>0</v>
      </c>
      <c r="I22" s="2611">
        <v>0</v>
      </c>
      <c r="J22" s="2610">
        <v>0</v>
      </c>
    </row>
    <row r="23" spans="1:10" s="4" customFormat="1" ht="12">
      <c r="A23" s="2616" t="s">
        <v>1289</v>
      </c>
      <c r="B23" s="2609">
        <v>41</v>
      </c>
      <c r="C23" s="2609">
        <v>5</v>
      </c>
      <c r="D23" s="2609">
        <v>36</v>
      </c>
      <c r="E23" s="2609">
        <v>40</v>
      </c>
      <c r="F23" s="2609">
        <v>5</v>
      </c>
      <c r="G23" s="2609">
        <v>35</v>
      </c>
      <c r="H23" s="2610">
        <v>1</v>
      </c>
      <c r="I23" s="2611">
        <v>0</v>
      </c>
      <c r="J23" s="2610">
        <v>1</v>
      </c>
    </row>
    <row r="24" spans="1:10" s="4" customFormat="1" ht="12">
      <c r="A24" s="2616" t="s">
        <v>1290</v>
      </c>
      <c r="B24" s="2609">
        <v>3</v>
      </c>
      <c r="C24" s="2609">
        <v>2</v>
      </c>
      <c r="D24" s="2609">
        <v>1</v>
      </c>
      <c r="E24" s="2609">
        <v>3</v>
      </c>
      <c r="F24" s="2609">
        <v>2</v>
      </c>
      <c r="G24" s="2609">
        <v>1</v>
      </c>
      <c r="H24" s="2610">
        <v>0</v>
      </c>
      <c r="I24" s="2611">
        <v>0</v>
      </c>
      <c r="J24" s="2610">
        <v>0</v>
      </c>
    </row>
    <row r="25" spans="1:10" s="288" customFormat="1" ht="24">
      <c r="A25" s="2593" t="s">
        <v>1305</v>
      </c>
      <c r="B25" s="2609">
        <v>4</v>
      </c>
      <c r="C25" s="2609">
        <v>1</v>
      </c>
      <c r="D25" s="2609">
        <v>3</v>
      </c>
      <c r="E25" s="2609">
        <v>4</v>
      </c>
      <c r="F25" s="2609">
        <v>1</v>
      </c>
      <c r="G25" s="2609">
        <v>3</v>
      </c>
      <c r="H25" s="2610">
        <v>0</v>
      </c>
      <c r="I25" s="2611">
        <v>0</v>
      </c>
      <c r="J25" s="2610">
        <v>0</v>
      </c>
    </row>
    <row r="26" spans="1:10" s="288" customFormat="1" ht="12">
      <c r="A26" s="2616" t="s">
        <v>1291</v>
      </c>
      <c r="B26" s="2609">
        <v>6</v>
      </c>
      <c r="C26" s="2609">
        <v>5</v>
      </c>
      <c r="D26" s="2609">
        <v>1</v>
      </c>
      <c r="E26" s="2609">
        <v>6</v>
      </c>
      <c r="F26" s="2609">
        <v>5</v>
      </c>
      <c r="G26" s="2609">
        <v>1</v>
      </c>
      <c r="H26" s="2610">
        <v>0</v>
      </c>
      <c r="I26" s="2611">
        <v>0</v>
      </c>
      <c r="J26" s="2610">
        <v>0</v>
      </c>
    </row>
    <row r="27" spans="1:10" s="288" customFormat="1" ht="12">
      <c r="A27" s="2616" t="s">
        <v>1292</v>
      </c>
      <c r="B27" s="2609">
        <v>67</v>
      </c>
      <c r="C27" s="2609">
        <v>11</v>
      </c>
      <c r="D27" s="2609">
        <v>56</v>
      </c>
      <c r="E27" s="2609">
        <v>65</v>
      </c>
      <c r="F27" s="2609">
        <v>11</v>
      </c>
      <c r="G27" s="2609">
        <v>54</v>
      </c>
      <c r="H27" s="2610">
        <v>2</v>
      </c>
      <c r="I27" s="2611">
        <v>0</v>
      </c>
      <c r="J27" s="2610">
        <v>2</v>
      </c>
    </row>
    <row r="28" spans="1:10" s="288" customFormat="1" ht="12">
      <c r="A28" s="2616" t="s">
        <v>1293</v>
      </c>
      <c r="B28" s="2609">
        <v>1</v>
      </c>
      <c r="C28" s="2609">
        <v>0</v>
      </c>
      <c r="D28" s="2609">
        <v>1</v>
      </c>
      <c r="E28" s="2609">
        <v>1</v>
      </c>
      <c r="F28" s="2609">
        <v>0</v>
      </c>
      <c r="G28" s="2609">
        <v>1</v>
      </c>
      <c r="H28" s="2610">
        <v>0</v>
      </c>
      <c r="I28" s="2611">
        <v>0</v>
      </c>
      <c r="J28" s="2610">
        <v>0</v>
      </c>
    </row>
    <row r="29" spans="1:10" s="4" customFormat="1" ht="12">
      <c r="A29" s="2616" t="s">
        <v>1294</v>
      </c>
      <c r="B29" s="2609">
        <v>1</v>
      </c>
      <c r="C29" s="2609">
        <v>1</v>
      </c>
      <c r="D29" s="2609">
        <v>0</v>
      </c>
      <c r="E29" s="2609">
        <v>1</v>
      </c>
      <c r="F29" s="2609">
        <v>1</v>
      </c>
      <c r="G29" s="2609">
        <v>0</v>
      </c>
      <c r="H29" s="2610">
        <v>0</v>
      </c>
      <c r="I29" s="2611">
        <v>0</v>
      </c>
      <c r="J29" s="2610">
        <v>0</v>
      </c>
    </row>
    <row r="30" spans="1:10" s="4" customFormat="1" ht="12">
      <c r="A30" s="2616" t="s">
        <v>1295</v>
      </c>
      <c r="B30" s="2609">
        <v>13</v>
      </c>
      <c r="C30" s="2609">
        <v>4</v>
      </c>
      <c r="D30" s="2609">
        <v>9</v>
      </c>
      <c r="E30" s="2609">
        <v>13</v>
      </c>
      <c r="F30" s="2609">
        <v>4</v>
      </c>
      <c r="G30" s="2609">
        <v>9</v>
      </c>
      <c r="H30" s="2610">
        <v>0</v>
      </c>
      <c r="I30" s="2611">
        <v>0</v>
      </c>
      <c r="J30" s="2610">
        <v>0</v>
      </c>
    </row>
    <row r="31" spans="1:10" s="4" customFormat="1" ht="12">
      <c r="A31" s="2616" t="s">
        <v>1296</v>
      </c>
      <c r="B31" s="2609">
        <v>3</v>
      </c>
      <c r="C31" s="2609">
        <v>1</v>
      </c>
      <c r="D31" s="2609">
        <v>2</v>
      </c>
      <c r="E31" s="2609">
        <v>3</v>
      </c>
      <c r="F31" s="2609">
        <v>1</v>
      </c>
      <c r="G31" s="2609">
        <v>2</v>
      </c>
      <c r="H31" s="2610">
        <v>0</v>
      </c>
      <c r="I31" s="2611">
        <v>0</v>
      </c>
      <c r="J31" s="2610">
        <v>0</v>
      </c>
    </row>
    <row r="32" spans="1:10" s="4" customFormat="1" ht="12">
      <c r="A32" s="2616" t="s">
        <v>1297</v>
      </c>
      <c r="B32" s="2609">
        <v>1</v>
      </c>
      <c r="C32" s="2609">
        <v>0</v>
      </c>
      <c r="D32" s="2609">
        <v>1</v>
      </c>
      <c r="E32" s="2609">
        <v>1</v>
      </c>
      <c r="F32" s="2609">
        <v>0</v>
      </c>
      <c r="G32" s="2609">
        <v>1</v>
      </c>
      <c r="H32" s="2610">
        <v>0</v>
      </c>
      <c r="I32" s="2611">
        <v>0</v>
      </c>
      <c r="J32" s="2610">
        <v>0</v>
      </c>
    </row>
    <row r="33" spans="1:10" s="4" customFormat="1" ht="12">
      <c r="A33" s="2616" t="s">
        <v>1298</v>
      </c>
      <c r="B33" s="2609">
        <v>1</v>
      </c>
      <c r="C33" s="2609">
        <v>0</v>
      </c>
      <c r="D33" s="2609">
        <v>1</v>
      </c>
      <c r="E33" s="2609">
        <v>1</v>
      </c>
      <c r="F33" s="2609">
        <v>0</v>
      </c>
      <c r="G33" s="2609">
        <v>1</v>
      </c>
      <c r="H33" s="2610">
        <v>0</v>
      </c>
      <c r="I33" s="2611">
        <v>0</v>
      </c>
      <c r="J33" s="2610">
        <v>0</v>
      </c>
    </row>
    <row r="34" spans="1:10" s="4" customFormat="1" ht="12">
      <c r="A34" s="2616" t="s">
        <v>1299</v>
      </c>
      <c r="B34" s="2609">
        <v>26</v>
      </c>
      <c r="C34" s="2609">
        <v>5</v>
      </c>
      <c r="D34" s="2609">
        <v>21</v>
      </c>
      <c r="E34" s="2609">
        <v>24</v>
      </c>
      <c r="F34" s="2609">
        <v>5</v>
      </c>
      <c r="G34" s="2609">
        <v>19</v>
      </c>
      <c r="H34" s="2610">
        <v>2</v>
      </c>
      <c r="I34" s="2611">
        <v>0</v>
      </c>
      <c r="J34" s="2610">
        <v>2</v>
      </c>
    </row>
    <row r="35" spans="1:10" s="4" customFormat="1" ht="12">
      <c r="A35" s="2616" t="s">
        <v>1300</v>
      </c>
      <c r="B35" s="2609">
        <v>31</v>
      </c>
      <c r="C35" s="2609">
        <v>9</v>
      </c>
      <c r="D35" s="2609">
        <v>22</v>
      </c>
      <c r="E35" s="2609">
        <v>31</v>
      </c>
      <c r="F35" s="2609">
        <v>9</v>
      </c>
      <c r="G35" s="2609">
        <v>22</v>
      </c>
      <c r="H35" s="2610">
        <v>0</v>
      </c>
      <c r="I35" s="2611">
        <v>0</v>
      </c>
      <c r="J35" s="2610">
        <v>0</v>
      </c>
    </row>
    <row r="36" spans="1:10" s="2345" customFormat="1" ht="12">
      <c r="A36" s="2616" t="s">
        <v>1301</v>
      </c>
      <c r="B36" s="2609">
        <v>41</v>
      </c>
      <c r="C36" s="2609">
        <v>6</v>
      </c>
      <c r="D36" s="2609">
        <v>35</v>
      </c>
      <c r="E36" s="2609">
        <v>40</v>
      </c>
      <c r="F36" s="2609">
        <v>6</v>
      </c>
      <c r="G36" s="2609">
        <v>34</v>
      </c>
      <c r="H36" s="2610">
        <v>1</v>
      </c>
      <c r="I36" s="2611">
        <v>0</v>
      </c>
      <c r="J36" s="2610">
        <v>1</v>
      </c>
    </row>
    <row r="37" spans="1:10" s="2345" customFormat="1" ht="12">
      <c r="A37" s="2616" t="s">
        <v>1302</v>
      </c>
      <c r="B37" s="2609">
        <v>5</v>
      </c>
      <c r="C37" s="2609">
        <v>1</v>
      </c>
      <c r="D37" s="2609">
        <v>4</v>
      </c>
      <c r="E37" s="2609">
        <v>5</v>
      </c>
      <c r="F37" s="2609">
        <v>1</v>
      </c>
      <c r="G37" s="2609">
        <v>4</v>
      </c>
      <c r="H37" s="2610">
        <v>0</v>
      </c>
      <c r="I37" s="2611">
        <v>0</v>
      </c>
      <c r="J37" s="2610">
        <v>0</v>
      </c>
    </row>
    <row r="38" spans="1:10" s="2345" customFormat="1" ht="36">
      <c r="A38" s="2593" t="s">
        <v>1705</v>
      </c>
      <c r="B38" s="2609">
        <v>1</v>
      </c>
      <c r="C38" s="2609">
        <v>1</v>
      </c>
      <c r="D38" s="2609">
        <v>0</v>
      </c>
      <c r="E38" s="2609">
        <v>1</v>
      </c>
      <c r="F38" s="2609">
        <v>1</v>
      </c>
      <c r="G38" s="2609">
        <v>0</v>
      </c>
      <c r="H38" s="2610">
        <v>0</v>
      </c>
      <c r="I38" s="2611">
        <v>0</v>
      </c>
      <c r="J38" s="2610">
        <v>0</v>
      </c>
    </row>
    <row r="39" spans="1:10" s="4" customFormat="1" ht="12">
      <c r="A39" s="2616" t="s">
        <v>1303</v>
      </c>
      <c r="B39" s="2609">
        <v>5</v>
      </c>
      <c r="C39" s="2609">
        <v>0</v>
      </c>
      <c r="D39" s="2609">
        <v>5</v>
      </c>
      <c r="E39" s="2609">
        <v>4</v>
      </c>
      <c r="F39" s="2609">
        <v>0</v>
      </c>
      <c r="G39" s="2609">
        <v>4</v>
      </c>
      <c r="H39" s="2610">
        <v>1</v>
      </c>
      <c r="I39" s="2611">
        <v>0</v>
      </c>
      <c r="J39" s="2610">
        <v>1</v>
      </c>
    </row>
    <row r="40" spans="1:10" s="4" customFormat="1" ht="24" customHeight="1">
      <c r="A40" s="2620" t="s">
        <v>499</v>
      </c>
      <c r="B40" s="2621">
        <v>15</v>
      </c>
      <c r="C40" s="2621">
        <v>4</v>
      </c>
      <c r="D40" s="2621">
        <v>11</v>
      </c>
      <c r="E40" s="2621">
        <v>15</v>
      </c>
      <c r="F40" s="2621">
        <v>4</v>
      </c>
      <c r="G40" s="2621">
        <v>11</v>
      </c>
      <c r="H40" s="2622">
        <v>0</v>
      </c>
      <c r="I40" s="2623">
        <v>0</v>
      </c>
      <c r="J40" s="2622">
        <v>0</v>
      </c>
    </row>
    <row r="41" spans="1:10" s="4" customFormat="1" ht="12">
      <c r="A41" s="2624" t="s">
        <v>1501</v>
      </c>
      <c r="B41" s="2617">
        <v>1</v>
      </c>
      <c r="C41" s="2617">
        <v>0</v>
      </c>
      <c r="D41" s="2617">
        <v>1</v>
      </c>
      <c r="E41" s="2617">
        <v>1</v>
      </c>
      <c r="F41" s="2617">
        <v>0</v>
      </c>
      <c r="G41" s="2617">
        <v>1</v>
      </c>
      <c r="H41" s="2618">
        <v>0</v>
      </c>
      <c r="I41" s="2619">
        <v>0</v>
      </c>
      <c r="J41" s="2618">
        <v>0</v>
      </c>
    </row>
    <row r="42" spans="1:10" s="491" customFormat="1" ht="12">
      <c r="A42" s="2624" t="s">
        <v>1306</v>
      </c>
      <c r="B42" s="2617">
        <v>5</v>
      </c>
      <c r="C42" s="2617">
        <v>2</v>
      </c>
      <c r="D42" s="2617">
        <v>3</v>
      </c>
      <c r="E42" s="2617">
        <v>5</v>
      </c>
      <c r="F42" s="2617">
        <v>2</v>
      </c>
      <c r="G42" s="2617">
        <v>3</v>
      </c>
      <c r="H42" s="2618">
        <v>0</v>
      </c>
      <c r="I42" s="2619">
        <v>0</v>
      </c>
      <c r="J42" s="2618">
        <v>0</v>
      </c>
    </row>
    <row r="43" spans="1:10" s="491" customFormat="1" ht="12">
      <c r="A43" s="2624" t="s">
        <v>1320</v>
      </c>
      <c r="B43" s="2617">
        <v>1</v>
      </c>
      <c r="C43" s="2617">
        <v>1</v>
      </c>
      <c r="D43" s="2617">
        <v>0</v>
      </c>
      <c r="E43" s="2617">
        <v>1</v>
      </c>
      <c r="F43" s="2617">
        <v>1</v>
      </c>
      <c r="G43" s="2617">
        <v>0</v>
      </c>
      <c r="H43" s="2618">
        <v>0</v>
      </c>
      <c r="I43" s="2619">
        <v>0</v>
      </c>
      <c r="J43" s="2618">
        <v>0</v>
      </c>
    </row>
    <row r="44" spans="1:10" s="4" customFormat="1" ht="12">
      <c r="A44" s="2624" t="s">
        <v>1321</v>
      </c>
      <c r="B44" s="2617">
        <v>3</v>
      </c>
      <c r="C44" s="2617">
        <v>0</v>
      </c>
      <c r="D44" s="2617">
        <v>3</v>
      </c>
      <c r="E44" s="2617">
        <v>3</v>
      </c>
      <c r="F44" s="2617">
        <v>0</v>
      </c>
      <c r="G44" s="2617">
        <v>3</v>
      </c>
      <c r="H44" s="2618">
        <v>0</v>
      </c>
      <c r="I44" s="2619">
        <v>0</v>
      </c>
      <c r="J44" s="2618">
        <v>0</v>
      </c>
    </row>
    <row r="45" spans="1:10" s="4" customFormat="1" ht="12.2" customHeight="1">
      <c r="A45" s="2624" t="s">
        <v>1322</v>
      </c>
      <c r="B45" s="2617">
        <v>2</v>
      </c>
      <c r="C45" s="2617">
        <v>1</v>
      </c>
      <c r="D45" s="2617">
        <v>1</v>
      </c>
      <c r="E45" s="2617">
        <v>2</v>
      </c>
      <c r="F45" s="2617">
        <v>1</v>
      </c>
      <c r="G45" s="2617">
        <v>1</v>
      </c>
      <c r="H45" s="2618">
        <v>0</v>
      </c>
      <c r="I45" s="2619">
        <v>0</v>
      </c>
      <c r="J45" s="2618">
        <v>0</v>
      </c>
    </row>
    <row r="46" spans="1:10" s="4" customFormat="1" ht="12">
      <c r="A46" s="2624" t="s">
        <v>1502</v>
      </c>
      <c r="B46" s="2617">
        <v>1</v>
      </c>
      <c r="C46" s="2617">
        <v>0</v>
      </c>
      <c r="D46" s="2617">
        <v>1</v>
      </c>
      <c r="E46" s="2617">
        <v>1</v>
      </c>
      <c r="F46" s="2617">
        <v>0</v>
      </c>
      <c r="G46" s="2617">
        <v>1</v>
      </c>
      <c r="H46" s="2618">
        <v>0</v>
      </c>
      <c r="I46" s="2619">
        <v>0</v>
      </c>
      <c r="J46" s="2618">
        <v>0</v>
      </c>
    </row>
    <row r="47" spans="1:10" s="4" customFormat="1" ht="12">
      <c r="A47" s="2624" t="s">
        <v>1327</v>
      </c>
      <c r="B47" s="2617">
        <v>1</v>
      </c>
      <c r="C47" s="2617">
        <v>0</v>
      </c>
      <c r="D47" s="2617">
        <v>1</v>
      </c>
      <c r="E47" s="2617">
        <v>1</v>
      </c>
      <c r="F47" s="2617">
        <v>0</v>
      </c>
      <c r="G47" s="2617">
        <v>1</v>
      </c>
      <c r="H47" s="2618">
        <v>0</v>
      </c>
      <c r="I47" s="2619">
        <v>0</v>
      </c>
      <c r="J47" s="2618">
        <v>0</v>
      </c>
    </row>
    <row r="48" spans="1:10" s="4" customFormat="1" ht="12">
      <c r="A48" s="2624" t="s">
        <v>1329</v>
      </c>
      <c r="B48" s="2617">
        <v>1</v>
      </c>
      <c r="C48" s="2617">
        <v>0</v>
      </c>
      <c r="D48" s="2617">
        <v>1</v>
      </c>
      <c r="E48" s="2617">
        <v>1</v>
      </c>
      <c r="F48" s="2617">
        <v>0</v>
      </c>
      <c r="G48" s="2617">
        <v>1</v>
      </c>
      <c r="H48" s="2618">
        <v>0</v>
      </c>
      <c r="I48" s="2619">
        <v>0</v>
      </c>
      <c r="J48" s="2618">
        <v>0</v>
      </c>
    </row>
    <row r="49" spans="1:10" s="2467" customFormat="1" ht="24" customHeight="1">
      <c r="A49" s="2647" t="s">
        <v>500</v>
      </c>
      <c r="B49" s="2648">
        <v>29</v>
      </c>
      <c r="C49" s="2648">
        <v>6</v>
      </c>
      <c r="D49" s="2648">
        <v>23</v>
      </c>
      <c r="E49" s="2648">
        <v>29</v>
      </c>
      <c r="F49" s="2648">
        <v>6</v>
      </c>
      <c r="G49" s="2648">
        <v>23</v>
      </c>
      <c r="H49" s="2649">
        <v>0</v>
      </c>
      <c r="I49" s="2650">
        <v>0</v>
      </c>
      <c r="J49" s="2649">
        <v>0</v>
      </c>
    </row>
    <row r="50" spans="1:10">
      <c r="A50" s="2636" t="s">
        <v>1332</v>
      </c>
      <c r="B50" s="2644">
        <v>2</v>
      </c>
      <c r="C50" s="2644">
        <v>0</v>
      </c>
      <c r="D50" s="2644">
        <v>2</v>
      </c>
      <c r="E50" s="2644">
        <v>2</v>
      </c>
      <c r="F50" s="2644">
        <v>0</v>
      </c>
      <c r="G50" s="2644">
        <v>2</v>
      </c>
      <c r="H50" s="2645">
        <v>0</v>
      </c>
      <c r="I50" s="2646">
        <v>0</v>
      </c>
      <c r="J50" s="2645">
        <v>0</v>
      </c>
    </row>
    <row r="51" spans="1:10">
      <c r="A51" s="2628" t="s">
        <v>1333</v>
      </c>
      <c r="B51" s="2625">
        <v>3</v>
      </c>
      <c r="C51" s="2625">
        <v>0</v>
      </c>
      <c r="D51" s="2625">
        <v>3</v>
      </c>
      <c r="E51" s="2625">
        <v>3</v>
      </c>
      <c r="F51" s="2625">
        <v>0</v>
      </c>
      <c r="G51" s="2625">
        <v>3</v>
      </c>
      <c r="H51" s="2626">
        <v>0</v>
      </c>
      <c r="I51" s="2627">
        <v>0</v>
      </c>
      <c r="J51" s="2626">
        <v>0</v>
      </c>
    </row>
    <row r="52" spans="1:10">
      <c r="A52" s="2628" t="s">
        <v>1336</v>
      </c>
      <c r="B52" s="2625">
        <v>4</v>
      </c>
      <c r="C52" s="2625">
        <v>0</v>
      </c>
      <c r="D52" s="2625">
        <v>4</v>
      </c>
      <c r="E52" s="2625">
        <v>4</v>
      </c>
      <c r="F52" s="2625">
        <v>0</v>
      </c>
      <c r="G52" s="2625">
        <v>4</v>
      </c>
      <c r="H52" s="2626">
        <v>0</v>
      </c>
      <c r="I52" s="2627">
        <v>0</v>
      </c>
      <c r="J52" s="2626">
        <v>0</v>
      </c>
    </row>
    <row r="53" spans="1:10" ht="24">
      <c r="A53" s="2593" t="s">
        <v>1337</v>
      </c>
      <c r="B53" s="2625">
        <v>2</v>
      </c>
      <c r="C53" s="2625">
        <v>2</v>
      </c>
      <c r="D53" s="2625">
        <v>0</v>
      </c>
      <c r="E53" s="2625">
        <v>2</v>
      </c>
      <c r="F53" s="2625">
        <v>2</v>
      </c>
      <c r="G53" s="2625">
        <v>0</v>
      </c>
      <c r="H53" s="2626">
        <v>0</v>
      </c>
      <c r="I53" s="2627">
        <v>0</v>
      </c>
      <c r="J53" s="2626">
        <v>0</v>
      </c>
    </row>
    <row r="54" spans="1:10">
      <c r="A54" s="2628" t="s">
        <v>1341</v>
      </c>
      <c r="B54" s="2625">
        <v>1</v>
      </c>
      <c r="C54" s="2625">
        <v>0</v>
      </c>
      <c r="D54" s="2625">
        <v>1</v>
      </c>
      <c r="E54" s="2625">
        <v>1</v>
      </c>
      <c r="F54" s="2625">
        <v>0</v>
      </c>
      <c r="G54" s="2625">
        <v>1</v>
      </c>
      <c r="H54" s="2626">
        <v>0</v>
      </c>
      <c r="I54" s="2627">
        <v>0</v>
      </c>
      <c r="J54" s="2626">
        <v>0</v>
      </c>
    </row>
    <row r="55" spans="1:10">
      <c r="A55" s="2628" t="s">
        <v>1342</v>
      </c>
      <c r="B55" s="2625">
        <v>6</v>
      </c>
      <c r="C55" s="2625">
        <v>0</v>
      </c>
      <c r="D55" s="2625">
        <v>6</v>
      </c>
      <c r="E55" s="2625">
        <v>6</v>
      </c>
      <c r="F55" s="2625">
        <v>0</v>
      </c>
      <c r="G55" s="2625">
        <v>6</v>
      </c>
      <c r="H55" s="2626">
        <v>0</v>
      </c>
      <c r="I55" s="2627">
        <v>0</v>
      </c>
      <c r="J55" s="2626">
        <v>0</v>
      </c>
    </row>
    <row r="56" spans="1:10">
      <c r="A56" s="2628" t="s">
        <v>1343</v>
      </c>
      <c r="B56" s="2625">
        <v>3</v>
      </c>
      <c r="C56" s="2625">
        <v>0</v>
      </c>
      <c r="D56" s="2625">
        <v>3</v>
      </c>
      <c r="E56" s="2625">
        <v>3</v>
      </c>
      <c r="F56" s="2625">
        <v>0</v>
      </c>
      <c r="G56" s="2625">
        <v>3</v>
      </c>
      <c r="H56" s="2626">
        <v>0</v>
      </c>
      <c r="I56" s="2627">
        <v>0</v>
      </c>
      <c r="J56" s="2626">
        <v>0</v>
      </c>
    </row>
    <row r="57" spans="1:10">
      <c r="A57" s="2628" t="s">
        <v>1344</v>
      </c>
      <c r="B57" s="2625">
        <v>3</v>
      </c>
      <c r="C57" s="2625">
        <v>0</v>
      </c>
      <c r="D57" s="2625">
        <v>3</v>
      </c>
      <c r="E57" s="2625">
        <v>3</v>
      </c>
      <c r="F57" s="2625">
        <v>0</v>
      </c>
      <c r="G57" s="2625">
        <v>3</v>
      </c>
      <c r="H57" s="2626">
        <v>0</v>
      </c>
      <c r="I57" s="2627">
        <v>0</v>
      </c>
      <c r="J57" s="2626">
        <v>0</v>
      </c>
    </row>
    <row r="58" spans="1:10">
      <c r="A58" s="2628" t="s">
        <v>1345</v>
      </c>
      <c r="B58" s="2625">
        <v>1</v>
      </c>
      <c r="C58" s="2625">
        <v>1</v>
      </c>
      <c r="D58" s="2625">
        <v>0</v>
      </c>
      <c r="E58" s="2625">
        <v>1</v>
      </c>
      <c r="F58" s="2625">
        <v>1</v>
      </c>
      <c r="G58" s="2625">
        <v>0</v>
      </c>
      <c r="H58" s="2626">
        <v>0</v>
      </c>
      <c r="I58" s="2627">
        <v>0</v>
      </c>
      <c r="J58" s="2626">
        <v>0</v>
      </c>
    </row>
    <row r="59" spans="1:10" ht="24">
      <c r="A59" s="2593" t="s">
        <v>1346</v>
      </c>
      <c r="B59" s="2625">
        <v>4</v>
      </c>
      <c r="C59" s="2625">
        <v>3</v>
      </c>
      <c r="D59" s="2625">
        <v>1</v>
      </c>
      <c r="E59" s="2625">
        <v>4</v>
      </c>
      <c r="F59" s="2625">
        <v>3</v>
      </c>
      <c r="G59" s="2625">
        <v>1</v>
      </c>
      <c r="H59" s="2626">
        <v>0</v>
      </c>
      <c r="I59" s="2627">
        <v>0</v>
      </c>
      <c r="J59" s="2626">
        <v>0</v>
      </c>
    </row>
    <row r="60" spans="1:10" ht="24" customHeight="1">
      <c r="A60" s="2632" t="s">
        <v>501</v>
      </c>
      <c r="B60" s="2633">
        <v>196</v>
      </c>
      <c r="C60" s="2633">
        <v>77</v>
      </c>
      <c r="D60" s="2633">
        <v>119</v>
      </c>
      <c r="E60" s="2633">
        <v>193</v>
      </c>
      <c r="F60" s="2633">
        <v>77</v>
      </c>
      <c r="G60" s="2633">
        <v>116</v>
      </c>
      <c r="H60" s="2634">
        <v>3</v>
      </c>
      <c r="I60" s="2635">
        <v>0</v>
      </c>
      <c r="J60" s="2634">
        <v>3</v>
      </c>
    </row>
    <row r="61" spans="1:10">
      <c r="A61" s="2636" t="s">
        <v>1347</v>
      </c>
      <c r="B61" s="2629">
        <v>13</v>
      </c>
      <c r="C61" s="2629">
        <v>5</v>
      </c>
      <c r="D61" s="2629">
        <v>8</v>
      </c>
      <c r="E61" s="2629">
        <v>13</v>
      </c>
      <c r="F61" s="2629">
        <v>5</v>
      </c>
      <c r="G61" s="2629">
        <v>8</v>
      </c>
      <c r="H61" s="2630">
        <v>0</v>
      </c>
      <c r="I61" s="2631">
        <v>0</v>
      </c>
      <c r="J61" s="2630">
        <v>0</v>
      </c>
    </row>
    <row r="62" spans="1:10">
      <c r="A62" s="2636" t="s">
        <v>1348</v>
      </c>
      <c r="B62" s="2629">
        <v>2</v>
      </c>
      <c r="C62" s="2629">
        <v>0</v>
      </c>
      <c r="D62" s="2629">
        <v>2</v>
      </c>
      <c r="E62" s="2629">
        <v>2</v>
      </c>
      <c r="F62" s="2629">
        <v>0</v>
      </c>
      <c r="G62" s="2629">
        <v>2</v>
      </c>
      <c r="H62" s="2630">
        <v>0</v>
      </c>
      <c r="I62" s="2631">
        <v>0</v>
      </c>
      <c r="J62" s="2630">
        <v>0</v>
      </c>
    </row>
    <row r="63" spans="1:10">
      <c r="A63" s="2636" t="s">
        <v>1349</v>
      </c>
      <c r="B63" s="2629">
        <v>2</v>
      </c>
      <c r="C63" s="2629">
        <v>2</v>
      </c>
      <c r="D63" s="2629">
        <v>0</v>
      </c>
      <c r="E63" s="2629">
        <v>2</v>
      </c>
      <c r="F63" s="2629">
        <v>2</v>
      </c>
      <c r="G63" s="2629">
        <v>0</v>
      </c>
      <c r="H63" s="2630">
        <v>0</v>
      </c>
      <c r="I63" s="2631">
        <v>0</v>
      </c>
      <c r="J63" s="2630">
        <v>0</v>
      </c>
    </row>
    <row r="64" spans="1:10">
      <c r="A64" s="2636" t="s">
        <v>1350</v>
      </c>
      <c r="B64" s="2629">
        <v>3</v>
      </c>
      <c r="C64" s="2629">
        <v>0</v>
      </c>
      <c r="D64" s="2629">
        <v>3</v>
      </c>
      <c r="E64" s="2629">
        <v>2</v>
      </c>
      <c r="F64" s="2629">
        <v>0</v>
      </c>
      <c r="G64" s="2629">
        <v>2</v>
      </c>
      <c r="H64" s="2630">
        <v>1</v>
      </c>
      <c r="I64" s="2631">
        <v>0</v>
      </c>
      <c r="J64" s="2630">
        <v>1</v>
      </c>
    </row>
    <row r="65" spans="1:10">
      <c r="A65" s="2636" t="s">
        <v>1505</v>
      </c>
      <c r="B65" s="2629">
        <v>1</v>
      </c>
      <c r="C65" s="2629">
        <v>1</v>
      </c>
      <c r="D65" s="2629">
        <v>0</v>
      </c>
      <c r="E65" s="2629">
        <v>1</v>
      </c>
      <c r="F65" s="2629">
        <v>1</v>
      </c>
      <c r="G65" s="2629">
        <v>0</v>
      </c>
      <c r="H65" s="2630">
        <v>0</v>
      </c>
      <c r="I65" s="2631">
        <v>0</v>
      </c>
      <c r="J65" s="2630">
        <v>0</v>
      </c>
    </row>
    <row r="66" spans="1:10">
      <c r="A66" s="2636" t="s">
        <v>1351</v>
      </c>
      <c r="B66" s="2629">
        <v>8</v>
      </c>
      <c r="C66" s="2629">
        <v>1</v>
      </c>
      <c r="D66" s="2629">
        <v>7</v>
      </c>
      <c r="E66" s="2629">
        <v>8</v>
      </c>
      <c r="F66" s="2629">
        <v>1</v>
      </c>
      <c r="G66" s="2629">
        <v>7</v>
      </c>
      <c r="H66" s="2630">
        <v>0</v>
      </c>
      <c r="I66" s="2631">
        <v>0</v>
      </c>
      <c r="J66" s="2630">
        <v>0</v>
      </c>
    </row>
    <row r="67" spans="1:10">
      <c r="A67" s="2636" t="s">
        <v>1352</v>
      </c>
      <c r="B67" s="2629">
        <v>1</v>
      </c>
      <c r="C67" s="2629">
        <v>0</v>
      </c>
      <c r="D67" s="2629">
        <v>1</v>
      </c>
      <c r="E67" s="2629">
        <v>1</v>
      </c>
      <c r="F67" s="2629">
        <v>0</v>
      </c>
      <c r="G67" s="2629">
        <v>1</v>
      </c>
      <c r="H67" s="2630">
        <v>0</v>
      </c>
      <c r="I67" s="2631">
        <v>0</v>
      </c>
      <c r="J67" s="2630">
        <v>0</v>
      </c>
    </row>
    <row r="68" spans="1:10">
      <c r="A68" s="2636" t="s">
        <v>1353</v>
      </c>
      <c r="B68" s="2629">
        <v>2</v>
      </c>
      <c r="C68" s="2629">
        <v>0</v>
      </c>
      <c r="D68" s="2629">
        <v>2</v>
      </c>
      <c r="E68" s="2629">
        <v>2</v>
      </c>
      <c r="F68" s="2629">
        <v>0</v>
      </c>
      <c r="G68" s="2629">
        <v>2</v>
      </c>
      <c r="H68" s="2630">
        <v>0</v>
      </c>
      <c r="I68" s="2631">
        <v>0</v>
      </c>
      <c r="J68" s="2630">
        <v>0</v>
      </c>
    </row>
    <row r="69" spans="1:10" ht="24">
      <c r="A69" s="2593" t="s">
        <v>1354</v>
      </c>
      <c r="B69" s="2629">
        <v>2</v>
      </c>
      <c r="C69" s="2629">
        <v>1</v>
      </c>
      <c r="D69" s="2629">
        <v>1</v>
      </c>
      <c r="E69" s="2629">
        <v>2</v>
      </c>
      <c r="F69" s="2629">
        <v>1</v>
      </c>
      <c r="G69" s="2629">
        <v>1</v>
      </c>
      <c r="H69" s="2630">
        <v>0</v>
      </c>
      <c r="I69" s="2631">
        <v>0</v>
      </c>
      <c r="J69" s="2630">
        <v>0</v>
      </c>
    </row>
    <row r="70" spans="1:10" ht="24">
      <c r="A70" s="2593" t="s">
        <v>1355</v>
      </c>
      <c r="B70" s="2629">
        <v>1</v>
      </c>
      <c r="C70" s="2629">
        <v>0</v>
      </c>
      <c r="D70" s="2629">
        <v>1</v>
      </c>
      <c r="E70" s="2629">
        <v>1</v>
      </c>
      <c r="F70" s="2629">
        <v>0</v>
      </c>
      <c r="G70" s="2629">
        <v>1</v>
      </c>
      <c r="H70" s="2630">
        <v>0</v>
      </c>
      <c r="I70" s="2631">
        <v>0</v>
      </c>
      <c r="J70" s="2630">
        <v>0</v>
      </c>
    </row>
    <row r="71" spans="1:10">
      <c r="A71" s="2636" t="s">
        <v>1356</v>
      </c>
      <c r="B71" s="2629">
        <v>9</v>
      </c>
      <c r="C71" s="2629">
        <v>5</v>
      </c>
      <c r="D71" s="2629">
        <v>4</v>
      </c>
      <c r="E71" s="2629">
        <v>9</v>
      </c>
      <c r="F71" s="2629">
        <v>5</v>
      </c>
      <c r="G71" s="2629">
        <v>4</v>
      </c>
      <c r="H71" s="2630">
        <v>0</v>
      </c>
      <c r="I71" s="2631">
        <v>0</v>
      </c>
      <c r="J71" s="2630">
        <v>0</v>
      </c>
    </row>
    <row r="72" spans="1:10">
      <c r="A72" s="2636" t="s">
        <v>1357</v>
      </c>
      <c r="B72" s="2629">
        <v>3</v>
      </c>
      <c r="C72" s="2629">
        <v>2</v>
      </c>
      <c r="D72" s="2629">
        <v>1</v>
      </c>
      <c r="E72" s="2629">
        <v>3</v>
      </c>
      <c r="F72" s="2629">
        <v>2</v>
      </c>
      <c r="G72" s="2629">
        <v>1</v>
      </c>
      <c r="H72" s="2630">
        <v>0</v>
      </c>
      <c r="I72" s="2631">
        <v>0</v>
      </c>
      <c r="J72" s="2630">
        <v>0</v>
      </c>
    </row>
    <row r="73" spans="1:10">
      <c r="A73" s="2636" t="s">
        <v>1358</v>
      </c>
      <c r="B73" s="2629">
        <v>1</v>
      </c>
      <c r="C73" s="2629">
        <v>1</v>
      </c>
      <c r="D73" s="2629">
        <v>0</v>
      </c>
      <c r="E73" s="2629">
        <v>1</v>
      </c>
      <c r="F73" s="2629">
        <v>1</v>
      </c>
      <c r="G73" s="2629">
        <v>0</v>
      </c>
      <c r="H73" s="2630">
        <v>0</v>
      </c>
      <c r="I73" s="2631">
        <v>0</v>
      </c>
      <c r="J73" s="2630">
        <v>0</v>
      </c>
    </row>
    <row r="74" spans="1:10">
      <c r="A74" s="2636" t="s">
        <v>1359</v>
      </c>
      <c r="B74" s="2629">
        <v>1</v>
      </c>
      <c r="C74" s="2629">
        <v>1</v>
      </c>
      <c r="D74" s="2629">
        <v>0</v>
      </c>
      <c r="E74" s="2629">
        <v>1</v>
      </c>
      <c r="F74" s="2629">
        <v>1</v>
      </c>
      <c r="G74" s="2629">
        <v>0</v>
      </c>
      <c r="H74" s="2630">
        <v>0</v>
      </c>
      <c r="I74" s="2631">
        <v>0</v>
      </c>
      <c r="J74" s="2630">
        <v>0</v>
      </c>
    </row>
    <row r="75" spans="1:10">
      <c r="A75" s="2636" t="s">
        <v>1506</v>
      </c>
      <c r="B75" s="2629">
        <v>1</v>
      </c>
      <c r="C75" s="2629">
        <v>1</v>
      </c>
      <c r="D75" s="2629">
        <v>0</v>
      </c>
      <c r="E75" s="2629">
        <v>1</v>
      </c>
      <c r="F75" s="2629">
        <v>1</v>
      </c>
      <c r="G75" s="2629">
        <v>0</v>
      </c>
      <c r="H75" s="2630">
        <v>0</v>
      </c>
      <c r="I75" s="2631">
        <v>0</v>
      </c>
      <c r="J75" s="2630">
        <v>0</v>
      </c>
    </row>
    <row r="76" spans="1:10">
      <c r="A76" s="2636" t="s">
        <v>1361</v>
      </c>
      <c r="B76" s="2629">
        <v>34</v>
      </c>
      <c r="C76" s="2629">
        <v>9</v>
      </c>
      <c r="D76" s="2629">
        <v>25</v>
      </c>
      <c r="E76" s="2629">
        <v>32</v>
      </c>
      <c r="F76" s="2629">
        <v>9</v>
      </c>
      <c r="G76" s="2629">
        <v>23</v>
      </c>
      <c r="H76" s="2630">
        <v>2</v>
      </c>
      <c r="I76" s="2631">
        <v>0</v>
      </c>
      <c r="J76" s="2630">
        <v>2</v>
      </c>
    </row>
    <row r="77" spans="1:10">
      <c r="A77" s="2636" t="s">
        <v>1362</v>
      </c>
      <c r="B77" s="2629">
        <v>10</v>
      </c>
      <c r="C77" s="2629">
        <v>1</v>
      </c>
      <c r="D77" s="2629">
        <v>9</v>
      </c>
      <c r="E77" s="2629">
        <v>10</v>
      </c>
      <c r="F77" s="2629">
        <v>1</v>
      </c>
      <c r="G77" s="2629">
        <v>9</v>
      </c>
      <c r="H77" s="2630">
        <v>0</v>
      </c>
      <c r="I77" s="2631">
        <v>0</v>
      </c>
      <c r="J77" s="2630">
        <v>0</v>
      </c>
    </row>
    <row r="78" spans="1:10">
      <c r="A78" s="2636" t="s">
        <v>1363</v>
      </c>
      <c r="B78" s="2629">
        <v>4</v>
      </c>
      <c r="C78" s="2629">
        <v>1</v>
      </c>
      <c r="D78" s="2629">
        <v>3</v>
      </c>
      <c r="E78" s="2629">
        <v>4</v>
      </c>
      <c r="F78" s="2629">
        <v>1</v>
      </c>
      <c r="G78" s="2629">
        <v>3</v>
      </c>
      <c r="H78" s="2630">
        <v>0</v>
      </c>
      <c r="I78" s="2631">
        <v>0</v>
      </c>
      <c r="J78" s="2630">
        <v>0</v>
      </c>
    </row>
    <row r="79" spans="1:10">
      <c r="A79" s="2636" t="s">
        <v>1365</v>
      </c>
      <c r="B79" s="2629">
        <v>1</v>
      </c>
      <c r="C79" s="2629">
        <v>0</v>
      </c>
      <c r="D79" s="2629">
        <v>1</v>
      </c>
      <c r="E79" s="2629">
        <v>1</v>
      </c>
      <c r="F79" s="2629">
        <v>0</v>
      </c>
      <c r="G79" s="2629">
        <v>1</v>
      </c>
      <c r="H79" s="2630">
        <v>0</v>
      </c>
      <c r="I79" s="2631">
        <v>0</v>
      </c>
      <c r="J79" s="2630">
        <v>0</v>
      </c>
    </row>
    <row r="80" spans="1:10">
      <c r="A80" s="2636" t="s">
        <v>1366</v>
      </c>
      <c r="B80" s="2629">
        <v>2</v>
      </c>
      <c r="C80" s="2629">
        <v>1</v>
      </c>
      <c r="D80" s="2629">
        <v>1</v>
      </c>
      <c r="E80" s="2629">
        <v>2</v>
      </c>
      <c r="F80" s="2629">
        <v>1</v>
      </c>
      <c r="G80" s="2629">
        <v>1</v>
      </c>
      <c r="H80" s="2630">
        <v>0</v>
      </c>
      <c r="I80" s="2631">
        <v>0</v>
      </c>
      <c r="J80" s="2630">
        <v>0</v>
      </c>
    </row>
    <row r="81" spans="1:10" ht="24">
      <c r="A81" s="2593" t="s">
        <v>1368</v>
      </c>
      <c r="B81" s="2629">
        <v>1</v>
      </c>
      <c r="C81" s="2629">
        <v>1</v>
      </c>
      <c r="D81" s="2629">
        <v>0</v>
      </c>
      <c r="E81" s="2629">
        <v>1</v>
      </c>
      <c r="F81" s="2629">
        <v>1</v>
      </c>
      <c r="G81" s="2629">
        <v>0</v>
      </c>
      <c r="H81" s="2630">
        <v>0</v>
      </c>
      <c r="I81" s="2631">
        <v>0</v>
      </c>
      <c r="J81" s="2630">
        <v>0</v>
      </c>
    </row>
    <row r="82" spans="1:10">
      <c r="A82" s="2636" t="s">
        <v>1369</v>
      </c>
      <c r="B82" s="2629">
        <v>1</v>
      </c>
      <c r="C82" s="2629">
        <v>0</v>
      </c>
      <c r="D82" s="2629">
        <v>1</v>
      </c>
      <c r="E82" s="2629">
        <v>1</v>
      </c>
      <c r="F82" s="2629">
        <v>0</v>
      </c>
      <c r="G82" s="2629">
        <v>1</v>
      </c>
      <c r="H82" s="2630">
        <v>0</v>
      </c>
      <c r="I82" s="2631">
        <v>0</v>
      </c>
      <c r="J82" s="2630">
        <v>0</v>
      </c>
    </row>
    <row r="83" spans="1:10">
      <c r="A83" s="2636" t="s">
        <v>1370</v>
      </c>
      <c r="B83" s="2629">
        <v>1</v>
      </c>
      <c r="C83" s="2629">
        <v>0</v>
      </c>
      <c r="D83" s="2629">
        <v>1</v>
      </c>
      <c r="E83" s="2629">
        <v>1</v>
      </c>
      <c r="F83" s="2629">
        <v>0</v>
      </c>
      <c r="G83" s="2629">
        <v>1</v>
      </c>
      <c r="H83" s="2630">
        <v>0</v>
      </c>
      <c r="I83" s="2631">
        <v>0</v>
      </c>
      <c r="J83" s="2630">
        <v>0</v>
      </c>
    </row>
    <row r="84" spans="1:10" s="32" customFormat="1">
      <c r="A84" s="2636" t="s">
        <v>1371</v>
      </c>
      <c r="B84" s="2629">
        <v>3</v>
      </c>
      <c r="C84" s="2629">
        <v>0</v>
      </c>
      <c r="D84" s="2629">
        <v>3</v>
      </c>
      <c r="E84" s="2629">
        <v>3</v>
      </c>
      <c r="F84" s="2629">
        <v>0</v>
      </c>
      <c r="G84" s="2629">
        <v>3</v>
      </c>
      <c r="H84" s="2630">
        <v>0</v>
      </c>
      <c r="I84" s="2631">
        <v>0</v>
      </c>
      <c r="J84" s="2630">
        <v>0</v>
      </c>
    </row>
    <row r="85" spans="1:10">
      <c r="A85" s="2636" t="s">
        <v>1372</v>
      </c>
      <c r="B85" s="2629">
        <v>1</v>
      </c>
      <c r="C85" s="2629">
        <v>0</v>
      </c>
      <c r="D85" s="2629">
        <v>1</v>
      </c>
      <c r="E85" s="2629">
        <v>1</v>
      </c>
      <c r="F85" s="2629">
        <v>0</v>
      </c>
      <c r="G85" s="2629">
        <v>1</v>
      </c>
      <c r="H85" s="2630">
        <v>0</v>
      </c>
      <c r="I85" s="2631">
        <v>0</v>
      </c>
      <c r="J85" s="2630">
        <v>0</v>
      </c>
    </row>
    <row r="86" spans="1:10" s="32" customFormat="1">
      <c r="A86" s="2636" t="s">
        <v>1373</v>
      </c>
      <c r="B86" s="2629">
        <v>5</v>
      </c>
      <c r="C86" s="2629">
        <v>2</v>
      </c>
      <c r="D86" s="2629">
        <v>3</v>
      </c>
      <c r="E86" s="2629">
        <v>5</v>
      </c>
      <c r="F86" s="2629">
        <v>2</v>
      </c>
      <c r="G86" s="2629">
        <v>3</v>
      </c>
      <c r="H86" s="2630">
        <v>0</v>
      </c>
      <c r="I86" s="2631">
        <v>0</v>
      </c>
      <c r="J86" s="2630">
        <v>0</v>
      </c>
    </row>
    <row r="87" spans="1:10">
      <c r="A87" s="2636" t="s">
        <v>1375</v>
      </c>
      <c r="B87" s="2629">
        <v>83</v>
      </c>
      <c r="C87" s="2629">
        <v>42</v>
      </c>
      <c r="D87" s="2629">
        <v>41</v>
      </c>
      <c r="E87" s="2629">
        <v>83</v>
      </c>
      <c r="F87" s="2629">
        <v>42</v>
      </c>
      <c r="G87" s="2629">
        <v>41</v>
      </c>
      <c r="H87" s="2630">
        <v>0</v>
      </c>
      <c r="I87" s="2631">
        <v>0</v>
      </c>
      <c r="J87" s="2630">
        <v>0</v>
      </c>
    </row>
    <row r="88" spans="1:10" ht="24" customHeight="1">
      <c r="A88" s="494" t="s">
        <v>805</v>
      </c>
      <c r="B88" s="2640">
        <v>1</v>
      </c>
      <c r="C88" s="2640">
        <v>0</v>
      </c>
      <c r="D88" s="2640">
        <v>1</v>
      </c>
      <c r="E88" s="2640">
        <v>1</v>
      </c>
      <c r="F88" s="2640">
        <v>0</v>
      </c>
      <c r="G88" s="2640">
        <v>1</v>
      </c>
      <c r="H88" s="2641">
        <v>0</v>
      </c>
      <c r="I88" s="2642">
        <v>0</v>
      </c>
      <c r="J88" s="2641">
        <v>0</v>
      </c>
    </row>
    <row r="89" spans="1:10">
      <c r="A89" s="579" t="s">
        <v>1376</v>
      </c>
      <c r="B89" s="2637">
        <v>1</v>
      </c>
      <c r="C89" s="2637">
        <v>0</v>
      </c>
      <c r="D89" s="2637">
        <v>1</v>
      </c>
      <c r="E89" s="2637">
        <v>1</v>
      </c>
      <c r="F89" s="2637">
        <v>0</v>
      </c>
      <c r="G89" s="2637">
        <v>1</v>
      </c>
      <c r="H89" s="2638">
        <v>0</v>
      </c>
      <c r="I89" s="2639">
        <v>0</v>
      </c>
      <c r="J89" s="2638">
        <v>0</v>
      </c>
    </row>
    <row r="90" spans="1:10" ht="24" customHeight="1">
      <c r="A90" s="2647" t="s">
        <v>860</v>
      </c>
      <c r="B90" s="2648">
        <v>1</v>
      </c>
      <c r="C90" s="2648">
        <v>0</v>
      </c>
      <c r="D90" s="2648">
        <v>1</v>
      </c>
      <c r="E90" s="2648">
        <v>1</v>
      </c>
      <c r="F90" s="2648">
        <v>0</v>
      </c>
      <c r="G90" s="2648">
        <v>1</v>
      </c>
      <c r="H90" s="2649">
        <v>0</v>
      </c>
      <c r="I90" s="2650">
        <v>0</v>
      </c>
      <c r="J90" s="2649">
        <v>0</v>
      </c>
    </row>
    <row r="91" spans="1:10">
      <c r="A91" s="2643" t="s">
        <v>1510</v>
      </c>
      <c r="B91" s="2644">
        <v>1</v>
      </c>
      <c r="C91" s="2644">
        <v>0</v>
      </c>
      <c r="D91" s="2644">
        <v>1</v>
      </c>
      <c r="E91" s="2644">
        <v>1</v>
      </c>
      <c r="F91" s="2644">
        <v>0</v>
      </c>
      <c r="G91" s="2644">
        <v>1</v>
      </c>
      <c r="H91" s="2645">
        <v>0</v>
      </c>
      <c r="I91" s="2646">
        <v>0</v>
      </c>
      <c r="J91" s="2645">
        <v>0</v>
      </c>
    </row>
    <row r="92" spans="1:10" s="32" customFormat="1" ht="24" customHeight="1">
      <c r="A92" s="2647" t="s">
        <v>502</v>
      </c>
      <c r="B92" s="2648">
        <v>605</v>
      </c>
      <c r="C92" s="2648">
        <v>170</v>
      </c>
      <c r="D92" s="2648">
        <v>435</v>
      </c>
      <c r="E92" s="2648">
        <v>592</v>
      </c>
      <c r="F92" s="2648">
        <v>170</v>
      </c>
      <c r="G92" s="2648">
        <v>422</v>
      </c>
      <c r="H92" s="2649">
        <v>13</v>
      </c>
      <c r="I92" s="2650">
        <v>0</v>
      </c>
      <c r="J92" s="2649">
        <v>13</v>
      </c>
    </row>
    <row r="93" spans="1:10" ht="20.100000000000001" customHeight="1">
      <c r="A93" s="11" t="s">
        <v>726</v>
      </c>
    </row>
    <row r="94" spans="1:10" s="21" customFormat="1" ht="12">
      <c r="A94" s="51" t="s">
        <v>582</v>
      </c>
      <c r="B94" s="192"/>
      <c r="C94" s="192"/>
      <c r="D94" s="192"/>
      <c r="E94" s="192"/>
      <c r="F94" s="192"/>
      <c r="G94" s="192"/>
      <c r="H94" s="193"/>
      <c r="I94" s="193"/>
      <c r="J94" s="193"/>
    </row>
    <row r="95" spans="1:10">
      <c r="A95" s="39"/>
    </row>
  </sheetData>
  <customSheetViews>
    <customSheetView guid="{CD871849-AF88-40FB-A846-05CBB7D43A84}" showGridLines="0" showRuler="0">
      <selection activeCell="C81" sqref="C81"/>
      <rowBreaks count="1" manualBreakCount="1"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2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C81" sqref="C81"/>
      <rowBreaks count="1" manualBreakCount="1"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2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J1"/>
    <mergeCell ref="B2:B4"/>
    <mergeCell ref="C2:C4"/>
    <mergeCell ref="D2:D4"/>
    <mergeCell ref="E2:J2"/>
    <mergeCell ref="E3:G3"/>
    <mergeCell ref="H3:J3"/>
    <mergeCell ref="A2:A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68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 enableFormatConditionsCalculation="0">
    <tabColor rgb="FF00B050"/>
  </sheetPr>
  <dimension ref="A1:J221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42578125" style="1" customWidth="1"/>
    <col min="2" max="10" width="7.140625" style="1" customWidth="1"/>
    <col min="11" max="16384" width="11.42578125" style="1"/>
  </cols>
  <sheetData>
    <row r="1" spans="1:10" ht="36" customHeight="1">
      <c r="A1" s="3242" t="s">
        <v>1482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s="21" customFormat="1" ht="12.2" customHeight="1">
      <c r="A2" s="3246" t="s">
        <v>347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0" s="2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0" s="21" customFormat="1" ht="24" customHeight="1">
      <c r="A4" s="3253"/>
      <c r="B4" s="3254"/>
      <c r="C4" s="3254"/>
      <c r="D4" s="3254"/>
      <c r="E4" s="574" t="s">
        <v>349</v>
      </c>
      <c r="F4" s="574" t="s">
        <v>406</v>
      </c>
      <c r="G4" s="574" t="s">
        <v>507</v>
      </c>
      <c r="H4" s="574" t="s">
        <v>349</v>
      </c>
      <c r="I4" s="574" t="s">
        <v>406</v>
      </c>
      <c r="J4" s="575" t="s">
        <v>507</v>
      </c>
    </row>
    <row r="5" spans="1:10" s="4" customFormat="1" ht="33" customHeight="1">
      <c r="A5" s="9"/>
      <c r="B5" s="3301" t="s">
        <v>502</v>
      </c>
      <c r="C5" s="3301"/>
      <c r="D5" s="3301"/>
      <c r="E5" s="3301"/>
      <c r="F5" s="3301"/>
      <c r="G5" s="3301"/>
      <c r="H5" s="3301"/>
      <c r="I5" s="3301"/>
      <c r="J5" s="3301"/>
    </row>
    <row r="6" spans="1:10" s="4" customFormat="1" ht="12.2" customHeight="1">
      <c r="A6" s="5" t="s">
        <v>62</v>
      </c>
      <c r="B6" s="2652">
        <v>595</v>
      </c>
      <c r="C6" s="2652">
        <v>160</v>
      </c>
      <c r="D6" s="2652">
        <v>435</v>
      </c>
      <c r="E6" s="2652">
        <v>576</v>
      </c>
      <c r="F6" s="2652">
        <v>156</v>
      </c>
      <c r="G6" s="2652">
        <v>420</v>
      </c>
      <c r="H6" s="2654">
        <v>19</v>
      </c>
      <c r="I6" s="2656">
        <v>4</v>
      </c>
      <c r="J6" s="2654">
        <v>15</v>
      </c>
    </row>
    <row r="7" spans="1:10" s="4" customFormat="1" ht="24" customHeight="1">
      <c r="A7" s="5" t="s">
        <v>216</v>
      </c>
      <c r="B7" s="2652">
        <v>6245</v>
      </c>
      <c r="C7" s="2652">
        <v>1456</v>
      </c>
      <c r="D7" s="2652">
        <v>4789</v>
      </c>
      <c r="E7" s="2652">
        <v>6013</v>
      </c>
      <c r="F7" s="2652">
        <v>1397</v>
      </c>
      <c r="G7" s="2652">
        <v>4616</v>
      </c>
      <c r="H7" s="2654">
        <v>232</v>
      </c>
      <c r="I7" s="2656">
        <v>59</v>
      </c>
      <c r="J7" s="2654">
        <v>173</v>
      </c>
    </row>
    <row r="8" spans="1:10" s="4" customFormat="1" ht="12.2" customHeight="1">
      <c r="A8" s="5" t="s">
        <v>255</v>
      </c>
      <c r="B8" s="2652"/>
      <c r="C8" s="2652"/>
      <c r="D8" s="2652"/>
      <c r="E8" s="2652"/>
      <c r="F8" s="2652"/>
      <c r="G8" s="2652"/>
      <c r="H8" s="2654"/>
      <c r="I8" s="2656"/>
      <c r="J8" s="2654"/>
    </row>
    <row r="9" spans="1:10" s="4" customFormat="1" ht="24">
      <c r="A9" s="511" t="s">
        <v>1884</v>
      </c>
      <c r="B9" s="2652">
        <v>564</v>
      </c>
      <c r="C9" s="2652">
        <v>105</v>
      </c>
      <c r="D9" s="2652">
        <v>459</v>
      </c>
      <c r="E9" s="2652">
        <v>561</v>
      </c>
      <c r="F9" s="2652">
        <v>103</v>
      </c>
      <c r="G9" s="2652">
        <v>458</v>
      </c>
      <c r="H9" s="2654">
        <v>3</v>
      </c>
      <c r="I9" s="2656">
        <v>2</v>
      </c>
      <c r="J9" s="2654">
        <v>1</v>
      </c>
    </row>
    <row r="10" spans="1:10" s="4" customFormat="1" ht="24" customHeight="1">
      <c r="A10" s="7" t="s">
        <v>502</v>
      </c>
      <c r="B10" s="2653">
        <v>6840</v>
      </c>
      <c r="C10" s="2653">
        <v>1616</v>
      </c>
      <c r="D10" s="2653">
        <v>5224</v>
      </c>
      <c r="E10" s="2653">
        <v>6589</v>
      </c>
      <c r="F10" s="2653">
        <v>1553</v>
      </c>
      <c r="G10" s="2653">
        <v>5036</v>
      </c>
      <c r="H10" s="2655">
        <v>251</v>
      </c>
      <c r="I10" s="2657">
        <v>63</v>
      </c>
      <c r="J10" s="2655">
        <v>188</v>
      </c>
    </row>
    <row r="11" spans="1:10" s="4" customFormat="1" ht="33" customHeight="1">
      <c r="A11" s="9"/>
      <c r="B11" s="3301" t="s">
        <v>548</v>
      </c>
      <c r="C11" s="3301"/>
      <c r="D11" s="3301"/>
      <c r="E11" s="3301"/>
      <c r="F11" s="3301"/>
      <c r="G11" s="3301"/>
      <c r="H11" s="3301"/>
      <c r="I11" s="3301"/>
      <c r="J11" s="3301"/>
    </row>
    <row r="12" spans="1:10" s="4" customFormat="1" ht="12.2" customHeight="1">
      <c r="A12" s="5" t="s">
        <v>62</v>
      </c>
      <c r="B12" s="2658">
        <v>33</v>
      </c>
      <c r="C12" s="2658">
        <v>8</v>
      </c>
      <c r="D12" s="2658">
        <v>25</v>
      </c>
      <c r="E12" s="2658">
        <v>33</v>
      </c>
      <c r="F12" s="2658">
        <v>8</v>
      </c>
      <c r="G12" s="2658">
        <v>25</v>
      </c>
      <c r="H12" s="2660">
        <v>0</v>
      </c>
      <c r="I12" s="2662">
        <v>0</v>
      </c>
      <c r="J12" s="2660">
        <v>0</v>
      </c>
    </row>
    <row r="13" spans="1:10" s="4" customFormat="1" ht="24" customHeight="1">
      <c r="A13" s="5" t="s">
        <v>216</v>
      </c>
      <c r="B13" s="2658">
        <v>1668</v>
      </c>
      <c r="C13" s="2658">
        <v>347</v>
      </c>
      <c r="D13" s="2658">
        <v>1321</v>
      </c>
      <c r="E13" s="2658">
        <v>1662</v>
      </c>
      <c r="F13" s="2658">
        <v>347</v>
      </c>
      <c r="G13" s="2658">
        <v>1315</v>
      </c>
      <c r="H13" s="2660">
        <v>6</v>
      </c>
      <c r="I13" s="2662">
        <v>0</v>
      </c>
      <c r="J13" s="2660">
        <v>6</v>
      </c>
    </row>
    <row r="14" spans="1:10" s="4" customFormat="1" ht="12.2" customHeight="1">
      <c r="A14" s="5" t="s">
        <v>255</v>
      </c>
      <c r="B14" s="2658"/>
      <c r="C14" s="2658"/>
      <c r="D14" s="2658"/>
      <c r="E14" s="2658"/>
      <c r="F14" s="2658"/>
      <c r="G14" s="2658"/>
      <c r="H14" s="2660"/>
      <c r="I14" s="2662"/>
      <c r="J14" s="2660"/>
    </row>
    <row r="15" spans="1:10" s="4" customFormat="1" ht="24">
      <c r="A15" s="511" t="s">
        <v>1884</v>
      </c>
      <c r="B15" s="2658">
        <v>241</v>
      </c>
      <c r="C15" s="2658">
        <v>48</v>
      </c>
      <c r="D15" s="2658">
        <v>193</v>
      </c>
      <c r="E15" s="2658">
        <v>241</v>
      </c>
      <c r="F15" s="2658">
        <v>48</v>
      </c>
      <c r="G15" s="2658">
        <v>193</v>
      </c>
      <c r="H15" s="2660">
        <v>0</v>
      </c>
      <c r="I15" s="2662">
        <v>0</v>
      </c>
      <c r="J15" s="2660">
        <v>0</v>
      </c>
    </row>
    <row r="16" spans="1:10" s="4" customFormat="1" ht="24" customHeight="1">
      <c r="A16" s="7" t="s">
        <v>624</v>
      </c>
      <c r="B16" s="2659">
        <v>1701</v>
      </c>
      <c r="C16" s="2659">
        <v>355</v>
      </c>
      <c r="D16" s="2659">
        <v>1346</v>
      </c>
      <c r="E16" s="2659">
        <v>1695</v>
      </c>
      <c r="F16" s="2659">
        <v>355</v>
      </c>
      <c r="G16" s="2659">
        <v>1340</v>
      </c>
      <c r="H16" s="2661">
        <v>6</v>
      </c>
      <c r="I16" s="2663">
        <v>0</v>
      </c>
      <c r="J16" s="2661">
        <v>6</v>
      </c>
    </row>
    <row r="17" spans="1:10" s="4" customFormat="1" ht="33" customHeight="1">
      <c r="A17" s="9"/>
      <c r="B17" s="3301" t="s">
        <v>208</v>
      </c>
      <c r="C17" s="3301"/>
      <c r="D17" s="3301"/>
      <c r="E17" s="3301"/>
      <c r="F17" s="3301"/>
      <c r="G17" s="3301"/>
      <c r="H17" s="3301"/>
      <c r="I17" s="3301"/>
      <c r="J17" s="3301"/>
    </row>
    <row r="18" spans="1:10" s="4" customFormat="1" ht="12.2" customHeight="1">
      <c r="A18" s="5" t="s">
        <v>62</v>
      </c>
      <c r="B18" s="2664">
        <v>562</v>
      </c>
      <c r="C18" s="2664">
        <v>152</v>
      </c>
      <c r="D18" s="2664">
        <v>410</v>
      </c>
      <c r="E18" s="2664">
        <v>543</v>
      </c>
      <c r="F18" s="2664">
        <v>148</v>
      </c>
      <c r="G18" s="2664">
        <v>395</v>
      </c>
      <c r="H18" s="2666">
        <v>19</v>
      </c>
      <c r="I18" s="2668">
        <v>4</v>
      </c>
      <c r="J18" s="2666">
        <v>15</v>
      </c>
    </row>
    <row r="19" spans="1:10" s="4" customFormat="1" ht="24" customHeight="1">
      <c r="A19" s="5" t="s">
        <v>216</v>
      </c>
      <c r="B19" s="2664">
        <v>4577</v>
      </c>
      <c r="C19" s="2664">
        <v>1109</v>
      </c>
      <c r="D19" s="2664">
        <v>3468</v>
      </c>
      <c r="E19" s="2664">
        <v>4351</v>
      </c>
      <c r="F19" s="2664">
        <v>1050</v>
      </c>
      <c r="G19" s="2664">
        <v>3301</v>
      </c>
      <c r="H19" s="2666">
        <v>226</v>
      </c>
      <c r="I19" s="2668">
        <v>59</v>
      </c>
      <c r="J19" s="2666">
        <v>167</v>
      </c>
    </row>
    <row r="20" spans="1:10" s="4" customFormat="1" ht="12.2" customHeight="1">
      <c r="A20" s="5" t="s">
        <v>255</v>
      </c>
      <c r="B20" s="2664"/>
      <c r="C20" s="2664"/>
      <c r="D20" s="2664"/>
      <c r="E20" s="2664"/>
      <c r="F20" s="2664"/>
      <c r="G20" s="2664"/>
      <c r="H20" s="2666"/>
      <c r="I20" s="2668"/>
      <c r="J20" s="2666"/>
    </row>
    <row r="21" spans="1:10" s="4" customFormat="1" ht="24">
      <c r="A21" s="511" t="s">
        <v>1884</v>
      </c>
      <c r="B21" s="2664">
        <v>323</v>
      </c>
      <c r="C21" s="2664">
        <v>57</v>
      </c>
      <c r="D21" s="2664">
        <v>266</v>
      </c>
      <c r="E21" s="2664">
        <v>320</v>
      </c>
      <c r="F21" s="2664">
        <v>55</v>
      </c>
      <c r="G21" s="2664">
        <v>265</v>
      </c>
      <c r="H21" s="2666">
        <v>3</v>
      </c>
      <c r="I21" s="2668">
        <v>2</v>
      </c>
      <c r="J21" s="2666">
        <v>1</v>
      </c>
    </row>
    <row r="22" spans="1:10" s="4" customFormat="1" ht="24" customHeight="1">
      <c r="A22" s="7" t="s">
        <v>624</v>
      </c>
      <c r="B22" s="2665">
        <v>5139</v>
      </c>
      <c r="C22" s="2665">
        <v>1261</v>
      </c>
      <c r="D22" s="2665">
        <v>3878</v>
      </c>
      <c r="E22" s="2665">
        <v>4894</v>
      </c>
      <c r="F22" s="2665">
        <v>1198</v>
      </c>
      <c r="G22" s="2665">
        <v>3696</v>
      </c>
      <c r="H22" s="2667">
        <v>245</v>
      </c>
      <c r="I22" s="2669">
        <v>63</v>
      </c>
      <c r="J22" s="2667">
        <v>182</v>
      </c>
    </row>
    <row r="23" spans="1:10" ht="12.2" customHeight="1"/>
    <row r="24" spans="1:10" ht="12.2" customHeight="1"/>
    <row r="25" spans="1:10" ht="12.2" customHeight="1">
      <c r="B25"/>
      <c r="C25"/>
      <c r="D25"/>
      <c r="E25"/>
      <c r="F25"/>
      <c r="G25"/>
      <c r="H25"/>
      <c r="I25"/>
      <c r="J25"/>
    </row>
    <row r="26" spans="1:10" ht="12.2" customHeight="1"/>
    <row r="27" spans="1:10" ht="12.2" customHeight="1"/>
    <row r="28" spans="1:10" ht="12.2" customHeight="1"/>
    <row r="29" spans="1:10" ht="12.2" customHeight="1"/>
    <row r="30" spans="1:10" ht="12.2" customHeight="1"/>
    <row r="31" spans="1:10" ht="12.2" customHeight="1"/>
    <row r="32" spans="1:10" ht="12.2" customHeight="1"/>
    <row r="33" ht="12.2" customHeight="1"/>
    <row r="34" ht="12.2" customHeight="1"/>
    <row r="35" ht="12.2" customHeight="1"/>
    <row r="36" ht="12.2" customHeight="1"/>
    <row r="37" ht="12.2" customHeight="1"/>
    <row r="38" ht="12.2" customHeight="1"/>
    <row r="39" ht="12.2" customHeight="1"/>
    <row r="40" ht="12.2" customHeight="1"/>
    <row r="41" ht="12.2" customHeight="1"/>
    <row r="42" ht="12.2" customHeight="1"/>
    <row r="43" ht="12.2" customHeight="1"/>
    <row r="44" ht="12.2" customHeight="1"/>
    <row r="45" ht="12.2" customHeight="1"/>
    <row r="46" ht="12.2" customHeight="1"/>
    <row r="47" ht="12.2" customHeight="1"/>
    <row r="48" ht="12.2" customHeight="1"/>
    <row r="49" ht="12.2" customHeight="1"/>
    <row r="50" ht="12.2" customHeight="1"/>
    <row r="51" ht="12.2" customHeight="1"/>
    <row r="52" ht="12.2" customHeight="1"/>
    <row r="53" ht="12.2" customHeight="1"/>
    <row r="54" ht="12.2" customHeight="1"/>
    <row r="55" ht="12.2" customHeight="1"/>
    <row r="56" ht="12.2" customHeight="1"/>
    <row r="57" ht="12.2" customHeight="1"/>
    <row r="58" ht="12.2" customHeight="1"/>
    <row r="59" ht="12.2" customHeight="1"/>
    <row r="60" ht="12.2" customHeight="1"/>
    <row r="61" ht="12.2" customHeight="1"/>
    <row r="62" ht="12.2" customHeight="1"/>
    <row r="63" ht="12.2" customHeight="1"/>
    <row r="64" ht="12.2" customHeight="1"/>
    <row r="65" ht="12.2" customHeight="1"/>
    <row r="66" ht="12.2" customHeight="1"/>
    <row r="67" ht="12.2" customHeight="1"/>
    <row r="68" ht="12.2" customHeight="1"/>
    <row r="69" ht="12.2" customHeight="1"/>
    <row r="70" ht="12.2" customHeight="1"/>
    <row r="71" ht="12.2" customHeight="1"/>
    <row r="72" ht="12.2" customHeight="1"/>
    <row r="73" ht="12.2" customHeight="1"/>
    <row r="74" ht="12.2" customHeight="1"/>
    <row r="75" ht="12.2" customHeight="1"/>
    <row r="76" ht="12.2" customHeight="1"/>
    <row r="77" ht="12.2" customHeight="1"/>
    <row r="78" ht="12.2" customHeight="1"/>
    <row r="79" ht="12.2" customHeight="1"/>
    <row r="80" ht="12.2" customHeight="1"/>
    <row r="81" ht="12.2" customHeight="1"/>
    <row r="82" ht="12.2" customHeight="1"/>
    <row r="83" ht="12.2" customHeight="1"/>
    <row r="84" ht="12.2" customHeight="1"/>
    <row r="85" ht="12.2" customHeight="1"/>
    <row r="86" ht="12.2" customHeight="1"/>
    <row r="87" ht="12.2" customHeight="1"/>
    <row r="88" ht="12.2" customHeight="1"/>
    <row r="89" ht="12.2" customHeight="1"/>
    <row r="90" ht="12.2" customHeight="1"/>
    <row r="91" ht="12.2" customHeight="1"/>
    <row r="92" ht="12.2" customHeight="1"/>
    <row r="93" ht="12.2" customHeight="1"/>
    <row r="94" ht="12.2" customHeight="1"/>
    <row r="95" ht="12.2" customHeight="1"/>
    <row r="96" ht="12.2" customHeight="1"/>
    <row r="97" ht="12.2" customHeight="1"/>
    <row r="98" ht="12.2" customHeight="1"/>
    <row r="99" ht="12.2" customHeight="1"/>
    <row r="100" ht="12.2" customHeight="1"/>
    <row r="101" ht="12.2" customHeight="1"/>
    <row r="102" ht="12.2" customHeight="1"/>
    <row r="103" ht="12.2" customHeight="1"/>
    <row r="104" ht="12.2" customHeight="1"/>
    <row r="105" ht="12.2" customHeight="1"/>
    <row r="106" ht="12.2" customHeight="1"/>
    <row r="107" ht="12.2" customHeight="1"/>
    <row r="108" ht="12.2" customHeight="1"/>
    <row r="109" ht="12.2" customHeight="1"/>
    <row r="110" ht="12.2" customHeight="1"/>
    <row r="111" ht="12.2" customHeight="1"/>
    <row r="112" ht="12.2" customHeight="1"/>
    <row r="113" ht="12.2" customHeight="1"/>
    <row r="114" ht="12.2" customHeight="1"/>
    <row r="115" ht="12.2" customHeight="1"/>
    <row r="116" ht="12.2" customHeight="1"/>
    <row r="117" ht="12.2" customHeight="1"/>
    <row r="118" ht="12.2" customHeight="1"/>
    <row r="119" ht="12.2" customHeight="1"/>
    <row r="120" ht="12.2" customHeight="1"/>
    <row r="121" ht="12.2" customHeight="1"/>
    <row r="122" ht="12.2" customHeight="1"/>
    <row r="123" ht="12.2" customHeight="1"/>
    <row r="124" ht="12.2" customHeight="1"/>
    <row r="125" ht="12.2" customHeight="1"/>
    <row r="126" ht="12.2" customHeight="1"/>
    <row r="127" ht="12.2" customHeight="1"/>
    <row r="128" ht="12.2" customHeight="1"/>
    <row r="129" ht="12.2" customHeight="1"/>
    <row r="130" ht="12.2" customHeight="1"/>
    <row r="131" ht="12.2" customHeight="1"/>
    <row r="132" ht="12.2" customHeight="1"/>
    <row r="133" ht="12.2" customHeight="1"/>
    <row r="134" ht="12.2" customHeight="1"/>
    <row r="135" ht="12.2" customHeight="1"/>
    <row r="136" ht="12.2" customHeight="1"/>
    <row r="137" ht="12.2" customHeight="1"/>
    <row r="138" ht="12.2" customHeight="1"/>
    <row r="139" ht="12.2" customHeight="1"/>
    <row r="140" ht="12.2" customHeight="1"/>
    <row r="141" ht="12.2" customHeight="1"/>
    <row r="142" ht="12.2" customHeight="1"/>
    <row r="143" ht="12.2" customHeight="1"/>
    <row r="144" ht="12.2" customHeight="1"/>
    <row r="145" ht="12.2" customHeight="1"/>
    <row r="146" ht="12.2" customHeight="1"/>
    <row r="147" ht="12.2" customHeight="1"/>
    <row r="148" ht="12.2" customHeight="1"/>
    <row r="149" ht="12.2" customHeight="1"/>
    <row r="150" ht="12.2" customHeight="1"/>
    <row r="151" ht="12.2" customHeight="1"/>
    <row r="152" ht="12.2" customHeight="1"/>
    <row r="153" ht="12.2" customHeight="1"/>
    <row r="154" ht="12.2" customHeight="1"/>
    <row r="155" ht="12.2" customHeight="1"/>
    <row r="156" ht="12.2" customHeight="1"/>
    <row r="157" ht="12.2" customHeight="1"/>
    <row r="158" ht="12.2" customHeight="1"/>
    <row r="159" ht="12.2" customHeight="1"/>
    <row r="160" ht="12.2" customHeight="1"/>
    <row r="161" ht="12.2" customHeight="1"/>
    <row r="162" ht="12.2" customHeight="1"/>
    <row r="163" ht="12.2" customHeight="1"/>
    <row r="164" ht="12.2" customHeight="1"/>
    <row r="165" ht="12.2" customHeight="1"/>
    <row r="166" ht="12.2" customHeight="1"/>
    <row r="167" ht="12.2" customHeight="1"/>
    <row r="168" ht="12.2" customHeight="1"/>
    <row r="169" ht="12.2" customHeight="1"/>
    <row r="170" ht="12.2" customHeight="1"/>
    <row r="171" ht="12.2" customHeight="1"/>
    <row r="172" ht="12.2" customHeight="1"/>
    <row r="173" ht="12.2" customHeight="1"/>
    <row r="174" ht="12.2" customHeight="1"/>
    <row r="175" ht="12.2" customHeight="1"/>
    <row r="176" ht="12.2" customHeight="1"/>
    <row r="177" ht="12.2" customHeight="1"/>
    <row r="178" ht="12.2" customHeight="1"/>
    <row r="179" ht="12.2" customHeight="1"/>
    <row r="180" ht="12.2" customHeight="1"/>
    <row r="181" ht="12.2" customHeight="1"/>
    <row r="182" ht="12.2" customHeight="1"/>
    <row r="183" ht="12.2" customHeight="1"/>
    <row r="184" ht="12.2" customHeight="1"/>
    <row r="185" ht="12.2" customHeight="1"/>
    <row r="186" ht="12.2" customHeight="1"/>
    <row r="187" ht="12.2" customHeight="1"/>
    <row r="188" ht="12.2" customHeight="1"/>
    <row r="189" ht="12.2" customHeight="1"/>
    <row r="190" ht="12.2" customHeight="1"/>
    <row r="191" ht="12.2" customHeight="1"/>
    <row r="192" ht="12.2" customHeight="1"/>
    <row r="193" ht="12.2" customHeight="1"/>
    <row r="194" ht="12.2" customHeight="1"/>
    <row r="195" ht="12.2" customHeight="1"/>
    <row r="196" ht="12.2" customHeight="1"/>
    <row r="197" ht="12.2" customHeight="1"/>
    <row r="198" ht="12.2" customHeight="1"/>
    <row r="199" ht="12.2" customHeight="1"/>
    <row r="200" ht="12.2" customHeight="1"/>
    <row r="201" ht="12.2" customHeight="1"/>
    <row r="202" ht="12.2" customHeight="1"/>
    <row r="203" ht="12.2" customHeight="1"/>
    <row r="204" ht="12.2" customHeight="1"/>
    <row r="205" ht="12.2" customHeight="1"/>
    <row r="206" ht="12.2" customHeight="1"/>
    <row r="207" ht="12.2" customHeight="1"/>
    <row r="208" ht="12.2" customHeight="1"/>
    <row r="209" ht="12.2" customHeight="1"/>
    <row r="210" ht="12.2" customHeight="1"/>
    <row r="211" ht="12.2" customHeight="1"/>
    <row r="212" ht="12.2" customHeight="1"/>
    <row r="213" ht="12.2" customHeight="1"/>
    <row r="214" ht="12.2" customHeight="1"/>
    <row r="215" ht="12.2" customHeight="1"/>
    <row r="216" ht="12.2" customHeight="1"/>
    <row r="217" ht="12.2" customHeight="1"/>
    <row r="218" ht="12.2" customHeight="1"/>
    <row r="219" ht="12.2" customHeight="1"/>
    <row r="220" ht="12.2" customHeight="1"/>
    <row r="221" ht="12.2" customHeight="1"/>
  </sheetData>
  <customSheetViews>
    <customSheetView guid="{CD871849-AF88-40FB-A846-05CBB7D43A84}" showGridLines="0" showRuler="0">
      <selection activeCell="F43" sqref="F43"/>
      <pageMargins left="0.78740157480314965" right="0.78740157480314965" top="0.98425196850393704" bottom="0.78740157480314965" header="0.51181102362204722" footer="0.39370078740157483"/>
      <pageSetup paperSize="9" firstPageNumber="204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43" sqref="F43"/>
      <pageMargins left="0.78740157480314965" right="0.78740157480314965" top="0.98425196850393704" bottom="0.78740157480314965" header="0.51181102362204722" footer="0.39370078740157483"/>
      <pageSetup paperSize="9" firstPageNumber="204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B11:J11"/>
    <mergeCell ref="B17:J17"/>
    <mergeCell ref="B5:J5"/>
    <mergeCell ref="A1:J1"/>
    <mergeCell ref="A2:A4"/>
    <mergeCell ref="B2:B4"/>
    <mergeCell ref="C2:C4"/>
    <mergeCell ref="D2:D4"/>
    <mergeCell ref="E2:J2"/>
    <mergeCell ref="E3:G3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71" orientation="portrait" useFirstPageNumber="1" horizontalDpi="4294967292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 enableFormatConditionsCalculation="0">
    <tabColor rgb="FF00B050"/>
  </sheetPr>
  <dimension ref="A1:F70"/>
  <sheetViews>
    <sheetView showGridLines="0" zoomScaleNormal="100" workbookViewId="0">
      <selection sqref="A1:F1"/>
    </sheetView>
  </sheetViews>
  <sheetFormatPr baseColWidth="10" defaultColWidth="11.42578125" defaultRowHeight="12.75"/>
  <cols>
    <col min="1" max="1" width="43.42578125" style="19" customWidth="1"/>
    <col min="2" max="6" width="8.7109375" style="19" customWidth="1"/>
    <col min="7" max="7" width="11.42578125" style="19"/>
    <col min="8" max="8" width="30.140625" style="19" customWidth="1"/>
    <col min="9" max="16384" width="11.42578125" style="19"/>
  </cols>
  <sheetData>
    <row r="1" spans="1:6" ht="36" customHeight="1">
      <c r="A1" s="3242" t="s">
        <v>1481</v>
      </c>
      <c r="B1" s="3242"/>
      <c r="C1" s="3242"/>
      <c r="D1" s="3242"/>
      <c r="E1" s="3242"/>
      <c r="F1" s="3242"/>
    </row>
    <row r="2" spans="1:6" s="21" customFormat="1" ht="15" customHeight="1">
      <c r="A2" s="3282" t="s">
        <v>52</v>
      </c>
      <c r="B2" s="3357" t="s">
        <v>793</v>
      </c>
      <c r="C2" s="3357" t="s">
        <v>628</v>
      </c>
      <c r="D2" s="3357" t="s">
        <v>629</v>
      </c>
      <c r="E2" s="3359" t="s">
        <v>215</v>
      </c>
      <c r="F2" s="3360"/>
    </row>
    <row r="3" spans="1:6" s="21" customFormat="1" ht="30" customHeight="1">
      <c r="A3" s="3284"/>
      <c r="B3" s="3358"/>
      <c r="C3" s="3358"/>
      <c r="D3" s="3358"/>
      <c r="E3" s="181" t="s">
        <v>243</v>
      </c>
      <c r="F3" s="182" t="s">
        <v>244</v>
      </c>
    </row>
    <row r="4" spans="1:6" s="8" customFormat="1" ht="36" customHeight="1">
      <c r="A4" s="186" t="s">
        <v>725</v>
      </c>
      <c r="B4" s="2672">
        <v>2525</v>
      </c>
      <c r="C4" s="2672">
        <v>535</v>
      </c>
      <c r="D4" s="2672">
        <v>1990</v>
      </c>
      <c r="E4" s="2673">
        <v>135</v>
      </c>
      <c r="F4" s="2672">
        <v>2390</v>
      </c>
    </row>
    <row r="5" spans="1:6" s="9" customFormat="1" ht="24">
      <c r="A5" s="498" t="s">
        <v>1210</v>
      </c>
      <c r="B5" s="2670">
        <v>56</v>
      </c>
      <c r="C5" s="2670">
        <v>12</v>
      </c>
      <c r="D5" s="2670">
        <v>44</v>
      </c>
      <c r="E5" s="2671">
        <v>4</v>
      </c>
      <c r="F5" s="2670">
        <v>52</v>
      </c>
    </row>
    <row r="6" spans="1:6" s="9" customFormat="1" ht="24">
      <c r="A6" s="498" t="s">
        <v>1211</v>
      </c>
      <c r="B6" s="2670">
        <v>23</v>
      </c>
      <c r="C6" s="2670">
        <v>3</v>
      </c>
      <c r="D6" s="2670">
        <v>20</v>
      </c>
      <c r="E6" s="2671">
        <v>0</v>
      </c>
      <c r="F6" s="2670">
        <v>23</v>
      </c>
    </row>
    <row r="7" spans="1:6" s="9" customFormat="1" ht="36" customHeight="1">
      <c r="A7" s="498" t="s">
        <v>1212</v>
      </c>
      <c r="B7" s="2670">
        <v>2</v>
      </c>
      <c r="C7" s="2670">
        <v>1</v>
      </c>
      <c r="D7" s="2670">
        <v>1</v>
      </c>
      <c r="E7" s="2671">
        <v>0</v>
      </c>
      <c r="F7" s="2670">
        <v>2</v>
      </c>
    </row>
    <row r="8" spans="1:6" s="9" customFormat="1" ht="36" customHeight="1">
      <c r="A8" s="498" t="s">
        <v>1213</v>
      </c>
      <c r="B8" s="2670">
        <v>5</v>
      </c>
      <c r="C8" s="2670">
        <v>2</v>
      </c>
      <c r="D8" s="2670">
        <v>3</v>
      </c>
      <c r="E8" s="2671">
        <v>0</v>
      </c>
      <c r="F8" s="2670">
        <v>5</v>
      </c>
    </row>
    <row r="9" spans="1:6" s="9" customFormat="1" ht="12">
      <c r="A9" s="505" t="s">
        <v>653</v>
      </c>
      <c r="B9" s="2670">
        <v>516</v>
      </c>
      <c r="C9" s="2670">
        <v>109</v>
      </c>
      <c r="D9" s="2670">
        <v>407</v>
      </c>
      <c r="E9" s="2671">
        <v>29</v>
      </c>
      <c r="F9" s="2670">
        <v>487</v>
      </c>
    </row>
    <row r="10" spans="1:6" s="9" customFormat="1" ht="24">
      <c r="A10" s="498" t="s">
        <v>1214</v>
      </c>
      <c r="B10" s="2670">
        <v>65</v>
      </c>
      <c r="C10" s="2670">
        <v>17</v>
      </c>
      <c r="D10" s="2670">
        <v>48</v>
      </c>
      <c r="E10" s="2671">
        <v>9</v>
      </c>
      <c r="F10" s="2670">
        <v>56</v>
      </c>
    </row>
    <row r="11" spans="1:6" s="9" customFormat="1" ht="12">
      <c r="A11" s="505" t="s">
        <v>1207</v>
      </c>
      <c r="B11" s="2670">
        <v>1567</v>
      </c>
      <c r="C11" s="2670">
        <v>340</v>
      </c>
      <c r="D11" s="2670">
        <v>1227</v>
      </c>
      <c r="E11" s="2671">
        <v>71</v>
      </c>
      <c r="F11" s="2670">
        <v>1496</v>
      </c>
    </row>
    <row r="12" spans="1:6" s="9" customFormat="1" ht="24">
      <c r="A12" s="498" t="s">
        <v>1215</v>
      </c>
      <c r="B12" s="2670">
        <v>291</v>
      </c>
      <c r="C12" s="2670">
        <v>51</v>
      </c>
      <c r="D12" s="2670">
        <v>240</v>
      </c>
      <c r="E12" s="2671">
        <v>22</v>
      </c>
      <c r="F12" s="2670">
        <v>269</v>
      </c>
    </row>
    <row r="13" spans="1:6" s="9" customFormat="1" ht="36" customHeight="1">
      <c r="A13" s="186" t="s">
        <v>851</v>
      </c>
      <c r="B13" s="2676">
        <v>4061</v>
      </c>
      <c r="C13" s="2676">
        <v>1009</v>
      </c>
      <c r="D13" s="2676">
        <v>3052</v>
      </c>
      <c r="E13" s="2677">
        <v>426</v>
      </c>
      <c r="F13" s="2676">
        <v>3635</v>
      </c>
    </row>
    <row r="14" spans="1:6" s="9" customFormat="1" ht="12">
      <c r="A14" s="187" t="s">
        <v>638</v>
      </c>
      <c r="B14" s="2674">
        <v>1254</v>
      </c>
      <c r="C14" s="2674">
        <v>257</v>
      </c>
      <c r="D14" s="2674">
        <v>997</v>
      </c>
      <c r="E14" s="2675">
        <v>101</v>
      </c>
      <c r="F14" s="2674">
        <v>1153</v>
      </c>
    </row>
    <row r="15" spans="1:6" s="9" customFormat="1" ht="12">
      <c r="A15" s="187" t="s">
        <v>639</v>
      </c>
      <c r="B15" s="2674">
        <v>39</v>
      </c>
      <c r="C15" s="2674">
        <v>7</v>
      </c>
      <c r="D15" s="2674">
        <v>32</v>
      </c>
      <c r="E15" s="2675">
        <v>5</v>
      </c>
      <c r="F15" s="2674">
        <v>34</v>
      </c>
    </row>
    <row r="16" spans="1:6" s="9" customFormat="1" ht="12">
      <c r="A16" s="187" t="s">
        <v>640</v>
      </c>
      <c r="B16" s="2674">
        <v>399</v>
      </c>
      <c r="C16" s="2674">
        <v>40</v>
      </c>
      <c r="D16" s="2674">
        <v>359</v>
      </c>
      <c r="E16" s="2675">
        <v>87</v>
      </c>
      <c r="F16" s="2674">
        <v>312</v>
      </c>
    </row>
    <row r="17" spans="1:6" s="9" customFormat="1" ht="12">
      <c r="A17" s="187" t="s">
        <v>252</v>
      </c>
      <c r="B17" s="2674">
        <v>96</v>
      </c>
      <c r="C17" s="2674">
        <v>4</v>
      </c>
      <c r="D17" s="2674">
        <v>92</v>
      </c>
      <c r="E17" s="2675">
        <v>3</v>
      </c>
      <c r="F17" s="2674">
        <v>93</v>
      </c>
    </row>
    <row r="18" spans="1:6" s="9" customFormat="1" ht="12">
      <c r="A18" s="187" t="s">
        <v>767</v>
      </c>
      <c r="B18" s="2674">
        <v>794</v>
      </c>
      <c r="C18" s="2674">
        <v>194</v>
      </c>
      <c r="D18" s="2674">
        <v>600</v>
      </c>
      <c r="E18" s="2675">
        <v>40</v>
      </c>
      <c r="F18" s="2674">
        <v>754</v>
      </c>
    </row>
    <row r="19" spans="1:6" s="9" customFormat="1" ht="12">
      <c r="A19" s="187" t="s">
        <v>768</v>
      </c>
      <c r="B19" s="2674">
        <v>32</v>
      </c>
      <c r="C19" s="2674">
        <v>0</v>
      </c>
      <c r="D19" s="2674">
        <v>32</v>
      </c>
      <c r="E19" s="2675">
        <v>0</v>
      </c>
      <c r="F19" s="2674">
        <v>32</v>
      </c>
    </row>
    <row r="20" spans="1:6" s="9" customFormat="1" ht="12">
      <c r="A20" s="513" t="s">
        <v>769</v>
      </c>
      <c r="B20" s="2674">
        <v>158</v>
      </c>
      <c r="C20" s="2674">
        <v>16</v>
      </c>
      <c r="D20" s="2674">
        <v>142</v>
      </c>
      <c r="E20" s="2675">
        <v>7</v>
      </c>
      <c r="F20" s="2674">
        <v>151</v>
      </c>
    </row>
    <row r="21" spans="1:6" s="9" customFormat="1" ht="12">
      <c r="A21" s="513" t="s">
        <v>253</v>
      </c>
      <c r="B21" s="2674">
        <v>75</v>
      </c>
      <c r="C21" s="2674">
        <v>29</v>
      </c>
      <c r="D21" s="2674">
        <v>46</v>
      </c>
      <c r="E21" s="2675">
        <v>30</v>
      </c>
      <c r="F21" s="2674">
        <v>45</v>
      </c>
    </row>
    <row r="22" spans="1:6" s="9" customFormat="1" ht="24">
      <c r="A22" s="185" t="s">
        <v>770</v>
      </c>
      <c r="B22" s="2674">
        <v>31</v>
      </c>
      <c r="C22" s="2674">
        <v>5</v>
      </c>
      <c r="D22" s="2674">
        <v>26</v>
      </c>
      <c r="E22" s="2675">
        <v>14</v>
      </c>
      <c r="F22" s="2674">
        <v>17</v>
      </c>
    </row>
    <row r="23" spans="1:6" s="9" customFormat="1" ht="12">
      <c r="A23" s="513" t="s">
        <v>1234</v>
      </c>
      <c r="B23" s="2674">
        <v>40</v>
      </c>
      <c r="C23" s="2674">
        <v>11</v>
      </c>
      <c r="D23" s="2674">
        <v>29</v>
      </c>
      <c r="E23" s="2675">
        <v>1</v>
      </c>
      <c r="F23" s="2674">
        <v>39</v>
      </c>
    </row>
    <row r="24" spans="1:6" s="9" customFormat="1" ht="12">
      <c r="A24" s="513" t="s">
        <v>1235</v>
      </c>
      <c r="B24" s="2674">
        <v>27</v>
      </c>
      <c r="C24" s="2674">
        <v>10</v>
      </c>
      <c r="D24" s="2674">
        <v>17</v>
      </c>
      <c r="E24" s="2675">
        <v>0</v>
      </c>
      <c r="F24" s="2674">
        <v>27</v>
      </c>
    </row>
    <row r="25" spans="1:6" s="9" customFormat="1" ht="12">
      <c r="A25" s="290" t="s">
        <v>771</v>
      </c>
      <c r="B25" s="2674">
        <v>1</v>
      </c>
      <c r="C25" s="2674">
        <v>0</v>
      </c>
      <c r="D25" s="2674">
        <v>1</v>
      </c>
      <c r="E25" s="2675">
        <v>0</v>
      </c>
      <c r="F25" s="2674">
        <v>1</v>
      </c>
    </row>
    <row r="26" spans="1:6" s="9" customFormat="1" ht="12">
      <c r="A26" s="224" t="s">
        <v>772</v>
      </c>
      <c r="B26" s="2674">
        <v>159</v>
      </c>
      <c r="C26" s="2674">
        <v>16</v>
      </c>
      <c r="D26" s="2674">
        <v>143</v>
      </c>
      <c r="E26" s="2675">
        <v>1</v>
      </c>
      <c r="F26" s="2674">
        <v>158</v>
      </c>
    </row>
    <row r="27" spans="1:6" s="9" customFormat="1" ht="12">
      <c r="A27" s="187" t="s">
        <v>773</v>
      </c>
      <c r="B27" s="2674">
        <v>527</v>
      </c>
      <c r="C27" s="2674">
        <v>160</v>
      </c>
      <c r="D27" s="2674">
        <v>367</v>
      </c>
      <c r="E27" s="2675">
        <v>94</v>
      </c>
      <c r="F27" s="2674">
        <v>433</v>
      </c>
    </row>
    <row r="28" spans="1:6" s="9" customFormat="1" ht="12">
      <c r="A28" s="187" t="s">
        <v>774</v>
      </c>
      <c r="B28" s="2674">
        <v>74</v>
      </c>
      <c r="C28" s="2674">
        <v>7</v>
      </c>
      <c r="D28" s="2674">
        <v>67</v>
      </c>
      <c r="E28" s="2675">
        <v>7</v>
      </c>
      <c r="F28" s="2674">
        <v>67</v>
      </c>
    </row>
    <row r="29" spans="1:6" s="9" customFormat="1" ht="24">
      <c r="A29" s="513" t="s">
        <v>1706</v>
      </c>
      <c r="B29" s="2674">
        <v>349</v>
      </c>
      <c r="C29" s="2674">
        <v>251</v>
      </c>
      <c r="D29" s="2674">
        <v>98</v>
      </c>
      <c r="E29" s="2675">
        <v>34</v>
      </c>
      <c r="F29" s="2674">
        <v>315</v>
      </c>
    </row>
    <row r="30" spans="1:6" s="9" customFormat="1" ht="12">
      <c r="A30" s="513" t="s">
        <v>1236</v>
      </c>
      <c r="B30" s="2674">
        <v>6</v>
      </c>
      <c r="C30" s="2674">
        <v>2</v>
      </c>
      <c r="D30" s="2674">
        <v>4</v>
      </c>
      <c r="E30" s="2675">
        <v>2</v>
      </c>
      <c r="F30" s="2674">
        <v>4</v>
      </c>
    </row>
    <row r="31" spans="1:6" s="8" customFormat="1" ht="36" customHeight="1">
      <c r="A31" s="186" t="s">
        <v>852</v>
      </c>
      <c r="B31" s="2680">
        <v>30</v>
      </c>
      <c r="C31" s="2680">
        <v>20</v>
      </c>
      <c r="D31" s="2680">
        <v>10</v>
      </c>
      <c r="E31" s="2681">
        <v>0</v>
      </c>
      <c r="F31" s="2680">
        <v>30</v>
      </c>
    </row>
    <row r="32" spans="1:6" s="9" customFormat="1" ht="12">
      <c r="A32" s="187" t="s">
        <v>776</v>
      </c>
      <c r="B32" s="2678">
        <v>4</v>
      </c>
      <c r="C32" s="2678">
        <v>3</v>
      </c>
      <c r="D32" s="2678">
        <v>1</v>
      </c>
      <c r="E32" s="2679">
        <v>0</v>
      </c>
      <c r="F32" s="2678">
        <v>4</v>
      </c>
    </row>
    <row r="33" spans="1:6" s="9" customFormat="1" ht="12">
      <c r="A33" s="187" t="s">
        <v>777</v>
      </c>
      <c r="B33" s="2678">
        <v>5</v>
      </c>
      <c r="C33" s="2678">
        <v>3</v>
      </c>
      <c r="D33" s="2678">
        <v>2</v>
      </c>
      <c r="E33" s="2679">
        <v>0</v>
      </c>
      <c r="F33" s="2678">
        <v>5</v>
      </c>
    </row>
    <row r="34" spans="1:6" s="9" customFormat="1" ht="12">
      <c r="A34" s="187" t="s">
        <v>778</v>
      </c>
      <c r="B34" s="2678">
        <v>17</v>
      </c>
      <c r="C34" s="2678">
        <v>10</v>
      </c>
      <c r="D34" s="2678">
        <v>7</v>
      </c>
      <c r="E34" s="2679">
        <v>0</v>
      </c>
      <c r="F34" s="2678">
        <v>17</v>
      </c>
    </row>
    <row r="35" spans="1:6" s="9" customFormat="1" ht="12">
      <c r="A35" s="187" t="s">
        <v>779</v>
      </c>
      <c r="B35" s="2678">
        <v>4</v>
      </c>
      <c r="C35" s="2678">
        <v>4</v>
      </c>
      <c r="D35" s="2678">
        <v>0</v>
      </c>
      <c r="E35" s="2679">
        <v>0</v>
      </c>
      <c r="F35" s="2678">
        <v>4</v>
      </c>
    </row>
    <row r="36" spans="1:6" s="9" customFormat="1" ht="24" customHeight="1">
      <c r="A36" s="2687" t="s">
        <v>312</v>
      </c>
      <c r="B36" s="2684">
        <v>224</v>
      </c>
      <c r="C36" s="2684">
        <v>52</v>
      </c>
      <c r="D36" s="2684">
        <v>172</v>
      </c>
      <c r="E36" s="2685">
        <v>34</v>
      </c>
      <c r="F36" s="2684">
        <v>190</v>
      </c>
    </row>
    <row r="37" spans="1:6" s="9" customFormat="1" ht="12">
      <c r="A37" s="2686" t="s">
        <v>1687</v>
      </c>
      <c r="B37" s="2682">
        <v>1</v>
      </c>
      <c r="C37" s="2682">
        <v>0</v>
      </c>
      <c r="D37" s="2682">
        <v>1</v>
      </c>
      <c r="E37" s="2683">
        <v>0</v>
      </c>
      <c r="F37" s="2682">
        <v>1</v>
      </c>
    </row>
    <row r="38" spans="1:6" s="9" customFormat="1" ht="24">
      <c r="A38" s="2688" t="s">
        <v>1707</v>
      </c>
      <c r="B38" s="2682">
        <v>3</v>
      </c>
      <c r="C38" s="2682">
        <v>0</v>
      </c>
      <c r="D38" s="2682">
        <v>3</v>
      </c>
      <c r="E38" s="2683">
        <v>0</v>
      </c>
      <c r="F38" s="2682">
        <v>3</v>
      </c>
    </row>
    <row r="39" spans="1:6" s="9" customFormat="1" ht="24">
      <c r="A39" s="2688" t="s">
        <v>1708</v>
      </c>
      <c r="B39" s="2682">
        <v>1</v>
      </c>
      <c r="C39" s="2682">
        <v>0</v>
      </c>
      <c r="D39" s="2682">
        <v>1</v>
      </c>
      <c r="E39" s="2683">
        <v>0</v>
      </c>
      <c r="F39" s="2682">
        <v>1</v>
      </c>
    </row>
    <row r="40" spans="1:6" s="9" customFormat="1" ht="12">
      <c r="A40" s="2693" t="s">
        <v>1216</v>
      </c>
      <c r="B40" s="2689">
        <v>3</v>
      </c>
      <c r="C40" s="2689">
        <v>1</v>
      </c>
      <c r="D40" s="2689">
        <v>2</v>
      </c>
      <c r="E40" s="2690">
        <v>0</v>
      </c>
      <c r="F40" s="2689">
        <v>3</v>
      </c>
    </row>
    <row r="41" spans="1:6" s="9" customFormat="1" ht="12" customHeight="1">
      <c r="A41" s="2688" t="s">
        <v>1719</v>
      </c>
      <c r="B41" s="2689">
        <v>5</v>
      </c>
      <c r="C41" s="2689">
        <v>3</v>
      </c>
      <c r="D41" s="2689">
        <v>2</v>
      </c>
      <c r="E41" s="2690">
        <v>0</v>
      </c>
      <c r="F41" s="2689">
        <v>5</v>
      </c>
    </row>
    <row r="42" spans="1:6" s="9" customFormat="1" ht="12">
      <c r="A42" s="2693" t="s">
        <v>780</v>
      </c>
      <c r="B42" s="2689">
        <v>14</v>
      </c>
      <c r="C42" s="2689">
        <v>1</v>
      </c>
      <c r="D42" s="2689">
        <v>13</v>
      </c>
      <c r="E42" s="2690">
        <v>0</v>
      </c>
      <c r="F42" s="2689">
        <v>14</v>
      </c>
    </row>
    <row r="43" spans="1:6" s="9" customFormat="1" ht="24">
      <c r="A43" s="2688" t="s">
        <v>1217</v>
      </c>
      <c r="B43" s="2689">
        <v>8</v>
      </c>
      <c r="C43" s="2689">
        <v>0</v>
      </c>
      <c r="D43" s="2689">
        <v>8</v>
      </c>
      <c r="E43" s="2690">
        <v>0</v>
      </c>
      <c r="F43" s="2689">
        <v>8</v>
      </c>
    </row>
    <row r="44" spans="1:6" s="9" customFormat="1" ht="12">
      <c r="A44" s="2693" t="s">
        <v>1040</v>
      </c>
      <c r="B44" s="2689">
        <v>12</v>
      </c>
      <c r="C44" s="2689">
        <v>0</v>
      </c>
      <c r="D44" s="2689">
        <v>12</v>
      </c>
      <c r="E44" s="2690">
        <v>2</v>
      </c>
      <c r="F44" s="2689">
        <v>10</v>
      </c>
    </row>
    <row r="45" spans="1:6" s="9" customFormat="1" ht="24" customHeight="1">
      <c r="A45" s="2688" t="s">
        <v>1709</v>
      </c>
      <c r="B45" s="2689">
        <v>4</v>
      </c>
      <c r="C45" s="2689">
        <v>0</v>
      </c>
      <c r="D45" s="2689">
        <v>4</v>
      </c>
      <c r="E45" s="2690">
        <v>1</v>
      </c>
      <c r="F45" s="2689">
        <v>3</v>
      </c>
    </row>
    <row r="46" spans="1:6" s="9" customFormat="1" ht="12">
      <c r="A46" s="2693" t="s">
        <v>1029</v>
      </c>
      <c r="B46" s="2689">
        <v>12</v>
      </c>
      <c r="C46" s="2689">
        <v>11</v>
      </c>
      <c r="D46" s="2689">
        <v>1</v>
      </c>
      <c r="E46" s="2690">
        <v>0</v>
      </c>
      <c r="F46" s="2689">
        <v>12</v>
      </c>
    </row>
    <row r="47" spans="1:6" s="9" customFormat="1" ht="12">
      <c r="A47" s="2693" t="s">
        <v>1710</v>
      </c>
      <c r="B47" s="2689">
        <v>20</v>
      </c>
      <c r="C47" s="2689">
        <v>4</v>
      </c>
      <c r="D47" s="2689">
        <v>16</v>
      </c>
      <c r="E47" s="2690">
        <v>0</v>
      </c>
      <c r="F47" s="2689">
        <v>20</v>
      </c>
    </row>
    <row r="48" spans="1:6" s="9" customFormat="1" ht="12">
      <c r="A48" s="2693" t="s">
        <v>1030</v>
      </c>
      <c r="B48" s="2689">
        <v>6</v>
      </c>
      <c r="C48" s="2689">
        <v>3</v>
      </c>
      <c r="D48" s="2689">
        <v>3</v>
      </c>
      <c r="E48" s="2690">
        <v>0</v>
      </c>
      <c r="F48" s="2689">
        <v>6</v>
      </c>
    </row>
    <row r="49" spans="1:6" s="9" customFormat="1" ht="12">
      <c r="A49" s="2693" t="s">
        <v>1711</v>
      </c>
      <c r="B49" s="2689">
        <v>15</v>
      </c>
      <c r="C49" s="2689">
        <v>5</v>
      </c>
      <c r="D49" s="2689">
        <v>10</v>
      </c>
      <c r="E49" s="2690">
        <v>0</v>
      </c>
      <c r="F49" s="2689">
        <v>15</v>
      </c>
    </row>
    <row r="50" spans="1:6" s="9" customFormat="1" ht="12">
      <c r="A50" s="2693" t="s">
        <v>1031</v>
      </c>
      <c r="B50" s="2689">
        <v>1</v>
      </c>
      <c r="C50" s="2689">
        <v>0</v>
      </c>
      <c r="D50" s="2689">
        <v>1</v>
      </c>
      <c r="E50" s="2690">
        <v>1</v>
      </c>
      <c r="F50" s="2689">
        <v>0</v>
      </c>
    </row>
    <row r="51" spans="1:6" s="9" customFormat="1" ht="12">
      <c r="A51" s="2693" t="s">
        <v>1712</v>
      </c>
      <c r="B51" s="2689">
        <v>9</v>
      </c>
      <c r="C51" s="2689">
        <v>5</v>
      </c>
      <c r="D51" s="2689">
        <v>4</v>
      </c>
      <c r="E51" s="2690">
        <v>0</v>
      </c>
      <c r="F51" s="2689">
        <v>9</v>
      </c>
    </row>
    <row r="52" spans="1:6" s="9" customFormat="1" ht="12">
      <c r="A52" s="2693" t="s">
        <v>1713</v>
      </c>
      <c r="B52" s="2689">
        <v>10</v>
      </c>
      <c r="C52" s="2689">
        <v>2</v>
      </c>
      <c r="D52" s="2689">
        <v>8</v>
      </c>
      <c r="E52" s="2690">
        <v>0</v>
      </c>
      <c r="F52" s="2689">
        <v>10</v>
      </c>
    </row>
    <row r="53" spans="1:6" s="9" customFormat="1" ht="12">
      <c r="A53" s="2693" t="s">
        <v>782</v>
      </c>
      <c r="B53" s="2689">
        <v>5</v>
      </c>
      <c r="C53" s="2689">
        <v>0</v>
      </c>
      <c r="D53" s="2689">
        <v>5</v>
      </c>
      <c r="E53" s="2690">
        <v>0</v>
      </c>
      <c r="F53" s="2689">
        <v>5</v>
      </c>
    </row>
    <row r="54" spans="1:6" s="9" customFormat="1" ht="12">
      <c r="A54" s="2693" t="s">
        <v>1694</v>
      </c>
      <c r="B54" s="2689">
        <v>2</v>
      </c>
      <c r="C54" s="2689">
        <v>2</v>
      </c>
      <c r="D54" s="2689">
        <v>0</v>
      </c>
      <c r="E54" s="2690">
        <v>2</v>
      </c>
      <c r="F54" s="2689">
        <v>0</v>
      </c>
    </row>
    <row r="55" spans="1:6" s="9" customFormat="1" ht="12">
      <c r="A55" s="2693" t="s">
        <v>1714</v>
      </c>
      <c r="B55" s="2689">
        <v>2</v>
      </c>
      <c r="C55" s="2689">
        <v>1</v>
      </c>
      <c r="D55" s="2689">
        <v>1</v>
      </c>
      <c r="E55" s="2690">
        <v>2</v>
      </c>
      <c r="F55" s="2689">
        <v>0</v>
      </c>
    </row>
    <row r="56" spans="1:6" s="9" customFormat="1" ht="12">
      <c r="A56" s="2693" t="s">
        <v>1695</v>
      </c>
      <c r="B56" s="2689">
        <v>2</v>
      </c>
      <c r="C56" s="2689">
        <v>2</v>
      </c>
      <c r="D56" s="2689">
        <v>0</v>
      </c>
      <c r="E56" s="2690">
        <v>0</v>
      </c>
      <c r="F56" s="2689">
        <v>2</v>
      </c>
    </row>
    <row r="57" spans="1:6" s="9" customFormat="1" ht="12">
      <c r="A57" s="2693" t="s">
        <v>1701</v>
      </c>
      <c r="B57" s="2689">
        <v>8</v>
      </c>
      <c r="C57" s="2689">
        <v>3</v>
      </c>
      <c r="D57" s="2689">
        <v>5</v>
      </c>
      <c r="E57" s="2690">
        <v>1</v>
      </c>
      <c r="F57" s="2689">
        <v>7</v>
      </c>
    </row>
    <row r="58" spans="1:6">
      <c r="A58" s="2693" t="s">
        <v>1715</v>
      </c>
      <c r="B58" s="2689">
        <v>40</v>
      </c>
      <c r="C58" s="2689">
        <v>0</v>
      </c>
      <c r="D58" s="2689">
        <v>40</v>
      </c>
      <c r="E58" s="2690">
        <v>11</v>
      </c>
      <c r="F58" s="2689">
        <v>29</v>
      </c>
    </row>
    <row r="59" spans="1:6" s="9" customFormat="1" ht="12">
      <c r="A59" s="2693" t="s">
        <v>1042</v>
      </c>
      <c r="B59" s="2689">
        <v>4</v>
      </c>
      <c r="C59" s="2689">
        <v>0</v>
      </c>
      <c r="D59" s="2689">
        <v>4</v>
      </c>
      <c r="E59" s="2690">
        <v>1</v>
      </c>
      <c r="F59" s="2689">
        <v>3</v>
      </c>
    </row>
    <row r="60" spans="1:6" s="9" customFormat="1" ht="12">
      <c r="A60" s="2693" t="s">
        <v>1696</v>
      </c>
      <c r="B60" s="2689">
        <v>6</v>
      </c>
      <c r="C60" s="2689">
        <v>0</v>
      </c>
      <c r="D60" s="2689">
        <v>6</v>
      </c>
      <c r="E60" s="2690">
        <v>0</v>
      </c>
      <c r="F60" s="2689">
        <v>6</v>
      </c>
    </row>
    <row r="61" spans="1:6" s="9" customFormat="1" ht="12">
      <c r="A61" s="2693" t="s">
        <v>1702</v>
      </c>
      <c r="B61" s="2689">
        <v>9</v>
      </c>
      <c r="C61" s="2689">
        <v>1</v>
      </c>
      <c r="D61" s="2689">
        <v>8</v>
      </c>
      <c r="E61" s="2690">
        <v>1</v>
      </c>
      <c r="F61" s="2689">
        <v>8</v>
      </c>
    </row>
    <row r="62" spans="1:6" s="9" customFormat="1" ht="12">
      <c r="A62" s="2693" t="s">
        <v>1716</v>
      </c>
      <c r="B62" s="2689">
        <v>4</v>
      </c>
      <c r="C62" s="2689">
        <v>3</v>
      </c>
      <c r="D62" s="2689">
        <v>1</v>
      </c>
      <c r="E62" s="2690">
        <v>0</v>
      </c>
      <c r="F62" s="2689">
        <v>4</v>
      </c>
    </row>
    <row r="63" spans="1:6" s="9" customFormat="1" ht="12">
      <c r="A63" s="2693" t="s">
        <v>1698</v>
      </c>
      <c r="B63" s="2689">
        <v>3</v>
      </c>
      <c r="C63" s="2689">
        <v>1</v>
      </c>
      <c r="D63" s="2689">
        <v>2</v>
      </c>
      <c r="E63" s="2690">
        <v>0</v>
      </c>
      <c r="F63" s="2689">
        <v>3</v>
      </c>
    </row>
    <row r="64" spans="1:6" s="9" customFormat="1" ht="12">
      <c r="A64" s="2693" t="s">
        <v>1717</v>
      </c>
      <c r="B64" s="2689">
        <v>3</v>
      </c>
      <c r="C64" s="2689">
        <v>2</v>
      </c>
      <c r="D64" s="2689">
        <v>1</v>
      </c>
      <c r="E64" s="2690">
        <v>0</v>
      </c>
      <c r="F64" s="2689">
        <v>3</v>
      </c>
    </row>
    <row r="65" spans="1:6" s="9" customFormat="1" ht="12">
      <c r="A65" s="2693" t="s">
        <v>1718</v>
      </c>
      <c r="B65" s="2689">
        <v>12</v>
      </c>
      <c r="C65" s="2689">
        <v>2</v>
      </c>
      <c r="D65" s="2689">
        <v>10</v>
      </c>
      <c r="E65" s="2690">
        <v>12</v>
      </c>
      <c r="F65" s="2689">
        <v>0</v>
      </c>
    </row>
    <row r="66" spans="1:6" s="8" customFormat="1" ht="24" customHeight="1">
      <c r="A66" s="2694" t="s">
        <v>502</v>
      </c>
      <c r="B66" s="2691">
        <v>6840</v>
      </c>
      <c r="C66" s="2691">
        <v>1616</v>
      </c>
      <c r="D66" s="2691">
        <v>5224</v>
      </c>
      <c r="E66" s="2692">
        <v>595</v>
      </c>
      <c r="F66" s="2691">
        <v>6245</v>
      </c>
    </row>
    <row r="70" spans="1:6">
      <c r="A70"/>
      <c r="B70"/>
      <c r="C70"/>
      <c r="D70"/>
      <c r="E70"/>
      <c r="F70"/>
    </row>
  </sheetData>
  <customSheetViews>
    <customSheetView guid="{CD871849-AF88-40FB-A846-05CBB7D43A84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1:F1"/>
    <mergeCell ref="A2:A3"/>
    <mergeCell ref="B2:B3"/>
    <mergeCell ref="C2:C3"/>
    <mergeCell ref="D2:D3"/>
    <mergeCell ref="E2:F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72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 enableFormatConditionsCalculation="0">
    <tabColor rgb="FF00B050"/>
  </sheetPr>
  <dimension ref="A1:M30"/>
  <sheetViews>
    <sheetView showGridLines="0" zoomScaleNormal="100" workbookViewId="0">
      <selection sqref="A1:F1"/>
    </sheetView>
  </sheetViews>
  <sheetFormatPr baseColWidth="10" defaultColWidth="11.42578125" defaultRowHeight="12.75"/>
  <cols>
    <col min="1" max="1" width="43.42578125" style="1" customWidth="1"/>
    <col min="2" max="6" width="8.7109375" style="1" customWidth="1"/>
    <col min="7" max="7" width="35.5703125" style="1" customWidth="1"/>
    <col min="8" max="13" width="7.7109375" style="1" customWidth="1"/>
    <col min="14" max="16384" width="11.42578125" style="1"/>
  </cols>
  <sheetData>
    <row r="1" spans="1:13" ht="36" customHeight="1">
      <c r="A1" s="3242" t="s">
        <v>1480</v>
      </c>
      <c r="B1" s="3242"/>
      <c r="C1" s="3242"/>
      <c r="D1" s="3242"/>
      <c r="E1" s="3242"/>
      <c r="F1" s="3242"/>
    </row>
    <row r="2" spans="1:13" s="21" customFormat="1" ht="15" customHeight="1">
      <c r="A2" s="3282" t="s">
        <v>52</v>
      </c>
      <c r="B2" s="3357" t="s">
        <v>793</v>
      </c>
      <c r="C2" s="3357" t="s">
        <v>628</v>
      </c>
      <c r="D2" s="3357" t="s">
        <v>629</v>
      </c>
      <c r="E2" s="3359" t="s">
        <v>215</v>
      </c>
      <c r="F2" s="3360"/>
    </row>
    <row r="3" spans="1:13" s="21" customFormat="1" ht="30" customHeight="1">
      <c r="A3" s="3284"/>
      <c r="B3" s="3358"/>
      <c r="C3" s="3358"/>
      <c r="D3" s="3358"/>
      <c r="E3" s="497" t="s">
        <v>243</v>
      </c>
      <c r="F3" s="182" t="s">
        <v>244</v>
      </c>
    </row>
    <row r="4" spans="1:13" s="8" customFormat="1" ht="36" customHeight="1">
      <c r="A4" s="186" t="s">
        <v>725</v>
      </c>
      <c r="B4" s="2698">
        <v>950</v>
      </c>
      <c r="C4" s="2699">
        <v>199</v>
      </c>
      <c r="D4" s="2698">
        <v>751</v>
      </c>
      <c r="E4" s="2700">
        <v>18</v>
      </c>
      <c r="F4" s="2698">
        <v>932</v>
      </c>
      <c r="G4" s="266"/>
      <c r="H4" s="266"/>
      <c r="I4" s="266"/>
      <c r="J4" s="266"/>
      <c r="K4" s="266"/>
      <c r="L4" s="266"/>
      <c r="M4" s="266"/>
    </row>
    <row r="5" spans="1:13" s="9" customFormat="1" ht="24">
      <c r="A5" s="290" t="s">
        <v>1210</v>
      </c>
      <c r="B5" s="2695">
        <v>11</v>
      </c>
      <c r="C5" s="2696">
        <v>4</v>
      </c>
      <c r="D5" s="2695">
        <v>7</v>
      </c>
      <c r="E5" s="2697">
        <v>0</v>
      </c>
      <c r="F5" s="2695">
        <v>11</v>
      </c>
      <c r="G5"/>
      <c r="H5"/>
      <c r="I5"/>
      <c r="J5"/>
      <c r="K5"/>
      <c r="L5"/>
      <c r="M5"/>
    </row>
    <row r="6" spans="1:13" s="9" customFormat="1" ht="36.75" customHeight="1">
      <c r="A6" s="290" t="s">
        <v>1212</v>
      </c>
      <c r="B6" s="2695">
        <v>2</v>
      </c>
      <c r="C6" s="2696">
        <v>1</v>
      </c>
      <c r="D6" s="2695">
        <v>1</v>
      </c>
      <c r="E6" s="2697">
        <v>0</v>
      </c>
      <c r="F6" s="2695">
        <v>2</v>
      </c>
      <c r="G6"/>
      <c r="H6"/>
      <c r="I6"/>
      <c r="J6"/>
      <c r="K6"/>
      <c r="L6"/>
      <c r="M6"/>
    </row>
    <row r="7" spans="1:13" s="9" customFormat="1" ht="36" customHeight="1">
      <c r="A7" s="290" t="s">
        <v>1213</v>
      </c>
      <c r="B7" s="2695">
        <v>5</v>
      </c>
      <c r="C7" s="2696">
        <v>2</v>
      </c>
      <c r="D7" s="2695">
        <v>3</v>
      </c>
      <c r="E7" s="2697">
        <v>0</v>
      </c>
      <c r="F7" s="2695">
        <v>5</v>
      </c>
      <c r="G7"/>
      <c r="H7"/>
      <c r="I7"/>
      <c r="J7"/>
      <c r="K7"/>
      <c r="L7"/>
      <c r="M7"/>
    </row>
    <row r="8" spans="1:13" s="9" customFormat="1">
      <c r="A8" s="290" t="s">
        <v>653</v>
      </c>
      <c r="B8" s="2695">
        <v>250</v>
      </c>
      <c r="C8" s="2696">
        <v>52</v>
      </c>
      <c r="D8" s="2695">
        <v>198</v>
      </c>
      <c r="E8" s="2697">
        <v>8</v>
      </c>
      <c r="F8" s="2695">
        <v>242</v>
      </c>
      <c r="G8"/>
      <c r="H8"/>
      <c r="I8"/>
      <c r="J8"/>
      <c r="K8"/>
      <c r="L8"/>
      <c r="M8"/>
    </row>
    <row r="9" spans="1:13" s="9" customFormat="1" ht="24">
      <c r="A9" s="289" t="s">
        <v>1214</v>
      </c>
      <c r="B9" s="2695">
        <v>14</v>
      </c>
      <c r="C9" s="2696">
        <v>6</v>
      </c>
      <c r="D9" s="2695">
        <v>8</v>
      </c>
      <c r="E9" s="2697">
        <v>1</v>
      </c>
      <c r="F9" s="2695">
        <v>13</v>
      </c>
      <c r="G9"/>
      <c r="H9"/>
      <c r="I9"/>
      <c r="J9"/>
      <c r="K9"/>
      <c r="L9"/>
      <c r="M9"/>
    </row>
    <row r="10" spans="1:13" s="9" customFormat="1">
      <c r="A10" s="289" t="s">
        <v>1207</v>
      </c>
      <c r="B10" s="2695">
        <v>589</v>
      </c>
      <c r="C10" s="2696">
        <v>117</v>
      </c>
      <c r="D10" s="2695">
        <v>472</v>
      </c>
      <c r="E10" s="2697">
        <v>8</v>
      </c>
      <c r="F10" s="2695">
        <v>581</v>
      </c>
      <c r="G10"/>
      <c r="H10"/>
      <c r="I10"/>
      <c r="J10"/>
      <c r="K10"/>
      <c r="L10"/>
      <c r="M10"/>
    </row>
    <row r="11" spans="1:13" s="9" customFormat="1" ht="24">
      <c r="A11" s="289" t="s">
        <v>1215</v>
      </c>
      <c r="B11" s="2695">
        <v>79</v>
      </c>
      <c r="C11" s="2696">
        <v>17</v>
      </c>
      <c r="D11" s="2695">
        <v>62</v>
      </c>
      <c r="E11" s="2697">
        <v>1</v>
      </c>
      <c r="F11" s="2695">
        <v>78</v>
      </c>
      <c r="G11"/>
      <c r="H11"/>
      <c r="I11"/>
      <c r="J11"/>
      <c r="K11"/>
      <c r="L11"/>
      <c r="M11"/>
    </row>
    <row r="12" spans="1:13" s="8" customFormat="1" ht="36" customHeight="1">
      <c r="A12" s="186" t="s">
        <v>590</v>
      </c>
      <c r="B12" s="2704">
        <v>721</v>
      </c>
      <c r="C12" s="2705">
        <v>136</v>
      </c>
      <c r="D12" s="2704">
        <v>585</v>
      </c>
      <c r="E12" s="2706">
        <v>15</v>
      </c>
      <c r="F12" s="2704">
        <v>706</v>
      </c>
      <c r="G12" s="266"/>
      <c r="H12" s="266"/>
      <c r="I12" s="266"/>
      <c r="J12" s="266"/>
      <c r="K12" s="266"/>
      <c r="L12" s="266"/>
      <c r="M12" s="266"/>
    </row>
    <row r="13" spans="1:13" s="9" customFormat="1">
      <c r="A13" s="187" t="s">
        <v>638</v>
      </c>
      <c r="B13" s="2701">
        <v>118</v>
      </c>
      <c r="C13" s="2702">
        <v>23</v>
      </c>
      <c r="D13" s="2701">
        <v>95</v>
      </c>
      <c r="E13" s="2703">
        <v>3</v>
      </c>
      <c r="F13" s="2701">
        <v>115</v>
      </c>
      <c r="G13"/>
      <c r="H13"/>
      <c r="I13"/>
      <c r="J13"/>
      <c r="K13"/>
      <c r="L13"/>
      <c r="M13"/>
    </row>
    <row r="14" spans="1:13" s="9" customFormat="1">
      <c r="A14" s="187" t="s">
        <v>94</v>
      </c>
      <c r="B14" s="2701">
        <v>2</v>
      </c>
      <c r="C14" s="2702">
        <v>0</v>
      </c>
      <c r="D14" s="2701">
        <v>2</v>
      </c>
      <c r="E14" s="2703">
        <v>0</v>
      </c>
      <c r="F14" s="2701">
        <v>2</v>
      </c>
      <c r="G14"/>
      <c r="H14"/>
      <c r="I14"/>
      <c r="J14"/>
      <c r="K14"/>
      <c r="L14"/>
      <c r="M14"/>
    </row>
    <row r="15" spans="1:13" s="9" customFormat="1">
      <c r="A15" s="187" t="s">
        <v>577</v>
      </c>
      <c r="B15" s="2701">
        <v>397</v>
      </c>
      <c r="C15" s="2702">
        <v>87</v>
      </c>
      <c r="D15" s="2701">
        <v>310</v>
      </c>
      <c r="E15" s="2703">
        <v>6</v>
      </c>
      <c r="F15" s="2701">
        <v>391</v>
      </c>
      <c r="G15"/>
      <c r="H15"/>
      <c r="I15"/>
      <c r="J15"/>
      <c r="K15"/>
      <c r="L15"/>
      <c r="M15"/>
    </row>
    <row r="16" spans="1:13" s="9" customFormat="1">
      <c r="A16" s="513" t="s">
        <v>1237</v>
      </c>
      <c r="B16" s="2701">
        <v>20</v>
      </c>
      <c r="C16" s="2702">
        <v>4</v>
      </c>
      <c r="D16" s="2701">
        <v>16</v>
      </c>
      <c r="E16" s="2703">
        <v>0</v>
      </c>
      <c r="F16" s="2701">
        <v>20</v>
      </c>
      <c r="G16"/>
      <c r="H16"/>
      <c r="I16"/>
      <c r="J16"/>
      <c r="K16"/>
      <c r="L16"/>
      <c r="M16"/>
    </row>
    <row r="17" spans="1:13" s="9" customFormat="1">
      <c r="A17" s="513" t="s">
        <v>1238</v>
      </c>
      <c r="B17" s="2701">
        <v>14</v>
      </c>
      <c r="C17" s="2702">
        <v>3</v>
      </c>
      <c r="D17" s="2701">
        <v>11</v>
      </c>
      <c r="E17" s="2703">
        <v>0</v>
      </c>
      <c r="F17" s="2701">
        <v>14</v>
      </c>
      <c r="G17"/>
      <c r="H17"/>
      <c r="I17"/>
      <c r="J17"/>
      <c r="K17"/>
      <c r="L17"/>
      <c r="M17"/>
    </row>
    <row r="18" spans="1:13" s="9" customFormat="1">
      <c r="A18" s="187" t="s">
        <v>813</v>
      </c>
      <c r="B18" s="2701">
        <v>101</v>
      </c>
      <c r="C18" s="2702">
        <v>10</v>
      </c>
      <c r="D18" s="2701">
        <v>91</v>
      </c>
      <c r="E18" s="2703">
        <v>0</v>
      </c>
      <c r="F18" s="2701">
        <v>101</v>
      </c>
      <c r="G18"/>
      <c r="H18"/>
      <c r="I18"/>
      <c r="J18"/>
      <c r="K18"/>
      <c r="L18"/>
      <c r="M18"/>
    </row>
    <row r="19" spans="1:13" s="9" customFormat="1">
      <c r="A19" s="187" t="s">
        <v>773</v>
      </c>
      <c r="B19" s="2701">
        <v>47</v>
      </c>
      <c r="C19" s="2702">
        <v>9</v>
      </c>
      <c r="D19" s="2701">
        <v>38</v>
      </c>
      <c r="E19" s="2703">
        <v>6</v>
      </c>
      <c r="F19" s="2701">
        <v>41</v>
      </c>
      <c r="G19"/>
      <c r="H19"/>
      <c r="I19"/>
      <c r="J19"/>
      <c r="K19"/>
      <c r="L19"/>
      <c r="M19"/>
    </row>
    <row r="20" spans="1:13" s="8" customFormat="1">
      <c r="A20" s="187" t="s">
        <v>774</v>
      </c>
      <c r="B20" s="2701">
        <v>22</v>
      </c>
      <c r="C20" s="2702">
        <v>0</v>
      </c>
      <c r="D20" s="2701">
        <v>22</v>
      </c>
      <c r="E20" s="2703">
        <v>0</v>
      </c>
      <c r="F20" s="2701">
        <v>22</v>
      </c>
      <c r="G20"/>
      <c r="H20"/>
      <c r="I20"/>
      <c r="J20"/>
      <c r="K20"/>
      <c r="L20"/>
      <c r="M20"/>
    </row>
    <row r="21" spans="1:13" s="9" customFormat="1" ht="36" customHeight="1">
      <c r="A21" s="186" t="s">
        <v>649</v>
      </c>
      <c r="B21" s="2710">
        <v>30</v>
      </c>
      <c r="C21" s="2711">
        <v>20</v>
      </c>
      <c r="D21" s="2710">
        <v>10</v>
      </c>
      <c r="E21" s="2712">
        <v>0</v>
      </c>
      <c r="F21" s="2710">
        <v>30</v>
      </c>
    </row>
    <row r="22" spans="1:13" s="9" customFormat="1" ht="12">
      <c r="A22" s="187" t="s">
        <v>776</v>
      </c>
      <c r="B22" s="2707">
        <v>4</v>
      </c>
      <c r="C22" s="2708">
        <v>3</v>
      </c>
      <c r="D22" s="2707">
        <v>1</v>
      </c>
      <c r="E22" s="2709">
        <v>0</v>
      </c>
      <c r="F22" s="2707">
        <v>4</v>
      </c>
    </row>
    <row r="23" spans="1:13" s="9" customFormat="1" ht="12">
      <c r="A23" s="187" t="s">
        <v>777</v>
      </c>
      <c r="B23" s="2707">
        <v>5</v>
      </c>
      <c r="C23" s="2708">
        <v>3</v>
      </c>
      <c r="D23" s="2707">
        <v>2</v>
      </c>
      <c r="E23" s="2709">
        <v>0</v>
      </c>
      <c r="F23" s="2707">
        <v>5</v>
      </c>
    </row>
    <row r="24" spans="1:13" s="9" customFormat="1" ht="12">
      <c r="A24" s="185" t="s">
        <v>778</v>
      </c>
      <c r="B24" s="2707">
        <v>17</v>
      </c>
      <c r="C24" s="2708">
        <v>10</v>
      </c>
      <c r="D24" s="2707">
        <v>7</v>
      </c>
      <c r="E24" s="2709">
        <v>0</v>
      </c>
      <c r="F24" s="2707">
        <v>17</v>
      </c>
    </row>
    <row r="25" spans="1:13" s="8" customFormat="1" ht="12">
      <c r="A25" s="187" t="s">
        <v>779</v>
      </c>
      <c r="B25" s="2707">
        <v>4</v>
      </c>
      <c r="C25" s="2708">
        <v>4</v>
      </c>
      <c r="D25" s="2707">
        <v>0</v>
      </c>
      <c r="E25" s="2709">
        <v>0</v>
      </c>
      <c r="F25" s="2707">
        <v>4</v>
      </c>
    </row>
    <row r="26" spans="1:13" ht="24" customHeight="1">
      <c r="A26" s="184" t="s">
        <v>502</v>
      </c>
      <c r="B26" s="2710">
        <v>1701</v>
      </c>
      <c r="C26" s="2711">
        <v>355</v>
      </c>
      <c r="D26" s="2710">
        <v>1346</v>
      </c>
      <c r="E26" s="2712">
        <v>33</v>
      </c>
      <c r="F26" s="2710">
        <v>1668</v>
      </c>
    </row>
    <row r="30" spans="1:13">
      <c r="A30"/>
      <c r="B30"/>
      <c r="C30"/>
      <c r="D30"/>
      <c r="E30"/>
      <c r="F30"/>
    </row>
  </sheetData>
  <mergeCells count="6">
    <mergeCell ref="A1:F1"/>
    <mergeCell ref="A2:A3"/>
    <mergeCell ref="B2:B3"/>
    <mergeCell ref="C2:C3"/>
    <mergeCell ref="D2:D3"/>
    <mergeCell ref="E2:F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74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 enableFormatConditionsCalculation="0">
    <tabColor rgb="FF00B050"/>
  </sheetPr>
  <dimension ref="A1:M63"/>
  <sheetViews>
    <sheetView showGridLines="0" zoomScaleNormal="100" workbookViewId="0">
      <selection sqref="A1:F1"/>
    </sheetView>
  </sheetViews>
  <sheetFormatPr baseColWidth="10" defaultColWidth="11.42578125" defaultRowHeight="12.75"/>
  <cols>
    <col min="1" max="1" width="43.42578125" style="1" customWidth="1"/>
    <col min="2" max="6" width="8.7109375" style="1" customWidth="1"/>
    <col min="7" max="7" width="35.42578125" style="1" customWidth="1"/>
    <col min="8" max="13" width="7.7109375" style="1" customWidth="1"/>
    <col min="14" max="16384" width="11.42578125" style="1"/>
  </cols>
  <sheetData>
    <row r="1" spans="1:13" ht="36" customHeight="1">
      <c r="A1" s="3242" t="s">
        <v>1479</v>
      </c>
      <c r="B1" s="3242"/>
      <c r="C1" s="3242"/>
      <c r="D1" s="3242"/>
      <c r="E1" s="3242"/>
      <c r="F1" s="3242"/>
    </row>
    <row r="2" spans="1:13" s="21" customFormat="1" ht="15" customHeight="1">
      <c r="A2" s="3282" t="s">
        <v>52</v>
      </c>
      <c r="B2" s="3357" t="s">
        <v>793</v>
      </c>
      <c r="C2" s="3357" t="s">
        <v>628</v>
      </c>
      <c r="D2" s="3357" t="s">
        <v>629</v>
      </c>
      <c r="E2" s="3359" t="s">
        <v>215</v>
      </c>
      <c r="F2" s="3360"/>
    </row>
    <row r="3" spans="1:13" s="21" customFormat="1" ht="30" customHeight="1">
      <c r="A3" s="3284"/>
      <c r="B3" s="3358"/>
      <c r="C3" s="3358"/>
      <c r="D3" s="3358"/>
      <c r="E3" s="497" t="s">
        <v>243</v>
      </c>
      <c r="F3" s="182" t="s">
        <v>244</v>
      </c>
    </row>
    <row r="4" spans="1:13" s="8" customFormat="1" ht="36" customHeight="1">
      <c r="A4" s="186" t="s">
        <v>725</v>
      </c>
      <c r="B4" s="2715">
        <v>1575</v>
      </c>
      <c r="C4" s="2715">
        <v>336</v>
      </c>
      <c r="D4" s="2715">
        <v>1239</v>
      </c>
      <c r="E4" s="2716">
        <v>117</v>
      </c>
      <c r="F4" s="2715">
        <v>1458</v>
      </c>
      <c r="G4" s="266"/>
      <c r="H4" s="266"/>
      <c r="I4" s="266"/>
      <c r="J4" s="266"/>
      <c r="K4" s="266"/>
      <c r="L4" s="266"/>
      <c r="M4" s="266"/>
    </row>
    <row r="5" spans="1:13" s="9" customFormat="1" ht="24">
      <c r="A5" s="290" t="s">
        <v>1210</v>
      </c>
      <c r="B5" s="2713">
        <v>45</v>
      </c>
      <c r="C5" s="2713">
        <v>8</v>
      </c>
      <c r="D5" s="2713">
        <v>37</v>
      </c>
      <c r="E5" s="2714">
        <v>4</v>
      </c>
      <c r="F5" s="2713">
        <v>41</v>
      </c>
      <c r="G5"/>
      <c r="H5"/>
      <c r="I5"/>
      <c r="J5"/>
      <c r="K5"/>
      <c r="L5"/>
      <c r="M5"/>
    </row>
    <row r="6" spans="1:13" s="9" customFormat="1" ht="24" customHeight="1">
      <c r="A6" s="290" t="s">
        <v>1211</v>
      </c>
      <c r="B6" s="2713">
        <v>23</v>
      </c>
      <c r="C6" s="2713">
        <v>3</v>
      </c>
      <c r="D6" s="2713">
        <v>20</v>
      </c>
      <c r="E6" s="2714">
        <v>0</v>
      </c>
      <c r="F6" s="2713">
        <v>23</v>
      </c>
      <c r="G6"/>
      <c r="H6"/>
      <c r="I6"/>
      <c r="J6"/>
      <c r="K6"/>
      <c r="L6"/>
      <c r="M6"/>
    </row>
    <row r="7" spans="1:13" s="9" customFormat="1">
      <c r="A7" s="290" t="s">
        <v>653</v>
      </c>
      <c r="B7" s="2713">
        <v>266</v>
      </c>
      <c r="C7" s="2713">
        <v>57</v>
      </c>
      <c r="D7" s="2713">
        <v>209</v>
      </c>
      <c r="E7" s="2714">
        <v>21</v>
      </c>
      <c r="F7" s="2713">
        <v>245</v>
      </c>
      <c r="G7"/>
      <c r="H7"/>
      <c r="I7"/>
      <c r="J7"/>
      <c r="K7"/>
      <c r="L7"/>
      <c r="M7"/>
    </row>
    <row r="8" spans="1:13" s="9" customFormat="1" ht="24">
      <c r="A8" s="289" t="s">
        <v>1214</v>
      </c>
      <c r="B8" s="2713">
        <v>51</v>
      </c>
      <c r="C8" s="2713">
        <v>11</v>
      </c>
      <c r="D8" s="2713">
        <v>40</v>
      </c>
      <c r="E8" s="2714">
        <v>8</v>
      </c>
      <c r="F8" s="2713">
        <v>43</v>
      </c>
      <c r="G8"/>
      <c r="H8"/>
      <c r="I8"/>
      <c r="J8"/>
      <c r="K8"/>
      <c r="L8"/>
      <c r="M8"/>
    </row>
    <row r="9" spans="1:13" s="9" customFormat="1">
      <c r="A9" s="289" t="s">
        <v>1207</v>
      </c>
      <c r="B9" s="2713">
        <v>978</v>
      </c>
      <c r="C9" s="2713">
        <v>223</v>
      </c>
      <c r="D9" s="2713">
        <v>755</v>
      </c>
      <c r="E9" s="2714">
        <v>63</v>
      </c>
      <c r="F9" s="2713">
        <v>915</v>
      </c>
      <c r="G9"/>
      <c r="H9"/>
      <c r="I9"/>
      <c r="J9"/>
      <c r="K9"/>
      <c r="L9"/>
      <c r="M9"/>
    </row>
    <row r="10" spans="1:13" s="9" customFormat="1" ht="24">
      <c r="A10" s="290" t="s">
        <v>1215</v>
      </c>
      <c r="B10" s="2713">
        <v>212</v>
      </c>
      <c r="C10" s="2713">
        <v>34</v>
      </c>
      <c r="D10" s="2713">
        <v>178</v>
      </c>
      <c r="E10" s="2714">
        <v>21</v>
      </c>
      <c r="F10" s="2713">
        <v>191</v>
      </c>
      <c r="G10"/>
      <c r="H10"/>
      <c r="I10"/>
      <c r="J10"/>
      <c r="K10"/>
      <c r="L10"/>
      <c r="M10"/>
    </row>
    <row r="11" spans="1:13" s="9" customFormat="1" ht="36" customHeight="1">
      <c r="A11" s="186" t="s">
        <v>851</v>
      </c>
      <c r="B11" s="2719">
        <v>3340</v>
      </c>
      <c r="C11" s="2719">
        <v>873</v>
      </c>
      <c r="D11" s="2719">
        <v>2467</v>
      </c>
      <c r="E11" s="2720">
        <v>411</v>
      </c>
      <c r="F11" s="2719">
        <v>2929</v>
      </c>
      <c r="G11"/>
      <c r="H11"/>
      <c r="I11"/>
      <c r="J11"/>
      <c r="K11"/>
      <c r="L11"/>
      <c r="M11"/>
    </row>
    <row r="12" spans="1:13" s="9" customFormat="1">
      <c r="A12" s="290" t="s">
        <v>638</v>
      </c>
      <c r="B12" s="2717">
        <v>1136</v>
      </c>
      <c r="C12" s="2717">
        <v>234</v>
      </c>
      <c r="D12" s="2717">
        <v>902</v>
      </c>
      <c r="E12" s="2718">
        <v>98</v>
      </c>
      <c r="F12" s="2717">
        <v>1038</v>
      </c>
      <c r="G12"/>
      <c r="H12"/>
      <c r="I12"/>
      <c r="J12"/>
      <c r="K12"/>
      <c r="L12"/>
      <c r="M12"/>
    </row>
    <row r="13" spans="1:13" s="9" customFormat="1">
      <c r="A13" s="290" t="s">
        <v>639</v>
      </c>
      <c r="B13" s="2717">
        <v>39</v>
      </c>
      <c r="C13" s="2717">
        <v>7</v>
      </c>
      <c r="D13" s="2717">
        <v>32</v>
      </c>
      <c r="E13" s="2718">
        <v>5</v>
      </c>
      <c r="F13" s="2717">
        <v>34</v>
      </c>
      <c r="G13"/>
      <c r="H13"/>
      <c r="I13"/>
      <c r="J13"/>
      <c r="K13"/>
      <c r="L13"/>
      <c r="M13"/>
    </row>
    <row r="14" spans="1:13" s="9" customFormat="1">
      <c r="A14" s="290" t="s">
        <v>640</v>
      </c>
      <c r="B14" s="2717">
        <v>399</v>
      </c>
      <c r="C14" s="2717">
        <v>40</v>
      </c>
      <c r="D14" s="2717">
        <v>359</v>
      </c>
      <c r="E14" s="2718">
        <v>87</v>
      </c>
      <c r="F14" s="2717">
        <v>312</v>
      </c>
      <c r="G14"/>
      <c r="H14"/>
      <c r="I14"/>
      <c r="J14"/>
      <c r="K14"/>
      <c r="L14"/>
      <c r="M14"/>
    </row>
    <row r="15" spans="1:13" s="9" customFormat="1">
      <c r="A15" s="290" t="s">
        <v>252</v>
      </c>
      <c r="B15" s="2717">
        <v>94</v>
      </c>
      <c r="C15" s="2717">
        <v>4</v>
      </c>
      <c r="D15" s="2717">
        <v>90</v>
      </c>
      <c r="E15" s="2718">
        <v>3</v>
      </c>
      <c r="F15" s="2717">
        <v>91</v>
      </c>
      <c r="G15"/>
      <c r="H15"/>
      <c r="I15"/>
      <c r="J15"/>
      <c r="K15"/>
      <c r="L15"/>
      <c r="M15"/>
    </row>
    <row r="16" spans="1:13" s="9" customFormat="1">
      <c r="A16" s="290" t="s">
        <v>767</v>
      </c>
      <c r="B16" s="2717">
        <v>397</v>
      </c>
      <c r="C16" s="2717">
        <v>107</v>
      </c>
      <c r="D16" s="2717">
        <v>290</v>
      </c>
      <c r="E16" s="2718">
        <v>34</v>
      </c>
      <c r="F16" s="2717">
        <v>363</v>
      </c>
      <c r="G16"/>
      <c r="H16"/>
      <c r="I16"/>
      <c r="J16"/>
      <c r="K16"/>
      <c r="L16"/>
      <c r="M16"/>
    </row>
    <row r="17" spans="1:13" s="9" customFormat="1">
      <c r="A17" s="290" t="s">
        <v>768</v>
      </c>
      <c r="B17" s="2717">
        <v>32</v>
      </c>
      <c r="C17" s="2717">
        <v>0</v>
      </c>
      <c r="D17" s="2717">
        <v>32</v>
      </c>
      <c r="E17" s="2718">
        <v>0</v>
      </c>
      <c r="F17" s="2717">
        <v>32</v>
      </c>
      <c r="G17"/>
      <c r="H17"/>
      <c r="I17"/>
      <c r="J17"/>
      <c r="K17"/>
      <c r="L17"/>
      <c r="M17"/>
    </row>
    <row r="18" spans="1:13" s="9" customFormat="1">
      <c r="A18" s="290" t="s">
        <v>769</v>
      </c>
      <c r="B18" s="2717">
        <v>158</v>
      </c>
      <c r="C18" s="2717">
        <v>16</v>
      </c>
      <c r="D18" s="2717">
        <v>142</v>
      </c>
      <c r="E18" s="2718">
        <v>7</v>
      </c>
      <c r="F18" s="2717">
        <v>151</v>
      </c>
      <c r="G18"/>
      <c r="H18"/>
      <c r="I18"/>
      <c r="J18"/>
      <c r="K18"/>
      <c r="L18"/>
      <c r="M18"/>
    </row>
    <row r="19" spans="1:13" s="9" customFormat="1">
      <c r="A19" s="290" t="s">
        <v>253</v>
      </c>
      <c r="B19" s="2717">
        <v>75</v>
      </c>
      <c r="C19" s="2717">
        <v>29</v>
      </c>
      <c r="D19" s="2717">
        <v>46</v>
      </c>
      <c r="E19" s="2718">
        <v>30</v>
      </c>
      <c r="F19" s="2717">
        <v>45</v>
      </c>
      <c r="G19"/>
      <c r="H19"/>
      <c r="I19"/>
      <c r="J19"/>
      <c r="K19"/>
      <c r="L19"/>
      <c r="M19"/>
    </row>
    <row r="20" spans="1:13" s="9" customFormat="1" ht="24">
      <c r="A20" s="185" t="s">
        <v>770</v>
      </c>
      <c r="B20" s="2717">
        <v>31</v>
      </c>
      <c r="C20" s="2717">
        <v>5</v>
      </c>
      <c r="D20" s="2717">
        <v>26</v>
      </c>
      <c r="E20" s="2718">
        <v>14</v>
      </c>
      <c r="F20" s="2717">
        <v>17</v>
      </c>
      <c r="G20"/>
      <c r="H20"/>
      <c r="I20"/>
      <c r="J20"/>
      <c r="K20"/>
      <c r="L20"/>
      <c r="M20"/>
    </row>
    <row r="21" spans="1:13" s="8" customFormat="1">
      <c r="A21" s="513" t="s">
        <v>1237</v>
      </c>
      <c r="B21" s="2717">
        <v>20</v>
      </c>
      <c r="C21" s="2717">
        <v>7</v>
      </c>
      <c r="D21" s="2717">
        <v>13</v>
      </c>
      <c r="E21" s="2718">
        <v>1</v>
      </c>
      <c r="F21" s="2717">
        <v>19</v>
      </c>
      <c r="G21"/>
    </row>
    <row r="22" spans="1:13" s="9" customFormat="1">
      <c r="A22" s="513" t="s">
        <v>1238</v>
      </c>
      <c r="B22" s="2717">
        <v>13</v>
      </c>
      <c r="C22" s="2717">
        <v>7</v>
      </c>
      <c r="D22" s="2717">
        <v>6</v>
      </c>
      <c r="E22" s="2718">
        <v>0</v>
      </c>
      <c r="F22" s="2717">
        <v>13</v>
      </c>
      <c r="G22"/>
    </row>
    <row r="23" spans="1:13" s="9" customFormat="1">
      <c r="A23" s="290" t="s">
        <v>771</v>
      </c>
      <c r="B23" s="2717">
        <v>1</v>
      </c>
      <c r="C23" s="2717">
        <v>0</v>
      </c>
      <c r="D23" s="2717">
        <v>1</v>
      </c>
      <c r="E23" s="2718">
        <v>0</v>
      </c>
      <c r="F23" s="2717">
        <v>1</v>
      </c>
      <c r="G23"/>
    </row>
    <row r="24" spans="1:13" s="9" customFormat="1">
      <c r="A24" s="224" t="s">
        <v>813</v>
      </c>
      <c r="B24" s="2717">
        <v>58</v>
      </c>
      <c r="C24" s="2717">
        <v>6</v>
      </c>
      <c r="D24" s="2717">
        <v>52</v>
      </c>
      <c r="E24" s="2718">
        <v>1</v>
      </c>
      <c r="F24" s="2717">
        <v>57</v>
      </c>
      <c r="G24"/>
    </row>
    <row r="25" spans="1:13" s="9" customFormat="1">
      <c r="A25" s="187" t="s">
        <v>773</v>
      </c>
      <c r="B25" s="2717">
        <v>480</v>
      </c>
      <c r="C25" s="2717">
        <v>151</v>
      </c>
      <c r="D25" s="2717">
        <v>329</v>
      </c>
      <c r="E25" s="2718">
        <v>88</v>
      </c>
      <c r="F25" s="2717">
        <v>392</v>
      </c>
      <c r="G25"/>
    </row>
    <row r="26" spans="1:13" s="9" customFormat="1">
      <c r="A26" s="187" t="s">
        <v>774</v>
      </c>
      <c r="B26" s="2717">
        <v>52</v>
      </c>
      <c r="C26" s="2717">
        <v>7</v>
      </c>
      <c r="D26" s="2717">
        <v>45</v>
      </c>
      <c r="E26" s="2718">
        <v>7</v>
      </c>
      <c r="F26" s="2717">
        <v>45</v>
      </c>
      <c r="G26"/>
    </row>
    <row r="27" spans="1:13" s="9" customFormat="1" ht="24">
      <c r="A27" s="513" t="s">
        <v>1706</v>
      </c>
      <c r="B27" s="2717">
        <v>349</v>
      </c>
      <c r="C27" s="2717">
        <v>251</v>
      </c>
      <c r="D27" s="2717">
        <v>98</v>
      </c>
      <c r="E27" s="2718">
        <v>34</v>
      </c>
      <c r="F27" s="2717">
        <v>315</v>
      </c>
      <c r="G27"/>
    </row>
    <row r="28" spans="1:13" s="9" customFormat="1">
      <c r="A28" s="513" t="s">
        <v>1239</v>
      </c>
      <c r="B28" s="2717">
        <v>6</v>
      </c>
      <c r="C28" s="2717">
        <v>2</v>
      </c>
      <c r="D28" s="2717">
        <v>4</v>
      </c>
      <c r="E28" s="2718">
        <v>2</v>
      </c>
      <c r="F28" s="2717">
        <v>4</v>
      </c>
      <c r="G28"/>
    </row>
    <row r="29" spans="1:13" s="9" customFormat="1" ht="24" customHeight="1">
      <c r="A29" s="2727" t="s">
        <v>312</v>
      </c>
      <c r="B29" s="2724">
        <v>224</v>
      </c>
      <c r="C29" s="2724">
        <v>52</v>
      </c>
      <c r="D29" s="2724">
        <v>172</v>
      </c>
      <c r="E29" s="2725">
        <v>34</v>
      </c>
      <c r="F29" s="2724">
        <v>190</v>
      </c>
      <c r="G29" s="2721"/>
    </row>
    <row r="30" spans="1:13" s="9" customFormat="1" ht="12">
      <c r="A30" s="2726" t="s">
        <v>1687</v>
      </c>
      <c r="B30" s="2722">
        <v>1</v>
      </c>
      <c r="C30" s="2722">
        <v>0</v>
      </c>
      <c r="D30" s="2722">
        <v>1</v>
      </c>
      <c r="E30" s="2723">
        <v>0</v>
      </c>
      <c r="F30" s="2722">
        <v>1</v>
      </c>
      <c r="G30" s="2721"/>
    </row>
    <row r="31" spans="1:13" s="9" customFormat="1" ht="24">
      <c r="A31" s="2688" t="s">
        <v>1688</v>
      </c>
      <c r="B31" s="2722">
        <v>3</v>
      </c>
      <c r="C31" s="2722">
        <v>0</v>
      </c>
      <c r="D31" s="2722">
        <v>3</v>
      </c>
      <c r="E31" s="2723">
        <v>0</v>
      </c>
      <c r="F31" s="2722">
        <v>3</v>
      </c>
      <c r="G31" s="2721"/>
    </row>
    <row r="32" spans="1:13" s="9" customFormat="1" ht="24">
      <c r="A32" s="2688" t="s">
        <v>1032</v>
      </c>
      <c r="B32" s="2722">
        <v>1</v>
      </c>
      <c r="C32" s="2722">
        <v>0</v>
      </c>
      <c r="D32" s="2722">
        <v>1</v>
      </c>
      <c r="E32" s="2723">
        <v>0</v>
      </c>
      <c r="F32" s="2722">
        <v>1</v>
      </c>
      <c r="G32" s="2721"/>
    </row>
    <row r="33" spans="1:7" s="9" customFormat="1" ht="12">
      <c r="A33" s="2726" t="s">
        <v>1216</v>
      </c>
      <c r="B33" s="2722">
        <v>3</v>
      </c>
      <c r="C33" s="2722">
        <v>1</v>
      </c>
      <c r="D33" s="2722">
        <v>2</v>
      </c>
      <c r="E33" s="2723">
        <v>0</v>
      </c>
      <c r="F33" s="2722">
        <v>3</v>
      </c>
      <c r="G33" s="2721"/>
    </row>
    <row r="34" spans="1:7" s="9" customFormat="1" ht="12">
      <c r="A34" s="2726" t="s">
        <v>1719</v>
      </c>
      <c r="B34" s="2722">
        <v>5</v>
      </c>
      <c r="C34" s="2722">
        <v>3</v>
      </c>
      <c r="D34" s="2722">
        <v>2</v>
      </c>
      <c r="E34" s="2723">
        <v>0</v>
      </c>
      <c r="F34" s="2722">
        <v>5</v>
      </c>
      <c r="G34" s="2721"/>
    </row>
    <row r="35" spans="1:7" s="9" customFormat="1" ht="12">
      <c r="A35" s="2726" t="s">
        <v>1720</v>
      </c>
      <c r="B35" s="2722">
        <v>14</v>
      </c>
      <c r="C35" s="2722">
        <v>1</v>
      </c>
      <c r="D35" s="2722">
        <v>13</v>
      </c>
      <c r="E35" s="2723">
        <v>0</v>
      </c>
      <c r="F35" s="2722">
        <v>14</v>
      </c>
      <c r="G35" s="2721"/>
    </row>
    <row r="36" spans="1:7" s="9" customFormat="1" ht="24">
      <c r="A36" s="2688" t="s">
        <v>1217</v>
      </c>
      <c r="B36" s="2722">
        <v>8</v>
      </c>
      <c r="C36" s="2722">
        <v>0</v>
      </c>
      <c r="D36" s="2722">
        <v>8</v>
      </c>
      <c r="E36" s="2723">
        <v>0</v>
      </c>
      <c r="F36" s="2722">
        <v>8</v>
      </c>
      <c r="G36" s="2721"/>
    </row>
    <row r="37" spans="1:7" s="9" customFormat="1" ht="12">
      <c r="A37" s="2726" t="s">
        <v>1040</v>
      </c>
      <c r="B37" s="2722">
        <v>12</v>
      </c>
      <c r="C37" s="2722">
        <v>0</v>
      </c>
      <c r="D37" s="2722">
        <v>12</v>
      </c>
      <c r="E37" s="2723">
        <v>2</v>
      </c>
      <c r="F37" s="2722">
        <v>10</v>
      </c>
      <c r="G37" s="2721"/>
    </row>
    <row r="38" spans="1:7" s="9" customFormat="1" ht="24" customHeight="1">
      <c r="A38" s="2688" t="s">
        <v>1721</v>
      </c>
      <c r="B38" s="2722">
        <v>4</v>
      </c>
      <c r="C38" s="2722">
        <v>0</v>
      </c>
      <c r="D38" s="2722">
        <v>4</v>
      </c>
      <c r="E38" s="2723">
        <v>1</v>
      </c>
      <c r="F38" s="2722">
        <v>3</v>
      </c>
      <c r="G38" s="2721"/>
    </row>
    <row r="39" spans="1:7" s="9" customFormat="1">
      <c r="A39" s="2730" t="s">
        <v>1218</v>
      </c>
      <c r="B39" s="2728">
        <v>12</v>
      </c>
      <c r="C39" s="2728">
        <v>11</v>
      </c>
      <c r="D39" s="2728">
        <v>1</v>
      </c>
      <c r="E39" s="2729">
        <v>0</v>
      </c>
      <c r="F39" s="2728">
        <v>12</v>
      </c>
      <c r="G39" s="506"/>
    </row>
    <row r="40" spans="1:7" s="9" customFormat="1">
      <c r="A40" s="2730" t="s">
        <v>1722</v>
      </c>
      <c r="B40" s="2728">
        <v>20</v>
      </c>
      <c r="C40" s="2728">
        <v>4</v>
      </c>
      <c r="D40" s="2728">
        <v>16</v>
      </c>
      <c r="E40" s="2729">
        <v>0</v>
      </c>
      <c r="F40" s="2728">
        <v>20</v>
      </c>
      <c r="G40" s="506"/>
    </row>
    <row r="41" spans="1:7" s="9" customFormat="1">
      <c r="A41" s="2733" t="s">
        <v>1691</v>
      </c>
      <c r="B41" s="2731">
        <v>6</v>
      </c>
      <c r="C41" s="2731">
        <v>3</v>
      </c>
      <c r="D41" s="2731">
        <v>3</v>
      </c>
      <c r="E41" s="2732">
        <v>0</v>
      </c>
      <c r="F41" s="2731">
        <v>6</v>
      </c>
      <c r="G41" s="506"/>
    </row>
    <row r="42" spans="1:7" s="8" customFormat="1" ht="12">
      <c r="A42" s="2738" t="s">
        <v>1711</v>
      </c>
      <c r="B42" s="2734">
        <v>15</v>
      </c>
      <c r="C42" s="2734">
        <v>5</v>
      </c>
      <c r="D42" s="2734">
        <v>10</v>
      </c>
      <c r="E42" s="2735">
        <v>0</v>
      </c>
      <c r="F42" s="2734">
        <v>15</v>
      </c>
    </row>
    <row r="43" spans="1:7" s="9" customFormat="1" ht="12">
      <c r="A43" s="2738" t="s">
        <v>1723</v>
      </c>
      <c r="B43" s="2734">
        <v>1</v>
      </c>
      <c r="C43" s="2734">
        <v>0</v>
      </c>
      <c r="D43" s="2734">
        <v>1</v>
      </c>
      <c r="E43" s="2735">
        <v>1</v>
      </c>
      <c r="F43" s="2734">
        <v>0</v>
      </c>
    </row>
    <row r="44" spans="1:7" s="9" customFormat="1" ht="12">
      <c r="A44" s="2738" t="s">
        <v>781</v>
      </c>
      <c r="B44" s="2734">
        <v>9</v>
      </c>
      <c r="C44" s="2734">
        <v>5</v>
      </c>
      <c r="D44" s="2734">
        <v>4</v>
      </c>
      <c r="E44" s="2735">
        <v>0</v>
      </c>
      <c r="F44" s="2734">
        <v>9</v>
      </c>
    </row>
    <row r="45" spans="1:7" s="9" customFormat="1" ht="12.2" customHeight="1">
      <c r="A45" s="2738" t="s">
        <v>1035</v>
      </c>
      <c r="B45" s="2734">
        <v>10</v>
      </c>
      <c r="C45" s="2734">
        <v>2</v>
      </c>
      <c r="D45" s="2734">
        <v>8</v>
      </c>
      <c r="E45" s="2735">
        <v>0</v>
      </c>
      <c r="F45" s="2734">
        <v>10</v>
      </c>
    </row>
    <row r="46" spans="1:7" s="9" customFormat="1" ht="12">
      <c r="A46" s="2738" t="s">
        <v>1219</v>
      </c>
      <c r="B46" s="2734">
        <v>5</v>
      </c>
      <c r="C46" s="2734">
        <v>0</v>
      </c>
      <c r="D46" s="2734">
        <v>5</v>
      </c>
      <c r="E46" s="2735">
        <v>0</v>
      </c>
      <c r="F46" s="2734">
        <v>5</v>
      </c>
    </row>
    <row r="47" spans="1:7" s="9" customFormat="1" ht="12">
      <c r="A47" s="2738" t="s">
        <v>1694</v>
      </c>
      <c r="B47" s="2734">
        <v>2</v>
      </c>
      <c r="C47" s="2734">
        <v>2</v>
      </c>
      <c r="D47" s="2734">
        <v>0</v>
      </c>
      <c r="E47" s="2735">
        <v>2</v>
      </c>
      <c r="F47" s="2734">
        <v>0</v>
      </c>
    </row>
    <row r="48" spans="1:7" s="9" customFormat="1" ht="12">
      <c r="A48" s="2738" t="s">
        <v>1714</v>
      </c>
      <c r="B48" s="2734">
        <v>2</v>
      </c>
      <c r="C48" s="2734">
        <v>1</v>
      </c>
      <c r="D48" s="2734">
        <v>1</v>
      </c>
      <c r="E48" s="2735">
        <v>2</v>
      </c>
      <c r="F48" s="2734">
        <v>0</v>
      </c>
    </row>
    <row r="49" spans="1:6" s="9" customFormat="1" ht="12">
      <c r="A49" s="2738" t="s">
        <v>1724</v>
      </c>
      <c r="B49" s="2734">
        <v>2</v>
      </c>
      <c r="C49" s="2734">
        <v>2</v>
      </c>
      <c r="D49" s="2734">
        <v>0</v>
      </c>
      <c r="E49" s="2735">
        <v>0</v>
      </c>
      <c r="F49" s="2734">
        <v>2</v>
      </c>
    </row>
    <row r="50" spans="1:6" s="9" customFormat="1" ht="12">
      <c r="A50" s="2738" t="s">
        <v>655</v>
      </c>
      <c r="B50" s="2734">
        <v>8</v>
      </c>
      <c r="C50" s="2734">
        <v>3</v>
      </c>
      <c r="D50" s="2734">
        <v>5</v>
      </c>
      <c r="E50" s="2735">
        <v>1</v>
      </c>
      <c r="F50" s="2734">
        <v>7</v>
      </c>
    </row>
    <row r="51" spans="1:6" s="9" customFormat="1" ht="12">
      <c r="A51" s="2738" t="s">
        <v>1041</v>
      </c>
      <c r="B51" s="2734">
        <v>40</v>
      </c>
      <c r="C51" s="2734">
        <v>0</v>
      </c>
      <c r="D51" s="2734">
        <v>40</v>
      </c>
      <c r="E51" s="2735">
        <v>11</v>
      </c>
      <c r="F51" s="2734">
        <v>29</v>
      </c>
    </row>
    <row r="52" spans="1:6" s="9" customFormat="1" ht="12">
      <c r="A52" s="2738" t="s">
        <v>1042</v>
      </c>
      <c r="B52" s="2734">
        <v>4</v>
      </c>
      <c r="C52" s="2734">
        <v>0</v>
      </c>
      <c r="D52" s="2734">
        <v>4</v>
      </c>
      <c r="E52" s="2735">
        <v>1</v>
      </c>
      <c r="F52" s="2734">
        <v>3</v>
      </c>
    </row>
    <row r="53" spans="1:6" s="9" customFormat="1" ht="12">
      <c r="A53" s="2738" t="s">
        <v>1696</v>
      </c>
      <c r="B53" s="2734">
        <v>6</v>
      </c>
      <c r="C53" s="2734">
        <v>0</v>
      </c>
      <c r="D53" s="2734">
        <v>6</v>
      </c>
      <c r="E53" s="2735">
        <v>0</v>
      </c>
      <c r="F53" s="2734">
        <v>6</v>
      </c>
    </row>
    <row r="54" spans="1:6" s="9" customFormat="1" ht="12">
      <c r="A54" s="2738" t="s">
        <v>1702</v>
      </c>
      <c r="B54" s="2734">
        <v>9</v>
      </c>
      <c r="C54" s="2734">
        <v>1</v>
      </c>
      <c r="D54" s="2734">
        <v>8</v>
      </c>
      <c r="E54" s="2735">
        <v>1</v>
      </c>
      <c r="F54" s="2734">
        <v>8</v>
      </c>
    </row>
    <row r="55" spans="1:6" s="9" customFormat="1" ht="12">
      <c r="A55" s="2738" t="s">
        <v>1716</v>
      </c>
      <c r="B55" s="2734">
        <v>4</v>
      </c>
      <c r="C55" s="2734">
        <v>3</v>
      </c>
      <c r="D55" s="2734">
        <v>1</v>
      </c>
      <c r="E55" s="2735">
        <v>0</v>
      </c>
      <c r="F55" s="2734">
        <v>4</v>
      </c>
    </row>
    <row r="56" spans="1:6" s="9" customFormat="1" ht="12">
      <c r="A56" s="2738" t="s">
        <v>1698</v>
      </c>
      <c r="B56" s="2734">
        <v>3</v>
      </c>
      <c r="C56" s="2734">
        <v>1</v>
      </c>
      <c r="D56" s="2734">
        <v>2</v>
      </c>
      <c r="E56" s="2735">
        <v>0</v>
      </c>
      <c r="F56" s="2734">
        <v>3</v>
      </c>
    </row>
    <row r="57" spans="1:6" s="9" customFormat="1" ht="12">
      <c r="A57" s="2738" t="s">
        <v>1220</v>
      </c>
      <c r="B57" s="2734">
        <v>3</v>
      </c>
      <c r="C57" s="2734">
        <v>2</v>
      </c>
      <c r="D57" s="2734">
        <v>1</v>
      </c>
      <c r="E57" s="2735">
        <v>0</v>
      </c>
      <c r="F57" s="2734">
        <v>3</v>
      </c>
    </row>
    <row r="58" spans="1:6" s="9" customFormat="1" ht="12">
      <c r="A58" s="2738" t="s">
        <v>1718</v>
      </c>
      <c r="B58" s="2734">
        <v>12</v>
      </c>
      <c r="C58" s="2734">
        <v>2</v>
      </c>
      <c r="D58" s="2734">
        <v>10</v>
      </c>
      <c r="E58" s="2735">
        <v>12</v>
      </c>
      <c r="F58" s="2734">
        <v>0</v>
      </c>
    </row>
    <row r="59" spans="1:6" s="9" customFormat="1" ht="24" customHeight="1">
      <c r="A59" s="2739" t="s">
        <v>502</v>
      </c>
      <c r="B59" s="2736">
        <v>5139</v>
      </c>
      <c r="C59" s="2736">
        <v>1261</v>
      </c>
      <c r="D59" s="2736">
        <v>3878</v>
      </c>
      <c r="E59" s="2737">
        <v>562</v>
      </c>
      <c r="F59" s="2736">
        <v>4577</v>
      </c>
    </row>
    <row r="60" spans="1:6" s="8" customFormat="1">
      <c r="A60" s="1"/>
      <c r="B60" s="1"/>
      <c r="C60" s="1"/>
      <c r="D60" s="1"/>
      <c r="E60" s="1"/>
      <c r="F60" s="1"/>
    </row>
    <row r="63" spans="1:6">
      <c r="A63"/>
      <c r="B63"/>
      <c r="C63"/>
      <c r="D63"/>
      <c r="E63"/>
      <c r="F63"/>
    </row>
  </sheetData>
  <mergeCells count="6">
    <mergeCell ref="A1:F1"/>
    <mergeCell ref="A2:A3"/>
    <mergeCell ref="B2:B3"/>
    <mergeCell ref="C2:C3"/>
    <mergeCell ref="D2:D3"/>
    <mergeCell ref="E2:F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75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 enableFormatConditionsCalculation="0">
    <tabColor rgb="FF00B050"/>
  </sheetPr>
  <dimension ref="A1:R57"/>
  <sheetViews>
    <sheetView showGridLines="0" zoomScaleNormal="100" workbookViewId="0">
      <selection sqref="A1:J1"/>
    </sheetView>
  </sheetViews>
  <sheetFormatPr baseColWidth="10" defaultColWidth="11.42578125" defaultRowHeight="12.2" customHeight="1"/>
  <cols>
    <col min="1" max="1" width="22.5703125" style="1" customWidth="1"/>
    <col min="2" max="10" width="7.140625" style="1" customWidth="1"/>
    <col min="11" max="19" width="6.85546875" style="1" customWidth="1"/>
    <col min="20" max="16384" width="11.42578125" style="1"/>
  </cols>
  <sheetData>
    <row r="1" spans="1:18" s="19" customFormat="1" ht="36" customHeight="1">
      <c r="A1" s="3242" t="s">
        <v>1478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8" s="21" customFormat="1" ht="12.6" customHeight="1">
      <c r="A2" s="3282" t="s">
        <v>552</v>
      </c>
      <c r="B2" s="3276" t="s">
        <v>793</v>
      </c>
      <c r="C2" s="3276" t="s">
        <v>628</v>
      </c>
      <c r="D2" s="3276" t="s">
        <v>629</v>
      </c>
      <c r="E2" s="3245" t="s">
        <v>215</v>
      </c>
      <c r="F2" s="3275"/>
      <c r="G2" s="3275"/>
      <c r="H2" s="3275"/>
      <c r="I2" s="3275"/>
      <c r="J2" s="3275"/>
    </row>
    <row r="3" spans="1:18" s="21" customFormat="1" ht="12.6" customHeight="1">
      <c r="A3" s="3283"/>
      <c r="B3" s="3272"/>
      <c r="C3" s="3272"/>
      <c r="D3" s="3353"/>
      <c r="E3" s="3289" t="s">
        <v>62</v>
      </c>
      <c r="F3" s="3310"/>
      <c r="G3" s="3311"/>
      <c r="H3" s="3289" t="s">
        <v>216</v>
      </c>
      <c r="I3" s="3310"/>
      <c r="J3" s="3310"/>
    </row>
    <row r="4" spans="1:18" s="21" customFormat="1" ht="22.5">
      <c r="A4" s="3284"/>
      <c r="B4" s="3273"/>
      <c r="C4" s="3273"/>
      <c r="D4" s="3354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18" s="21" customFormat="1" ht="33" customHeight="1">
      <c r="A5" s="34"/>
      <c r="B5" s="3300" t="s">
        <v>554</v>
      </c>
      <c r="C5" s="3300"/>
      <c r="D5" s="3300"/>
      <c r="E5" s="3300"/>
      <c r="F5" s="3300"/>
      <c r="G5" s="3300"/>
      <c r="H5" s="3300"/>
      <c r="I5" s="3300"/>
      <c r="J5" s="3300"/>
    </row>
    <row r="6" spans="1:18" s="530" customFormat="1" ht="24" customHeight="1">
      <c r="A6" s="40" t="s">
        <v>680</v>
      </c>
      <c r="B6" s="2740">
        <v>765</v>
      </c>
      <c r="C6" s="2740">
        <v>198</v>
      </c>
      <c r="D6" s="2740">
        <v>567</v>
      </c>
      <c r="E6" s="2741">
        <v>67</v>
      </c>
      <c r="F6" s="2741">
        <v>15</v>
      </c>
      <c r="G6" s="2741">
        <v>52</v>
      </c>
      <c r="H6" s="2740">
        <v>698</v>
      </c>
      <c r="I6" s="2740">
        <v>183</v>
      </c>
      <c r="J6" s="2740">
        <v>515</v>
      </c>
      <c r="K6" s="525"/>
      <c r="L6" s="2"/>
      <c r="M6" s="2"/>
      <c r="N6" s="2"/>
      <c r="O6" s="2"/>
      <c r="P6" s="2"/>
      <c r="Q6" s="2"/>
      <c r="R6" s="2"/>
    </row>
    <row r="7" spans="1:18" s="41" customFormat="1" ht="24" customHeight="1">
      <c r="A7" s="40" t="s">
        <v>219</v>
      </c>
      <c r="B7" s="2740">
        <v>305</v>
      </c>
      <c r="C7" s="2740">
        <v>49</v>
      </c>
      <c r="D7" s="2740">
        <v>256</v>
      </c>
      <c r="E7" s="2741">
        <v>6</v>
      </c>
      <c r="F7" s="2741">
        <v>2</v>
      </c>
      <c r="G7" s="2741">
        <v>4</v>
      </c>
      <c r="H7" s="2740">
        <v>299</v>
      </c>
      <c r="I7" s="2740">
        <v>47</v>
      </c>
      <c r="J7" s="2740">
        <v>252</v>
      </c>
      <c r="K7" s="525"/>
      <c r="L7" s="3"/>
      <c r="M7" s="3"/>
      <c r="N7" s="3"/>
      <c r="O7" s="3"/>
      <c r="P7" s="3"/>
      <c r="Q7" s="3"/>
      <c r="R7" s="3"/>
    </row>
    <row r="8" spans="1:18" s="41" customFormat="1" ht="12.2" customHeight="1">
      <c r="A8" s="40" t="s">
        <v>220</v>
      </c>
      <c r="B8" s="2740">
        <v>214</v>
      </c>
      <c r="C8" s="2740">
        <v>35</v>
      </c>
      <c r="D8" s="2740">
        <v>179</v>
      </c>
      <c r="E8" s="2741">
        <v>14</v>
      </c>
      <c r="F8" s="2741">
        <v>4</v>
      </c>
      <c r="G8" s="2741">
        <v>10</v>
      </c>
      <c r="H8" s="2740">
        <v>200</v>
      </c>
      <c r="I8" s="2740">
        <v>31</v>
      </c>
      <c r="J8" s="2740">
        <v>169</v>
      </c>
      <c r="K8" s="3"/>
      <c r="L8" s="3"/>
      <c r="M8" s="3"/>
      <c r="N8" s="3"/>
      <c r="O8" s="3"/>
      <c r="P8" s="3"/>
      <c r="Q8" s="3"/>
      <c r="R8" s="3"/>
    </row>
    <row r="9" spans="1:18" s="41" customFormat="1" ht="12.2" customHeight="1">
      <c r="A9" s="40" t="s">
        <v>822</v>
      </c>
      <c r="B9" s="2740">
        <v>429</v>
      </c>
      <c r="C9" s="2740">
        <v>121</v>
      </c>
      <c r="D9" s="2740">
        <v>308</v>
      </c>
      <c r="E9" s="2741">
        <v>47</v>
      </c>
      <c r="F9" s="2741">
        <v>9</v>
      </c>
      <c r="G9" s="2741">
        <v>38</v>
      </c>
      <c r="H9" s="2740">
        <v>382</v>
      </c>
      <c r="I9" s="2740">
        <v>112</v>
      </c>
      <c r="J9" s="2740">
        <v>270</v>
      </c>
      <c r="K9" s="530"/>
      <c r="L9" s="530"/>
      <c r="M9" s="530"/>
      <c r="N9" s="530"/>
      <c r="O9" s="530"/>
      <c r="P9" s="530"/>
      <c r="Q9" s="530"/>
      <c r="R9" s="530"/>
    </row>
    <row r="10" spans="1:18" s="41" customFormat="1" ht="12.2" customHeight="1">
      <c r="A10" s="40" t="s">
        <v>221</v>
      </c>
      <c r="B10" s="2740">
        <v>625</v>
      </c>
      <c r="C10" s="2740">
        <v>190</v>
      </c>
      <c r="D10" s="2740">
        <v>435</v>
      </c>
      <c r="E10" s="2741">
        <v>92</v>
      </c>
      <c r="F10" s="2741">
        <v>37</v>
      </c>
      <c r="G10" s="2741">
        <v>55</v>
      </c>
      <c r="H10" s="2740">
        <v>533</v>
      </c>
      <c r="I10" s="2740">
        <v>153</v>
      </c>
      <c r="J10" s="2740">
        <v>380</v>
      </c>
      <c r="K10" s="530"/>
      <c r="L10" s="530"/>
      <c r="M10" s="530"/>
      <c r="N10" s="530"/>
      <c r="O10" s="530"/>
      <c r="P10" s="530"/>
      <c r="Q10" s="530"/>
      <c r="R10" s="530"/>
    </row>
    <row r="11" spans="1:18" s="41" customFormat="1" ht="24" customHeight="1">
      <c r="A11" s="40" t="s">
        <v>235</v>
      </c>
      <c r="B11" s="2740">
        <v>1386</v>
      </c>
      <c r="C11" s="2740">
        <v>351</v>
      </c>
      <c r="D11" s="2740">
        <v>1035</v>
      </c>
      <c r="E11" s="2741">
        <v>64</v>
      </c>
      <c r="F11" s="2741">
        <v>17</v>
      </c>
      <c r="G11" s="2741">
        <v>47</v>
      </c>
      <c r="H11" s="2740">
        <v>1322</v>
      </c>
      <c r="I11" s="2740">
        <v>334</v>
      </c>
      <c r="J11" s="2740">
        <v>988</v>
      </c>
    </row>
    <row r="12" spans="1:18" s="41" customFormat="1" ht="24" customHeight="1">
      <c r="A12" s="40" t="s">
        <v>547</v>
      </c>
      <c r="B12" s="2740">
        <v>346</v>
      </c>
      <c r="C12" s="2740">
        <v>57</v>
      </c>
      <c r="D12" s="2740">
        <v>289</v>
      </c>
      <c r="E12" s="2741">
        <v>51</v>
      </c>
      <c r="F12" s="2741">
        <v>9</v>
      </c>
      <c r="G12" s="2741">
        <v>42</v>
      </c>
      <c r="H12" s="2740">
        <v>295</v>
      </c>
      <c r="I12" s="2740">
        <v>48</v>
      </c>
      <c r="J12" s="2740">
        <v>247</v>
      </c>
    </row>
    <row r="13" spans="1:18" s="41" customFormat="1" ht="12.2" customHeight="1">
      <c r="A13" s="40" t="s">
        <v>222</v>
      </c>
      <c r="B13" s="2740">
        <v>467</v>
      </c>
      <c r="C13" s="2740">
        <v>96</v>
      </c>
      <c r="D13" s="2740">
        <v>371</v>
      </c>
      <c r="E13" s="2741">
        <v>47</v>
      </c>
      <c r="F13" s="2741">
        <v>9</v>
      </c>
      <c r="G13" s="2741">
        <v>38</v>
      </c>
      <c r="H13" s="2740">
        <v>420</v>
      </c>
      <c r="I13" s="2740">
        <v>87</v>
      </c>
      <c r="J13" s="2740">
        <v>333</v>
      </c>
    </row>
    <row r="14" spans="1:18" s="41" customFormat="1" ht="12.2" customHeight="1">
      <c r="A14" s="40" t="s">
        <v>29</v>
      </c>
      <c r="B14" s="2740">
        <v>150</v>
      </c>
      <c r="C14" s="2740">
        <v>24</v>
      </c>
      <c r="D14" s="2740">
        <v>126</v>
      </c>
      <c r="E14" s="2741">
        <v>3</v>
      </c>
      <c r="F14" s="2741">
        <v>0</v>
      </c>
      <c r="G14" s="2741">
        <v>3</v>
      </c>
      <c r="H14" s="2740">
        <v>147</v>
      </c>
      <c r="I14" s="2740">
        <v>24</v>
      </c>
      <c r="J14" s="2740">
        <v>123</v>
      </c>
    </row>
    <row r="15" spans="1:18" s="41" customFormat="1" ht="24" customHeight="1">
      <c r="A15" s="40" t="s">
        <v>223</v>
      </c>
      <c r="B15" s="2740">
        <v>212</v>
      </c>
      <c r="C15" s="2740">
        <v>46</v>
      </c>
      <c r="D15" s="2740">
        <v>166</v>
      </c>
      <c r="E15" s="2741">
        <v>15</v>
      </c>
      <c r="F15" s="2741">
        <v>4</v>
      </c>
      <c r="G15" s="2741">
        <v>11</v>
      </c>
      <c r="H15" s="2740">
        <v>197</v>
      </c>
      <c r="I15" s="2740">
        <v>42</v>
      </c>
      <c r="J15" s="2740">
        <v>155</v>
      </c>
    </row>
    <row r="16" spans="1:18" s="41" customFormat="1" ht="24" customHeight="1">
      <c r="A16" s="40" t="s">
        <v>498</v>
      </c>
      <c r="B16" s="2740">
        <v>1556</v>
      </c>
      <c r="C16" s="2740">
        <v>378</v>
      </c>
      <c r="D16" s="2740">
        <v>1178</v>
      </c>
      <c r="E16" s="2741">
        <v>178</v>
      </c>
      <c r="F16" s="2741">
        <v>51</v>
      </c>
      <c r="G16" s="2741">
        <v>127</v>
      </c>
      <c r="H16" s="2740">
        <v>1378</v>
      </c>
      <c r="I16" s="2740">
        <v>327</v>
      </c>
      <c r="J16" s="2740">
        <v>1051</v>
      </c>
    </row>
    <row r="17" spans="1:18" s="41" customFormat="1" ht="24" customHeight="1">
      <c r="A17" s="40" t="s">
        <v>470</v>
      </c>
      <c r="B17" s="2740">
        <v>149</v>
      </c>
      <c r="C17" s="2740">
        <v>25</v>
      </c>
      <c r="D17" s="2740">
        <v>124</v>
      </c>
      <c r="E17" s="2741">
        <v>6</v>
      </c>
      <c r="F17" s="2741">
        <v>2</v>
      </c>
      <c r="G17" s="2741">
        <v>4</v>
      </c>
      <c r="H17" s="2740">
        <v>143</v>
      </c>
      <c r="I17" s="2740">
        <v>23</v>
      </c>
      <c r="J17" s="2740">
        <v>120</v>
      </c>
    </row>
    <row r="18" spans="1:18" s="41" customFormat="1" ht="12.2" customHeight="1">
      <c r="A18" s="40" t="s">
        <v>471</v>
      </c>
      <c r="B18" s="2740">
        <v>236</v>
      </c>
      <c r="C18" s="2740">
        <v>46</v>
      </c>
      <c r="D18" s="2740">
        <v>190</v>
      </c>
      <c r="E18" s="2741">
        <v>5</v>
      </c>
      <c r="F18" s="2741">
        <v>1</v>
      </c>
      <c r="G18" s="2741">
        <v>4</v>
      </c>
      <c r="H18" s="2740">
        <v>231</v>
      </c>
      <c r="I18" s="2740">
        <v>45</v>
      </c>
      <c r="J18" s="2740">
        <v>186</v>
      </c>
    </row>
    <row r="19" spans="1:18" s="41" customFormat="1" ht="24" customHeight="1">
      <c r="A19" s="90" t="s">
        <v>226</v>
      </c>
      <c r="B19" s="2742">
        <v>6840</v>
      </c>
      <c r="C19" s="2742">
        <v>1616</v>
      </c>
      <c r="D19" s="2742">
        <v>5224</v>
      </c>
      <c r="E19" s="2743">
        <v>595</v>
      </c>
      <c r="F19" s="2743">
        <v>160</v>
      </c>
      <c r="G19" s="2743">
        <v>435</v>
      </c>
      <c r="H19" s="2742">
        <v>6245</v>
      </c>
      <c r="I19" s="2742">
        <v>1456</v>
      </c>
      <c r="J19" s="2742">
        <v>4789</v>
      </c>
    </row>
    <row r="20" spans="1:18" s="4" customFormat="1" ht="33" customHeight="1">
      <c r="A20" s="9"/>
      <c r="B20" s="3300" t="s">
        <v>724</v>
      </c>
      <c r="C20" s="3300"/>
      <c r="D20" s="3300"/>
      <c r="E20" s="3300"/>
      <c r="F20" s="3300"/>
      <c r="G20" s="3300"/>
      <c r="H20" s="3300"/>
      <c r="I20" s="3300"/>
      <c r="J20" s="3300"/>
    </row>
    <row r="21" spans="1:18" s="530" customFormat="1" ht="24" customHeight="1">
      <c r="A21" s="40" t="s">
        <v>680</v>
      </c>
      <c r="B21" s="2744">
        <v>758</v>
      </c>
      <c r="C21" s="2744">
        <v>194</v>
      </c>
      <c r="D21" s="2744">
        <v>564</v>
      </c>
      <c r="E21" s="2745">
        <v>67</v>
      </c>
      <c r="F21" s="2745">
        <v>15</v>
      </c>
      <c r="G21" s="2745">
        <v>52</v>
      </c>
      <c r="H21" s="2744">
        <v>691</v>
      </c>
      <c r="I21" s="2744">
        <v>179</v>
      </c>
      <c r="J21" s="2744">
        <v>512</v>
      </c>
      <c r="K21" s="525"/>
      <c r="L21" s="2"/>
      <c r="M21" s="2"/>
      <c r="N21" s="2"/>
      <c r="O21" s="2"/>
      <c r="P21" s="2"/>
      <c r="Q21" s="2"/>
      <c r="R21" s="2"/>
    </row>
    <row r="22" spans="1:18" s="41" customFormat="1" ht="24" customHeight="1">
      <c r="A22" s="40" t="s">
        <v>219</v>
      </c>
      <c r="B22" s="2744">
        <v>305</v>
      </c>
      <c r="C22" s="2744">
        <v>49</v>
      </c>
      <c r="D22" s="2744">
        <v>256</v>
      </c>
      <c r="E22" s="2745">
        <v>6</v>
      </c>
      <c r="F22" s="2745">
        <v>2</v>
      </c>
      <c r="G22" s="2745">
        <v>4</v>
      </c>
      <c r="H22" s="2744">
        <v>299</v>
      </c>
      <c r="I22" s="2744">
        <v>47</v>
      </c>
      <c r="J22" s="2744">
        <v>252</v>
      </c>
      <c r="K22" s="525"/>
      <c r="L22" s="3"/>
      <c r="M22" s="3"/>
      <c r="N22" s="3"/>
      <c r="O22" s="3"/>
      <c r="P22" s="3"/>
      <c r="Q22" s="3"/>
      <c r="R22" s="3"/>
    </row>
    <row r="23" spans="1:18" s="41" customFormat="1" ht="12.2" customHeight="1">
      <c r="A23" s="40" t="s">
        <v>220</v>
      </c>
      <c r="B23" s="2744">
        <v>214</v>
      </c>
      <c r="C23" s="2744">
        <v>35</v>
      </c>
      <c r="D23" s="2744">
        <v>179</v>
      </c>
      <c r="E23" s="2745">
        <v>14</v>
      </c>
      <c r="F23" s="2745">
        <v>4</v>
      </c>
      <c r="G23" s="2745">
        <v>10</v>
      </c>
      <c r="H23" s="2744">
        <v>200</v>
      </c>
      <c r="I23" s="2744">
        <v>31</v>
      </c>
      <c r="J23" s="2744">
        <v>169</v>
      </c>
      <c r="K23" s="3"/>
      <c r="L23" s="3"/>
      <c r="M23" s="3"/>
      <c r="N23" s="3"/>
      <c r="O23" s="3"/>
      <c r="P23" s="3"/>
      <c r="Q23" s="3"/>
      <c r="R23" s="3"/>
    </row>
    <row r="24" spans="1:18" s="41" customFormat="1" ht="12.2" customHeight="1">
      <c r="A24" s="40" t="s">
        <v>822</v>
      </c>
      <c r="B24" s="2744">
        <v>429</v>
      </c>
      <c r="C24" s="2744">
        <v>121</v>
      </c>
      <c r="D24" s="2744">
        <v>308</v>
      </c>
      <c r="E24" s="2745">
        <v>47</v>
      </c>
      <c r="F24" s="2745">
        <v>9</v>
      </c>
      <c r="G24" s="2745">
        <v>38</v>
      </c>
      <c r="H24" s="2744">
        <v>382</v>
      </c>
      <c r="I24" s="2744">
        <v>112</v>
      </c>
      <c r="J24" s="2744">
        <v>270</v>
      </c>
      <c r="K24" s="530"/>
      <c r="L24" s="530"/>
      <c r="M24" s="530"/>
      <c r="N24" s="530"/>
      <c r="O24" s="530"/>
      <c r="P24" s="530"/>
      <c r="Q24" s="530"/>
      <c r="R24" s="530"/>
    </row>
    <row r="25" spans="1:18" s="41" customFormat="1" ht="12.2" customHeight="1">
      <c r="A25" s="40" t="s">
        <v>221</v>
      </c>
      <c r="B25" s="2744">
        <v>625</v>
      </c>
      <c r="C25" s="2744">
        <v>190</v>
      </c>
      <c r="D25" s="2744">
        <v>435</v>
      </c>
      <c r="E25" s="2745">
        <v>92</v>
      </c>
      <c r="F25" s="2745">
        <v>37</v>
      </c>
      <c r="G25" s="2745">
        <v>55</v>
      </c>
      <c r="H25" s="2744">
        <v>533</v>
      </c>
      <c r="I25" s="2744">
        <v>153</v>
      </c>
      <c r="J25" s="2744">
        <v>380</v>
      </c>
      <c r="K25" s="530"/>
      <c r="L25" s="530"/>
      <c r="M25" s="530"/>
      <c r="N25" s="530"/>
      <c r="O25" s="530"/>
      <c r="P25" s="530"/>
      <c r="Q25" s="530"/>
      <c r="R25" s="530"/>
    </row>
    <row r="26" spans="1:18" s="41" customFormat="1" ht="24" customHeight="1">
      <c r="A26" s="40" t="s">
        <v>235</v>
      </c>
      <c r="B26" s="2744">
        <v>1386</v>
      </c>
      <c r="C26" s="2744">
        <v>351</v>
      </c>
      <c r="D26" s="2744">
        <v>1035</v>
      </c>
      <c r="E26" s="2745">
        <v>64</v>
      </c>
      <c r="F26" s="2745">
        <v>17</v>
      </c>
      <c r="G26" s="2745">
        <v>47</v>
      </c>
      <c r="H26" s="2744">
        <v>1322</v>
      </c>
      <c r="I26" s="2744">
        <v>334</v>
      </c>
      <c r="J26" s="2744">
        <v>988</v>
      </c>
    </row>
    <row r="27" spans="1:18" s="41" customFormat="1" ht="24" customHeight="1">
      <c r="A27" s="40" t="s">
        <v>547</v>
      </c>
      <c r="B27" s="2744">
        <v>346</v>
      </c>
      <c r="C27" s="2744">
        <v>57</v>
      </c>
      <c r="D27" s="2744">
        <v>289</v>
      </c>
      <c r="E27" s="2745">
        <v>51</v>
      </c>
      <c r="F27" s="2745">
        <v>9</v>
      </c>
      <c r="G27" s="2745">
        <v>42</v>
      </c>
      <c r="H27" s="2744">
        <v>295</v>
      </c>
      <c r="I27" s="2744">
        <v>48</v>
      </c>
      <c r="J27" s="2744">
        <v>247</v>
      </c>
    </row>
    <row r="28" spans="1:18" s="41" customFormat="1" ht="12.2" customHeight="1">
      <c r="A28" s="40" t="s">
        <v>222</v>
      </c>
      <c r="B28" s="2744">
        <v>467</v>
      </c>
      <c r="C28" s="2744">
        <v>96</v>
      </c>
      <c r="D28" s="2744">
        <v>371</v>
      </c>
      <c r="E28" s="2745">
        <v>47</v>
      </c>
      <c r="F28" s="2745">
        <v>9</v>
      </c>
      <c r="G28" s="2745">
        <v>38</v>
      </c>
      <c r="H28" s="2744">
        <v>420</v>
      </c>
      <c r="I28" s="2744">
        <v>87</v>
      </c>
      <c r="J28" s="2744">
        <v>333</v>
      </c>
    </row>
    <row r="29" spans="1:18" s="41" customFormat="1" ht="12.2" customHeight="1">
      <c r="A29" s="40" t="s">
        <v>29</v>
      </c>
      <c r="B29" s="2744">
        <v>150</v>
      </c>
      <c r="C29" s="2744">
        <v>24</v>
      </c>
      <c r="D29" s="2744">
        <v>126</v>
      </c>
      <c r="E29" s="2745">
        <v>3</v>
      </c>
      <c r="F29" s="2745">
        <v>0</v>
      </c>
      <c r="G29" s="2745">
        <v>3</v>
      </c>
      <c r="H29" s="2744">
        <v>147</v>
      </c>
      <c r="I29" s="2744">
        <v>24</v>
      </c>
      <c r="J29" s="2744">
        <v>123</v>
      </c>
    </row>
    <row r="30" spans="1:18" s="41" customFormat="1" ht="24" customHeight="1">
      <c r="A30" s="40" t="s">
        <v>223</v>
      </c>
      <c r="B30" s="2744">
        <v>212</v>
      </c>
      <c r="C30" s="2744">
        <v>46</v>
      </c>
      <c r="D30" s="2744">
        <v>166</v>
      </c>
      <c r="E30" s="2745">
        <v>15</v>
      </c>
      <c r="F30" s="2745">
        <v>4</v>
      </c>
      <c r="G30" s="2745">
        <v>11</v>
      </c>
      <c r="H30" s="2744">
        <v>197</v>
      </c>
      <c r="I30" s="2744">
        <v>42</v>
      </c>
      <c r="J30" s="2744">
        <v>155</v>
      </c>
    </row>
    <row r="31" spans="1:18" s="41" customFormat="1" ht="24" customHeight="1">
      <c r="A31" s="40" t="s">
        <v>498</v>
      </c>
      <c r="B31" s="2744">
        <v>1556</v>
      </c>
      <c r="C31" s="2744">
        <v>378</v>
      </c>
      <c r="D31" s="2744">
        <v>1178</v>
      </c>
      <c r="E31" s="2745">
        <v>178</v>
      </c>
      <c r="F31" s="2745">
        <v>51</v>
      </c>
      <c r="G31" s="2745">
        <v>127</v>
      </c>
      <c r="H31" s="2744">
        <v>1378</v>
      </c>
      <c r="I31" s="2744">
        <v>327</v>
      </c>
      <c r="J31" s="2744">
        <v>1051</v>
      </c>
    </row>
    <row r="32" spans="1:18" s="41" customFormat="1" ht="24" customHeight="1">
      <c r="A32" s="40" t="s">
        <v>470</v>
      </c>
      <c r="B32" s="2744">
        <v>149</v>
      </c>
      <c r="C32" s="2744">
        <v>25</v>
      </c>
      <c r="D32" s="2744">
        <v>124</v>
      </c>
      <c r="E32" s="2745">
        <v>6</v>
      </c>
      <c r="F32" s="2745">
        <v>2</v>
      </c>
      <c r="G32" s="2745">
        <v>4</v>
      </c>
      <c r="H32" s="2744">
        <v>143</v>
      </c>
      <c r="I32" s="2744">
        <v>23</v>
      </c>
      <c r="J32" s="2744">
        <v>120</v>
      </c>
    </row>
    <row r="33" spans="1:12" s="41" customFormat="1" ht="12.2" customHeight="1">
      <c r="A33" s="40" t="s">
        <v>471</v>
      </c>
      <c r="B33" s="2744">
        <v>236</v>
      </c>
      <c r="C33" s="2744">
        <v>46</v>
      </c>
      <c r="D33" s="2744">
        <v>190</v>
      </c>
      <c r="E33" s="2745">
        <v>5</v>
      </c>
      <c r="F33" s="2745">
        <v>1</v>
      </c>
      <c r="G33" s="2745">
        <v>4</v>
      </c>
      <c r="H33" s="2744">
        <v>231</v>
      </c>
      <c r="I33" s="2744">
        <v>45</v>
      </c>
      <c r="J33" s="2744">
        <v>186</v>
      </c>
    </row>
    <row r="34" spans="1:12" s="41" customFormat="1" ht="24" customHeight="1">
      <c r="A34" s="90" t="s">
        <v>226</v>
      </c>
      <c r="B34" s="2746">
        <v>6833</v>
      </c>
      <c r="C34" s="2746">
        <v>1612</v>
      </c>
      <c r="D34" s="2746">
        <v>5221</v>
      </c>
      <c r="E34" s="2747">
        <v>595</v>
      </c>
      <c r="F34" s="2747">
        <v>160</v>
      </c>
      <c r="G34" s="2747">
        <v>435</v>
      </c>
      <c r="H34" s="2746">
        <v>6238</v>
      </c>
      <c r="I34" s="2746">
        <v>1452</v>
      </c>
      <c r="J34" s="2746">
        <v>4786</v>
      </c>
    </row>
    <row r="35" spans="1:12" ht="12.2" customHeight="1">
      <c r="H35" s="104"/>
      <c r="I35" s="104"/>
      <c r="J35" s="104"/>
      <c r="K35"/>
      <c r="L35"/>
    </row>
    <row r="36" spans="1:12" ht="12.2" customHeight="1">
      <c r="K36"/>
      <c r="L36"/>
    </row>
    <row r="37" spans="1:12" ht="12.2" customHeight="1">
      <c r="K37"/>
      <c r="L37"/>
    </row>
    <row r="38" spans="1:12" ht="12.2" customHeight="1">
      <c r="K38"/>
      <c r="L38"/>
    </row>
    <row r="39" spans="1:12" ht="12.2" customHeight="1">
      <c r="K39"/>
      <c r="L39"/>
    </row>
    <row r="40" spans="1:12" ht="12.2" customHeight="1">
      <c r="K40"/>
      <c r="L40"/>
    </row>
    <row r="41" spans="1:12" ht="12.2" customHeight="1">
      <c r="K41"/>
      <c r="L41"/>
    </row>
    <row r="42" spans="1:12" ht="12.2" customHeight="1">
      <c r="K42"/>
      <c r="L42"/>
    </row>
    <row r="43" spans="1:12" ht="12.2" customHeight="1">
      <c r="K43"/>
      <c r="L43"/>
    </row>
    <row r="44" spans="1:12" ht="12.2" customHeight="1">
      <c r="K44"/>
      <c r="L44"/>
    </row>
    <row r="45" spans="1:12" ht="12.2" customHeight="1">
      <c r="K45"/>
      <c r="L45"/>
    </row>
    <row r="46" spans="1:12" ht="12.2" customHeight="1">
      <c r="K46"/>
      <c r="L46"/>
    </row>
    <row r="47" spans="1:12" ht="12.2" customHeight="1">
      <c r="K47"/>
      <c r="L47"/>
    </row>
    <row r="48" spans="1:12" ht="12.2" customHeight="1">
      <c r="K48"/>
      <c r="L48"/>
    </row>
    <row r="49" spans="11:12" ht="12.2" customHeight="1">
      <c r="K49"/>
      <c r="L49"/>
    </row>
    <row r="50" spans="11:12" ht="12.2" customHeight="1">
      <c r="K50"/>
      <c r="L50"/>
    </row>
    <row r="51" spans="11:12" ht="12.2" customHeight="1">
      <c r="K51"/>
      <c r="L51"/>
    </row>
    <row r="52" spans="11:12" ht="12.2" customHeight="1">
      <c r="K52"/>
      <c r="L52"/>
    </row>
    <row r="53" spans="11:12" ht="12.2" customHeight="1">
      <c r="K53"/>
      <c r="L53"/>
    </row>
    <row r="54" spans="11:12" ht="12.2" customHeight="1">
      <c r="K54"/>
      <c r="L54"/>
    </row>
    <row r="55" spans="11:12" ht="12.2" customHeight="1">
      <c r="K55"/>
      <c r="L55"/>
    </row>
    <row r="56" spans="11:12" ht="12.2" customHeight="1">
      <c r="K56"/>
      <c r="L56"/>
    </row>
    <row r="57" spans="11:12" ht="12.2" customHeight="1">
      <c r="K57"/>
      <c r="L57"/>
    </row>
  </sheetData>
  <customSheetViews>
    <customSheetView guid="{CD871849-AF88-40FB-A846-05CBB7D43A84}" showGridLines="0" showRuler="0" topLeftCell="A11">
      <selection activeCell="B11" sqref="B11:H65"/>
      <pageMargins left="0.78740157480314965" right="0.78740157480314965" top="0.98425196850393704" bottom="0.78740157480314965" header="0.51181102362204722" footer="0.39370078740157483"/>
      <pageSetup paperSize="9" firstPageNumber="208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 topLeftCell="A11">
      <selection activeCell="B11" sqref="B11:H65"/>
      <pageMargins left="0.78740157480314965" right="0.78740157480314965" top="0.98425196850393704" bottom="0.78740157480314965" header="0.51181102362204722" footer="0.39370078740157483"/>
      <pageSetup paperSize="9" firstPageNumber="208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0">
    <mergeCell ref="B5:J5"/>
    <mergeCell ref="B20:J20"/>
    <mergeCell ref="A1:J1"/>
    <mergeCell ref="E2:J2"/>
    <mergeCell ref="E3:G3"/>
    <mergeCell ref="H3:J3"/>
    <mergeCell ref="A2:A4"/>
    <mergeCell ref="B2:B4"/>
    <mergeCell ref="C2:C4"/>
    <mergeCell ref="D2:D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77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 enableFormatConditionsCalculation="0">
    <tabColor rgb="FF00B050"/>
  </sheetPr>
  <dimension ref="A1:R17"/>
  <sheetViews>
    <sheetView showGridLines="0" zoomScaleNormal="100" workbookViewId="0">
      <selection sqref="A1:F1"/>
    </sheetView>
  </sheetViews>
  <sheetFormatPr baseColWidth="10" defaultColWidth="11.42578125" defaultRowHeight="11.45" customHeight="1"/>
  <cols>
    <col min="1" max="1" width="28.42578125" style="1" customWidth="1"/>
    <col min="2" max="6" width="11.7109375" style="39" customWidth="1"/>
    <col min="7" max="16384" width="11.42578125" style="1"/>
  </cols>
  <sheetData>
    <row r="1" spans="1:18" s="19" customFormat="1" ht="36" customHeight="1">
      <c r="A1" s="3242" t="s">
        <v>1400</v>
      </c>
      <c r="B1" s="3242"/>
      <c r="C1" s="3242"/>
      <c r="D1" s="3242"/>
      <c r="E1" s="3242"/>
      <c r="F1" s="3242"/>
    </row>
    <row r="2" spans="1:18" s="21" customFormat="1" ht="21" customHeight="1">
      <c r="A2" s="3246" t="s">
        <v>552</v>
      </c>
      <c r="B2" s="3244" t="s">
        <v>321</v>
      </c>
      <c r="C2" s="3244" t="s">
        <v>342</v>
      </c>
      <c r="D2" s="3244" t="s">
        <v>599</v>
      </c>
      <c r="E2" s="3244"/>
      <c r="F2" s="3245"/>
    </row>
    <row r="3" spans="1:18" s="21" customFormat="1" ht="21" customHeight="1">
      <c r="A3" s="3253"/>
      <c r="B3" s="3254"/>
      <c r="C3" s="3254"/>
      <c r="D3" s="557" t="s">
        <v>33</v>
      </c>
      <c r="E3" s="557" t="s">
        <v>622</v>
      </c>
      <c r="F3" s="558" t="s">
        <v>34</v>
      </c>
    </row>
    <row r="4" spans="1:18" s="530" customFormat="1" ht="24" customHeight="1">
      <c r="A4" s="40" t="s">
        <v>680</v>
      </c>
      <c r="B4" s="2748">
        <v>5</v>
      </c>
      <c r="C4" s="2750">
        <v>32</v>
      </c>
      <c r="D4" s="2752">
        <v>646</v>
      </c>
      <c r="E4" s="2752">
        <v>304</v>
      </c>
      <c r="F4" s="2752">
        <v>342</v>
      </c>
      <c r="G4" s="107"/>
      <c r="H4" s="107"/>
      <c r="I4" s="107"/>
      <c r="K4" s="525"/>
      <c r="L4" s="2"/>
      <c r="M4" s="2"/>
      <c r="N4" s="2"/>
      <c r="O4" s="2"/>
      <c r="P4" s="2"/>
      <c r="Q4" s="2"/>
      <c r="R4" s="2"/>
    </row>
    <row r="5" spans="1:18" s="41" customFormat="1" ht="24" customHeight="1">
      <c r="A5" s="40" t="s">
        <v>219</v>
      </c>
      <c r="B5" s="2748">
        <v>4</v>
      </c>
      <c r="C5" s="2750">
        <v>20</v>
      </c>
      <c r="D5" s="2752">
        <v>341</v>
      </c>
      <c r="E5" s="2752">
        <v>174</v>
      </c>
      <c r="F5" s="2752">
        <v>167</v>
      </c>
      <c r="G5" s="107"/>
      <c r="H5" s="107"/>
      <c r="I5" s="107"/>
      <c r="K5" s="525"/>
      <c r="L5" s="3"/>
      <c r="M5" s="3"/>
      <c r="N5" s="3"/>
      <c r="O5" s="3"/>
      <c r="P5" s="3"/>
      <c r="Q5" s="3"/>
      <c r="R5" s="3"/>
    </row>
    <row r="6" spans="1:18" s="41" customFormat="1" ht="12.2" customHeight="1">
      <c r="A6" s="40" t="s">
        <v>220</v>
      </c>
      <c r="B6" s="2748">
        <v>1</v>
      </c>
      <c r="C6" s="2750">
        <v>10</v>
      </c>
      <c r="D6" s="2752">
        <v>234</v>
      </c>
      <c r="E6" s="2752">
        <v>114</v>
      </c>
      <c r="F6" s="2752">
        <v>120</v>
      </c>
      <c r="G6" s="107"/>
      <c r="H6" s="107"/>
      <c r="I6" s="107"/>
      <c r="K6" s="3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822</v>
      </c>
      <c r="B7" s="2748">
        <v>5</v>
      </c>
      <c r="C7" s="2750">
        <v>23</v>
      </c>
      <c r="D7" s="2752">
        <v>357</v>
      </c>
      <c r="E7" s="2752">
        <v>166</v>
      </c>
      <c r="F7" s="2752">
        <v>191</v>
      </c>
      <c r="G7" s="107"/>
      <c r="H7" s="107"/>
      <c r="I7" s="107"/>
      <c r="K7" s="530"/>
      <c r="L7" s="530"/>
      <c r="M7" s="530"/>
      <c r="N7" s="530"/>
      <c r="O7" s="530"/>
      <c r="P7" s="530"/>
      <c r="Q7" s="530"/>
      <c r="R7" s="530"/>
    </row>
    <row r="8" spans="1:18" s="41" customFormat="1" ht="12.2" customHeight="1">
      <c r="A8" s="40" t="s">
        <v>221</v>
      </c>
      <c r="B8" s="2748">
        <v>3</v>
      </c>
      <c r="C8" s="2750">
        <v>14</v>
      </c>
      <c r="D8" s="2752">
        <v>271</v>
      </c>
      <c r="E8" s="2752">
        <v>156</v>
      </c>
      <c r="F8" s="2752">
        <v>115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24" customHeight="1">
      <c r="A9" s="40" t="s">
        <v>235</v>
      </c>
      <c r="B9" s="2748">
        <v>13</v>
      </c>
      <c r="C9" s="2750">
        <v>73</v>
      </c>
      <c r="D9" s="2752">
        <v>1450</v>
      </c>
      <c r="E9" s="2752">
        <v>695</v>
      </c>
      <c r="F9" s="2752">
        <v>755</v>
      </c>
      <c r="G9" s="107"/>
      <c r="H9" s="107"/>
      <c r="I9" s="107"/>
    </row>
    <row r="10" spans="1:18" s="41" customFormat="1" ht="24" customHeight="1">
      <c r="A10" s="40" t="s">
        <v>547</v>
      </c>
      <c r="B10" s="2748">
        <v>3</v>
      </c>
      <c r="C10" s="2750">
        <v>13</v>
      </c>
      <c r="D10" s="2752">
        <v>260</v>
      </c>
      <c r="E10" s="2752">
        <v>125</v>
      </c>
      <c r="F10" s="2752">
        <v>135</v>
      </c>
      <c r="G10" s="107"/>
      <c r="H10" s="107"/>
      <c r="I10" s="107"/>
    </row>
    <row r="11" spans="1:18" s="41" customFormat="1" ht="12.2" customHeight="1">
      <c r="A11" s="40" t="s">
        <v>222</v>
      </c>
      <c r="B11" s="2748">
        <v>3</v>
      </c>
      <c r="C11" s="2750">
        <v>16</v>
      </c>
      <c r="D11" s="2752">
        <v>323</v>
      </c>
      <c r="E11" s="2752">
        <v>165</v>
      </c>
      <c r="F11" s="2752">
        <v>158</v>
      </c>
      <c r="G11" s="107"/>
      <c r="H11" s="107"/>
      <c r="I11" s="107"/>
    </row>
    <row r="12" spans="1:18" s="41" customFormat="1" ht="12.2" customHeight="1">
      <c r="A12" s="40" t="s">
        <v>29</v>
      </c>
      <c r="B12" s="2748">
        <v>3</v>
      </c>
      <c r="C12" s="2750">
        <v>13</v>
      </c>
      <c r="D12" s="2752">
        <v>279</v>
      </c>
      <c r="E12" s="2752">
        <v>134</v>
      </c>
      <c r="F12" s="2752">
        <v>145</v>
      </c>
      <c r="G12" s="107"/>
      <c r="H12" s="107"/>
      <c r="I12" s="107"/>
    </row>
    <row r="13" spans="1:18" s="41" customFormat="1" ht="24" customHeight="1">
      <c r="A13" s="40" t="s">
        <v>223</v>
      </c>
      <c r="B13" s="2748">
        <v>3</v>
      </c>
      <c r="C13" s="2750">
        <v>18</v>
      </c>
      <c r="D13" s="2752">
        <v>288</v>
      </c>
      <c r="E13" s="2752">
        <v>167</v>
      </c>
      <c r="F13" s="2752">
        <v>121</v>
      </c>
      <c r="G13" s="107"/>
      <c r="H13" s="107"/>
      <c r="I13" s="107"/>
    </row>
    <row r="14" spans="1:18" s="41" customFormat="1" ht="24" customHeight="1">
      <c r="A14" s="40" t="s">
        <v>498</v>
      </c>
      <c r="B14" s="2748">
        <v>9</v>
      </c>
      <c r="C14" s="2750">
        <v>60</v>
      </c>
      <c r="D14" s="2752">
        <v>1193</v>
      </c>
      <c r="E14" s="2752">
        <v>592</v>
      </c>
      <c r="F14" s="2752">
        <v>601</v>
      </c>
      <c r="G14" s="107"/>
      <c r="H14" s="107"/>
      <c r="I14" s="107"/>
    </row>
    <row r="15" spans="1:18" s="41" customFormat="1" ht="24" customHeight="1">
      <c r="A15" s="40" t="s">
        <v>470</v>
      </c>
      <c r="B15" s="2748">
        <v>1</v>
      </c>
      <c r="C15" s="2750">
        <v>1</v>
      </c>
      <c r="D15" s="2752">
        <v>16</v>
      </c>
      <c r="E15" s="2752">
        <v>10</v>
      </c>
      <c r="F15" s="2752">
        <v>6</v>
      </c>
      <c r="G15" s="107"/>
      <c r="H15" s="107"/>
      <c r="I15" s="107"/>
    </row>
    <row r="16" spans="1:18" s="41" customFormat="1" ht="12.2" customHeight="1">
      <c r="A16" s="40" t="s">
        <v>471</v>
      </c>
      <c r="B16" s="2748">
        <v>2</v>
      </c>
      <c r="C16" s="2750">
        <v>4</v>
      </c>
      <c r="D16" s="2752">
        <v>86</v>
      </c>
      <c r="E16" s="2752">
        <v>33</v>
      </c>
      <c r="F16" s="2752">
        <v>53</v>
      </c>
      <c r="G16" s="107"/>
      <c r="H16" s="107"/>
      <c r="I16" s="107"/>
    </row>
    <row r="17" spans="1:9" s="41" customFormat="1" ht="24" customHeight="1">
      <c r="A17" s="90" t="s">
        <v>226</v>
      </c>
      <c r="B17" s="2749">
        <v>55</v>
      </c>
      <c r="C17" s="2751">
        <v>297</v>
      </c>
      <c r="D17" s="2753">
        <v>5744</v>
      </c>
      <c r="E17" s="2753">
        <v>2835</v>
      </c>
      <c r="F17" s="2753">
        <v>2909</v>
      </c>
      <c r="G17" s="514"/>
      <c r="H17" s="514"/>
      <c r="I17" s="514"/>
    </row>
  </sheetData>
  <customSheetViews>
    <customSheetView guid="{CD871849-AF88-40FB-A846-05CBB7D43A84}" showGridLines="0" showRuler="0" topLeftCell="A10">
      <selection activeCell="B10" sqref="B10:E64"/>
      <pageMargins left="0.78740157480314965" right="0.78740157480314965" top="0.98425196850393704" bottom="0.78740157480314965" header="0.51181102362204722" footer="0.39370078740157483"/>
      <pageSetup paperSize="9" firstPageNumber="210" orientation="portrait" useFirstPageNumber="1" horizontalDpi="300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 topLeftCell="A10">
      <selection activeCell="B10" sqref="B10:E64"/>
      <pageMargins left="0.78740157480314965" right="0.78740157480314965" top="0.98425196850393704" bottom="0.78740157480314965" header="0.51181102362204722" footer="0.39370078740157483"/>
      <pageSetup paperSize="9" firstPageNumber="210" orientation="portrait" useFirstPageNumber="1" horizontalDpi="300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5">
    <mergeCell ref="A1:F1"/>
    <mergeCell ref="A2:A3"/>
    <mergeCell ref="B2:B3"/>
    <mergeCell ref="D2:F2"/>
    <mergeCell ref="C2:C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80" orientation="portrait" useFirstPageNumber="1" horizontalDpi="300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 enableFormatConditionsCalculation="0">
    <tabColor rgb="FF00B050"/>
  </sheetPr>
  <dimension ref="A1:R17"/>
  <sheetViews>
    <sheetView showGridLines="0" zoomScaleNormal="100" workbookViewId="0">
      <selection sqref="A1:F1"/>
    </sheetView>
  </sheetViews>
  <sheetFormatPr baseColWidth="10" defaultColWidth="11.42578125" defaultRowHeight="11.45" customHeight="1"/>
  <cols>
    <col min="1" max="1" width="28.42578125" style="1" customWidth="1"/>
    <col min="2" max="6" width="11.7109375" style="39" customWidth="1"/>
    <col min="7" max="16384" width="11.42578125" style="1"/>
  </cols>
  <sheetData>
    <row r="1" spans="1:18" ht="36" customHeight="1">
      <c r="A1" s="3242" t="s">
        <v>1401</v>
      </c>
      <c r="B1" s="3242"/>
      <c r="C1" s="3242"/>
      <c r="D1" s="3242"/>
      <c r="E1" s="3242"/>
      <c r="F1" s="3242"/>
    </row>
    <row r="2" spans="1:18" s="510" customFormat="1" ht="21" customHeight="1">
      <c r="A2" s="3246" t="s">
        <v>552</v>
      </c>
      <c r="B2" s="3244" t="s">
        <v>321</v>
      </c>
      <c r="C2" s="3244" t="s">
        <v>342</v>
      </c>
      <c r="D2" s="3244" t="s">
        <v>599</v>
      </c>
      <c r="E2" s="3244"/>
      <c r="F2" s="3245"/>
    </row>
    <row r="3" spans="1:18" s="510" customFormat="1" ht="21" customHeight="1">
      <c r="A3" s="3253"/>
      <c r="B3" s="3254"/>
      <c r="C3" s="3254"/>
      <c r="D3" s="557" t="s">
        <v>33</v>
      </c>
      <c r="E3" s="557" t="s">
        <v>622</v>
      </c>
      <c r="F3" s="558" t="s">
        <v>34</v>
      </c>
    </row>
    <row r="4" spans="1:18" s="530" customFormat="1" ht="24" customHeight="1">
      <c r="A4" s="40" t="s">
        <v>680</v>
      </c>
      <c r="B4" s="2754">
        <v>3</v>
      </c>
      <c r="C4" s="2756">
        <v>12</v>
      </c>
      <c r="D4" s="2758">
        <v>279</v>
      </c>
      <c r="E4" s="2758">
        <v>127</v>
      </c>
      <c r="F4" s="2758">
        <v>152</v>
      </c>
      <c r="G4" s="107"/>
      <c r="H4" s="107"/>
      <c r="I4" s="107"/>
      <c r="K4" s="525"/>
      <c r="L4" s="2"/>
      <c r="M4" s="2"/>
      <c r="N4" s="2"/>
      <c r="O4" s="2"/>
      <c r="P4" s="2"/>
      <c r="Q4" s="2"/>
      <c r="R4" s="2"/>
    </row>
    <row r="5" spans="1:18" s="41" customFormat="1" ht="24" customHeight="1">
      <c r="A5" s="40" t="s">
        <v>219</v>
      </c>
      <c r="B5" s="2754">
        <v>3</v>
      </c>
      <c r="C5" s="2756">
        <v>12</v>
      </c>
      <c r="D5" s="2758">
        <v>240</v>
      </c>
      <c r="E5" s="2758">
        <v>134</v>
      </c>
      <c r="F5" s="2758">
        <v>106</v>
      </c>
      <c r="G5" s="107"/>
      <c r="H5" s="107"/>
      <c r="I5" s="107"/>
      <c r="K5" s="525"/>
      <c r="L5" s="3"/>
      <c r="M5" s="3"/>
      <c r="N5" s="3"/>
      <c r="O5" s="3"/>
      <c r="P5" s="3"/>
      <c r="Q5" s="3"/>
      <c r="R5" s="3"/>
    </row>
    <row r="6" spans="1:18" s="41" customFormat="1" ht="12.2" customHeight="1">
      <c r="A6" s="40" t="s">
        <v>220</v>
      </c>
      <c r="B6" s="2754">
        <v>1</v>
      </c>
      <c r="C6" s="2756">
        <v>10</v>
      </c>
      <c r="D6" s="2758">
        <v>234</v>
      </c>
      <c r="E6" s="2758">
        <v>114</v>
      </c>
      <c r="F6" s="2758">
        <v>120</v>
      </c>
      <c r="G6" s="107"/>
      <c r="H6" s="107"/>
      <c r="I6" s="107"/>
      <c r="K6" s="3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822</v>
      </c>
      <c r="B7" s="2754">
        <v>3</v>
      </c>
      <c r="C7" s="2756">
        <v>13</v>
      </c>
      <c r="D7" s="2758">
        <v>230</v>
      </c>
      <c r="E7" s="2758">
        <v>96</v>
      </c>
      <c r="F7" s="2758">
        <v>134</v>
      </c>
      <c r="G7" s="107"/>
      <c r="H7" s="107"/>
      <c r="I7" s="107"/>
      <c r="K7" s="530"/>
      <c r="L7" s="530"/>
      <c r="M7" s="530"/>
      <c r="N7" s="530"/>
      <c r="O7" s="530"/>
      <c r="P7" s="530"/>
      <c r="Q7" s="530"/>
      <c r="R7" s="530"/>
    </row>
    <row r="8" spans="1:18" s="41" customFormat="1" ht="12.2" customHeight="1">
      <c r="A8" s="40" t="s">
        <v>221</v>
      </c>
      <c r="B8" s="2754">
        <v>2</v>
      </c>
      <c r="C8" s="2756">
        <v>10</v>
      </c>
      <c r="D8" s="2758">
        <v>213</v>
      </c>
      <c r="E8" s="2758">
        <v>137</v>
      </c>
      <c r="F8" s="2758">
        <v>76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24" customHeight="1">
      <c r="A9" s="40" t="s">
        <v>235</v>
      </c>
      <c r="B9" s="2754">
        <v>6</v>
      </c>
      <c r="C9" s="2756">
        <v>34</v>
      </c>
      <c r="D9" s="2758">
        <v>769</v>
      </c>
      <c r="E9" s="2758">
        <v>411</v>
      </c>
      <c r="F9" s="2758">
        <v>358</v>
      </c>
      <c r="G9" s="107"/>
      <c r="H9" s="107"/>
      <c r="I9" s="107"/>
    </row>
    <row r="10" spans="1:18" s="41" customFormat="1" ht="24" customHeight="1">
      <c r="A10" s="40" t="s">
        <v>547</v>
      </c>
      <c r="B10" s="2754">
        <v>3</v>
      </c>
      <c r="C10" s="2756">
        <v>13</v>
      </c>
      <c r="D10" s="2758">
        <v>260</v>
      </c>
      <c r="E10" s="2758">
        <v>125</v>
      </c>
      <c r="F10" s="2758">
        <v>135</v>
      </c>
      <c r="G10" s="107"/>
      <c r="H10" s="107"/>
      <c r="I10" s="107"/>
    </row>
    <row r="11" spans="1:18" s="41" customFormat="1" ht="12.2" customHeight="1">
      <c r="A11" s="40" t="s">
        <v>222</v>
      </c>
      <c r="B11" s="2754">
        <v>3</v>
      </c>
      <c r="C11" s="2756">
        <v>16</v>
      </c>
      <c r="D11" s="2758">
        <v>323</v>
      </c>
      <c r="E11" s="2758">
        <v>165</v>
      </c>
      <c r="F11" s="2758">
        <v>158</v>
      </c>
      <c r="G11" s="107"/>
      <c r="H11" s="107"/>
      <c r="I11" s="107"/>
    </row>
    <row r="12" spans="1:18" s="41" customFormat="1" ht="12.2" customHeight="1">
      <c r="A12" s="40" t="s">
        <v>29</v>
      </c>
      <c r="B12" s="2754">
        <v>3</v>
      </c>
      <c r="C12" s="2756">
        <v>13</v>
      </c>
      <c r="D12" s="2758">
        <v>279</v>
      </c>
      <c r="E12" s="2758">
        <v>134</v>
      </c>
      <c r="F12" s="2758">
        <v>145</v>
      </c>
      <c r="G12" s="107"/>
      <c r="H12" s="107"/>
      <c r="I12" s="107"/>
    </row>
    <row r="13" spans="1:18" s="41" customFormat="1" ht="24" customHeight="1">
      <c r="A13" s="40" t="s">
        <v>223</v>
      </c>
      <c r="B13" s="2754">
        <v>2</v>
      </c>
      <c r="C13" s="2756">
        <v>11</v>
      </c>
      <c r="D13" s="2758">
        <v>226</v>
      </c>
      <c r="E13" s="2758">
        <v>146</v>
      </c>
      <c r="F13" s="2758">
        <v>80</v>
      </c>
      <c r="G13" s="107"/>
      <c r="H13" s="107"/>
      <c r="I13" s="107"/>
    </row>
    <row r="14" spans="1:18" s="41" customFormat="1" ht="24" customHeight="1">
      <c r="A14" s="40" t="s">
        <v>498</v>
      </c>
      <c r="B14" s="2754">
        <v>5</v>
      </c>
      <c r="C14" s="2756">
        <v>22</v>
      </c>
      <c r="D14" s="2758">
        <v>546</v>
      </c>
      <c r="E14" s="2758">
        <v>280</v>
      </c>
      <c r="F14" s="2758">
        <v>266</v>
      </c>
      <c r="G14" s="107"/>
      <c r="H14" s="107"/>
      <c r="I14" s="107"/>
    </row>
    <row r="15" spans="1:18" s="41" customFormat="1" ht="24" customHeight="1">
      <c r="A15" s="40" t="s">
        <v>470</v>
      </c>
      <c r="B15" s="2754">
        <v>1</v>
      </c>
      <c r="C15" s="2756">
        <v>1</v>
      </c>
      <c r="D15" s="2758">
        <v>16</v>
      </c>
      <c r="E15" s="2758">
        <v>10</v>
      </c>
      <c r="F15" s="2758">
        <v>6</v>
      </c>
      <c r="G15" s="107"/>
      <c r="H15" s="107"/>
      <c r="I15" s="107"/>
    </row>
    <row r="16" spans="1:18" s="41" customFormat="1" ht="12.2" customHeight="1">
      <c r="A16" s="40" t="s">
        <v>471</v>
      </c>
      <c r="B16" s="2754">
        <v>2</v>
      </c>
      <c r="C16" s="2756">
        <v>4</v>
      </c>
      <c r="D16" s="2758">
        <v>86</v>
      </c>
      <c r="E16" s="2758">
        <v>33</v>
      </c>
      <c r="F16" s="2758">
        <v>53</v>
      </c>
      <c r="G16" s="107"/>
      <c r="H16" s="107"/>
      <c r="I16" s="107"/>
    </row>
    <row r="17" spans="1:9" s="41" customFormat="1" ht="24" customHeight="1">
      <c r="A17" s="90" t="s">
        <v>226</v>
      </c>
      <c r="B17" s="2755">
        <v>37</v>
      </c>
      <c r="C17" s="2757">
        <v>171</v>
      </c>
      <c r="D17" s="2759">
        <v>3701</v>
      </c>
      <c r="E17" s="2759">
        <v>1912</v>
      </c>
      <c r="F17" s="2759">
        <v>1789</v>
      </c>
      <c r="G17" s="514"/>
      <c r="H17" s="514"/>
      <c r="I17" s="514"/>
    </row>
  </sheetData>
  <mergeCells count="5">
    <mergeCell ref="A2:A3"/>
    <mergeCell ref="B2:B3"/>
    <mergeCell ref="C2:C3"/>
    <mergeCell ref="D2:F2"/>
    <mergeCell ref="A1:F1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81" orientation="portrait" useFirstPageNumber="1" horizontalDpi="300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 enableFormatConditionsCalculation="0">
    <tabColor rgb="FF00B050"/>
  </sheetPr>
  <dimension ref="A1:R17"/>
  <sheetViews>
    <sheetView showGridLines="0" zoomScaleNormal="100" workbookViewId="0">
      <selection sqref="A1:F1"/>
    </sheetView>
  </sheetViews>
  <sheetFormatPr baseColWidth="10" defaultColWidth="11.42578125" defaultRowHeight="11.45" customHeight="1"/>
  <cols>
    <col min="1" max="1" width="28.42578125" style="1" customWidth="1"/>
    <col min="2" max="6" width="11.7109375" style="39" customWidth="1"/>
    <col min="7" max="16384" width="11.42578125" style="1"/>
  </cols>
  <sheetData>
    <row r="1" spans="1:18" ht="36" customHeight="1">
      <c r="A1" s="3242" t="s">
        <v>1402</v>
      </c>
      <c r="B1" s="3242"/>
      <c r="C1" s="3242"/>
      <c r="D1" s="3242"/>
      <c r="E1" s="3242"/>
      <c r="F1" s="3242"/>
    </row>
    <row r="2" spans="1:18" s="510" customFormat="1" ht="21" customHeight="1">
      <c r="A2" s="3246" t="s">
        <v>552</v>
      </c>
      <c r="B2" s="3244" t="s">
        <v>321</v>
      </c>
      <c r="C2" s="3244" t="s">
        <v>342</v>
      </c>
      <c r="D2" s="3244" t="s">
        <v>599</v>
      </c>
      <c r="E2" s="3244"/>
      <c r="F2" s="3245"/>
    </row>
    <row r="3" spans="1:18" s="510" customFormat="1" ht="21" customHeight="1">
      <c r="A3" s="3253"/>
      <c r="B3" s="3254"/>
      <c r="C3" s="3254"/>
      <c r="D3" s="557" t="s">
        <v>33</v>
      </c>
      <c r="E3" s="557" t="s">
        <v>622</v>
      </c>
      <c r="F3" s="558" t="s">
        <v>34</v>
      </c>
    </row>
    <row r="4" spans="1:18" s="530" customFormat="1" ht="24" customHeight="1">
      <c r="A4" s="40" t="s">
        <v>680</v>
      </c>
      <c r="B4" s="2760">
        <v>2</v>
      </c>
      <c r="C4" s="2761">
        <v>20</v>
      </c>
      <c r="D4" s="2762">
        <v>367</v>
      </c>
      <c r="E4" s="2761">
        <v>177</v>
      </c>
      <c r="F4" s="2762">
        <v>190</v>
      </c>
      <c r="G4" s="107"/>
      <c r="H4" s="107"/>
      <c r="I4" s="107"/>
      <c r="K4" s="525"/>
      <c r="L4" s="2"/>
      <c r="M4" s="2"/>
      <c r="N4" s="2"/>
      <c r="O4" s="2"/>
      <c r="P4" s="2"/>
      <c r="Q4" s="2"/>
      <c r="R4" s="2"/>
    </row>
    <row r="5" spans="1:18" s="41" customFormat="1" ht="24" customHeight="1">
      <c r="A5" s="40" t="s">
        <v>219</v>
      </c>
      <c r="B5" s="2760">
        <v>1</v>
      </c>
      <c r="C5" s="2761">
        <v>8</v>
      </c>
      <c r="D5" s="2762">
        <v>101</v>
      </c>
      <c r="E5" s="2761">
        <v>40</v>
      </c>
      <c r="F5" s="2762">
        <v>61</v>
      </c>
      <c r="G5" s="107"/>
      <c r="H5" s="107"/>
      <c r="I5" s="107"/>
      <c r="K5" s="525"/>
      <c r="L5" s="3"/>
      <c r="M5" s="3"/>
      <c r="N5" s="3"/>
      <c r="O5" s="3"/>
      <c r="P5" s="3"/>
      <c r="Q5" s="3"/>
      <c r="R5" s="3"/>
    </row>
    <row r="6" spans="1:18" s="41" customFormat="1" ht="12.2" customHeight="1">
      <c r="A6" s="40" t="s">
        <v>220</v>
      </c>
      <c r="B6" s="2760">
        <v>0</v>
      </c>
      <c r="C6" s="2761">
        <v>0</v>
      </c>
      <c r="D6" s="2762">
        <v>0</v>
      </c>
      <c r="E6" s="2761">
        <v>0</v>
      </c>
      <c r="F6" s="2762">
        <v>0</v>
      </c>
      <c r="G6" s="107"/>
      <c r="H6" s="107"/>
      <c r="I6" s="107"/>
      <c r="K6" s="3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822</v>
      </c>
      <c r="B7" s="2760">
        <v>2</v>
      </c>
      <c r="C7" s="2761">
        <v>10</v>
      </c>
      <c r="D7" s="2762">
        <v>127</v>
      </c>
      <c r="E7" s="2761">
        <v>70</v>
      </c>
      <c r="F7" s="2762">
        <v>57</v>
      </c>
      <c r="G7" s="107"/>
      <c r="H7" s="107"/>
      <c r="I7" s="107"/>
      <c r="K7" s="530"/>
      <c r="L7" s="530"/>
      <c r="M7" s="530"/>
      <c r="N7" s="530"/>
      <c r="O7" s="530"/>
      <c r="P7" s="530"/>
      <c r="Q7" s="530"/>
      <c r="R7" s="530"/>
    </row>
    <row r="8" spans="1:18" s="41" customFormat="1" ht="12.2" customHeight="1">
      <c r="A8" s="40" t="s">
        <v>221</v>
      </c>
      <c r="B8" s="2760">
        <v>1</v>
      </c>
      <c r="C8" s="2761">
        <v>4</v>
      </c>
      <c r="D8" s="2762">
        <v>58</v>
      </c>
      <c r="E8" s="2761">
        <v>19</v>
      </c>
      <c r="F8" s="2762">
        <v>39</v>
      </c>
      <c r="G8" s="107"/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24" customHeight="1">
      <c r="A9" s="40" t="s">
        <v>235</v>
      </c>
      <c r="B9" s="2760">
        <v>7</v>
      </c>
      <c r="C9" s="2761">
        <v>39</v>
      </c>
      <c r="D9" s="2762">
        <v>681</v>
      </c>
      <c r="E9" s="2761">
        <v>284</v>
      </c>
      <c r="F9" s="2762">
        <v>397</v>
      </c>
      <c r="G9" s="107"/>
      <c r="H9" s="107"/>
      <c r="I9" s="107"/>
    </row>
    <row r="10" spans="1:18" s="41" customFormat="1" ht="24" customHeight="1">
      <c r="A10" s="40" t="s">
        <v>547</v>
      </c>
      <c r="B10" s="2760">
        <v>0</v>
      </c>
      <c r="C10" s="2761">
        <v>0</v>
      </c>
      <c r="D10" s="2762">
        <v>0</v>
      </c>
      <c r="E10" s="2761">
        <v>0</v>
      </c>
      <c r="F10" s="2762">
        <v>0</v>
      </c>
      <c r="G10" s="107"/>
      <c r="H10" s="107"/>
      <c r="I10" s="107"/>
    </row>
    <row r="11" spans="1:18" s="41" customFormat="1" ht="12.2" customHeight="1">
      <c r="A11" s="40" t="s">
        <v>222</v>
      </c>
      <c r="B11" s="2760">
        <v>0</v>
      </c>
      <c r="C11" s="2761">
        <v>0</v>
      </c>
      <c r="D11" s="2762">
        <v>0</v>
      </c>
      <c r="E11" s="2761">
        <v>0</v>
      </c>
      <c r="F11" s="2762">
        <v>0</v>
      </c>
      <c r="G11" s="107"/>
      <c r="H11" s="107"/>
      <c r="I11" s="107"/>
    </row>
    <row r="12" spans="1:18" s="41" customFormat="1" ht="12.2" customHeight="1">
      <c r="A12" s="40" t="s">
        <v>29</v>
      </c>
      <c r="B12" s="2760">
        <v>0</v>
      </c>
      <c r="C12" s="2761">
        <v>0</v>
      </c>
      <c r="D12" s="2762">
        <v>0</v>
      </c>
      <c r="E12" s="2761">
        <v>0</v>
      </c>
      <c r="F12" s="2762">
        <v>0</v>
      </c>
      <c r="G12" s="107"/>
      <c r="H12" s="107"/>
      <c r="I12" s="107"/>
    </row>
    <row r="13" spans="1:18" s="41" customFormat="1" ht="24" customHeight="1">
      <c r="A13" s="40" t="s">
        <v>223</v>
      </c>
      <c r="B13" s="2760">
        <v>1</v>
      </c>
      <c r="C13" s="2761">
        <v>7</v>
      </c>
      <c r="D13" s="2762">
        <v>62</v>
      </c>
      <c r="E13" s="2761">
        <v>21</v>
      </c>
      <c r="F13" s="2762">
        <v>41</v>
      </c>
      <c r="G13" s="107"/>
      <c r="H13" s="107"/>
      <c r="I13" s="107"/>
    </row>
    <row r="14" spans="1:18" s="41" customFormat="1" ht="24" customHeight="1">
      <c r="A14" s="40" t="s">
        <v>498</v>
      </c>
      <c r="B14" s="2760">
        <v>4</v>
      </c>
      <c r="C14" s="2761">
        <v>38</v>
      </c>
      <c r="D14" s="2762">
        <v>647</v>
      </c>
      <c r="E14" s="2761">
        <v>312</v>
      </c>
      <c r="F14" s="2762">
        <v>335</v>
      </c>
      <c r="G14" s="107"/>
      <c r="H14" s="107"/>
      <c r="I14" s="107"/>
    </row>
    <row r="15" spans="1:18" s="41" customFormat="1" ht="24" customHeight="1">
      <c r="A15" s="40" t="s">
        <v>470</v>
      </c>
      <c r="B15" s="2760">
        <v>0</v>
      </c>
      <c r="C15" s="2761">
        <v>0</v>
      </c>
      <c r="D15" s="2762">
        <v>0</v>
      </c>
      <c r="E15" s="2761">
        <v>0</v>
      </c>
      <c r="F15" s="2762">
        <v>0</v>
      </c>
      <c r="G15" s="107"/>
      <c r="H15" s="107"/>
      <c r="I15" s="107"/>
    </row>
    <row r="16" spans="1:18" s="41" customFormat="1" ht="12.2" customHeight="1">
      <c r="A16" s="40" t="s">
        <v>471</v>
      </c>
      <c r="B16" s="2760">
        <v>0</v>
      </c>
      <c r="C16" s="2761">
        <v>0</v>
      </c>
      <c r="D16" s="2762">
        <v>0</v>
      </c>
      <c r="E16" s="2761">
        <v>0</v>
      </c>
      <c r="F16" s="2762">
        <v>0</v>
      </c>
      <c r="G16" s="107"/>
      <c r="H16" s="107"/>
      <c r="I16" s="107"/>
    </row>
    <row r="17" spans="1:9" s="41" customFormat="1" ht="24" customHeight="1">
      <c r="A17" s="90" t="s">
        <v>226</v>
      </c>
      <c r="B17" s="2763">
        <v>18</v>
      </c>
      <c r="C17" s="2764">
        <v>126</v>
      </c>
      <c r="D17" s="2765">
        <v>2043</v>
      </c>
      <c r="E17" s="2764">
        <v>923</v>
      </c>
      <c r="F17" s="2765">
        <v>1120</v>
      </c>
      <c r="G17" s="514"/>
      <c r="H17" s="514"/>
      <c r="I17" s="514"/>
    </row>
  </sheetData>
  <mergeCells count="5">
    <mergeCell ref="A2:A3"/>
    <mergeCell ref="B2:B3"/>
    <mergeCell ref="C2:C3"/>
    <mergeCell ref="D2:F2"/>
    <mergeCell ref="A1:F1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82" orientation="portrait" useFirstPageNumber="1" horizontalDpi="300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 enableFormatConditionsCalculation="0">
    <tabColor rgb="FF00B050"/>
  </sheetPr>
  <dimension ref="A1:R17"/>
  <sheetViews>
    <sheetView showGridLines="0" zoomScaleNormal="100" workbookViewId="0">
      <selection sqref="A1:G1"/>
    </sheetView>
  </sheetViews>
  <sheetFormatPr baseColWidth="10" defaultColWidth="11.42578125" defaultRowHeight="11.45" customHeight="1"/>
  <cols>
    <col min="1" max="1" width="28.7109375" style="1" customWidth="1"/>
    <col min="2" max="7" width="9.7109375" style="1" customWidth="1"/>
    <col min="8" max="16384" width="11.42578125" style="1"/>
  </cols>
  <sheetData>
    <row r="1" spans="1:18" s="19" customFormat="1" ht="36" customHeight="1">
      <c r="A1" s="3242" t="s">
        <v>1403</v>
      </c>
      <c r="B1" s="3242"/>
      <c r="C1" s="3242"/>
      <c r="D1" s="3242"/>
      <c r="E1" s="3242"/>
      <c r="F1" s="3242"/>
      <c r="G1" s="3242"/>
    </row>
    <row r="2" spans="1:18" s="21" customFormat="1" ht="21" customHeight="1">
      <c r="A2" s="3246" t="s">
        <v>552</v>
      </c>
      <c r="B2" s="3244" t="s">
        <v>217</v>
      </c>
      <c r="C2" s="3244"/>
      <c r="D2" s="3244"/>
      <c r="E2" s="3244" t="s">
        <v>218</v>
      </c>
      <c r="F2" s="3244"/>
      <c r="G2" s="3245"/>
    </row>
    <row r="3" spans="1:18" s="21" customFormat="1" ht="21" customHeight="1">
      <c r="A3" s="3253"/>
      <c r="B3" s="557" t="s">
        <v>33</v>
      </c>
      <c r="C3" s="557" t="s">
        <v>622</v>
      </c>
      <c r="D3" s="557" t="s">
        <v>34</v>
      </c>
      <c r="E3" s="557" t="s">
        <v>33</v>
      </c>
      <c r="F3" s="557" t="s">
        <v>622</v>
      </c>
      <c r="G3" s="558" t="s">
        <v>34</v>
      </c>
    </row>
    <row r="4" spans="1:18" s="530" customFormat="1" ht="24" customHeight="1">
      <c r="A4" s="40" t="s">
        <v>680</v>
      </c>
      <c r="B4" s="2766">
        <v>646</v>
      </c>
      <c r="C4" s="2766">
        <v>304</v>
      </c>
      <c r="D4" s="2766">
        <v>342</v>
      </c>
      <c r="E4" s="2768">
        <v>0</v>
      </c>
      <c r="F4" s="2768">
        <v>0</v>
      </c>
      <c r="G4" s="2768">
        <v>0</v>
      </c>
      <c r="H4" s="107"/>
      <c r="I4" s="107"/>
      <c r="K4" s="525"/>
      <c r="L4" s="2"/>
      <c r="M4" s="2"/>
      <c r="N4" s="2"/>
      <c r="O4" s="2"/>
      <c r="P4" s="2"/>
      <c r="Q4" s="2"/>
      <c r="R4" s="2"/>
    </row>
    <row r="5" spans="1:18" s="41" customFormat="1" ht="24" customHeight="1">
      <c r="A5" s="40" t="s">
        <v>219</v>
      </c>
      <c r="B5" s="2766">
        <v>341</v>
      </c>
      <c r="C5" s="2766">
        <v>174</v>
      </c>
      <c r="D5" s="2766">
        <v>167</v>
      </c>
      <c r="E5" s="2768">
        <v>0</v>
      </c>
      <c r="F5" s="2768">
        <v>0</v>
      </c>
      <c r="G5" s="2768">
        <v>0</v>
      </c>
      <c r="H5" s="107"/>
      <c r="I5" s="107"/>
      <c r="K5" s="525"/>
      <c r="L5" s="3"/>
      <c r="M5" s="3"/>
      <c r="N5" s="3"/>
      <c r="O5" s="3"/>
      <c r="P5" s="3"/>
      <c r="Q5" s="3"/>
      <c r="R5" s="3"/>
    </row>
    <row r="6" spans="1:18" s="41" customFormat="1" ht="12.2" customHeight="1">
      <c r="A6" s="40" t="s">
        <v>220</v>
      </c>
      <c r="B6" s="2766">
        <v>234</v>
      </c>
      <c r="C6" s="2766">
        <v>114</v>
      </c>
      <c r="D6" s="2766">
        <v>120</v>
      </c>
      <c r="E6" s="2768">
        <v>0</v>
      </c>
      <c r="F6" s="2768">
        <v>0</v>
      </c>
      <c r="G6" s="2768">
        <v>0</v>
      </c>
      <c r="H6" s="107"/>
      <c r="I6" s="107"/>
      <c r="K6" s="3"/>
      <c r="L6" s="3"/>
      <c r="M6" s="3"/>
      <c r="N6" s="3"/>
      <c r="O6" s="3"/>
      <c r="P6" s="3"/>
      <c r="Q6" s="3"/>
      <c r="R6" s="3"/>
    </row>
    <row r="7" spans="1:18" s="41" customFormat="1" ht="12.2" customHeight="1">
      <c r="A7" s="40" t="s">
        <v>822</v>
      </c>
      <c r="B7" s="2766">
        <v>357</v>
      </c>
      <c r="C7" s="2766">
        <v>166</v>
      </c>
      <c r="D7" s="2766">
        <v>191</v>
      </c>
      <c r="E7" s="2768">
        <v>0</v>
      </c>
      <c r="F7" s="2768">
        <v>0</v>
      </c>
      <c r="G7" s="2768">
        <v>0</v>
      </c>
      <c r="H7" s="107"/>
      <c r="I7" s="107"/>
      <c r="K7" s="530"/>
      <c r="L7" s="530"/>
      <c r="M7" s="530"/>
      <c r="N7" s="530"/>
      <c r="O7" s="530"/>
      <c r="P7" s="530"/>
      <c r="Q7" s="530"/>
      <c r="R7" s="530"/>
    </row>
    <row r="8" spans="1:18" s="41" customFormat="1" ht="12.2" customHeight="1">
      <c r="A8" s="40" t="s">
        <v>221</v>
      </c>
      <c r="B8" s="2766">
        <v>271</v>
      </c>
      <c r="C8" s="2766">
        <v>156</v>
      </c>
      <c r="D8" s="2766">
        <v>115</v>
      </c>
      <c r="E8" s="2768">
        <v>0</v>
      </c>
      <c r="F8" s="2768">
        <v>0</v>
      </c>
      <c r="G8" s="2768">
        <v>0</v>
      </c>
      <c r="H8" s="107"/>
      <c r="I8" s="107"/>
      <c r="K8" s="530"/>
      <c r="L8" s="530"/>
      <c r="M8" s="530"/>
      <c r="N8" s="530"/>
      <c r="O8" s="530"/>
      <c r="P8" s="530"/>
      <c r="Q8" s="530"/>
      <c r="R8" s="530"/>
    </row>
    <row r="9" spans="1:18" s="41" customFormat="1" ht="24" customHeight="1">
      <c r="A9" s="40" t="s">
        <v>235</v>
      </c>
      <c r="B9" s="2766">
        <v>1442</v>
      </c>
      <c r="C9" s="2766">
        <v>691</v>
      </c>
      <c r="D9" s="2766">
        <v>751</v>
      </c>
      <c r="E9" s="2768">
        <v>8</v>
      </c>
      <c r="F9" s="2768">
        <v>4</v>
      </c>
      <c r="G9" s="2768">
        <v>4</v>
      </c>
      <c r="H9" s="107"/>
      <c r="I9" s="107"/>
    </row>
    <row r="10" spans="1:18" s="41" customFormat="1" ht="24" customHeight="1">
      <c r="A10" s="40" t="s">
        <v>547</v>
      </c>
      <c r="B10" s="2766">
        <v>260</v>
      </c>
      <c r="C10" s="2766">
        <v>125</v>
      </c>
      <c r="D10" s="2766">
        <v>135</v>
      </c>
      <c r="E10" s="2768">
        <v>0</v>
      </c>
      <c r="F10" s="2768">
        <v>0</v>
      </c>
      <c r="G10" s="2768">
        <v>0</v>
      </c>
      <c r="H10" s="107"/>
      <c r="I10" s="107"/>
    </row>
    <row r="11" spans="1:18" s="41" customFormat="1" ht="12.2" customHeight="1">
      <c r="A11" s="40" t="s">
        <v>222</v>
      </c>
      <c r="B11" s="2766">
        <v>323</v>
      </c>
      <c r="C11" s="2766">
        <v>165</v>
      </c>
      <c r="D11" s="2766">
        <v>158</v>
      </c>
      <c r="E11" s="2768">
        <v>0</v>
      </c>
      <c r="F11" s="2768">
        <v>0</v>
      </c>
      <c r="G11" s="2768">
        <v>0</v>
      </c>
      <c r="H11" s="107"/>
      <c r="I11" s="107"/>
    </row>
    <row r="12" spans="1:18" s="41" customFormat="1" ht="12.2" customHeight="1">
      <c r="A12" s="40" t="s">
        <v>29</v>
      </c>
      <c r="B12" s="2766">
        <v>279</v>
      </c>
      <c r="C12" s="2766">
        <v>134</v>
      </c>
      <c r="D12" s="2766">
        <v>145</v>
      </c>
      <c r="E12" s="2768">
        <v>0</v>
      </c>
      <c r="F12" s="2768">
        <v>0</v>
      </c>
      <c r="G12" s="2768">
        <v>0</v>
      </c>
      <c r="H12" s="107"/>
      <c r="I12" s="107"/>
    </row>
    <row r="13" spans="1:18" s="41" customFormat="1" ht="24" customHeight="1">
      <c r="A13" s="40" t="s">
        <v>223</v>
      </c>
      <c r="B13" s="2766">
        <v>288</v>
      </c>
      <c r="C13" s="2766">
        <v>167</v>
      </c>
      <c r="D13" s="2766">
        <v>121</v>
      </c>
      <c r="E13" s="2768">
        <v>0</v>
      </c>
      <c r="F13" s="2768">
        <v>0</v>
      </c>
      <c r="G13" s="2768">
        <v>0</v>
      </c>
      <c r="H13" s="107"/>
      <c r="I13" s="107"/>
    </row>
    <row r="14" spans="1:18" s="41" customFormat="1" ht="24" customHeight="1">
      <c r="A14" s="40" t="s">
        <v>498</v>
      </c>
      <c r="B14" s="2766">
        <v>1193</v>
      </c>
      <c r="C14" s="2766">
        <v>592</v>
      </c>
      <c r="D14" s="2766">
        <v>601</v>
      </c>
      <c r="E14" s="2768">
        <v>0</v>
      </c>
      <c r="F14" s="2768">
        <v>0</v>
      </c>
      <c r="G14" s="2768">
        <v>0</v>
      </c>
      <c r="H14" s="107"/>
      <c r="I14" s="107"/>
    </row>
    <row r="15" spans="1:18" s="41" customFormat="1" ht="24" customHeight="1">
      <c r="A15" s="40" t="s">
        <v>470</v>
      </c>
      <c r="B15" s="2766">
        <v>16</v>
      </c>
      <c r="C15" s="2766">
        <v>10</v>
      </c>
      <c r="D15" s="2766">
        <v>6</v>
      </c>
      <c r="E15" s="2768">
        <v>0</v>
      </c>
      <c r="F15" s="2768">
        <v>0</v>
      </c>
      <c r="G15" s="2768">
        <v>0</v>
      </c>
      <c r="H15" s="107"/>
      <c r="I15" s="107"/>
    </row>
    <row r="16" spans="1:18" s="41" customFormat="1" ht="12.2" customHeight="1">
      <c r="A16" s="40" t="s">
        <v>471</v>
      </c>
      <c r="B16" s="2766">
        <v>86</v>
      </c>
      <c r="C16" s="2766">
        <v>33</v>
      </c>
      <c r="D16" s="2766">
        <v>53</v>
      </c>
      <c r="E16" s="2768">
        <v>0</v>
      </c>
      <c r="F16" s="2768">
        <v>0</v>
      </c>
      <c r="G16" s="2768">
        <v>0</v>
      </c>
      <c r="H16" s="107"/>
      <c r="I16" s="107"/>
    </row>
    <row r="17" spans="1:9" s="41" customFormat="1" ht="24" customHeight="1">
      <c r="A17" s="90" t="s">
        <v>226</v>
      </c>
      <c r="B17" s="2767">
        <v>5736</v>
      </c>
      <c r="C17" s="2767">
        <v>2831</v>
      </c>
      <c r="D17" s="2767">
        <v>2905</v>
      </c>
      <c r="E17" s="2769">
        <v>8</v>
      </c>
      <c r="F17" s="2769">
        <v>4</v>
      </c>
      <c r="G17" s="2769">
        <v>4</v>
      </c>
      <c r="H17" s="514"/>
      <c r="I17" s="514"/>
    </row>
  </sheetData>
  <customSheetViews>
    <customSheetView guid="{CD871849-AF88-40FB-A846-05CBB7D43A84}" showGridLines="0" showRuler="0">
      <selection activeCell="J35" sqref="J35"/>
      <pageMargins left="0.78740157480314965" right="0.78740157480314965" top="0.98425196850393704" bottom="0.78740157480314965" header="0.51181102362204722" footer="0.39370078740157483"/>
      <pageSetup paperSize="9" firstPageNumber="212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J35" sqref="J35"/>
      <pageMargins left="0.78740157480314965" right="0.78740157480314965" top="0.98425196850393704" bottom="0.78740157480314965" header="0.51181102362204722" footer="0.39370078740157483"/>
      <pageSetup paperSize="9" firstPageNumber="212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4">
    <mergeCell ref="E2:G2"/>
    <mergeCell ref="A1:G1"/>
    <mergeCell ref="A2:A3"/>
    <mergeCell ref="B2:D2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83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5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1" style="3177" customWidth="1"/>
    <col min="2" max="10" width="7.28515625" style="3177" customWidth="1"/>
    <col min="11" max="16384" width="11.42578125" style="3177"/>
  </cols>
  <sheetData>
    <row r="1" spans="1:10" ht="36" customHeight="1">
      <c r="A1" s="3243" t="s">
        <v>1420</v>
      </c>
      <c r="B1" s="3243"/>
      <c r="C1" s="3243"/>
      <c r="D1" s="3243"/>
      <c r="E1" s="3243"/>
      <c r="F1" s="3243"/>
      <c r="G1" s="3243"/>
      <c r="H1" s="3243"/>
      <c r="I1" s="3243"/>
      <c r="J1" s="3243"/>
    </row>
    <row r="2" spans="1:10" s="3181" customFormat="1" ht="12.2" customHeight="1">
      <c r="A2" s="3246" t="s">
        <v>700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0" s="318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0" s="3181" customFormat="1" ht="24" customHeight="1">
      <c r="A4" s="3253"/>
      <c r="B4" s="3254"/>
      <c r="C4" s="3254"/>
      <c r="D4" s="3254"/>
      <c r="E4" s="3182" t="s">
        <v>349</v>
      </c>
      <c r="F4" s="3182" t="s">
        <v>406</v>
      </c>
      <c r="G4" s="3182" t="s">
        <v>507</v>
      </c>
      <c r="H4" s="3182" t="s">
        <v>349</v>
      </c>
      <c r="I4" s="3182" t="s">
        <v>406</v>
      </c>
      <c r="J4" s="3180" t="s">
        <v>507</v>
      </c>
    </row>
    <row r="5" spans="1:10" s="3181" customFormat="1" ht="33" customHeight="1">
      <c r="A5" s="3183"/>
      <c r="B5" s="3339" t="s">
        <v>837</v>
      </c>
      <c r="C5" s="3339"/>
      <c r="D5" s="3339"/>
      <c r="E5" s="3339"/>
      <c r="F5" s="3339"/>
      <c r="G5" s="3339"/>
      <c r="H5" s="3339"/>
      <c r="I5" s="3339"/>
      <c r="J5" s="3339"/>
    </row>
    <row r="6" spans="1:10" s="3175" customFormat="1" ht="12">
      <c r="A6" s="54" t="s">
        <v>608</v>
      </c>
      <c r="B6" s="2770">
        <v>4</v>
      </c>
      <c r="C6" s="2770">
        <v>1</v>
      </c>
      <c r="D6" s="2770">
        <v>3</v>
      </c>
      <c r="E6" s="2770">
        <v>4</v>
      </c>
      <c r="F6" s="2770">
        <v>1</v>
      </c>
      <c r="G6" s="2770">
        <v>3</v>
      </c>
      <c r="H6" s="2772">
        <v>0</v>
      </c>
      <c r="I6" s="2772">
        <v>0</v>
      </c>
      <c r="J6" s="2772">
        <v>0</v>
      </c>
    </row>
    <row r="7" spans="1:10" s="3175" customFormat="1" ht="24">
      <c r="A7" s="54" t="s">
        <v>820</v>
      </c>
      <c r="B7" s="2770">
        <v>2</v>
      </c>
      <c r="C7" s="2770">
        <v>1</v>
      </c>
      <c r="D7" s="2770">
        <v>1</v>
      </c>
      <c r="E7" s="2770">
        <v>2</v>
      </c>
      <c r="F7" s="2770">
        <v>1</v>
      </c>
      <c r="G7" s="2770">
        <v>1</v>
      </c>
      <c r="H7" s="2772">
        <v>0</v>
      </c>
      <c r="I7" s="2772">
        <v>0</v>
      </c>
      <c r="J7" s="2772">
        <v>0</v>
      </c>
    </row>
    <row r="8" spans="1:10" s="3175" customFormat="1" ht="12">
      <c r="A8" s="54" t="s">
        <v>202</v>
      </c>
      <c r="B8" s="2770">
        <v>3221</v>
      </c>
      <c r="C8" s="2770">
        <v>1607</v>
      </c>
      <c r="D8" s="2770">
        <v>1614</v>
      </c>
      <c r="E8" s="2770">
        <v>3221</v>
      </c>
      <c r="F8" s="2770">
        <v>1607</v>
      </c>
      <c r="G8" s="2770">
        <v>1614</v>
      </c>
      <c r="H8" s="2772">
        <v>0</v>
      </c>
      <c r="I8" s="2772">
        <v>0</v>
      </c>
      <c r="J8" s="2772">
        <v>0</v>
      </c>
    </row>
    <row r="9" spans="1:10" s="3175" customFormat="1" ht="48.2" customHeight="1">
      <c r="A9" s="3184" t="s">
        <v>1195</v>
      </c>
      <c r="B9" s="2770">
        <v>3</v>
      </c>
      <c r="C9" s="2770">
        <v>3</v>
      </c>
      <c r="D9" s="2770">
        <v>0</v>
      </c>
      <c r="E9" s="2770">
        <v>3</v>
      </c>
      <c r="F9" s="2770">
        <v>3</v>
      </c>
      <c r="G9" s="2770">
        <v>0</v>
      </c>
      <c r="H9" s="2772">
        <v>0</v>
      </c>
      <c r="I9" s="2772">
        <v>0</v>
      </c>
      <c r="J9" s="2772">
        <v>0</v>
      </c>
    </row>
    <row r="10" spans="1:10" s="3178" customFormat="1" ht="24" customHeight="1">
      <c r="A10" s="3188" t="s">
        <v>502</v>
      </c>
      <c r="B10" s="2771">
        <v>3230</v>
      </c>
      <c r="C10" s="2771">
        <v>1612</v>
      </c>
      <c r="D10" s="2771">
        <v>1618</v>
      </c>
      <c r="E10" s="2771">
        <v>3230</v>
      </c>
      <c r="F10" s="2771">
        <v>1612</v>
      </c>
      <c r="G10" s="2771">
        <v>1618</v>
      </c>
      <c r="H10" s="2773">
        <v>0</v>
      </c>
      <c r="I10" s="2773">
        <v>0</v>
      </c>
      <c r="J10" s="2773">
        <v>0</v>
      </c>
    </row>
    <row r="11" spans="1:10" s="3179" customFormat="1" ht="33" customHeight="1">
      <c r="A11" s="3190"/>
      <c r="B11" s="3250" t="s">
        <v>723</v>
      </c>
      <c r="C11" s="3250"/>
      <c r="D11" s="3250"/>
      <c r="E11" s="3250"/>
      <c r="F11" s="3250"/>
      <c r="G11" s="3250"/>
      <c r="H11" s="3250"/>
      <c r="I11" s="3250"/>
      <c r="J11" s="3250"/>
    </row>
    <row r="12" spans="1:10" s="3175" customFormat="1" ht="24">
      <c r="A12" s="40" t="s">
        <v>189</v>
      </c>
      <c r="B12" s="2770">
        <v>2716</v>
      </c>
      <c r="C12" s="2770">
        <v>1317</v>
      </c>
      <c r="D12" s="2770">
        <v>1399</v>
      </c>
      <c r="E12" s="2770">
        <v>2716</v>
      </c>
      <c r="F12" s="2770">
        <v>1317</v>
      </c>
      <c r="G12" s="2770">
        <v>1399</v>
      </c>
      <c r="H12" s="2772">
        <v>0</v>
      </c>
      <c r="I12" s="2772">
        <v>0</v>
      </c>
      <c r="J12" s="2772">
        <v>0</v>
      </c>
    </row>
    <row r="13" spans="1:10" s="3175" customFormat="1" ht="12">
      <c r="A13" s="5" t="s">
        <v>216</v>
      </c>
      <c r="B13" s="2770">
        <v>514</v>
      </c>
      <c r="C13" s="2770">
        <v>295</v>
      </c>
      <c r="D13" s="2770">
        <v>219</v>
      </c>
      <c r="E13" s="2770">
        <v>514</v>
      </c>
      <c r="F13" s="2770">
        <v>295</v>
      </c>
      <c r="G13" s="2770">
        <v>219</v>
      </c>
      <c r="H13" s="2772">
        <v>0</v>
      </c>
      <c r="I13" s="2772">
        <v>0</v>
      </c>
      <c r="J13" s="2772">
        <v>0</v>
      </c>
    </row>
    <row r="14" spans="1:10" s="3178" customFormat="1" ht="24" customHeight="1">
      <c r="A14" s="3188" t="s">
        <v>502</v>
      </c>
      <c r="B14" s="2771">
        <v>3230</v>
      </c>
      <c r="C14" s="2771">
        <v>1612</v>
      </c>
      <c r="D14" s="2771">
        <v>1618</v>
      </c>
      <c r="E14" s="2771">
        <v>3230</v>
      </c>
      <c r="F14" s="2771">
        <v>1612</v>
      </c>
      <c r="G14" s="2771">
        <v>1618</v>
      </c>
      <c r="H14" s="2773">
        <v>0</v>
      </c>
      <c r="I14" s="2773">
        <v>0</v>
      </c>
      <c r="J14" s="2773">
        <v>0</v>
      </c>
    </row>
    <row r="30" s="3175" customFormat="1" ht="12.2" customHeight="1"/>
    <row r="31" s="3175" customFormat="1" ht="12.2" customHeight="1"/>
    <row r="32" s="3175" customFormat="1" ht="12.2" customHeight="1"/>
    <row r="33" spans="2:2" s="3175" customFormat="1" ht="12.2" customHeight="1"/>
    <row r="34" spans="2:2" s="3175" customFormat="1" ht="12">
      <c r="B34" s="23"/>
    </row>
    <row r="35" spans="2:2" s="3175" customFormat="1" ht="12"/>
    <row r="36" spans="2:2" s="3175" customFormat="1" ht="12"/>
    <row r="37" spans="2:2" s="3175" customFormat="1" ht="12"/>
    <row r="38" spans="2:2" s="3175" customFormat="1" ht="12"/>
    <row r="39" spans="2:2" s="3175" customFormat="1" ht="12"/>
    <row r="40" spans="2:2" s="3175" customFormat="1" ht="12"/>
    <row r="41" spans="2:2" s="3175" customFormat="1" ht="12"/>
    <row r="42" spans="2:2" s="3175" customFormat="1" ht="12"/>
    <row r="43" spans="2:2" s="3175" customFormat="1" ht="12"/>
    <row r="44" spans="2:2" s="3175" customFormat="1" ht="12"/>
    <row r="45" spans="2:2" s="3175" customFormat="1" ht="12"/>
  </sheetData>
  <mergeCells count="10">
    <mergeCell ref="B5:J5"/>
    <mergeCell ref="B11:J11"/>
    <mergeCell ref="A1:J1"/>
    <mergeCell ref="A2:A4"/>
    <mergeCell ref="B2:B4"/>
    <mergeCell ref="C2:C4"/>
    <mergeCell ref="D2:D4"/>
    <mergeCell ref="E2:J2"/>
    <mergeCell ref="E3:G3"/>
    <mergeCell ref="H3:J3"/>
  </mergeCells>
  <pageMargins left="0.78740157480314965" right="0.78740157480314965" top="0.98425196850393704" bottom="0.78740157480314965" header="0.51181102362204722" footer="0.39370078740157483"/>
  <pageSetup paperSize="9" firstPageNumber="384" orientation="portrait" useFirstPageNumber="1" horizontalDpi="4294967292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 enableFormatConditionsCalculation="0">
    <tabColor rgb="FF00B050"/>
  </sheetPr>
  <dimension ref="A1:J53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1" style="1" customWidth="1"/>
    <col min="2" max="10" width="7.28515625" style="1" customWidth="1"/>
    <col min="11" max="16384" width="11.42578125" style="1"/>
  </cols>
  <sheetData>
    <row r="1" spans="1:10" s="19" customFormat="1" ht="36" customHeight="1">
      <c r="A1" s="3242" t="s">
        <v>1421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s="21" customFormat="1" ht="12.2" customHeight="1">
      <c r="A2" s="3246" t="s">
        <v>550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0" s="2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0" s="21" customFormat="1" ht="24" customHeight="1">
      <c r="A4" s="3253"/>
      <c r="B4" s="3254"/>
      <c r="C4" s="3254"/>
      <c r="D4" s="3254"/>
      <c r="E4" s="574" t="s">
        <v>349</v>
      </c>
      <c r="F4" s="574" t="s">
        <v>406</v>
      </c>
      <c r="G4" s="574" t="s">
        <v>507</v>
      </c>
      <c r="H4" s="574" t="s">
        <v>349</v>
      </c>
      <c r="I4" s="574" t="s">
        <v>406</v>
      </c>
      <c r="J4" s="575" t="s">
        <v>507</v>
      </c>
    </row>
    <row r="5" spans="1:10" s="4" customFormat="1" ht="24" customHeight="1">
      <c r="A5" s="2777" t="s">
        <v>339</v>
      </c>
      <c r="B5" s="2775">
        <v>5744</v>
      </c>
      <c r="C5" s="2775">
        <v>2835</v>
      </c>
      <c r="D5" s="2775">
        <v>2909</v>
      </c>
      <c r="E5" s="2775">
        <v>5736</v>
      </c>
      <c r="F5" s="2775">
        <v>2831</v>
      </c>
      <c r="G5" s="2775">
        <v>2905</v>
      </c>
      <c r="H5" s="2776">
        <v>8</v>
      </c>
      <c r="I5" s="2776">
        <v>4</v>
      </c>
      <c r="J5" s="2776">
        <v>4</v>
      </c>
    </row>
    <row r="6" spans="1:10" s="2651" customFormat="1" ht="12">
      <c r="A6" s="2777" t="s">
        <v>728</v>
      </c>
      <c r="B6" s="2775">
        <v>119</v>
      </c>
      <c r="C6" s="2775">
        <v>58</v>
      </c>
      <c r="D6" s="2775">
        <v>61</v>
      </c>
      <c r="E6" s="2775">
        <v>119</v>
      </c>
      <c r="F6" s="2775">
        <v>58</v>
      </c>
      <c r="G6" s="2775">
        <v>61</v>
      </c>
      <c r="H6" s="2776">
        <v>0</v>
      </c>
      <c r="I6" s="2776">
        <v>0</v>
      </c>
      <c r="J6" s="2776">
        <v>0</v>
      </c>
    </row>
    <row r="7" spans="1:10" s="2651" customFormat="1" ht="12">
      <c r="A7" s="2777" t="s">
        <v>340</v>
      </c>
      <c r="B7" s="2775">
        <v>20</v>
      </c>
      <c r="C7" s="2775">
        <v>6</v>
      </c>
      <c r="D7" s="2775">
        <v>14</v>
      </c>
      <c r="E7" s="2775">
        <v>20</v>
      </c>
      <c r="F7" s="2775">
        <v>6</v>
      </c>
      <c r="G7" s="2775">
        <v>14</v>
      </c>
      <c r="H7" s="2776">
        <v>0</v>
      </c>
      <c r="I7" s="2776">
        <v>0</v>
      </c>
      <c r="J7" s="2776">
        <v>0</v>
      </c>
    </row>
    <row r="8" spans="1:10" s="2651" customFormat="1" ht="12" customHeight="1">
      <c r="A8" s="2777" t="s">
        <v>341</v>
      </c>
      <c r="B8" s="2775">
        <v>6</v>
      </c>
      <c r="C8" s="2775">
        <v>3</v>
      </c>
      <c r="D8" s="2775">
        <v>3</v>
      </c>
      <c r="E8" s="2775">
        <v>6</v>
      </c>
      <c r="F8" s="2775">
        <v>3</v>
      </c>
      <c r="G8" s="2775">
        <v>3</v>
      </c>
      <c r="H8" s="2776">
        <v>0</v>
      </c>
      <c r="I8" s="2776">
        <v>0</v>
      </c>
      <c r="J8" s="2776">
        <v>0</v>
      </c>
    </row>
    <row r="9" spans="1:10" s="4" customFormat="1" ht="12.2" customHeight="1">
      <c r="A9" s="2777" t="s">
        <v>606</v>
      </c>
      <c r="B9" s="2775">
        <v>4</v>
      </c>
      <c r="C9" s="2775">
        <v>2</v>
      </c>
      <c r="D9" s="2775">
        <v>2</v>
      </c>
      <c r="E9" s="2775">
        <v>4</v>
      </c>
      <c r="F9" s="2775">
        <v>2</v>
      </c>
      <c r="G9" s="2775">
        <v>2</v>
      </c>
      <c r="H9" s="2776">
        <v>0</v>
      </c>
      <c r="I9" s="2776">
        <v>0</v>
      </c>
      <c r="J9" s="2776">
        <v>0</v>
      </c>
    </row>
    <row r="10" spans="1:10" s="21" customFormat="1" ht="24" customHeight="1">
      <c r="A10" s="33" t="s">
        <v>726</v>
      </c>
      <c r="B10" s="66"/>
      <c r="C10" s="66"/>
    </row>
    <row r="11" spans="1:10" s="21" customFormat="1" ht="12.2" customHeight="1">
      <c r="A11" s="33" t="s">
        <v>519</v>
      </c>
      <c r="B11" s="66"/>
      <c r="C11" s="66"/>
    </row>
    <row r="38" spans="2:2" s="4" customFormat="1" ht="12.2" customHeight="1"/>
    <row r="39" spans="2:2" s="4" customFormat="1" ht="12.2" customHeight="1"/>
    <row r="40" spans="2:2" s="4" customFormat="1" ht="12.2" customHeight="1"/>
    <row r="41" spans="2:2" s="4" customFormat="1" ht="12.2" customHeight="1"/>
    <row r="42" spans="2:2" s="4" customFormat="1" ht="12">
      <c r="B42" s="23"/>
    </row>
    <row r="43" spans="2:2" s="4" customFormat="1" ht="12"/>
    <row r="44" spans="2:2" s="4" customFormat="1" ht="12"/>
    <row r="45" spans="2:2" s="4" customFormat="1" ht="12"/>
    <row r="46" spans="2:2" s="4" customFormat="1" ht="12"/>
    <row r="47" spans="2:2" s="4" customFormat="1" ht="12"/>
    <row r="48" spans="2:2" s="4" customFormat="1" ht="12"/>
    <row r="49" s="4" customFormat="1" ht="12"/>
    <row r="50" s="4" customFormat="1" ht="12"/>
    <row r="51" s="4" customFormat="1" ht="12"/>
    <row r="52" s="4" customFormat="1" ht="12"/>
    <row r="53" s="4" customFormat="1" ht="12"/>
  </sheetData>
  <customSheetViews>
    <customSheetView guid="{CD871849-AF88-40FB-A846-05CBB7D43A84}" showGridLines="0" showRuler="0">
      <selection activeCell="F48" sqref="F48"/>
      <pageMargins left="0.78740157480314965" right="0.78740157480314965" top="0.98425196850393704" bottom="0.78740157480314965" header="0.51181102362204722" footer="0.39370078740157483"/>
      <pageSetup paperSize="9" firstPageNumber="213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48" sqref="F48"/>
      <pageMargins left="0.78740157480314965" right="0.78740157480314965" top="0.98425196850393704" bottom="0.78740157480314965" header="0.51181102362204722" footer="0.39370078740157483"/>
      <pageSetup paperSize="9" firstPageNumber="213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J1"/>
    <mergeCell ref="A2:A4"/>
    <mergeCell ref="B2:B4"/>
    <mergeCell ref="C2:C4"/>
    <mergeCell ref="D2:D4"/>
    <mergeCell ref="E2:J2"/>
    <mergeCell ref="E3:G3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84" orientation="portrait" useFirstPageNumber="1" horizontalDpi="4294967292" verticalDpi="4294967292" r:id="rId3"/>
  <headerFooter alignWithMargins="0">
    <oddFooter>&amp;L&amp;8 &amp;C&amp;"Arial,Standard"&amp;6© Statistisches Landesamt des Freistaates Sachsen - B II 1 - j/15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 enableFormatConditionsCalculation="0">
    <tabColor rgb="FF00B050"/>
  </sheetPr>
  <dimension ref="A1:J32"/>
  <sheetViews>
    <sheetView showGridLines="0" zoomScaleNormal="100" workbookViewId="0">
      <selection activeCell="F36" sqref="F36"/>
    </sheetView>
  </sheetViews>
  <sheetFormatPr baseColWidth="10" defaultColWidth="11.42578125" defaultRowHeight="12.75"/>
  <cols>
    <col min="1" max="1" width="22.42578125" style="1" customWidth="1"/>
    <col min="2" max="10" width="7.140625" style="1" customWidth="1"/>
    <col min="11" max="16384" width="11.42578125" style="1"/>
  </cols>
  <sheetData>
    <row r="1" spans="1:10" s="552" customFormat="1" ht="36" customHeight="1">
      <c r="A1" s="3309" t="s">
        <v>1399</v>
      </c>
      <c r="B1" s="3309"/>
      <c r="C1" s="3309"/>
      <c r="D1" s="3309"/>
      <c r="E1" s="3309"/>
      <c r="F1" s="3309"/>
      <c r="G1" s="3309"/>
      <c r="H1" s="3309"/>
      <c r="I1" s="3309"/>
      <c r="J1" s="3309"/>
    </row>
    <row r="2" spans="1:10" s="21" customFormat="1" ht="12.2" customHeight="1">
      <c r="A2" s="3246" t="s">
        <v>531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0" s="2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0" s="21" customFormat="1" ht="24" customHeight="1">
      <c r="A4" s="3253"/>
      <c r="B4" s="3254"/>
      <c r="C4" s="3254"/>
      <c r="D4" s="3254"/>
      <c r="E4" s="545" t="s">
        <v>349</v>
      </c>
      <c r="F4" s="545" t="s">
        <v>406</v>
      </c>
      <c r="G4" s="545" t="s">
        <v>507</v>
      </c>
      <c r="H4" s="545" t="s">
        <v>349</v>
      </c>
      <c r="I4" s="545" t="s">
        <v>406</v>
      </c>
      <c r="J4" s="546" t="s">
        <v>507</v>
      </c>
    </row>
    <row r="5" spans="1:10" s="4" customFormat="1" ht="24" customHeight="1">
      <c r="A5" s="27">
        <v>16</v>
      </c>
      <c r="B5" s="2778">
        <v>825</v>
      </c>
      <c r="C5" s="2778">
        <v>350</v>
      </c>
      <c r="D5" s="2778">
        <v>475</v>
      </c>
      <c r="E5" s="2778">
        <v>825</v>
      </c>
      <c r="F5" s="2778">
        <v>350</v>
      </c>
      <c r="G5" s="2778">
        <v>475</v>
      </c>
      <c r="H5" s="2779">
        <v>0</v>
      </c>
      <c r="I5" s="2779">
        <v>0</v>
      </c>
      <c r="J5" s="2779">
        <v>0</v>
      </c>
    </row>
    <row r="6" spans="1:10" s="4" customFormat="1" ht="12.2" customHeight="1">
      <c r="A6" s="27">
        <v>17</v>
      </c>
      <c r="B6" s="2778">
        <v>1733</v>
      </c>
      <c r="C6" s="2778">
        <v>801</v>
      </c>
      <c r="D6" s="2778">
        <v>932</v>
      </c>
      <c r="E6" s="2778">
        <v>1733</v>
      </c>
      <c r="F6" s="2778">
        <v>801</v>
      </c>
      <c r="G6" s="2778">
        <v>932</v>
      </c>
      <c r="H6" s="2779">
        <v>0</v>
      </c>
      <c r="I6" s="2779">
        <v>0</v>
      </c>
      <c r="J6" s="2779">
        <v>0</v>
      </c>
    </row>
    <row r="7" spans="1:10" s="4" customFormat="1" ht="12.2" customHeight="1">
      <c r="A7" s="27">
        <v>18</v>
      </c>
      <c r="B7" s="2778">
        <v>1384</v>
      </c>
      <c r="C7" s="2778">
        <v>679</v>
      </c>
      <c r="D7" s="2778">
        <v>705</v>
      </c>
      <c r="E7" s="2778">
        <v>1384</v>
      </c>
      <c r="F7" s="2778">
        <v>679</v>
      </c>
      <c r="G7" s="2778">
        <v>705</v>
      </c>
      <c r="H7" s="2779">
        <v>0</v>
      </c>
      <c r="I7" s="2779">
        <v>0</v>
      </c>
      <c r="J7" s="2779">
        <v>0</v>
      </c>
    </row>
    <row r="8" spans="1:10" s="4" customFormat="1" ht="12.2" customHeight="1">
      <c r="A8" s="27">
        <v>19</v>
      </c>
      <c r="B8" s="2778">
        <v>625</v>
      </c>
      <c r="C8" s="2778">
        <v>311</v>
      </c>
      <c r="D8" s="2778">
        <v>314</v>
      </c>
      <c r="E8" s="2778">
        <v>625</v>
      </c>
      <c r="F8" s="2778">
        <v>311</v>
      </c>
      <c r="G8" s="2778">
        <v>314</v>
      </c>
      <c r="H8" s="2779">
        <v>0</v>
      </c>
      <c r="I8" s="2779">
        <v>0</v>
      </c>
      <c r="J8" s="2779">
        <v>0</v>
      </c>
    </row>
    <row r="9" spans="1:10" s="4" customFormat="1" ht="12.2" customHeight="1">
      <c r="A9" s="27" t="s">
        <v>624</v>
      </c>
      <c r="B9" s="2778">
        <v>4567</v>
      </c>
      <c r="C9" s="2778">
        <v>2141</v>
      </c>
      <c r="D9" s="2778">
        <v>2426</v>
      </c>
      <c r="E9" s="2778">
        <v>4567</v>
      </c>
      <c r="F9" s="2778">
        <v>2141</v>
      </c>
      <c r="G9" s="2778">
        <v>2426</v>
      </c>
      <c r="H9" s="2779">
        <v>0</v>
      </c>
      <c r="I9" s="2779">
        <v>0</v>
      </c>
      <c r="J9" s="2779">
        <v>0</v>
      </c>
    </row>
    <row r="10" spans="1:10" s="4" customFormat="1" ht="24" customHeight="1">
      <c r="A10" s="27">
        <v>20</v>
      </c>
      <c r="B10" s="2778">
        <v>352</v>
      </c>
      <c r="C10" s="2778">
        <v>199</v>
      </c>
      <c r="D10" s="2778">
        <v>153</v>
      </c>
      <c r="E10" s="2778">
        <v>352</v>
      </c>
      <c r="F10" s="2778">
        <v>199</v>
      </c>
      <c r="G10" s="2778">
        <v>153</v>
      </c>
      <c r="H10" s="2779">
        <v>0</v>
      </c>
      <c r="I10" s="2779">
        <v>0</v>
      </c>
      <c r="J10" s="2779">
        <v>0</v>
      </c>
    </row>
    <row r="11" spans="1:10" s="4" customFormat="1" ht="12.2" customHeight="1">
      <c r="A11" s="27">
        <v>21</v>
      </c>
      <c r="B11" s="2778">
        <v>234</v>
      </c>
      <c r="C11" s="2778">
        <v>138</v>
      </c>
      <c r="D11" s="2778">
        <v>96</v>
      </c>
      <c r="E11" s="2778">
        <v>232</v>
      </c>
      <c r="F11" s="2778">
        <v>138</v>
      </c>
      <c r="G11" s="2778">
        <v>94</v>
      </c>
      <c r="H11" s="2779">
        <v>2</v>
      </c>
      <c r="I11" s="2779">
        <v>0</v>
      </c>
      <c r="J11" s="2779">
        <v>2</v>
      </c>
    </row>
    <row r="12" spans="1:10" s="4" customFormat="1" ht="12.2" customHeight="1">
      <c r="A12" s="27">
        <v>22</v>
      </c>
      <c r="B12" s="2778">
        <v>148</v>
      </c>
      <c r="C12" s="2778">
        <v>90</v>
      </c>
      <c r="D12" s="2778">
        <v>58</v>
      </c>
      <c r="E12" s="2778">
        <v>147</v>
      </c>
      <c r="F12" s="2778">
        <v>90</v>
      </c>
      <c r="G12" s="2778">
        <v>57</v>
      </c>
      <c r="H12" s="2779">
        <v>1</v>
      </c>
      <c r="I12" s="2779">
        <v>0</v>
      </c>
      <c r="J12" s="2779">
        <v>1</v>
      </c>
    </row>
    <row r="13" spans="1:10" s="4" customFormat="1" ht="12.2" customHeight="1">
      <c r="A13" s="27">
        <v>23</v>
      </c>
      <c r="B13" s="2778">
        <v>113</v>
      </c>
      <c r="C13" s="2778">
        <v>78</v>
      </c>
      <c r="D13" s="2778">
        <v>35</v>
      </c>
      <c r="E13" s="2778">
        <v>113</v>
      </c>
      <c r="F13" s="2778">
        <v>78</v>
      </c>
      <c r="G13" s="2778">
        <v>35</v>
      </c>
      <c r="H13" s="2779">
        <v>0</v>
      </c>
      <c r="I13" s="2779">
        <v>0</v>
      </c>
      <c r="J13" s="2779">
        <v>0</v>
      </c>
    </row>
    <row r="14" spans="1:10" s="4" customFormat="1" ht="12.2" customHeight="1">
      <c r="A14" s="27">
        <v>24</v>
      </c>
      <c r="B14" s="2778">
        <v>96</v>
      </c>
      <c r="C14" s="2778">
        <v>54</v>
      </c>
      <c r="D14" s="2778">
        <v>42</v>
      </c>
      <c r="E14" s="2778">
        <v>95</v>
      </c>
      <c r="F14" s="2778">
        <v>54</v>
      </c>
      <c r="G14" s="2778">
        <v>41</v>
      </c>
      <c r="H14" s="2779">
        <v>1</v>
      </c>
      <c r="I14" s="2779">
        <v>0</v>
      </c>
      <c r="J14" s="2779">
        <v>1</v>
      </c>
    </row>
    <row r="15" spans="1:10" s="4" customFormat="1" ht="12.2" customHeight="1">
      <c r="A15" s="27" t="s">
        <v>624</v>
      </c>
      <c r="B15" s="2778">
        <v>943</v>
      </c>
      <c r="C15" s="2778">
        <v>559</v>
      </c>
      <c r="D15" s="2778">
        <v>384</v>
      </c>
      <c r="E15" s="2778">
        <v>939</v>
      </c>
      <c r="F15" s="2778">
        <v>559</v>
      </c>
      <c r="G15" s="2778">
        <v>380</v>
      </c>
      <c r="H15" s="2779">
        <v>4</v>
      </c>
      <c r="I15" s="2779">
        <v>0</v>
      </c>
      <c r="J15" s="2779">
        <v>4</v>
      </c>
    </row>
    <row r="16" spans="1:10" s="4" customFormat="1" ht="24" customHeight="1">
      <c r="A16" s="27">
        <v>25</v>
      </c>
      <c r="B16" s="2778">
        <v>68</v>
      </c>
      <c r="C16" s="2778">
        <v>42</v>
      </c>
      <c r="D16" s="2778">
        <v>26</v>
      </c>
      <c r="E16" s="2778">
        <v>68</v>
      </c>
      <c r="F16" s="2778">
        <v>42</v>
      </c>
      <c r="G16" s="2778">
        <v>26</v>
      </c>
      <c r="H16" s="2779">
        <v>0</v>
      </c>
      <c r="I16" s="2779">
        <v>0</v>
      </c>
      <c r="J16" s="2779">
        <v>0</v>
      </c>
    </row>
    <row r="17" spans="1:10" s="4" customFormat="1" ht="12.2" customHeight="1">
      <c r="A17" s="27">
        <v>26</v>
      </c>
      <c r="B17" s="2778">
        <v>58</v>
      </c>
      <c r="C17" s="2778">
        <v>33</v>
      </c>
      <c r="D17" s="2778">
        <v>25</v>
      </c>
      <c r="E17" s="2778">
        <v>55</v>
      </c>
      <c r="F17" s="2778">
        <v>30</v>
      </c>
      <c r="G17" s="2778">
        <v>25</v>
      </c>
      <c r="H17" s="2779">
        <v>3</v>
      </c>
      <c r="I17" s="2779">
        <v>3</v>
      </c>
      <c r="J17" s="2779">
        <v>0</v>
      </c>
    </row>
    <row r="18" spans="1:10" s="4" customFormat="1" ht="12.2" customHeight="1">
      <c r="A18" s="27">
        <v>27</v>
      </c>
      <c r="B18" s="2778">
        <v>37</v>
      </c>
      <c r="C18" s="2778">
        <v>21</v>
      </c>
      <c r="D18" s="2778">
        <v>16</v>
      </c>
      <c r="E18" s="2778">
        <v>37</v>
      </c>
      <c r="F18" s="2778">
        <v>21</v>
      </c>
      <c r="G18" s="2778">
        <v>16</v>
      </c>
      <c r="H18" s="2779">
        <v>0</v>
      </c>
      <c r="I18" s="2779">
        <v>0</v>
      </c>
      <c r="J18" s="2779">
        <v>0</v>
      </c>
    </row>
    <row r="19" spans="1:10" s="4" customFormat="1" ht="12.2" customHeight="1">
      <c r="A19" s="27">
        <v>28</v>
      </c>
      <c r="B19" s="2778">
        <v>26</v>
      </c>
      <c r="C19" s="2778">
        <v>19</v>
      </c>
      <c r="D19" s="2778">
        <v>7</v>
      </c>
      <c r="E19" s="2778">
        <v>26</v>
      </c>
      <c r="F19" s="2778">
        <v>19</v>
      </c>
      <c r="G19" s="2778">
        <v>7</v>
      </c>
      <c r="H19" s="2779">
        <v>0</v>
      </c>
      <c r="I19" s="2779">
        <v>0</v>
      </c>
      <c r="J19" s="2779">
        <v>0</v>
      </c>
    </row>
    <row r="20" spans="1:10" s="4" customFormat="1" ht="12.2" customHeight="1">
      <c r="A20" s="27">
        <v>29</v>
      </c>
      <c r="B20" s="2778">
        <v>16</v>
      </c>
      <c r="C20" s="2778">
        <v>8</v>
      </c>
      <c r="D20" s="2778">
        <v>8</v>
      </c>
      <c r="E20" s="2778">
        <v>15</v>
      </c>
      <c r="F20" s="2778">
        <v>7</v>
      </c>
      <c r="G20" s="2778">
        <v>8</v>
      </c>
      <c r="H20" s="2779">
        <v>1</v>
      </c>
      <c r="I20" s="2779">
        <v>1</v>
      </c>
      <c r="J20" s="2779">
        <v>0</v>
      </c>
    </row>
    <row r="21" spans="1:10" s="4" customFormat="1" ht="12.2" customHeight="1">
      <c r="A21" s="27" t="s">
        <v>624</v>
      </c>
      <c r="B21" s="2778">
        <v>205</v>
      </c>
      <c r="C21" s="2778">
        <v>123</v>
      </c>
      <c r="D21" s="2778">
        <v>82</v>
      </c>
      <c r="E21" s="2778">
        <v>201</v>
      </c>
      <c r="F21" s="2778">
        <v>119</v>
      </c>
      <c r="G21" s="2778">
        <v>82</v>
      </c>
      <c r="H21" s="2779">
        <v>4</v>
      </c>
      <c r="I21" s="2779">
        <v>4</v>
      </c>
      <c r="J21" s="2779">
        <v>0</v>
      </c>
    </row>
    <row r="22" spans="1:10" s="4" customFormat="1" ht="24" customHeight="1">
      <c r="A22" s="27">
        <v>30</v>
      </c>
      <c r="B22" s="2778">
        <v>6</v>
      </c>
      <c r="C22" s="2778">
        <v>3</v>
      </c>
      <c r="D22" s="2778">
        <v>3</v>
      </c>
      <c r="E22" s="2778">
        <v>6</v>
      </c>
      <c r="F22" s="2778">
        <v>3</v>
      </c>
      <c r="G22" s="2778">
        <v>3</v>
      </c>
      <c r="H22" s="2779">
        <v>0</v>
      </c>
      <c r="I22" s="2779">
        <v>0</v>
      </c>
      <c r="J22" s="2779">
        <v>0</v>
      </c>
    </row>
    <row r="23" spans="1:10" s="4" customFormat="1" ht="12.2" customHeight="1">
      <c r="A23" s="27">
        <v>31</v>
      </c>
      <c r="B23" s="2778">
        <v>7</v>
      </c>
      <c r="C23" s="2778">
        <v>3</v>
      </c>
      <c r="D23" s="2778">
        <v>4</v>
      </c>
      <c r="E23" s="2778">
        <v>7</v>
      </c>
      <c r="F23" s="2778">
        <v>3</v>
      </c>
      <c r="G23" s="2778">
        <v>4</v>
      </c>
      <c r="H23" s="2779">
        <v>0</v>
      </c>
      <c r="I23" s="2779">
        <v>0</v>
      </c>
      <c r="J23" s="2779">
        <v>0</v>
      </c>
    </row>
    <row r="24" spans="1:10" s="4" customFormat="1" ht="12.2" customHeight="1">
      <c r="A24" s="27">
        <v>32</v>
      </c>
      <c r="B24" s="2778">
        <v>6</v>
      </c>
      <c r="C24" s="2778">
        <v>3</v>
      </c>
      <c r="D24" s="2778">
        <v>3</v>
      </c>
      <c r="E24" s="2778">
        <v>6</v>
      </c>
      <c r="F24" s="2778">
        <v>3</v>
      </c>
      <c r="G24" s="2778">
        <v>3</v>
      </c>
      <c r="H24" s="2779">
        <v>0</v>
      </c>
      <c r="I24" s="2779">
        <v>0</v>
      </c>
      <c r="J24" s="2779">
        <v>0</v>
      </c>
    </row>
    <row r="25" spans="1:10" s="4" customFormat="1" ht="12.2" customHeight="1">
      <c r="A25" s="27">
        <v>33</v>
      </c>
      <c r="B25" s="2778">
        <v>3</v>
      </c>
      <c r="C25" s="2778">
        <v>1</v>
      </c>
      <c r="D25" s="2778">
        <v>2</v>
      </c>
      <c r="E25" s="2778">
        <v>3</v>
      </c>
      <c r="F25" s="2778">
        <v>1</v>
      </c>
      <c r="G25" s="2778">
        <v>2</v>
      </c>
      <c r="H25" s="2779">
        <v>0</v>
      </c>
      <c r="I25" s="2779">
        <v>0</v>
      </c>
      <c r="J25" s="2779">
        <v>0</v>
      </c>
    </row>
    <row r="26" spans="1:10" s="4" customFormat="1" ht="12.2" customHeight="1">
      <c r="A26" s="27">
        <v>34</v>
      </c>
      <c r="B26" s="2778">
        <v>4</v>
      </c>
      <c r="C26" s="2778">
        <v>1</v>
      </c>
      <c r="D26" s="2778">
        <v>3</v>
      </c>
      <c r="E26" s="2778">
        <v>4</v>
      </c>
      <c r="F26" s="2778">
        <v>1</v>
      </c>
      <c r="G26" s="2778">
        <v>3</v>
      </c>
      <c r="H26" s="2779">
        <v>0</v>
      </c>
      <c r="I26" s="2779">
        <v>0</v>
      </c>
      <c r="J26" s="2779">
        <v>0</v>
      </c>
    </row>
    <row r="27" spans="1:10" s="4" customFormat="1" ht="12.2" customHeight="1">
      <c r="A27" s="27" t="s">
        <v>624</v>
      </c>
      <c r="B27" s="2778">
        <v>26</v>
      </c>
      <c r="C27" s="2778">
        <v>11</v>
      </c>
      <c r="D27" s="2778">
        <v>15</v>
      </c>
      <c r="E27" s="2778">
        <v>26</v>
      </c>
      <c r="F27" s="2778">
        <v>11</v>
      </c>
      <c r="G27" s="2778">
        <v>15</v>
      </c>
      <c r="H27" s="2779">
        <v>0</v>
      </c>
      <c r="I27" s="2779">
        <v>0</v>
      </c>
      <c r="J27" s="2779">
        <v>0</v>
      </c>
    </row>
    <row r="28" spans="1:10" s="4" customFormat="1" ht="24" customHeight="1">
      <c r="A28" s="27">
        <v>35</v>
      </c>
      <c r="B28" s="2778">
        <v>1</v>
      </c>
      <c r="C28" s="2778">
        <v>0</v>
      </c>
      <c r="D28" s="2778">
        <v>1</v>
      </c>
      <c r="E28" s="2778">
        <v>1</v>
      </c>
      <c r="F28" s="2778">
        <v>0</v>
      </c>
      <c r="G28" s="2778">
        <v>1</v>
      </c>
      <c r="H28" s="2779">
        <v>0</v>
      </c>
      <c r="I28" s="2779">
        <v>0</v>
      </c>
      <c r="J28" s="2779">
        <v>0</v>
      </c>
    </row>
    <row r="29" spans="1:10" s="4" customFormat="1" ht="12.2" customHeight="1">
      <c r="A29" s="27">
        <v>36</v>
      </c>
      <c r="B29" s="2778">
        <v>0</v>
      </c>
      <c r="C29" s="2778">
        <v>0</v>
      </c>
      <c r="D29" s="2778">
        <v>0</v>
      </c>
      <c r="E29" s="2778">
        <v>0</v>
      </c>
      <c r="F29" s="2778">
        <v>0</v>
      </c>
      <c r="G29" s="2778">
        <v>0</v>
      </c>
      <c r="H29" s="2779">
        <v>0</v>
      </c>
      <c r="I29" s="2779">
        <v>0</v>
      </c>
      <c r="J29" s="2779">
        <v>0</v>
      </c>
    </row>
    <row r="30" spans="1:10" s="4" customFormat="1" ht="12.2" customHeight="1">
      <c r="A30" s="27">
        <v>37</v>
      </c>
      <c r="B30" s="2778">
        <v>2</v>
      </c>
      <c r="C30" s="2778">
        <v>1</v>
      </c>
      <c r="D30" s="2778">
        <v>1</v>
      </c>
      <c r="E30" s="2778">
        <v>2</v>
      </c>
      <c r="F30" s="2778">
        <v>1</v>
      </c>
      <c r="G30" s="2778">
        <v>1</v>
      </c>
      <c r="H30" s="2779">
        <v>0</v>
      </c>
      <c r="I30" s="2779">
        <v>0</v>
      </c>
      <c r="J30" s="2779">
        <v>0</v>
      </c>
    </row>
    <row r="31" spans="1:10" s="2774" customFormat="1" ht="12.2" customHeight="1">
      <c r="A31" s="27" t="s">
        <v>624</v>
      </c>
      <c r="B31" s="2778">
        <v>3</v>
      </c>
      <c r="C31" s="2778">
        <v>1</v>
      </c>
      <c r="D31" s="2778">
        <v>2</v>
      </c>
      <c r="E31" s="2778">
        <v>3</v>
      </c>
      <c r="F31" s="2778">
        <v>1</v>
      </c>
      <c r="G31" s="2778">
        <v>2</v>
      </c>
      <c r="H31" s="2779">
        <v>0</v>
      </c>
      <c r="I31" s="2779">
        <v>0</v>
      </c>
      <c r="J31" s="2779">
        <v>0</v>
      </c>
    </row>
    <row r="32" spans="1:10" s="6" customFormat="1" ht="24" customHeight="1">
      <c r="A32" s="25" t="s">
        <v>502</v>
      </c>
      <c r="B32" s="2780">
        <v>5744</v>
      </c>
      <c r="C32" s="2780">
        <v>2835</v>
      </c>
      <c r="D32" s="2780">
        <v>2909</v>
      </c>
      <c r="E32" s="2780">
        <v>5736</v>
      </c>
      <c r="F32" s="2780">
        <v>2831</v>
      </c>
      <c r="G32" s="2780">
        <v>2905</v>
      </c>
      <c r="H32" s="2781">
        <v>8</v>
      </c>
      <c r="I32" s="2781">
        <v>4</v>
      </c>
      <c r="J32" s="2781">
        <v>4</v>
      </c>
    </row>
  </sheetData>
  <customSheetViews>
    <customSheetView guid="{CD871849-AF88-40FB-A846-05CBB7D43A84}" showGridLines="0" showRuler="0">
      <selection activeCell="G41" sqref="G41"/>
      <pageMargins left="0.78740157480314965" right="0.78740157480314965" top="0.98425196850393704" bottom="0.78740157480314965" header="0.51181102362204722" footer="0.39370078740157483"/>
      <pageSetup paperSize="9" firstPageNumber="214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G41" sqref="G41"/>
      <pageMargins left="0.78740157480314965" right="0.78740157480314965" top="0.98425196850393704" bottom="0.78740157480314965" header="0.51181102362204722" footer="0.39370078740157483"/>
      <pageSetup paperSize="9" firstPageNumber="214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8">
    <mergeCell ref="A1:J1"/>
    <mergeCell ref="A2:A4"/>
    <mergeCell ref="B2:B4"/>
    <mergeCell ref="C2:C4"/>
    <mergeCell ref="D2:D4"/>
    <mergeCell ref="E2:J2"/>
    <mergeCell ref="E3:G3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85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 enableFormatConditionsCalculation="0">
    <tabColor rgb="FF00B050"/>
  </sheetPr>
  <dimension ref="A1:G26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8.7109375" style="1" customWidth="1"/>
    <col min="2" max="7" width="9.7109375" style="1" customWidth="1"/>
    <col min="8" max="16384" width="11.42578125" style="1"/>
  </cols>
  <sheetData>
    <row r="1" spans="1:7" s="19" customFormat="1" ht="36" customHeight="1">
      <c r="A1" s="3242" t="s">
        <v>1398</v>
      </c>
      <c r="B1" s="3242"/>
      <c r="C1" s="3242"/>
      <c r="D1" s="3242"/>
      <c r="E1" s="3242"/>
      <c r="F1" s="3242"/>
      <c r="G1" s="3242"/>
    </row>
    <row r="2" spans="1:7" s="18" customFormat="1" ht="12.2" customHeight="1">
      <c r="A2" s="3246" t="s">
        <v>459</v>
      </c>
      <c r="B2" s="3244" t="s">
        <v>502</v>
      </c>
      <c r="C2" s="3244" t="s">
        <v>691</v>
      </c>
      <c r="D2" s="3244"/>
      <c r="E2" s="3244"/>
      <c r="F2" s="3244"/>
      <c r="G2" s="3245"/>
    </row>
    <row r="3" spans="1:7" s="18" customFormat="1" ht="12.2" customHeight="1">
      <c r="A3" s="3247"/>
      <c r="B3" s="3251"/>
      <c r="C3" s="3251">
        <v>11</v>
      </c>
      <c r="D3" s="3251">
        <v>12</v>
      </c>
      <c r="E3" s="3251" t="s">
        <v>753</v>
      </c>
      <c r="F3" s="3251"/>
      <c r="G3" s="3259"/>
    </row>
    <row r="4" spans="1:7" s="18" customFormat="1" ht="12.2" customHeight="1">
      <c r="A4" s="3247"/>
      <c r="B4" s="3251"/>
      <c r="C4" s="3251"/>
      <c r="D4" s="3251"/>
      <c r="E4" s="3251" t="s">
        <v>754</v>
      </c>
      <c r="F4" s="3251" t="s">
        <v>654</v>
      </c>
      <c r="G4" s="3259"/>
    </row>
    <row r="5" spans="1:7" s="18" customFormat="1" ht="24" customHeight="1">
      <c r="A5" s="3253"/>
      <c r="B5" s="3254"/>
      <c r="C5" s="3254"/>
      <c r="D5" s="3254"/>
      <c r="E5" s="3254"/>
      <c r="F5" s="545" t="s">
        <v>484</v>
      </c>
      <c r="G5" s="546" t="s">
        <v>485</v>
      </c>
    </row>
    <row r="6" spans="1:7" s="18" customFormat="1" ht="33" customHeight="1">
      <c r="A6" s="190"/>
      <c r="B6" s="3361" t="s">
        <v>502</v>
      </c>
      <c r="C6" s="3361"/>
      <c r="D6" s="3361"/>
      <c r="E6" s="3361"/>
      <c r="F6" s="3361"/>
      <c r="G6" s="3361"/>
    </row>
    <row r="7" spans="1:7">
      <c r="A7" s="5" t="s">
        <v>486</v>
      </c>
      <c r="B7" s="2783">
        <v>111</v>
      </c>
      <c r="C7" s="2783">
        <v>41</v>
      </c>
      <c r="D7" s="2783">
        <v>37</v>
      </c>
      <c r="E7" s="2784">
        <v>33</v>
      </c>
      <c r="F7" s="2785">
        <v>0</v>
      </c>
      <c r="G7" s="2785">
        <v>0</v>
      </c>
    </row>
    <row r="8" spans="1:7">
      <c r="A8" s="5" t="s">
        <v>489</v>
      </c>
      <c r="B8" s="2783">
        <v>810</v>
      </c>
      <c r="C8" s="2783">
        <v>416</v>
      </c>
      <c r="D8" s="2783">
        <v>361</v>
      </c>
      <c r="E8" s="2784">
        <v>33</v>
      </c>
      <c r="F8" s="2785">
        <v>0</v>
      </c>
      <c r="G8" s="2785">
        <v>0</v>
      </c>
    </row>
    <row r="9" spans="1:7">
      <c r="A9" s="5" t="s">
        <v>43</v>
      </c>
      <c r="B9" s="2783">
        <v>1650</v>
      </c>
      <c r="C9" s="2783">
        <v>840</v>
      </c>
      <c r="D9" s="2783">
        <v>729</v>
      </c>
      <c r="E9" s="2784">
        <v>81</v>
      </c>
      <c r="F9" s="2785">
        <v>0</v>
      </c>
      <c r="G9" s="2785">
        <v>0</v>
      </c>
    </row>
    <row r="10" spans="1:7">
      <c r="A10" s="5" t="s">
        <v>487</v>
      </c>
      <c r="B10" s="2783">
        <v>1023</v>
      </c>
      <c r="C10" s="2783">
        <v>478</v>
      </c>
      <c r="D10" s="2783">
        <v>351</v>
      </c>
      <c r="E10" s="2784">
        <v>192</v>
      </c>
      <c r="F10" s="2785">
        <v>0</v>
      </c>
      <c r="G10" s="2785">
        <v>2</v>
      </c>
    </row>
    <row r="11" spans="1:7">
      <c r="A11" s="5" t="s">
        <v>488</v>
      </c>
      <c r="B11" s="2783">
        <v>2150</v>
      </c>
      <c r="C11" s="2783">
        <v>1067</v>
      </c>
      <c r="D11" s="2783">
        <v>929</v>
      </c>
      <c r="E11" s="2784">
        <v>148</v>
      </c>
      <c r="F11" s="2785">
        <v>0</v>
      </c>
      <c r="G11" s="2785">
        <v>6</v>
      </c>
    </row>
    <row r="12" spans="1:7" s="32" customFormat="1" ht="24" customHeight="1">
      <c r="A12" s="7" t="s">
        <v>502</v>
      </c>
      <c r="B12" s="2786">
        <v>5744</v>
      </c>
      <c r="C12" s="2786">
        <v>2842</v>
      </c>
      <c r="D12" s="2786">
        <v>2407</v>
      </c>
      <c r="E12" s="2787">
        <v>487</v>
      </c>
      <c r="F12" s="2788">
        <v>0</v>
      </c>
      <c r="G12" s="2788">
        <v>8</v>
      </c>
    </row>
    <row r="13" spans="1:7" s="18" customFormat="1" ht="33" customHeight="1">
      <c r="A13" s="190"/>
      <c r="B13" s="3301" t="s">
        <v>622</v>
      </c>
      <c r="C13" s="3301"/>
      <c r="D13" s="3301"/>
      <c r="E13" s="3301"/>
      <c r="F13" s="3298"/>
      <c r="G13" s="3298"/>
    </row>
    <row r="14" spans="1:7">
      <c r="A14" s="5" t="s">
        <v>486</v>
      </c>
      <c r="B14" s="2789">
        <v>65</v>
      </c>
      <c r="C14" s="2789">
        <v>27</v>
      </c>
      <c r="D14" s="2789">
        <v>20</v>
      </c>
      <c r="E14" s="2790">
        <v>18</v>
      </c>
      <c r="F14" s="2791">
        <v>0</v>
      </c>
      <c r="G14" s="2791">
        <v>0</v>
      </c>
    </row>
    <row r="15" spans="1:7">
      <c r="A15" s="5" t="s">
        <v>489</v>
      </c>
      <c r="B15" s="2789">
        <v>238</v>
      </c>
      <c r="C15" s="2789">
        <v>121</v>
      </c>
      <c r="D15" s="2789">
        <v>104</v>
      </c>
      <c r="E15" s="2790">
        <v>13</v>
      </c>
      <c r="F15" s="2791">
        <v>0</v>
      </c>
      <c r="G15" s="2791">
        <v>0</v>
      </c>
    </row>
    <row r="16" spans="1:7">
      <c r="A16" s="5" t="s">
        <v>43</v>
      </c>
      <c r="B16" s="2789">
        <v>454</v>
      </c>
      <c r="C16" s="2789">
        <v>236</v>
      </c>
      <c r="D16" s="2789">
        <v>198</v>
      </c>
      <c r="E16" s="2790">
        <v>20</v>
      </c>
      <c r="F16" s="2791">
        <v>0</v>
      </c>
      <c r="G16" s="2791">
        <v>0</v>
      </c>
    </row>
    <row r="17" spans="1:7">
      <c r="A17" s="5" t="s">
        <v>487</v>
      </c>
      <c r="B17" s="2789">
        <v>936</v>
      </c>
      <c r="C17" s="2789">
        <v>440</v>
      </c>
      <c r="D17" s="2789">
        <v>313</v>
      </c>
      <c r="E17" s="2790">
        <v>181</v>
      </c>
      <c r="F17" s="2791">
        <v>0</v>
      </c>
      <c r="G17" s="2791">
        <v>2</v>
      </c>
    </row>
    <row r="18" spans="1:7">
      <c r="A18" s="5" t="s">
        <v>488</v>
      </c>
      <c r="B18" s="2789">
        <v>1142</v>
      </c>
      <c r="C18" s="2789">
        <v>561</v>
      </c>
      <c r="D18" s="2789">
        <v>516</v>
      </c>
      <c r="E18" s="2790">
        <v>63</v>
      </c>
      <c r="F18" s="2791">
        <v>0</v>
      </c>
      <c r="G18" s="2791">
        <v>2</v>
      </c>
    </row>
    <row r="19" spans="1:7" s="32" customFormat="1" ht="24" customHeight="1">
      <c r="A19" s="7" t="s">
        <v>624</v>
      </c>
      <c r="B19" s="2792">
        <v>2835</v>
      </c>
      <c r="C19" s="2792">
        <v>1385</v>
      </c>
      <c r="D19" s="2792">
        <v>1151</v>
      </c>
      <c r="E19" s="2793">
        <v>295</v>
      </c>
      <c r="F19" s="2794">
        <v>0</v>
      </c>
      <c r="G19" s="2794">
        <v>4</v>
      </c>
    </row>
    <row r="20" spans="1:7" s="18" customFormat="1" ht="33" customHeight="1">
      <c r="A20" s="190"/>
      <c r="B20" s="3301" t="s">
        <v>34</v>
      </c>
      <c r="C20" s="3301"/>
      <c r="D20" s="3301"/>
      <c r="E20" s="3301"/>
      <c r="F20" s="3298"/>
      <c r="G20" s="3298"/>
    </row>
    <row r="21" spans="1:7">
      <c r="A21" s="5" t="s">
        <v>486</v>
      </c>
      <c r="B21" s="2795">
        <v>46</v>
      </c>
      <c r="C21" s="2795">
        <v>14</v>
      </c>
      <c r="D21" s="2795">
        <v>17</v>
      </c>
      <c r="E21" s="2796">
        <v>15</v>
      </c>
      <c r="F21" s="2797">
        <v>0</v>
      </c>
      <c r="G21" s="2797">
        <v>0</v>
      </c>
    </row>
    <row r="22" spans="1:7">
      <c r="A22" s="5" t="s">
        <v>489</v>
      </c>
      <c r="B22" s="2795">
        <v>572</v>
      </c>
      <c r="C22" s="2795">
        <v>295</v>
      </c>
      <c r="D22" s="2795">
        <v>257</v>
      </c>
      <c r="E22" s="2796">
        <v>20</v>
      </c>
      <c r="F22" s="2797">
        <v>0</v>
      </c>
      <c r="G22" s="2797">
        <v>0</v>
      </c>
    </row>
    <row r="23" spans="1:7">
      <c r="A23" s="5" t="s">
        <v>43</v>
      </c>
      <c r="B23" s="2795">
        <v>1196</v>
      </c>
      <c r="C23" s="2795">
        <v>604</v>
      </c>
      <c r="D23" s="2795">
        <v>531</v>
      </c>
      <c r="E23" s="2796">
        <v>61</v>
      </c>
      <c r="F23" s="2797">
        <v>0</v>
      </c>
      <c r="G23" s="2797">
        <v>0</v>
      </c>
    </row>
    <row r="24" spans="1:7">
      <c r="A24" s="5" t="s">
        <v>487</v>
      </c>
      <c r="B24" s="2795">
        <v>87</v>
      </c>
      <c r="C24" s="2795">
        <v>38</v>
      </c>
      <c r="D24" s="2795">
        <v>38</v>
      </c>
      <c r="E24" s="2796">
        <v>11</v>
      </c>
      <c r="F24" s="2797">
        <v>0</v>
      </c>
      <c r="G24" s="2797">
        <v>0</v>
      </c>
    </row>
    <row r="25" spans="1:7">
      <c r="A25" s="5" t="s">
        <v>488</v>
      </c>
      <c r="B25" s="2795">
        <v>1008</v>
      </c>
      <c r="C25" s="2795">
        <v>506</v>
      </c>
      <c r="D25" s="2795">
        <v>413</v>
      </c>
      <c r="E25" s="2796">
        <v>85</v>
      </c>
      <c r="F25" s="2797">
        <v>0</v>
      </c>
      <c r="G25" s="2797">
        <v>4</v>
      </c>
    </row>
    <row r="26" spans="1:7" s="32" customFormat="1" ht="24" customHeight="1">
      <c r="A26" s="7" t="s">
        <v>624</v>
      </c>
      <c r="B26" s="2798">
        <v>2909</v>
      </c>
      <c r="C26" s="2798">
        <v>1457</v>
      </c>
      <c r="D26" s="2798">
        <v>1256</v>
      </c>
      <c r="E26" s="2799">
        <v>192</v>
      </c>
      <c r="F26" s="2800">
        <v>0</v>
      </c>
      <c r="G26" s="2800">
        <v>4</v>
      </c>
    </row>
  </sheetData>
  <customSheetViews>
    <customSheetView guid="{CD871849-AF88-40FB-A846-05CBB7D43A84}" showGridLines="0" hiddenColumns="1" showRuler="0">
      <selection activeCell="I58" sqref="I58"/>
      <pageMargins left="0.78740157480314965" right="0.78740157480314965" top="0.98425196850393704" bottom="0.78740157480314965" header="0.51181102362204722" footer="0.39370078740157483"/>
      <pageSetup paperSize="9" firstPageNumber="215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hiddenColumns="1" showRuler="0">
      <selection activeCell="I58" sqref="I58"/>
      <pageMargins left="0.78740157480314965" right="0.78740157480314965" top="0.98425196850393704" bottom="0.78740157480314965" header="0.51181102362204722" footer="0.39370078740157483"/>
      <pageSetup paperSize="9" firstPageNumber="215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2">
    <mergeCell ref="A1:G1"/>
    <mergeCell ref="A2:A5"/>
    <mergeCell ref="B2:B5"/>
    <mergeCell ref="B13:G13"/>
    <mergeCell ref="B20:G20"/>
    <mergeCell ref="C2:G2"/>
    <mergeCell ref="C3:C5"/>
    <mergeCell ref="D3:D5"/>
    <mergeCell ref="E3:G3"/>
    <mergeCell ref="B6:G6"/>
    <mergeCell ref="E4:E5"/>
    <mergeCell ref="F4:G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86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 enableFormatConditionsCalculation="0">
    <tabColor rgb="FF00B050"/>
  </sheetPr>
  <dimension ref="A1:G26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8.7109375" style="1" customWidth="1"/>
    <col min="2" max="7" width="9.7109375" style="1" customWidth="1"/>
    <col min="8" max="16384" width="11.42578125" style="1"/>
  </cols>
  <sheetData>
    <row r="1" spans="1:7" ht="36" customHeight="1">
      <c r="A1" s="3242" t="s">
        <v>1397</v>
      </c>
      <c r="B1" s="3242"/>
      <c r="C1" s="3242"/>
      <c r="D1" s="3242"/>
      <c r="E1" s="3242"/>
      <c r="F1" s="3242"/>
      <c r="G1" s="3242"/>
    </row>
    <row r="2" spans="1:7" ht="12.2" customHeight="1">
      <c r="A2" s="3246" t="s">
        <v>459</v>
      </c>
      <c r="B2" s="3244" t="s">
        <v>502</v>
      </c>
      <c r="C2" s="3244" t="s">
        <v>691</v>
      </c>
      <c r="D2" s="3244"/>
      <c r="E2" s="3244"/>
      <c r="F2" s="3244"/>
      <c r="G2" s="3245"/>
    </row>
    <row r="3" spans="1:7" ht="12.2" customHeight="1">
      <c r="A3" s="3247"/>
      <c r="B3" s="3251"/>
      <c r="C3" s="3251">
        <v>11</v>
      </c>
      <c r="D3" s="3251">
        <v>12</v>
      </c>
      <c r="E3" s="3251" t="s">
        <v>753</v>
      </c>
      <c r="F3" s="3251"/>
      <c r="G3" s="3259"/>
    </row>
    <row r="4" spans="1:7" ht="12.2" customHeight="1">
      <c r="A4" s="3247"/>
      <c r="B4" s="3251"/>
      <c r="C4" s="3251"/>
      <c r="D4" s="3251"/>
      <c r="E4" s="3251" t="s">
        <v>754</v>
      </c>
      <c r="F4" s="3251" t="s">
        <v>654</v>
      </c>
      <c r="G4" s="3259"/>
    </row>
    <row r="5" spans="1:7" ht="24" customHeight="1">
      <c r="A5" s="3253"/>
      <c r="B5" s="3254"/>
      <c r="C5" s="3254"/>
      <c r="D5" s="3254"/>
      <c r="E5" s="3254"/>
      <c r="F5" s="545" t="s">
        <v>484</v>
      </c>
      <c r="G5" s="546" t="s">
        <v>485</v>
      </c>
    </row>
    <row r="6" spans="1:7" ht="33" customHeight="1">
      <c r="A6" s="190"/>
      <c r="B6" s="3361" t="s">
        <v>502</v>
      </c>
      <c r="C6" s="3361"/>
      <c r="D6" s="3361"/>
      <c r="E6" s="3361"/>
      <c r="F6" s="3361"/>
      <c r="G6" s="3361"/>
    </row>
    <row r="7" spans="1:7">
      <c r="A7" s="5" t="s">
        <v>486</v>
      </c>
      <c r="B7" s="2801">
        <v>111</v>
      </c>
      <c r="C7" s="2801">
        <v>41</v>
      </c>
      <c r="D7" s="2801">
        <v>37</v>
      </c>
      <c r="E7" s="2802">
        <v>33</v>
      </c>
      <c r="F7" s="2803">
        <v>0</v>
      </c>
      <c r="G7" s="2803">
        <v>0</v>
      </c>
    </row>
    <row r="8" spans="1:7">
      <c r="A8" s="5" t="s">
        <v>489</v>
      </c>
      <c r="B8" s="2801">
        <v>415</v>
      </c>
      <c r="C8" s="2801">
        <v>206</v>
      </c>
      <c r="D8" s="2801">
        <v>203</v>
      </c>
      <c r="E8" s="2802">
        <v>6</v>
      </c>
      <c r="F8" s="2803">
        <v>0</v>
      </c>
      <c r="G8" s="2803">
        <v>0</v>
      </c>
    </row>
    <row r="9" spans="1:7">
      <c r="A9" s="5" t="s">
        <v>43</v>
      </c>
      <c r="B9" s="2801">
        <v>824</v>
      </c>
      <c r="C9" s="2801">
        <v>408</v>
      </c>
      <c r="D9" s="2801">
        <v>384</v>
      </c>
      <c r="E9" s="2802">
        <v>32</v>
      </c>
      <c r="F9" s="2803">
        <v>0</v>
      </c>
      <c r="G9" s="2803">
        <v>0</v>
      </c>
    </row>
    <row r="10" spans="1:7">
      <c r="A10" s="5" t="s">
        <v>487</v>
      </c>
      <c r="B10" s="2801">
        <v>886</v>
      </c>
      <c r="C10" s="2801">
        <v>405</v>
      </c>
      <c r="D10" s="2801">
        <v>307</v>
      </c>
      <c r="E10" s="2802">
        <v>172</v>
      </c>
      <c r="F10" s="2803">
        <v>0</v>
      </c>
      <c r="G10" s="2803">
        <v>2</v>
      </c>
    </row>
    <row r="11" spans="1:7">
      <c r="A11" s="5" t="s">
        <v>488</v>
      </c>
      <c r="B11" s="2801">
        <v>1465</v>
      </c>
      <c r="C11" s="2801">
        <v>709</v>
      </c>
      <c r="D11" s="2801">
        <v>636</v>
      </c>
      <c r="E11" s="2802">
        <v>114</v>
      </c>
      <c r="F11" s="2803">
        <v>0</v>
      </c>
      <c r="G11" s="2803">
        <v>6</v>
      </c>
    </row>
    <row r="12" spans="1:7" s="32" customFormat="1" ht="24" customHeight="1">
      <c r="A12" s="7" t="s">
        <v>502</v>
      </c>
      <c r="B12" s="2804">
        <v>3701</v>
      </c>
      <c r="C12" s="2804">
        <v>1769</v>
      </c>
      <c r="D12" s="2804">
        <v>1567</v>
      </c>
      <c r="E12" s="2805">
        <v>357</v>
      </c>
      <c r="F12" s="2806">
        <v>0</v>
      </c>
      <c r="G12" s="2806">
        <v>8</v>
      </c>
    </row>
    <row r="13" spans="1:7" ht="33" customHeight="1">
      <c r="A13" s="190"/>
      <c r="B13" s="3301" t="s">
        <v>622</v>
      </c>
      <c r="C13" s="3301"/>
      <c r="D13" s="3301"/>
      <c r="E13" s="3301"/>
      <c r="F13" s="3298"/>
      <c r="G13" s="3298"/>
    </row>
    <row r="14" spans="1:7">
      <c r="A14" s="5" t="s">
        <v>486</v>
      </c>
      <c r="B14" s="2807">
        <v>65</v>
      </c>
      <c r="C14" s="2807">
        <v>27</v>
      </c>
      <c r="D14" s="2807">
        <v>20</v>
      </c>
      <c r="E14" s="2808">
        <v>18</v>
      </c>
      <c r="F14" s="2809">
        <v>0</v>
      </c>
      <c r="G14" s="2809">
        <v>0</v>
      </c>
    </row>
    <row r="15" spans="1:7">
      <c r="A15" s="5" t="s">
        <v>489</v>
      </c>
      <c r="B15" s="2807">
        <v>111</v>
      </c>
      <c r="C15" s="2807">
        <v>54</v>
      </c>
      <c r="D15" s="2807">
        <v>53</v>
      </c>
      <c r="E15" s="2808">
        <v>4</v>
      </c>
      <c r="F15" s="2809">
        <v>0</v>
      </c>
      <c r="G15" s="2809">
        <v>0</v>
      </c>
    </row>
    <row r="16" spans="1:7">
      <c r="A16" s="5" t="s">
        <v>43</v>
      </c>
      <c r="B16" s="2807">
        <v>184</v>
      </c>
      <c r="C16" s="2807">
        <v>90</v>
      </c>
      <c r="D16" s="2807">
        <v>84</v>
      </c>
      <c r="E16" s="2808">
        <v>10</v>
      </c>
      <c r="F16" s="2809">
        <v>0</v>
      </c>
      <c r="G16" s="2809">
        <v>0</v>
      </c>
    </row>
    <row r="17" spans="1:7">
      <c r="A17" s="5" t="s">
        <v>487</v>
      </c>
      <c r="B17" s="2807">
        <v>808</v>
      </c>
      <c r="C17" s="2807">
        <v>371</v>
      </c>
      <c r="D17" s="2807">
        <v>272</v>
      </c>
      <c r="E17" s="2808">
        <v>163</v>
      </c>
      <c r="F17" s="2809">
        <v>0</v>
      </c>
      <c r="G17" s="2809">
        <v>2</v>
      </c>
    </row>
    <row r="18" spans="1:7">
      <c r="A18" s="5" t="s">
        <v>488</v>
      </c>
      <c r="B18" s="2807">
        <v>744</v>
      </c>
      <c r="C18" s="2807">
        <v>357</v>
      </c>
      <c r="D18" s="2807">
        <v>339</v>
      </c>
      <c r="E18" s="2808">
        <v>46</v>
      </c>
      <c r="F18" s="2809">
        <v>0</v>
      </c>
      <c r="G18" s="2809">
        <v>2</v>
      </c>
    </row>
    <row r="19" spans="1:7" s="32" customFormat="1" ht="24" customHeight="1">
      <c r="A19" s="7" t="s">
        <v>624</v>
      </c>
      <c r="B19" s="2810">
        <v>1912</v>
      </c>
      <c r="C19" s="2810">
        <v>899</v>
      </c>
      <c r="D19" s="2810">
        <v>768</v>
      </c>
      <c r="E19" s="2811">
        <v>241</v>
      </c>
      <c r="F19" s="2812">
        <v>0</v>
      </c>
      <c r="G19" s="2812">
        <v>4</v>
      </c>
    </row>
    <row r="20" spans="1:7" ht="33" customHeight="1">
      <c r="A20" s="190"/>
      <c r="B20" s="3301" t="s">
        <v>34</v>
      </c>
      <c r="C20" s="3301"/>
      <c r="D20" s="3301"/>
      <c r="E20" s="3301"/>
      <c r="F20" s="3298"/>
      <c r="G20" s="3298"/>
    </row>
    <row r="21" spans="1:7">
      <c r="A21" s="5" t="s">
        <v>486</v>
      </c>
      <c r="B21" s="2813">
        <v>46</v>
      </c>
      <c r="C21" s="2813">
        <v>14</v>
      </c>
      <c r="D21" s="2813">
        <v>17</v>
      </c>
      <c r="E21" s="2814">
        <v>15</v>
      </c>
      <c r="F21" s="2815">
        <v>0</v>
      </c>
      <c r="G21" s="2815">
        <v>0</v>
      </c>
    </row>
    <row r="22" spans="1:7">
      <c r="A22" s="5" t="s">
        <v>489</v>
      </c>
      <c r="B22" s="2813">
        <v>304</v>
      </c>
      <c r="C22" s="2813">
        <v>152</v>
      </c>
      <c r="D22" s="2813">
        <v>150</v>
      </c>
      <c r="E22" s="2814">
        <v>2</v>
      </c>
      <c r="F22" s="2815">
        <v>0</v>
      </c>
      <c r="G22" s="2815">
        <v>0</v>
      </c>
    </row>
    <row r="23" spans="1:7">
      <c r="A23" s="5" t="s">
        <v>43</v>
      </c>
      <c r="B23" s="2813">
        <v>640</v>
      </c>
      <c r="C23" s="2813">
        <v>318</v>
      </c>
      <c r="D23" s="2813">
        <v>300</v>
      </c>
      <c r="E23" s="2814">
        <v>22</v>
      </c>
      <c r="F23" s="2815">
        <v>0</v>
      </c>
      <c r="G23" s="2815">
        <v>0</v>
      </c>
    </row>
    <row r="24" spans="1:7">
      <c r="A24" s="5" t="s">
        <v>487</v>
      </c>
      <c r="B24" s="2813">
        <v>78</v>
      </c>
      <c r="C24" s="2813">
        <v>34</v>
      </c>
      <c r="D24" s="2813">
        <v>35</v>
      </c>
      <c r="E24" s="2814">
        <v>9</v>
      </c>
      <c r="F24" s="2815">
        <v>0</v>
      </c>
      <c r="G24" s="2815">
        <v>0</v>
      </c>
    </row>
    <row r="25" spans="1:7">
      <c r="A25" s="5" t="s">
        <v>488</v>
      </c>
      <c r="B25" s="2813">
        <v>721</v>
      </c>
      <c r="C25" s="2813">
        <v>352</v>
      </c>
      <c r="D25" s="2813">
        <v>297</v>
      </c>
      <c r="E25" s="2814">
        <v>68</v>
      </c>
      <c r="F25" s="2815">
        <v>0</v>
      </c>
      <c r="G25" s="2815">
        <v>4</v>
      </c>
    </row>
    <row r="26" spans="1:7" s="32" customFormat="1" ht="24" customHeight="1">
      <c r="A26" s="7" t="s">
        <v>624</v>
      </c>
      <c r="B26" s="2816">
        <v>1789</v>
      </c>
      <c r="C26" s="2816">
        <v>870</v>
      </c>
      <c r="D26" s="2816">
        <v>799</v>
      </c>
      <c r="E26" s="2817">
        <v>116</v>
      </c>
      <c r="F26" s="2818">
        <v>0</v>
      </c>
      <c r="G26" s="2818">
        <v>4</v>
      </c>
    </row>
  </sheetData>
  <mergeCells count="12">
    <mergeCell ref="A1:G1"/>
    <mergeCell ref="A2:A5"/>
    <mergeCell ref="B2:B5"/>
    <mergeCell ref="B13:G13"/>
    <mergeCell ref="B20:G20"/>
    <mergeCell ref="C2:G2"/>
    <mergeCell ref="C3:C5"/>
    <mergeCell ref="D3:D5"/>
    <mergeCell ref="E3:G3"/>
    <mergeCell ref="B6:G6"/>
    <mergeCell ref="E4:E5"/>
    <mergeCell ref="F4:G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87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 enableFormatConditionsCalculation="0">
    <tabColor rgb="FF00B050"/>
  </sheetPr>
  <dimension ref="A1:G23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8.7109375" style="1" customWidth="1"/>
    <col min="2" max="7" width="9.7109375" style="1" customWidth="1"/>
    <col min="8" max="16384" width="11.42578125" style="1"/>
  </cols>
  <sheetData>
    <row r="1" spans="1:7" ht="36" customHeight="1">
      <c r="A1" s="3242" t="s">
        <v>1396</v>
      </c>
      <c r="B1" s="3242"/>
      <c r="C1" s="3242"/>
      <c r="D1" s="3242"/>
      <c r="E1" s="3242"/>
      <c r="F1" s="3242"/>
      <c r="G1" s="3242"/>
    </row>
    <row r="2" spans="1:7" ht="12.2" customHeight="1">
      <c r="A2" s="3246" t="s">
        <v>459</v>
      </c>
      <c r="B2" s="3244" t="s">
        <v>502</v>
      </c>
      <c r="C2" s="3244" t="s">
        <v>691</v>
      </c>
      <c r="D2" s="3244"/>
      <c r="E2" s="3244"/>
      <c r="F2" s="3244"/>
      <c r="G2" s="3245"/>
    </row>
    <row r="3" spans="1:7" ht="12.2" customHeight="1">
      <c r="A3" s="3247"/>
      <c r="B3" s="3251"/>
      <c r="C3" s="3251">
        <v>11</v>
      </c>
      <c r="D3" s="3251">
        <v>12</v>
      </c>
      <c r="E3" s="3251" t="s">
        <v>753</v>
      </c>
      <c r="F3" s="3251"/>
      <c r="G3" s="3259"/>
    </row>
    <row r="4" spans="1:7" ht="12.2" customHeight="1">
      <c r="A4" s="3247"/>
      <c r="B4" s="3251"/>
      <c r="C4" s="3251"/>
      <c r="D4" s="3251"/>
      <c r="E4" s="3251" t="s">
        <v>754</v>
      </c>
      <c r="F4" s="3251" t="s">
        <v>654</v>
      </c>
      <c r="G4" s="3259"/>
    </row>
    <row r="5" spans="1:7" ht="24" customHeight="1">
      <c r="A5" s="3253"/>
      <c r="B5" s="3254"/>
      <c r="C5" s="3254"/>
      <c r="D5" s="3254"/>
      <c r="E5" s="3254"/>
      <c r="F5" s="545" t="s">
        <v>484</v>
      </c>
      <c r="G5" s="546" t="s">
        <v>485</v>
      </c>
    </row>
    <row r="6" spans="1:7" ht="33" customHeight="1">
      <c r="A6" s="190"/>
      <c r="B6" s="3361" t="s">
        <v>502</v>
      </c>
      <c r="C6" s="3361"/>
      <c r="D6" s="3361"/>
      <c r="E6" s="3361"/>
      <c r="F6" s="3361"/>
      <c r="G6" s="3361"/>
    </row>
    <row r="7" spans="1:7">
      <c r="A7" s="5" t="s">
        <v>489</v>
      </c>
      <c r="B7" s="2819">
        <v>395</v>
      </c>
      <c r="C7" s="2819">
        <v>210</v>
      </c>
      <c r="D7" s="2821">
        <v>158</v>
      </c>
      <c r="E7" s="2821">
        <v>27</v>
      </c>
      <c r="F7" s="2823">
        <v>0</v>
      </c>
      <c r="G7" s="2823">
        <v>0</v>
      </c>
    </row>
    <row r="8" spans="1:7">
      <c r="A8" s="5" t="s">
        <v>43</v>
      </c>
      <c r="B8" s="2819">
        <v>826</v>
      </c>
      <c r="C8" s="2819">
        <v>432</v>
      </c>
      <c r="D8" s="2821">
        <v>345</v>
      </c>
      <c r="E8" s="2821">
        <v>49</v>
      </c>
      <c r="F8" s="2823">
        <v>0</v>
      </c>
      <c r="G8" s="2823">
        <v>0</v>
      </c>
    </row>
    <row r="9" spans="1:7">
      <c r="A9" s="5" t="s">
        <v>487</v>
      </c>
      <c r="B9" s="2819">
        <v>137</v>
      </c>
      <c r="C9" s="2819">
        <v>73</v>
      </c>
      <c r="D9" s="2821">
        <v>44</v>
      </c>
      <c r="E9" s="2821">
        <v>20</v>
      </c>
      <c r="F9" s="2823">
        <v>0</v>
      </c>
      <c r="G9" s="2823">
        <v>0</v>
      </c>
    </row>
    <row r="10" spans="1:7">
      <c r="A10" s="5" t="s">
        <v>488</v>
      </c>
      <c r="B10" s="2819">
        <v>685</v>
      </c>
      <c r="C10" s="2819">
        <v>358</v>
      </c>
      <c r="D10" s="2821">
        <v>293</v>
      </c>
      <c r="E10" s="2821">
        <v>34</v>
      </c>
      <c r="F10" s="2823">
        <v>0</v>
      </c>
      <c r="G10" s="2823">
        <v>0</v>
      </c>
    </row>
    <row r="11" spans="1:7" s="32" customFormat="1" ht="24" customHeight="1">
      <c r="A11" s="7" t="s">
        <v>502</v>
      </c>
      <c r="B11" s="2820">
        <v>2043</v>
      </c>
      <c r="C11" s="2820">
        <v>1073</v>
      </c>
      <c r="D11" s="2822">
        <v>840</v>
      </c>
      <c r="E11" s="2822">
        <v>130</v>
      </c>
      <c r="F11" s="2824">
        <v>0</v>
      </c>
      <c r="G11" s="2824">
        <v>0</v>
      </c>
    </row>
    <row r="12" spans="1:7" ht="33" customHeight="1">
      <c r="A12" s="190"/>
      <c r="B12" s="3301" t="s">
        <v>622</v>
      </c>
      <c r="C12" s="3297"/>
      <c r="D12" s="3297"/>
      <c r="E12" s="3297"/>
      <c r="F12" s="3302"/>
      <c r="G12" s="3302"/>
    </row>
    <row r="13" spans="1:7">
      <c r="A13" s="5" t="s">
        <v>489</v>
      </c>
      <c r="B13" s="2825">
        <v>127</v>
      </c>
      <c r="C13" s="2825">
        <v>67</v>
      </c>
      <c r="D13" s="2827">
        <v>51</v>
      </c>
      <c r="E13" s="2827">
        <v>9</v>
      </c>
      <c r="F13" s="2829">
        <v>0</v>
      </c>
      <c r="G13" s="2829">
        <v>0</v>
      </c>
    </row>
    <row r="14" spans="1:7">
      <c r="A14" s="5" t="s">
        <v>43</v>
      </c>
      <c r="B14" s="2825">
        <v>270</v>
      </c>
      <c r="C14" s="2825">
        <v>146</v>
      </c>
      <c r="D14" s="2827">
        <v>114</v>
      </c>
      <c r="E14" s="2827">
        <v>10</v>
      </c>
      <c r="F14" s="2829">
        <v>0</v>
      </c>
      <c r="G14" s="2829">
        <v>0</v>
      </c>
    </row>
    <row r="15" spans="1:7">
      <c r="A15" s="5" t="s">
        <v>487</v>
      </c>
      <c r="B15" s="2825">
        <v>128</v>
      </c>
      <c r="C15" s="2825">
        <v>69</v>
      </c>
      <c r="D15" s="2827">
        <v>41</v>
      </c>
      <c r="E15" s="2827">
        <v>18</v>
      </c>
      <c r="F15" s="2829">
        <v>0</v>
      </c>
      <c r="G15" s="2829">
        <v>0</v>
      </c>
    </row>
    <row r="16" spans="1:7">
      <c r="A16" s="5" t="s">
        <v>488</v>
      </c>
      <c r="B16" s="2825">
        <v>398</v>
      </c>
      <c r="C16" s="2825">
        <v>204</v>
      </c>
      <c r="D16" s="2827">
        <v>177</v>
      </c>
      <c r="E16" s="2827">
        <v>17</v>
      </c>
      <c r="F16" s="2829">
        <v>0</v>
      </c>
      <c r="G16" s="2829">
        <v>0</v>
      </c>
    </row>
    <row r="17" spans="1:7" s="32" customFormat="1" ht="24" customHeight="1">
      <c r="A17" s="7" t="s">
        <v>624</v>
      </c>
      <c r="B17" s="2826">
        <v>923</v>
      </c>
      <c r="C17" s="2826">
        <v>486</v>
      </c>
      <c r="D17" s="2828">
        <v>383</v>
      </c>
      <c r="E17" s="2828">
        <v>54</v>
      </c>
      <c r="F17" s="2830">
        <v>0</v>
      </c>
      <c r="G17" s="2830">
        <v>0</v>
      </c>
    </row>
    <row r="18" spans="1:7" ht="33" customHeight="1">
      <c r="A18" s="190"/>
      <c r="B18" s="3301" t="s">
        <v>34</v>
      </c>
      <c r="C18" s="3297"/>
      <c r="D18" s="3297"/>
      <c r="E18" s="3297"/>
      <c r="F18" s="3302"/>
      <c r="G18" s="3302"/>
    </row>
    <row r="19" spans="1:7">
      <c r="A19" s="5" t="s">
        <v>489</v>
      </c>
      <c r="B19" s="2831">
        <v>268</v>
      </c>
      <c r="C19" s="2831">
        <v>143</v>
      </c>
      <c r="D19" s="2833">
        <v>107</v>
      </c>
      <c r="E19" s="2833">
        <v>18</v>
      </c>
      <c r="F19" s="2835">
        <v>0</v>
      </c>
      <c r="G19" s="2835">
        <v>0</v>
      </c>
    </row>
    <row r="20" spans="1:7">
      <c r="A20" s="5" t="s">
        <v>43</v>
      </c>
      <c r="B20" s="2831">
        <v>556</v>
      </c>
      <c r="C20" s="2831">
        <v>286</v>
      </c>
      <c r="D20" s="2833">
        <v>231</v>
      </c>
      <c r="E20" s="2833">
        <v>39</v>
      </c>
      <c r="F20" s="2835">
        <v>0</v>
      </c>
      <c r="G20" s="2835">
        <v>0</v>
      </c>
    </row>
    <row r="21" spans="1:7">
      <c r="A21" s="5" t="s">
        <v>487</v>
      </c>
      <c r="B21" s="2831">
        <v>9</v>
      </c>
      <c r="C21" s="2831">
        <v>4</v>
      </c>
      <c r="D21" s="2833">
        <v>3</v>
      </c>
      <c r="E21" s="2833">
        <v>2</v>
      </c>
      <c r="F21" s="2835">
        <v>0</v>
      </c>
      <c r="G21" s="2835">
        <v>0</v>
      </c>
    </row>
    <row r="22" spans="1:7">
      <c r="A22" s="5" t="s">
        <v>488</v>
      </c>
      <c r="B22" s="2831">
        <v>287</v>
      </c>
      <c r="C22" s="2831">
        <v>154</v>
      </c>
      <c r="D22" s="2833">
        <v>116</v>
      </c>
      <c r="E22" s="2833">
        <v>17</v>
      </c>
      <c r="F22" s="2835">
        <v>0</v>
      </c>
      <c r="G22" s="2835">
        <v>0</v>
      </c>
    </row>
    <row r="23" spans="1:7" s="32" customFormat="1" ht="24" customHeight="1">
      <c r="A23" s="7" t="s">
        <v>624</v>
      </c>
      <c r="B23" s="2832">
        <v>1120</v>
      </c>
      <c r="C23" s="2832">
        <v>587</v>
      </c>
      <c r="D23" s="2834">
        <v>457</v>
      </c>
      <c r="E23" s="2834">
        <v>76</v>
      </c>
      <c r="F23" s="2836">
        <v>0</v>
      </c>
      <c r="G23" s="2836">
        <v>0</v>
      </c>
    </row>
  </sheetData>
  <mergeCells count="12">
    <mergeCell ref="A1:G1"/>
    <mergeCell ref="A2:A5"/>
    <mergeCell ref="B2:B5"/>
    <mergeCell ref="B12:G12"/>
    <mergeCell ref="B18:G18"/>
    <mergeCell ref="C2:G2"/>
    <mergeCell ref="C3:C5"/>
    <mergeCell ref="D3:D5"/>
    <mergeCell ref="E3:G3"/>
    <mergeCell ref="B6:G6"/>
    <mergeCell ref="E4:E5"/>
    <mergeCell ref="F4:G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88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 enableFormatConditionsCalculation="0">
    <tabColor rgb="FF00B050"/>
  </sheetPr>
  <dimension ref="A1:K61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5703125" style="1" customWidth="1"/>
    <col min="2" max="2" width="7.140625" style="1" customWidth="1"/>
    <col min="3" max="5" width="7.140625" style="41" customWidth="1"/>
    <col min="6" max="10" width="7.140625" style="1" customWidth="1"/>
    <col min="11" max="16384" width="11.42578125" style="1"/>
  </cols>
  <sheetData>
    <row r="1" spans="1:11" s="19" customFormat="1" ht="36" customHeight="1">
      <c r="A1" s="3242" t="s">
        <v>1448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1" s="21" customFormat="1" ht="12.2" customHeight="1">
      <c r="A2" s="3246" t="s">
        <v>458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1" s="2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1" s="21" customFormat="1" ht="24" customHeight="1">
      <c r="A4" s="3253"/>
      <c r="B4" s="3254"/>
      <c r="C4" s="3254"/>
      <c r="D4" s="3254"/>
      <c r="E4" s="567" t="s">
        <v>349</v>
      </c>
      <c r="F4" s="567" t="s">
        <v>406</v>
      </c>
      <c r="G4" s="567" t="s">
        <v>507</v>
      </c>
      <c r="H4" s="567" t="s">
        <v>349</v>
      </c>
      <c r="I4" s="567" t="s">
        <v>406</v>
      </c>
      <c r="J4" s="568" t="s">
        <v>507</v>
      </c>
    </row>
    <row r="5" spans="1:11" s="188" customFormat="1" ht="24" customHeight="1">
      <c r="A5" s="2839" t="s">
        <v>44</v>
      </c>
      <c r="B5" s="2840">
        <v>221</v>
      </c>
      <c r="C5" s="2840">
        <v>118</v>
      </c>
      <c r="D5" s="2840">
        <v>103</v>
      </c>
      <c r="E5" s="2840">
        <v>221</v>
      </c>
      <c r="F5" s="2840">
        <v>118</v>
      </c>
      <c r="G5" s="2840">
        <v>103</v>
      </c>
      <c r="H5" s="2841">
        <v>0</v>
      </c>
      <c r="I5" s="2841">
        <v>0</v>
      </c>
      <c r="J5" s="2841">
        <v>0</v>
      </c>
    </row>
    <row r="6" spans="1:11" s="21" customFormat="1" ht="12">
      <c r="A6" s="2842" t="s">
        <v>1269</v>
      </c>
      <c r="B6" s="2837">
        <v>2</v>
      </c>
      <c r="C6" s="2837">
        <v>0</v>
      </c>
      <c r="D6" s="2837">
        <v>2</v>
      </c>
      <c r="E6" s="2837">
        <v>2</v>
      </c>
      <c r="F6" s="2837">
        <v>0</v>
      </c>
      <c r="G6" s="2837">
        <v>2</v>
      </c>
      <c r="H6" s="2838">
        <v>0</v>
      </c>
      <c r="I6" s="2838">
        <v>0</v>
      </c>
      <c r="J6" s="2838">
        <v>0</v>
      </c>
    </row>
    <row r="7" spans="1:11" s="21" customFormat="1" ht="12">
      <c r="A7" s="2842" t="s">
        <v>1271</v>
      </c>
      <c r="B7" s="2837">
        <v>1</v>
      </c>
      <c r="C7" s="2837">
        <v>1</v>
      </c>
      <c r="D7" s="2837">
        <v>0</v>
      </c>
      <c r="E7" s="2837">
        <v>1</v>
      </c>
      <c r="F7" s="2837">
        <v>1</v>
      </c>
      <c r="G7" s="2837">
        <v>0</v>
      </c>
      <c r="H7" s="2838">
        <v>0</v>
      </c>
      <c r="I7" s="2838">
        <v>0</v>
      </c>
      <c r="J7" s="2838">
        <v>0</v>
      </c>
    </row>
    <row r="8" spans="1:11" s="21" customFormat="1" ht="12">
      <c r="A8" s="2842" t="s">
        <v>1272</v>
      </c>
      <c r="B8" s="2837">
        <v>2</v>
      </c>
      <c r="C8" s="2837">
        <v>1</v>
      </c>
      <c r="D8" s="2837">
        <v>1</v>
      </c>
      <c r="E8" s="2837">
        <v>2</v>
      </c>
      <c r="F8" s="2837">
        <v>1</v>
      </c>
      <c r="G8" s="2837">
        <v>1</v>
      </c>
      <c r="H8" s="2838">
        <v>0</v>
      </c>
      <c r="I8" s="2838">
        <v>0</v>
      </c>
      <c r="J8" s="2838">
        <v>0</v>
      </c>
    </row>
    <row r="9" spans="1:11" s="21" customFormat="1" ht="12">
      <c r="A9" s="2842" t="s">
        <v>1274</v>
      </c>
      <c r="B9" s="2837">
        <v>48</v>
      </c>
      <c r="C9" s="2837">
        <v>32</v>
      </c>
      <c r="D9" s="2837">
        <v>16</v>
      </c>
      <c r="E9" s="2837">
        <v>48</v>
      </c>
      <c r="F9" s="2837">
        <v>32</v>
      </c>
      <c r="G9" s="2837">
        <v>16</v>
      </c>
      <c r="H9" s="2838">
        <v>0</v>
      </c>
      <c r="I9" s="2838">
        <v>0</v>
      </c>
      <c r="J9" s="2838">
        <v>0</v>
      </c>
    </row>
    <row r="10" spans="1:11" s="21" customFormat="1" ht="12">
      <c r="A10" s="2842" t="s">
        <v>1276</v>
      </c>
      <c r="B10" s="2837">
        <v>1</v>
      </c>
      <c r="C10" s="2837">
        <v>1</v>
      </c>
      <c r="D10" s="2837">
        <v>0</v>
      </c>
      <c r="E10" s="2837">
        <v>1</v>
      </c>
      <c r="F10" s="2837">
        <v>1</v>
      </c>
      <c r="G10" s="2837">
        <v>0</v>
      </c>
      <c r="H10" s="2838">
        <v>0</v>
      </c>
      <c r="I10" s="2838">
        <v>0</v>
      </c>
      <c r="J10" s="2838">
        <v>0</v>
      </c>
    </row>
    <row r="11" spans="1:11" s="21" customFormat="1" ht="12">
      <c r="A11" s="2842" t="s">
        <v>1278</v>
      </c>
      <c r="B11" s="2837">
        <v>3</v>
      </c>
      <c r="C11" s="2837">
        <v>1</v>
      </c>
      <c r="D11" s="2837">
        <v>2</v>
      </c>
      <c r="E11" s="2837">
        <v>3</v>
      </c>
      <c r="F11" s="2837">
        <v>1</v>
      </c>
      <c r="G11" s="2837">
        <v>2</v>
      </c>
      <c r="H11" s="2838">
        <v>0</v>
      </c>
      <c r="I11" s="2838">
        <v>0</v>
      </c>
      <c r="J11" s="2838">
        <v>0</v>
      </c>
    </row>
    <row r="12" spans="1:11" s="21" customFormat="1" ht="12">
      <c r="A12" s="2842" t="s">
        <v>1280</v>
      </c>
      <c r="B12" s="2837">
        <v>2</v>
      </c>
      <c r="C12" s="2837">
        <v>1</v>
      </c>
      <c r="D12" s="2837">
        <v>1</v>
      </c>
      <c r="E12" s="2837">
        <v>2</v>
      </c>
      <c r="F12" s="2837">
        <v>1</v>
      </c>
      <c r="G12" s="2837">
        <v>1</v>
      </c>
      <c r="H12" s="2838">
        <v>0</v>
      </c>
      <c r="I12" s="2838">
        <v>0</v>
      </c>
      <c r="J12" s="2838">
        <v>0</v>
      </c>
    </row>
    <row r="13" spans="1:11" s="21" customFormat="1" ht="12">
      <c r="A13" s="2842" t="s">
        <v>1281</v>
      </c>
      <c r="B13" s="2837">
        <v>3</v>
      </c>
      <c r="C13" s="2837">
        <v>1</v>
      </c>
      <c r="D13" s="2837">
        <v>2</v>
      </c>
      <c r="E13" s="2837">
        <v>3</v>
      </c>
      <c r="F13" s="2837">
        <v>1</v>
      </c>
      <c r="G13" s="2837">
        <v>2</v>
      </c>
      <c r="H13" s="2838">
        <v>0</v>
      </c>
      <c r="I13" s="2838">
        <v>0</v>
      </c>
      <c r="J13" s="2838">
        <v>0</v>
      </c>
    </row>
    <row r="14" spans="1:11" s="21" customFormat="1">
      <c r="A14" s="2842" t="s">
        <v>1283</v>
      </c>
      <c r="B14" s="2837">
        <v>1</v>
      </c>
      <c r="C14" s="2837">
        <v>1</v>
      </c>
      <c r="D14" s="2837">
        <v>0</v>
      </c>
      <c r="E14" s="2837">
        <v>1</v>
      </c>
      <c r="F14" s="2837">
        <v>1</v>
      </c>
      <c r="G14" s="2837">
        <v>0</v>
      </c>
      <c r="H14" s="2838">
        <v>0</v>
      </c>
      <c r="I14" s="2838">
        <v>0</v>
      </c>
      <c r="J14" s="2838">
        <v>0</v>
      </c>
      <c r="K14"/>
    </row>
    <row r="15" spans="1:11" s="21" customFormat="1" ht="12">
      <c r="A15" s="2842" t="s">
        <v>1284</v>
      </c>
      <c r="B15" s="2837">
        <v>5</v>
      </c>
      <c r="C15" s="2837">
        <v>1</v>
      </c>
      <c r="D15" s="2837">
        <v>4</v>
      </c>
      <c r="E15" s="2837">
        <v>5</v>
      </c>
      <c r="F15" s="2837">
        <v>1</v>
      </c>
      <c r="G15" s="2837">
        <v>4</v>
      </c>
      <c r="H15" s="2838">
        <v>0</v>
      </c>
      <c r="I15" s="2838">
        <v>0</v>
      </c>
      <c r="J15" s="2838">
        <v>0</v>
      </c>
    </row>
    <row r="16" spans="1:11" s="21" customFormat="1" ht="12">
      <c r="A16" s="2842" t="s">
        <v>1286</v>
      </c>
      <c r="B16" s="2837">
        <v>1</v>
      </c>
      <c r="C16" s="2837">
        <v>0</v>
      </c>
      <c r="D16" s="2837">
        <v>1</v>
      </c>
      <c r="E16" s="2837">
        <v>1</v>
      </c>
      <c r="F16" s="2837">
        <v>0</v>
      </c>
      <c r="G16" s="2837">
        <v>1</v>
      </c>
      <c r="H16" s="2838">
        <v>0</v>
      </c>
      <c r="I16" s="2838">
        <v>0</v>
      </c>
      <c r="J16" s="2838">
        <v>0</v>
      </c>
    </row>
    <row r="17" spans="1:10" s="21" customFormat="1" ht="12">
      <c r="A17" s="2842" t="s">
        <v>1288</v>
      </c>
      <c r="B17" s="2837">
        <v>2</v>
      </c>
      <c r="C17" s="2837">
        <v>2</v>
      </c>
      <c r="D17" s="2837">
        <v>0</v>
      </c>
      <c r="E17" s="2837">
        <v>2</v>
      </c>
      <c r="F17" s="2837">
        <v>2</v>
      </c>
      <c r="G17" s="2837">
        <v>0</v>
      </c>
      <c r="H17" s="2838">
        <v>0</v>
      </c>
      <c r="I17" s="2838">
        <v>0</v>
      </c>
      <c r="J17" s="2838">
        <v>0</v>
      </c>
    </row>
    <row r="18" spans="1:10" s="21" customFormat="1" ht="12">
      <c r="A18" s="2842" t="s">
        <v>1289</v>
      </c>
      <c r="B18" s="2837">
        <v>11</v>
      </c>
      <c r="C18" s="2837">
        <v>7</v>
      </c>
      <c r="D18" s="2837">
        <v>4</v>
      </c>
      <c r="E18" s="2837">
        <v>11</v>
      </c>
      <c r="F18" s="2837">
        <v>7</v>
      </c>
      <c r="G18" s="2837">
        <v>4</v>
      </c>
      <c r="H18" s="2838">
        <v>0</v>
      </c>
      <c r="I18" s="2838">
        <v>0</v>
      </c>
      <c r="J18" s="2838">
        <v>0</v>
      </c>
    </row>
    <row r="19" spans="1:10" s="21" customFormat="1" ht="12">
      <c r="A19" s="2842" t="s">
        <v>1290</v>
      </c>
      <c r="B19" s="2837">
        <v>1</v>
      </c>
      <c r="C19" s="2837">
        <v>0</v>
      </c>
      <c r="D19" s="2837">
        <v>1</v>
      </c>
      <c r="E19" s="2837">
        <v>1</v>
      </c>
      <c r="F19" s="2837">
        <v>0</v>
      </c>
      <c r="G19" s="2837">
        <v>1</v>
      </c>
      <c r="H19" s="2838">
        <v>0</v>
      </c>
      <c r="I19" s="2838">
        <v>0</v>
      </c>
      <c r="J19" s="2838">
        <v>0</v>
      </c>
    </row>
    <row r="20" spans="1:10" s="21" customFormat="1" ht="24">
      <c r="A20" s="2782" t="s">
        <v>1305</v>
      </c>
      <c r="B20" s="2837">
        <v>4</v>
      </c>
      <c r="C20" s="2837">
        <v>1</v>
      </c>
      <c r="D20" s="2837">
        <v>3</v>
      </c>
      <c r="E20" s="2837">
        <v>4</v>
      </c>
      <c r="F20" s="2837">
        <v>1</v>
      </c>
      <c r="G20" s="2837">
        <v>3</v>
      </c>
      <c r="H20" s="2838">
        <v>0</v>
      </c>
      <c r="I20" s="2838">
        <v>0</v>
      </c>
      <c r="J20" s="2838">
        <v>0</v>
      </c>
    </row>
    <row r="21" spans="1:10" s="510" customFormat="1" ht="12">
      <c r="A21" s="2842" t="s">
        <v>1291</v>
      </c>
      <c r="B21" s="2837">
        <v>1</v>
      </c>
      <c r="C21" s="2837">
        <v>0</v>
      </c>
      <c r="D21" s="2837">
        <v>1</v>
      </c>
      <c r="E21" s="2837">
        <v>1</v>
      </c>
      <c r="F21" s="2837">
        <v>0</v>
      </c>
      <c r="G21" s="2837">
        <v>1</v>
      </c>
      <c r="H21" s="2838">
        <v>0</v>
      </c>
      <c r="I21" s="2838">
        <v>0</v>
      </c>
      <c r="J21" s="2838">
        <v>0</v>
      </c>
    </row>
    <row r="22" spans="1:10" s="510" customFormat="1" ht="12">
      <c r="A22" s="2842" t="s">
        <v>1292</v>
      </c>
      <c r="B22" s="2837">
        <v>44</v>
      </c>
      <c r="C22" s="2837">
        <v>29</v>
      </c>
      <c r="D22" s="2837">
        <v>15</v>
      </c>
      <c r="E22" s="2837">
        <v>44</v>
      </c>
      <c r="F22" s="2837">
        <v>29</v>
      </c>
      <c r="G22" s="2837">
        <v>15</v>
      </c>
      <c r="H22" s="2838">
        <v>0</v>
      </c>
      <c r="I22" s="2838">
        <v>0</v>
      </c>
      <c r="J22" s="2838">
        <v>0</v>
      </c>
    </row>
    <row r="23" spans="1:10" s="510" customFormat="1" ht="12">
      <c r="A23" s="2842" t="s">
        <v>1293</v>
      </c>
      <c r="B23" s="2837">
        <v>1</v>
      </c>
      <c r="C23" s="2837">
        <v>0</v>
      </c>
      <c r="D23" s="2837">
        <v>1</v>
      </c>
      <c r="E23" s="2837">
        <v>1</v>
      </c>
      <c r="F23" s="2837">
        <v>0</v>
      </c>
      <c r="G23" s="2837">
        <v>1</v>
      </c>
      <c r="H23" s="2838">
        <v>0</v>
      </c>
      <c r="I23" s="2838">
        <v>0</v>
      </c>
      <c r="J23" s="2838">
        <v>0</v>
      </c>
    </row>
    <row r="24" spans="1:10" s="21" customFormat="1" ht="12">
      <c r="A24" s="2842" t="s">
        <v>1295</v>
      </c>
      <c r="B24" s="2837">
        <v>1</v>
      </c>
      <c r="C24" s="2837">
        <v>0</v>
      </c>
      <c r="D24" s="2837">
        <v>1</v>
      </c>
      <c r="E24" s="2837">
        <v>1</v>
      </c>
      <c r="F24" s="2837">
        <v>0</v>
      </c>
      <c r="G24" s="2837">
        <v>1</v>
      </c>
      <c r="H24" s="2838">
        <v>0</v>
      </c>
      <c r="I24" s="2838">
        <v>0</v>
      </c>
      <c r="J24" s="2838">
        <v>0</v>
      </c>
    </row>
    <row r="25" spans="1:10" s="21" customFormat="1" ht="12">
      <c r="A25" s="2842" t="s">
        <v>1296</v>
      </c>
      <c r="B25" s="2837">
        <v>1</v>
      </c>
      <c r="C25" s="2837">
        <v>0</v>
      </c>
      <c r="D25" s="2837">
        <v>1</v>
      </c>
      <c r="E25" s="2837">
        <v>1</v>
      </c>
      <c r="F25" s="2837">
        <v>0</v>
      </c>
      <c r="G25" s="2837">
        <v>1</v>
      </c>
      <c r="H25" s="2838">
        <v>0</v>
      </c>
      <c r="I25" s="2838">
        <v>0</v>
      </c>
      <c r="J25" s="2838">
        <v>0</v>
      </c>
    </row>
    <row r="26" spans="1:10" s="21" customFormat="1" ht="12">
      <c r="A26" s="2842" t="s">
        <v>1298</v>
      </c>
      <c r="B26" s="2837">
        <v>2</v>
      </c>
      <c r="C26" s="2837">
        <v>0</v>
      </c>
      <c r="D26" s="2837">
        <v>2</v>
      </c>
      <c r="E26" s="2837">
        <v>2</v>
      </c>
      <c r="F26" s="2837">
        <v>0</v>
      </c>
      <c r="G26" s="2837">
        <v>2</v>
      </c>
      <c r="H26" s="2838">
        <v>0</v>
      </c>
      <c r="I26" s="2838">
        <v>0</v>
      </c>
      <c r="J26" s="2838">
        <v>0</v>
      </c>
    </row>
    <row r="27" spans="1:10" s="21" customFormat="1" ht="12">
      <c r="A27" s="2842" t="s">
        <v>1299</v>
      </c>
      <c r="B27" s="2837">
        <v>4</v>
      </c>
      <c r="C27" s="2837">
        <v>3</v>
      </c>
      <c r="D27" s="2837">
        <v>1</v>
      </c>
      <c r="E27" s="2837">
        <v>4</v>
      </c>
      <c r="F27" s="2837">
        <v>3</v>
      </c>
      <c r="G27" s="2837">
        <v>1</v>
      </c>
      <c r="H27" s="2838">
        <v>0</v>
      </c>
      <c r="I27" s="2838">
        <v>0</v>
      </c>
      <c r="J27" s="2838">
        <v>0</v>
      </c>
    </row>
    <row r="28" spans="1:10" s="21" customFormat="1" ht="12">
      <c r="A28" s="2842" t="s">
        <v>1300</v>
      </c>
      <c r="B28" s="2837">
        <v>41</v>
      </c>
      <c r="C28" s="2837">
        <v>27</v>
      </c>
      <c r="D28" s="2837">
        <v>14</v>
      </c>
      <c r="E28" s="2837">
        <v>41</v>
      </c>
      <c r="F28" s="2837">
        <v>27</v>
      </c>
      <c r="G28" s="2837">
        <v>14</v>
      </c>
      <c r="H28" s="2838">
        <v>0</v>
      </c>
      <c r="I28" s="2838">
        <v>0</v>
      </c>
      <c r="J28" s="2838">
        <v>0</v>
      </c>
    </row>
    <row r="29" spans="1:10" s="21" customFormat="1" ht="12">
      <c r="A29" s="2842" t="s">
        <v>1301</v>
      </c>
      <c r="B29" s="2837">
        <v>31</v>
      </c>
      <c r="C29" s="2837">
        <v>8</v>
      </c>
      <c r="D29" s="2837">
        <v>23</v>
      </c>
      <c r="E29" s="2837">
        <v>31</v>
      </c>
      <c r="F29" s="2837">
        <v>8</v>
      </c>
      <c r="G29" s="2837">
        <v>23</v>
      </c>
      <c r="H29" s="2838">
        <v>0</v>
      </c>
      <c r="I29" s="2838">
        <v>0</v>
      </c>
      <c r="J29" s="2838">
        <v>0</v>
      </c>
    </row>
    <row r="30" spans="1:10" s="21" customFormat="1" ht="12">
      <c r="A30" s="2842" t="s">
        <v>1302</v>
      </c>
      <c r="B30" s="2837">
        <v>2</v>
      </c>
      <c r="C30" s="2837">
        <v>0</v>
      </c>
      <c r="D30" s="2837">
        <v>2</v>
      </c>
      <c r="E30" s="2837">
        <v>2</v>
      </c>
      <c r="F30" s="2837">
        <v>0</v>
      </c>
      <c r="G30" s="2837">
        <v>2</v>
      </c>
      <c r="H30" s="2838">
        <v>0</v>
      </c>
      <c r="I30" s="2838">
        <v>0</v>
      </c>
      <c r="J30" s="2838">
        <v>0</v>
      </c>
    </row>
    <row r="31" spans="1:10" s="21" customFormat="1" ht="36">
      <c r="A31" s="2782" t="s">
        <v>1705</v>
      </c>
      <c r="B31" s="2837">
        <v>1</v>
      </c>
      <c r="C31" s="2837">
        <v>0</v>
      </c>
      <c r="D31" s="2837">
        <v>1</v>
      </c>
      <c r="E31" s="2837">
        <v>1</v>
      </c>
      <c r="F31" s="2837">
        <v>0</v>
      </c>
      <c r="G31" s="2837">
        <v>1</v>
      </c>
      <c r="H31" s="2838">
        <v>0</v>
      </c>
      <c r="I31" s="2838">
        <v>0</v>
      </c>
      <c r="J31" s="2838">
        <v>0</v>
      </c>
    </row>
    <row r="32" spans="1:10" s="21" customFormat="1" ht="12">
      <c r="A32" s="2842" t="s">
        <v>1303</v>
      </c>
      <c r="B32" s="2837">
        <v>5</v>
      </c>
      <c r="C32" s="2837">
        <v>1</v>
      </c>
      <c r="D32" s="2837">
        <v>4</v>
      </c>
      <c r="E32" s="2837">
        <v>5</v>
      </c>
      <c r="F32" s="2837">
        <v>1</v>
      </c>
      <c r="G32" s="2837">
        <v>4</v>
      </c>
      <c r="H32" s="2838">
        <v>0</v>
      </c>
      <c r="I32" s="2838">
        <v>0</v>
      </c>
      <c r="J32" s="2838">
        <v>0</v>
      </c>
    </row>
    <row r="33" spans="1:10" s="21" customFormat="1" ht="24" customHeight="1">
      <c r="A33" s="2847" t="s">
        <v>499</v>
      </c>
      <c r="B33" s="2848">
        <v>2</v>
      </c>
      <c r="C33" s="2848">
        <v>1</v>
      </c>
      <c r="D33" s="2848">
        <v>1</v>
      </c>
      <c r="E33" s="2848">
        <v>2</v>
      </c>
      <c r="F33" s="2848">
        <v>1</v>
      </c>
      <c r="G33" s="2848">
        <v>1</v>
      </c>
      <c r="H33" s="2849">
        <v>0</v>
      </c>
      <c r="I33" s="2849">
        <v>0</v>
      </c>
      <c r="J33" s="2849">
        <v>0</v>
      </c>
    </row>
    <row r="34" spans="1:10" s="21" customFormat="1" ht="12">
      <c r="A34" s="2844" t="s">
        <v>1306</v>
      </c>
      <c r="B34" s="2845">
        <v>1</v>
      </c>
      <c r="C34" s="2845">
        <v>1</v>
      </c>
      <c r="D34" s="2845">
        <v>0</v>
      </c>
      <c r="E34" s="2845">
        <v>1</v>
      </c>
      <c r="F34" s="2845">
        <v>1</v>
      </c>
      <c r="G34" s="2845">
        <v>0</v>
      </c>
      <c r="H34" s="2846">
        <v>0</v>
      </c>
      <c r="I34" s="2846">
        <v>0</v>
      </c>
      <c r="J34" s="2846">
        <v>0</v>
      </c>
    </row>
    <row r="35" spans="1:10" s="21" customFormat="1" ht="12">
      <c r="A35" s="2844" t="s">
        <v>1316</v>
      </c>
      <c r="B35" s="2845">
        <v>1</v>
      </c>
      <c r="C35" s="2845">
        <v>0</v>
      </c>
      <c r="D35" s="2845">
        <v>1</v>
      </c>
      <c r="E35" s="2845">
        <v>1</v>
      </c>
      <c r="F35" s="2845">
        <v>0</v>
      </c>
      <c r="G35" s="2845">
        <v>1</v>
      </c>
      <c r="H35" s="2846">
        <v>0</v>
      </c>
      <c r="I35" s="2846">
        <v>0</v>
      </c>
      <c r="J35" s="2846">
        <v>0</v>
      </c>
    </row>
    <row r="36" spans="1:10" s="4" customFormat="1" ht="24" customHeight="1">
      <c r="A36" s="2853" t="s">
        <v>500</v>
      </c>
      <c r="B36" s="2854">
        <v>2</v>
      </c>
      <c r="C36" s="2854">
        <v>1</v>
      </c>
      <c r="D36" s="2854">
        <v>1</v>
      </c>
      <c r="E36" s="2854">
        <v>2</v>
      </c>
      <c r="F36" s="2854">
        <v>1</v>
      </c>
      <c r="G36" s="2854">
        <v>1</v>
      </c>
      <c r="H36" s="2855">
        <v>0</v>
      </c>
      <c r="I36" s="2855">
        <v>0</v>
      </c>
      <c r="J36" s="2855">
        <v>0</v>
      </c>
    </row>
    <row r="37" spans="1:10" s="4" customFormat="1" ht="12.2" customHeight="1">
      <c r="A37" s="2850" t="s">
        <v>1333</v>
      </c>
      <c r="B37" s="2851">
        <v>1</v>
      </c>
      <c r="C37" s="2851">
        <v>0</v>
      </c>
      <c r="D37" s="2851">
        <v>1</v>
      </c>
      <c r="E37" s="2851">
        <v>1</v>
      </c>
      <c r="F37" s="2851">
        <v>0</v>
      </c>
      <c r="G37" s="2851">
        <v>1</v>
      </c>
      <c r="H37" s="2852">
        <v>0</v>
      </c>
      <c r="I37" s="2852">
        <v>0</v>
      </c>
      <c r="J37" s="2852">
        <v>0</v>
      </c>
    </row>
    <row r="38" spans="1:10" s="291" customFormat="1" ht="24">
      <c r="A38" s="2843" t="s">
        <v>1346</v>
      </c>
      <c r="B38" s="2851">
        <v>1</v>
      </c>
      <c r="C38" s="2851">
        <v>1</v>
      </c>
      <c r="D38" s="2851">
        <v>0</v>
      </c>
      <c r="E38" s="2851">
        <v>1</v>
      </c>
      <c r="F38" s="2851">
        <v>1</v>
      </c>
      <c r="G38" s="2851">
        <v>0</v>
      </c>
      <c r="H38" s="2852">
        <v>0</v>
      </c>
      <c r="I38" s="2852">
        <v>0</v>
      </c>
      <c r="J38" s="2852">
        <v>0</v>
      </c>
    </row>
    <row r="39" spans="1:10" s="4" customFormat="1" ht="24" customHeight="1">
      <c r="A39" s="2858" t="s">
        <v>501</v>
      </c>
      <c r="B39" s="2859">
        <v>88</v>
      </c>
      <c r="C39" s="2859">
        <v>45</v>
      </c>
      <c r="D39" s="2859">
        <v>43</v>
      </c>
      <c r="E39" s="2859">
        <v>88</v>
      </c>
      <c r="F39" s="2859">
        <v>45</v>
      </c>
      <c r="G39" s="2859">
        <v>43</v>
      </c>
      <c r="H39" s="2860">
        <v>0</v>
      </c>
      <c r="I39" s="2860">
        <v>0</v>
      </c>
      <c r="J39" s="2860">
        <v>0</v>
      </c>
    </row>
    <row r="40" spans="1:10" s="4" customFormat="1" ht="12">
      <c r="A40" s="2861" t="s">
        <v>1347</v>
      </c>
      <c r="B40" s="2856">
        <v>5</v>
      </c>
      <c r="C40" s="2856">
        <v>1</v>
      </c>
      <c r="D40" s="2856">
        <v>4</v>
      </c>
      <c r="E40" s="2856">
        <v>5</v>
      </c>
      <c r="F40" s="2856">
        <v>1</v>
      </c>
      <c r="G40" s="2856">
        <v>4</v>
      </c>
      <c r="H40" s="2857">
        <v>0</v>
      </c>
      <c r="I40" s="2857">
        <v>0</v>
      </c>
      <c r="J40" s="2857">
        <v>0</v>
      </c>
    </row>
    <row r="41" spans="1:10" s="4" customFormat="1" ht="12">
      <c r="A41" s="2861" t="s">
        <v>1348</v>
      </c>
      <c r="B41" s="2856">
        <v>4</v>
      </c>
      <c r="C41" s="2856">
        <v>4</v>
      </c>
      <c r="D41" s="2856">
        <v>0</v>
      </c>
      <c r="E41" s="2856">
        <v>4</v>
      </c>
      <c r="F41" s="2856">
        <v>4</v>
      </c>
      <c r="G41" s="2856">
        <v>0</v>
      </c>
      <c r="H41" s="2857">
        <v>0</v>
      </c>
      <c r="I41" s="2857">
        <v>0</v>
      </c>
      <c r="J41" s="2857">
        <v>0</v>
      </c>
    </row>
    <row r="42" spans="1:10" s="4" customFormat="1" ht="12">
      <c r="A42" s="2861" t="s">
        <v>1349</v>
      </c>
      <c r="B42" s="2856">
        <v>1</v>
      </c>
      <c r="C42" s="2856">
        <v>1</v>
      </c>
      <c r="D42" s="2856">
        <v>0</v>
      </c>
      <c r="E42" s="2856">
        <v>1</v>
      </c>
      <c r="F42" s="2856">
        <v>1</v>
      </c>
      <c r="G42" s="2856">
        <v>0</v>
      </c>
      <c r="H42" s="2857">
        <v>0</v>
      </c>
      <c r="I42" s="2857">
        <v>0</v>
      </c>
      <c r="J42" s="2857">
        <v>0</v>
      </c>
    </row>
    <row r="43" spans="1:10" s="291" customFormat="1" ht="12">
      <c r="A43" s="2861" t="s">
        <v>1350</v>
      </c>
      <c r="B43" s="2856">
        <v>5</v>
      </c>
      <c r="C43" s="2856">
        <v>3</v>
      </c>
      <c r="D43" s="2856">
        <v>2</v>
      </c>
      <c r="E43" s="2856">
        <v>5</v>
      </c>
      <c r="F43" s="2856">
        <v>3</v>
      </c>
      <c r="G43" s="2856">
        <v>2</v>
      </c>
      <c r="H43" s="2857">
        <v>0</v>
      </c>
      <c r="I43" s="2857">
        <v>0</v>
      </c>
      <c r="J43" s="2857">
        <v>0</v>
      </c>
    </row>
    <row r="44" spans="1:10" s="291" customFormat="1" ht="12">
      <c r="A44" s="2861" t="s">
        <v>1351</v>
      </c>
      <c r="B44" s="2856">
        <v>7</v>
      </c>
      <c r="C44" s="2856">
        <v>4</v>
      </c>
      <c r="D44" s="2856">
        <v>3</v>
      </c>
      <c r="E44" s="2856">
        <v>7</v>
      </c>
      <c r="F44" s="2856">
        <v>4</v>
      </c>
      <c r="G44" s="2856">
        <v>3</v>
      </c>
      <c r="H44" s="2857">
        <v>0</v>
      </c>
      <c r="I44" s="2857">
        <v>0</v>
      </c>
      <c r="J44" s="2857">
        <v>0</v>
      </c>
    </row>
    <row r="45" spans="1:10" s="291" customFormat="1" ht="12">
      <c r="A45" s="2861" t="s">
        <v>1353</v>
      </c>
      <c r="B45" s="2856">
        <v>2</v>
      </c>
      <c r="C45" s="2856">
        <v>0</v>
      </c>
      <c r="D45" s="2856">
        <v>2</v>
      </c>
      <c r="E45" s="2856">
        <v>2</v>
      </c>
      <c r="F45" s="2856">
        <v>0</v>
      </c>
      <c r="G45" s="2856">
        <v>2</v>
      </c>
      <c r="H45" s="2857">
        <v>0</v>
      </c>
      <c r="I45" s="2857">
        <v>0</v>
      </c>
      <c r="J45" s="2857">
        <v>0</v>
      </c>
    </row>
    <row r="46" spans="1:10" ht="24">
      <c r="A46" s="2782" t="s">
        <v>1354</v>
      </c>
      <c r="B46" s="2862">
        <v>2</v>
      </c>
      <c r="C46" s="2862">
        <v>1</v>
      </c>
      <c r="D46" s="2862">
        <v>1</v>
      </c>
      <c r="E46" s="2862">
        <v>2</v>
      </c>
      <c r="F46" s="2862">
        <v>1</v>
      </c>
      <c r="G46" s="2862">
        <v>1</v>
      </c>
      <c r="H46" s="2863">
        <v>0</v>
      </c>
      <c r="I46" s="2863">
        <v>0</v>
      </c>
      <c r="J46" s="2863">
        <v>0</v>
      </c>
    </row>
    <row r="47" spans="1:10" s="4" customFormat="1" ht="12">
      <c r="A47" s="2869" t="s">
        <v>1356</v>
      </c>
      <c r="B47" s="2864">
        <v>7</v>
      </c>
      <c r="C47" s="2864">
        <v>6</v>
      </c>
      <c r="D47" s="2864">
        <v>1</v>
      </c>
      <c r="E47" s="2864">
        <v>7</v>
      </c>
      <c r="F47" s="2864">
        <v>6</v>
      </c>
      <c r="G47" s="2864">
        <v>1</v>
      </c>
      <c r="H47" s="2865">
        <v>0</v>
      </c>
      <c r="I47" s="2865">
        <v>0</v>
      </c>
      <c r="J47" s="2865">
        <v>0</v>
      </c>
    </row>
    <row r="48" spans="1:10" s="4" customFormat="1" ht="12">
      <c r="A48" s="2869" t="s">
        <v>1357</v>
      </c>
      <c r="B48" s="2864">
        <v>2</v>
      </c>
      <c r="C48" s="2864">
        <v>1</v>
      </c>
      <c r="D48" s="2864">
        <v>1</v>
      </c>
      <c r="E48" s="2864">
        <v>2</v>
      </c>
      <c r="F48" s="2864">
        <v>1</v>
      </c>
      <c r="G48" s="2864">
        <v>1</v>
      </c>
      <c r="H48" s="2865">
        <v>0</v>
      </c>
      <c r="I48" s="2865">
        <v>0</v>
      </c>
      <c r="J48" s="2865">
        <v>0</v>
      </c>
    </row>
    <row r="49" spans="1:10" s="2774" customFormat="1" ht="12">
      <c r="A49" s="2869" t="s">
        <v>1358</v>
      </c>
      <c r="B49" s="2864">
        <v>3</v>
      </c>
      <c r="C49" s="2864">
        <v>0</v>
      </c>
      <c r="D49" s="2864">
        <v>3</v>
      </c>
      <c r="E49" s="2864">
        <v>3</v>
      </c>
      <c r="F49" s="2864">
        <v>0</v>
      </c>
      <c r="G49" s="2864">
        <v>3</v>
      </c>
      <c r="H49" s="2865">
        <v>0</v>
      </c>
      <c r="I49" s="2865">
        <v>0</v>
      </c>
      <c r="J49" s="2865">
        <v>0</v>
      </c>
    </row>
    <row r="50" spans="1:10" s="495" customFormat="1" ht="12">
      <c r="A50" s="2869" t="s">
        <v>1506</v>
      </c>
      <c r="B50" s="2864">
        <v>2</v>
      </c>
      <c r="C50" s="2864">
        <v>1</v>
      </c>
      <c r="D50" s="2864">
        <v>1</v>
      </c>
      <c r="E50" s="2864">
        <v>2</v>
      </c>
      <c r="F50" s="2864">
        <v>1</v>
      </c>
      <c r="G50" s="2864">
        <v>1</v>
      </c>
      <c r="H50" s="2865">
        <v>0</v>
      </c>
      <c r="I50" s="2865">
        <v>0</v>
      </c>
      <c r="J50" s="2865">
        <v>0</v>
      </c>
    </row>
    <row r="51" spans="1:10" s="4" customFormat="1" ht="12">
      <c r="A51" s="2869" t="s">
        <v>1361</v>
      </c>
      <c r="B51" s="2864">
        <v>20</v>
      </c>
      <c r="C51" s="2864">
        <v>4</v>
      </c>
      <c r="D51" s="2864">
        <v>16</v>
      </c>
      <c r="E51" s="2864">
        <v>20</v>
      </c>
      <c r="F51" s="2864">
        <v>4</v>
      </c>
      <c r="G51" s="2864">
        <v>16</v>
      </c>
      <c r="H51" s="2865">
        <v>0</v>
      </c>
      <c r="I51" s="2865">
        <v>0</v>
      </c>
      <c r="J51" s="2865">
        <v>0</v>
      </c>
    </row>
    <row r="52" spans="1:10" s="4" customFormat="1" ht="12">
      <c r="A52" s="2869" t="s">
        <v>1362</v>
      </c>
      <c r="B52" s="2864">
        <v>1</v>
      </c>
      <c r="C52" s="2864">
        <v>0</v>
      </c>
      <c r="D52" s="2864">
        <v>1</v>
      </c>
      <c r="E52" s="2864">
        <v>1</v>
      </c>
      <c r="F52" s="2864">
        <v>0</v>
      </c>
      <c r="G52" s="2864">
        <v>1</v>
      </c>
      <c r="H52" s="2865">
        <v>0</v>
      </c>
      <c r="I52" s="2865">
        <v>0</v>
      </c>
      <c r="J52" s="2865">
        <v>0</v>
      </c>
    </row>
    <row r="53" spans="1:10" s="4" customFormat="1" ht="12">
      <c r="A53" s="2869" t="s">
        <v>1363</v>
      </c>
      <c r="B53" s="2864">
        <v>4</v>
      </c>
      <c r="C53" s="2864">
        <v>2</v>
      </c>
      <c r="D53" s="2864">
        <v>2</v>
      </c>
      <c r="E53" s="2864">
        <v>4</v>
      </c>
      <c r="F53" s="2864">
        <v>2</v>
      </c>
      <c r="G53" s="2864">
        <v>2</v>
      </c>
      <c r="H53" s="2865">
        <v>0</v>
      </c>
      <c r="I53" s="2865">
        <v>0</v>
      </c>
      <c r="J53" s="2865">
        <v>0</v>
      </c>
    </row>
    <row r="54" spans="1:10" s="4" customFormat="1" ht="12">
      <c r="A54" s="2869" t="s">
        <v>1364</v>
      </c>
      <c r="B54" s="2864">
        <v>1</v>
      </c>
      <c r="C54" s="2864">
        <v>1</v>
      </c>
      <c r="D54" s="2864">
        <v>0</v>
      </c>
      <c r="E54" s="2864">
        <v>1</v>
      </c>
      <c r="F54" s="2864">
        <v>1</v>
      </c>
      <c r="G54" s="2864">
        <v>0</v>
      </c>
      <c r="H54" s="2865">
        <v>0</v>
      </c>
      <c r="I54" s="2865">
        <v>0</v>
      </c>
      <c r="J54" s="2865">
        <v>0</v>
      </c>
    </row>
    <row r="55" spans="1:10" s="4" customFormat="1" ht="12">
      <c r="A55" s="2869" t="s">
        <v>1366</v>
      </c>
      <c r="B55" s="2864">
        <v>1</v>
      </c>
      <c r="C55" s="2864">
        <v>1</v>
      </c>
      <c r="D55" s="2864">
        <v>0</v>
      </c>
      <c r="E55" s="2864">
        <v>1</v>
      </c>
      <c r="F55" s="2864">
        <v>1</v>
      </c>
      <c r="G55" s="2864">
        <v>0</v>
      </c>
      <c r="H55" s="2865">
        <v>0</v>
      </c>
      <c r="I55" s="2865">
        <v>0</v>
      </c>
      <c r="J55" s="2865">
        <v>0</v>
      </c>
    </row>
    <row r="56" spans="1:10" s="4" customFormat="1" ht="12.2" customHeight="1">
      <c r="A56" s="2869" t="s">
        <v>1371</v>
      </c>
      <c r="B56" s="2864">
        <v>2</v>
      </c>
      <c r="C56" s="2864">
        <v>0</v>
      </c>
      <c r="D56" s="2864">
        <v>2</v>
      </c>
      <c r="E56" s="2864">
        <v>2</v>
      </c>
      <c r="F56" s="2864">
        <v>0</v>
      </c>
      <c r="G56" s="2864">
        <v>2</v>
      </c>
      <c r="H56" s="2865">
        <v>0</v>
      </c>
      <c r="I56" s="2865">
        <v>0</v>
      </c>
      <c r="J56" s="2865">
        <v>0</v>
      </c>
    </row>
    <row r="57" spans="1:10">
      <c r="A57" s="2869" t="s">
        <v>1373</v>
      </c>
      <c r="B57" s="2864">
        <v>2</v>
      </c>
      <c r="C57" s="2864">
        <v>1</v>
      </c>
      <c r="D57" s="2864">
        <v>1</v>
      </c>
      <c r="E57" s="2864">
        <v>2</v>
      </c>
      <c r="F57" s="2864">
        <v>1</v>
      </c>
      <c r="G57" s="2864">
        <v>1</v>
      </c>
      <c r="H57" s="2865">
        <v>0</v>
      </c>
      <c r="I57" s="2865">
        <v>0</v>
      </c>
      <c r="J57" s="2865">
        <v>0</v>
      </c>
    </row>
    <row r="58" spans="1:10">
      <c r="A58" s="2869" t="s">
        <v>1375</v>
      </c>
      <c r="B58" s="2864">
        <v>17</v>
      </c>
      <c r="C58" s="2864">
        <v>14</v>
      </c>
      <c r="D58" s="2864">
        <v>3</v>
      </c>
      <c r="E58" s="2864">
        <v>17</v>
      </c>
      <c r="F58" s="2864">
        <v>14</v>
      </c>
      <c r="G58" s="2864">
        <v>3</v>
      </c>
      <c r="H58" s="2865">
        <v>0</v>
      </c>
      <c r="I58" s="2865">
        <v>0</v>
      </c>
      <c r="J58" s="2865">
        <v>0</v>
      </c>
    </row>
    <row r="59" spans="1:10" s="32" customFormat="1" ht="24" customHeight="1">
      <c r="A59" s="2866" t="s">
        <v>502</v>
      </c>
      <c r="B59" s="2867">
        <v>313</v>
      </c>
      <c r="C59" s="2867">
        <v>165</v>
      </c>
      <c r="D59" s="2867">
        <v>148</v>
      </c>
      <c r="E59" s="2867">
        <v>313</v>
      </c>
      <c r="F59" s="2867">
        <v>165</v>
      </c>
      <c r="G59" s="2867">
        <v>148</v>
      </c>
      <c r="H59" s="2868">
        <v>0</v>
      </c>
      <c r="I59" s="2868">
        <v>0</v>
      </c>
      <c r="J59" s="2868">
        <v>0</v>
      </c>
    </row>
    <row r="60" spans="1:10" s="6" customFormat="1" ht="24" customHeight="1">
      <c r="A60" s="21" t="s">
        <v>726</v>
      </c>
      <c r="B60" s="194"/>
      <c r="C60" s="194"/>
      <c r="D60" s="194"/>
      <c r="E60" s="194"/>
      <c r="F60" s="194"/>
      <c r="G60" s="194"/>
      <c r="H60" s="195"/>
      <c r="I60" s="195"/>
      <c r="J60" s="195"/>
    </row>
    <row r="61" spans="1:10" s="6" customFormat="1" ht="12.2" customHeight="1">
      <c r="A61" s="21" t="s">
        <v>582</v>
      </c>
      <c r="B61" s="194"/>
      <c r="C61" s="194"/>
      <c r="D61" s="194"/>
      <c r="E61" s="194"/>
      <c r="F61" s="194"/>
      <c r="G61" s="194"/>
      <c r="H61" s="195"/>
      <c r="I61" s="195"/>
      <c r="J61" s="195"/>
    </row>
  </sheetData>
  <customSheetViews>
    <customSheetView guid="{CD871849-AF88-40FB-A846-05CBB7D43A84}" showGridLines="0" showRuler="0">
      <selection activeCell="A40" sqref="A40:IV41"/>
      <pageMargins left="0.78740157480314965" right="0.78740157480314965" top="0.98425196850393704" bottom="0.78740157480314965" header="0.51181102362204722" footer="0.39370078740157483"/>
      <pageSetup paperSize="9" firstPageNumber="216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A40" sqref="A40:IV41"/>
      <pageMargins left="0.78740157480314965" right="0.78740157480314965" top="0.98425196850393704" bottom="0.78740157480314965" header="0.51181102362204722" footer="0.39370078740157483"/>
      <pageSetup paperSize="9" firstPageNumber="216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B2:B4"/>
    <mergeCell ref="C2:C4"/>
    <mergeCell ref="D2:D4"/>
    <mergeCell ref="E2:J2"/>
    <mergeCell ref="A1:J1"/>
    <mergeCell ref="E3:G3"/>
    <mergeCell ref="H3:J3"/>
    <mergeCell ref="A2:A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89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 enableFormatConditionsCalculation="0">
    <tabColor rgb="FF00B050"/>
  </sheetPr>
  <dimension ref="A1:J17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42578125" style="1" customWidth="1"/>
    <col min="2" max="10" width="7.140625" style="1" customWidth="1"/>
    <col min="11" max="16384" width="11.42578125" style="1"/>
  </cols>
  <sheetData>
    <row r="1" spans="1:10" ht="36" customHeight="1">
      <c r="A1" s="3242" t="s">
        <v>1395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s="21" customFormat="1" ht="12.2" customHeight="1">
      <c r="A2" s="3246" t="s">
        <v>347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0" s="2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0" s="21" customFormat="1" ht="24" customHeight="1">
      <c r="A4" s="3253"/>
      <c r="B4" s="3254"/>
      <c r="C4" s="3254"/>
      <c r="D4" s="3254"/>
      <c r="E4" s="545" t="s">
        <v>349</v>
      </c>
      <c r="F4" s="545" t="s">
        <v>406</v>
      </c>
      <c r="G4" s="545" t="s">
        <v>507</v>
      </c>
      <c r="H4" s="545" t="s">
        <v>349</v>
      </c>
      <c r="I4" s="545" t="s">
        <v>406</v>
      </c>
      <c r="J4" s="546" t="s">
        <v>507</v>
      </c>
    </row>
    <row r="5" spans="1:10" ht="33" customHeight="1">
      <c r="A5" s="4"/>
      <c r="B5" s="3301" t="s">
        <v>502</v>
      </c>
      <c r="C5" s="3301"/>
      <c r="D5" s="3301"/>
      <c r="E5" s="3301"/>
      <c r="F5" s="3301"/>
      <c r="G5" s="3301"/>
      <c r="H5" s="3301"/>
      <c r="I5" s="3301"/>
      <c r="J5" s="3301"/>
    </row>
    <row r="6" spans="1:10" s="4" customFormat="1" ht="12.2" customHeight="1">
      <c r="A6" s="5" t="s">
        <v>62</v>
      </c>
      <c r="B6" s="2871">
        <v>400</v>
      </c>
      <c r="C6" s="2871">
        <v>194</v>
      </c>
      <c r="D6" s="2871">
        <v>206</v>
      </c>
      <c r="E6" s="2871">
        <v>398</v>
      </c>
      <c r="F6" s="2871">
        <v>192</v>
      </c>
      <c r="G6" s="2871">
        <v>206</v>
      </c>
      <c r="H6" s="2873">
        <v>2</v>
      </c>
      <c r="I6" s="2873">
        <v>2</v>
      </c>
      <c r="J6" s="2873">
        <v>0</v>
      </c>
    </row>
    <row r="7" spans="1:10" s="4" customFormat="1" ht="36" customHeight="1">
      <c r="A7" s="40" t="s">
        <v>585</v>
      </c>
      <c r="B7" s="2871">
        <v>1922</v>
      </c>
      <c r="C7" s="2871">
        <v>879</v>
      </c>
      <c r="D7" s="2871">
        <v>1043</v>
      </c>
      <c r="E7" s="2871">
        <v>1893</v>
      </c>
      <c r="F7" s="2871">
        <v>862</v>
      </c>
      <c r="G7" s="2871">
        <v>1031</v>
      </c>
      <c r="H7" s="2873">
        <v>29</v>
      </c>
      <c r="I7" s="2873">
        <v>17</v>
      </c>
      <c r="J7" s="2873">
        <v>12</v>
      </c>
    </row>
    <row r="8" spans="1:10" s="6" customFormat="1" ht="24" customHeight="1">
      <c r="A8" s="7" t="s">
        <v>502</v>
      </c>
      <c r="B8" s="2872">
        <v>2322</v>
      </c>
      <c r="C8" s="2872">
        <v>1073</v>
      </c>
      <c r="D8" s="2872">
        <v>1249</v>
      </c>
      <c r="E8" s="2872">
        <v>2291</v>
      </c>
      <c r="F8" s="2872">
        <v>1054</v>
      </c>
      <c r="G8" s="2872">
        <v>1237</v>
      </c>
      <c r="H8" s="2874">
        <v>31</v>
      </c>
      <c r="I8" s="2874">
        <v>19</v>
      </c>
      <c r="J8" s="2874">
        <v>12</v>
      </c>
    </row>
    <row r="9" spans="1:10" ht="33" customHeight="1">
      <c r="A9" s="4"/>
      <c r="B9" s="3301" t="s">
        <v>548</v>
      </c>
      <c r="C9" s="3301"/>
      <c r="D9" s="3301"/>
      <c r="E9" s="3301"/>
      <c r="F9" s="3301"/>
      <c r="G9" s="3301"/>
      <c r="H9" s="3301"/>
      <c r="I9" s="3301"/>
      <c r="J9" s="3301"/>
    </row>
    <row r="10" spans="1:10">
      <c r="A10" s="5" t="s">
        <v>62</v>
      </c>
      <c r="B10" s="2875">
        <v>267</v>
      </c>
      <c r="C10" s="2875">
        <v>146</v>
      </c>
      <c r="D10" s="2875">
        <v>121</v>
      </c>
      <c r="E10" s="2875">
        <v>265</v>
      </c>
      <c r="F10" s="2875">
        <v>144</v>
      </c>
      <c r="G10" s="2875">
        <v>121</v>
      </c>
      <c r="H10" s="2877">
        <v>2</v>
      </c>
      <c r="I10" s="2877">
        <v>2</v>
      </c>
      <c r="J10" s="2877">
        <v>0</v>
      </c>
    </row>
    <row r="11" spans="1:10" ht="36">
      <c r="A11" s="40" t="s">
        <v>585</v>
      </c>
      <c r="B11" s="2875">
        <v>1302</v>
      </c>
      <c r="C11" s="2875">
        <v>627</v>
      </c>
      <c r="D11" s="2875">
        <v>675</v>
      </c>
      <c r="E11" s="2875">
        <v>1273</v>
      </c>
      <c r="F11" s="2875">
        <v>610</v>
      </c>
      <c r="G11" s="2875">
        <v>663</v>
      </c>
      <c r="H11" s="2877">
        <v>29</v>
      </c>
      <c r="I11" s="2877">
        <v>17</v>
      </c>
      <c r="J11" s="2877">
        <v>12</v>
      </c>
    </row>
    <row r="12" spans="1:10" ht="24" customHeight="1">
      <c r="A12" s="7" t="s">
        <v>624</v>
      </c>
      <c r="B12" s="2876">
        <v>1569</v>
      </c>
      <c r="C12" s="2876">
        <v>773</v>
      </c>
      <c r="D12" s="2876">
        <v>796</v>
      </c>
      <c r="E12" s="2876">
        <v>1538</v>
      </c>
      <c r="F12" s="2876">
        <v>754</v>
      </c>
      <c r="G12" s="2876">
        <v>784</v>
      </c>
      <c r="H12" s="2878">
        <v>31</v>
      </c>
      <c r="I12" s="2878">
        <v>19</v>
      </c>
      <c r="J12" s="2878">
        <v>12</v>
      </c>
    </row>
    <row r="13" spans="1:10" ht="33" customHeight="1">
      <c r="A13" s="4"/>
      <c r="B13" s="3301" t="s">
        <v>208</v>
      </c>
      <c r="C13" s="3301"/>
      <c r="D13" s="3301"/>
      <c r="E13" s="3301"/>
      <c r="F13" s="3301"/>
      <c r="G13" s="3301"/>
      <c r="H13" s="3301"/>
      <c r="I13" s="3301"/>
      <c r="J13" s="3301"/>
    </row>
    <row r="14" spans="1:10">
      <c r="A14" s="5" t="s">
        <v>62</v>
      </c>
      <c r="B14" s="2879">
        <v>133</v>
      </c>
      <c r="C14" s="2879">
        <v>48</v>
      </c>
      <c r="D14" s="2879">
        <v>85</v>
      </c>
      <c r="E14" s="2879">
        <v>133</v>
      </c>
      <c r="F14" s="2879">
        <v>48</v>
      </c>
      <c r="G14" s="2879">
        <v>85</v>
      </c>
      <c r="H14" s="2881">
        <v>0</v>
      </c>
      <c r="I14" s="2881">
        <v>0</v>
      </c>
      <c r="J14" s="2881">
        <v>0</v>
      </c>
    </row>
    <row r="15" spans="1:10" ht="36">
      <c r="A15" s="40" t="s">
        <v>585</v>
      </c>
      <c r="B15" s="2879">
        <v>620</v>
      </c>
      <c r="C15" s="2879">
        <v>252</v>
      </c>
      <c r="D15" s="2879">
        <v>368</v>
      </c>
      <c r="E15" s="2879">
        <v>620</v>
      </c>
      <c r="F15" s="2879">
        <v>252</v>
      </c>
      <c r="G15" s="2879">
        <v>368</v>
      </c>
      <c r="H15" s="2881">
        <v>0</v>
      </c>
      <c r="I15" s="2881">
        <v>0</v>
      </c>
      <c r="J15" s="2881">
        <v>0</v>
      </c>
    </row>
    <row r="16" spans="1:10" ht="24" customHeight="1">
      <c r="A16" s="7" t="s">
        <v>624</v>
      </c>
      <c r="B16" s="2880">
        <v>753</v>
      </c>
      <c r="C16" s="2880">
        <v>300</v>
      </c>
      <c r="D16" s="2880">
        <v>453</v>
      </c>
      <c r="E16" s="2880">
        <v>753</v>
      </c>
      <c r="F16" s="2880">
        <v>300</v>
      </c>
      <c r="G16" s="2880">
        <v>453</v>
      </c>
      <c r="H16" s="2882">
        <v>0</v>
      </c>
      <c r="I16" s="2882">
        <v>0</v>
      </c>
      <c r="J16" s="2882">
        <v>0</v>
      </c>
    </row>
    <row r="17" spans="1:10">
      <c r="A17" s="4"/>
      <c r="B17" s="4"/>
      <c r="C17" s="4"/>
      <c r="D17" s="4"/>
      <c r="E17" s="4"/>
      <c r="F17" s="4"/>
      <c r="G17" s="4"/>
      <c r="H17" s="4"/>
      <c r="I17" s="4"/>
      <c r="J17" s="4"/>
    </row>
  </sheetData>
  <mergeCells count="11">
    <mergeCell ref="B5:J5"/>
    <mergeCell ref="B9:J9"/>
    <mergeCell ref="B13:J13"/>
    <mergeCell ref="H3:J3"/>
    <mergeCell ref="A1:J1"/>
    <mergeCell ref="A2:A4"/>
    <mergeCell ref="B2:B4"/>
    <mergeCell ref="C2:C4"/>
    <mergeCell ref="D2:D4"/>
    <mergeCell ref="E2:J2"/>
    <mergeCell ref="E3:G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91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 enableFormatConditionsCalculation="0">
    <tabColor rgb="FF00B050"/>
  </sheetPr>
  <dimension ref="A1:M25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1.28515625" style="1" customWidth="1"/>
    <col min="2" max="10" width="7.28515625" style="1" customWidth="1"/>
    <col min="11" max="16384" width="11.42578125" style="1"/>
  </cols>
  <sheetData>
    <row r="1" spans="1:13" ht="36" customHeight="1">
      <c r="A1" s="3242" t="s">
        <v>1394</v>
      </c>
      <c r="B1" s="3242"/>
      <c r="C1" s="3242"/>
      <c r="D1" s="3242"/>
      <c r="E1" s="3242"/>
      <c r="F1" s="3242"/>
      <c r="G1" s="3242"/>
      <c r="H1" s="3242"/>
      <c r="I1" s="3242"/>
      <c r="J1" s="3242"/>
      <c r="K1" s="79"/>
      <c r="L1" s="79"/>
      <c r="M1" s="79"/>
    </row>
    <row r="2" spans="1:13" s="21" customFormat="1" ht="12.2" customHeight="1">
      <c r="A2" s="3246" t="s">
        <v>459</v>
      </c>
      <c r="B2" s="3244" t="s">
        <v>793</v>
      </c>
      <c r="C2" s="3244" t="s">
        <v>628</v>
      </c>
      <c r="D2" s="3244" t="s">
        <v>629</v>
      </c>
      <c r="E2" s="3244" t="s">
        <v>215</v>
      </c>
      <c r="F2" s="3244"/>
      <c r="G2" s="3244"/>
      <c r="H2" s="3244"/>
      <c r="I2" s="3244"/>
      <c r="J2" s="3245"/>
    </row>
    <row r="3" spans="1:13" s="21" customFormat="1" ht="36.75" customHeight="1">
      <c r="A3" s="3247"/>
      <c r="B3" s="3251"/>
      <c r="C3" s="3251"/>
      <c r="D3" s="3251"/>
      <c r="E3" s="3251" t="s">
        <v>62</v>
      </c>
      <c r="F3" s="3251"/>
      <c r="G3" s="3251"/>
      <c r="H3" s="3251" t="s">
        <v>673</v>
      </c>
      <c r="I3" s="3251"/>
      <c r="J3" s="3259"/>
    </row>
    <row r="4" spans="1:13" s="21" customFormat="1" ht="22.5">
      <c r="A4" s="3253"/>
      <c r="B4" s="3254"/>
      <c r="C4" s="3254"/>
      <c r="D4" s="3254"/>
      <c r="E4" s="545" t="s">
        <v>349</v>
      </c>
      <c r="F4" s="545" t="s">
        <v>406</v>
      </c>
      <c r="G4" s="545" t="s">
        <v>507</v>
      </c>
      <c r="H4" s="545" t="s">
        <v>349</v>
      </c>
      <c r="I4" s="545" t="s">
        <v>406</v>
      </c>
      <c r="J4" s="546" t="s">
        <v>507</v>
      </c>
    </row>
    <row r="5" spans="1:13" ht="33" customHeight="1">
      <c r="A5" s="190"/>
      <c r="B5" s="3361" t="s">
        <v>502</v>
      </c>
      <c r="C5" s="3361"/>
      <c r="D5" s="3361"/>
      <c r="E5" s="3361"/>
      <c r="F5" s="3361"/>
      <c r="G5" s="3361"/>
      <c r="H5" s="3361"/>
      <c r="I5" s="3361"/>
      <c r="J5" s="3361"/>
    </row>
    <row r="6" spans="1:13">
      <c r="A6" s="5" t="s">
        <v>486</v>
      </c>
      <c r="B6" s="2883">
        <v>49</v>
      </c>
      <c r="C6" s="2883">
        <v>22</v>
      </c>
      <c r="D6" s="2883">
        <v>27</v>
      </c>
      <c r="E6" s="2885">
        <v>3</v>
      </c>
      <c r="F6" s="2885">
        <v>2</v>
      </c>
      <c r="G6" s="2885">
        <v>1</v>
      </c>
      <c r="H6" s="2883">
        <v>46</v>
      </c>
      <c r="I6" s="2885">
        <v>20</v>
      </c>
      <c r="J6" s="2883">
        <v>26</v>
      </c>
    </row>
    <row r="7" spans="1:13">
      <c r="A7" s="5" t="s">
        <v>489</v>
      </c>
      <c r="B7" s="2883">
        <v>340</v>
      </c>
      <c r="C7" s="2883">
        <v>85</v>
      </c>
      <c r="D7" s="2883">
        <v>255</v>
      </c>
      <c r="E7" s="2885">
        <v>66</v>
      </c>
      <c r="F7" s="2885">
        <v>20</v>
      </c>
      <c r="G7" s="2885">
        <v>46</v>
      </c>
      <c r="H7" s="2883">
        <v>274</v>
      </c>
      <c r="I7" s="2885">
        <v>65</v>
      </c>
      <c r="J7" s="2883">
        <v>209</v>
      </c>
    </row>
    <row r="8" spans="1:13">
      <c r="A8" s="5" t="s">
        <v>43</v>
      </c>
      <c r="B8" s="2883">
        <v>654</v>
      </c>
      <c r="C8" s="2883">
        <v>170</v>
      </c>
      <c r="D8" s="2883">
        <v>484</v>
      </c>
      <c r="E8" s="2885">
        <v>101</v>
      </c>
      <c r="F8" s="2885">
        <v>25</v>
      </c>
      <c r="G8" s="2885">
        <v>76</v>
      </c>
      <c r="H8" s="2883">
        <v>553</v>
      </c>
      <c r="I8" s="2885">
        <v>145</v>
      </c>
      <c r="J8" s="2883">
        <v>408</v>
      </c>
    </row>
    <row r="9" spans="1:13">
      <c r="A9" s="5" t="s">
        <v>487</v>
      </c>
      <c r="B9" s="2883">
        <v>430</v>
      </c>
      <c r="C9" s="2883">
        <v>397</v>
      </c>
      <c r="D9" s="2883">
        <v>33</v>
      </c>
      <c r="E9" s="2885">
        <v>73</v>
      </c>
      <c r="F9" s="2885">
        <v>68</v>
      </c>
      <c r="G9" s="2885">
        <v>5</v>
      </c>
      <c r="H9" s="2883">
        <v>357</v>
      </c>
      <c r="I9" s="2885">
        <v>329</v>
      </c>
      <c r="J9" s="2883">
        <v>28</v>
      </c>
    </row>
    <row r="10" spans="1:13">
      <c r="A10" s="5" t="s">
        <v>488</v>
      </c>
      <c r="B10" s="2883">
        <v>849</v>
      </c>
      <c r="C10" s="2883">
        <v>399</v>
      </c>
      <c r="D10" s="2883">
        <v>450</v>
      </c>
      <c r="E10" s="2885">
        <v>157</v>
      </c>
      <c r="F10" s="2885">
        <v>79</v>
      </c>
      <c r="G10" s="2885">
        <v>78</v>
      </c>
      <c r="H10" s="2883">
        <v>692</v>
      </c>
      <c r="I10" s="2885">
        <v>320</v>
      </c>
      <c r="J10" s="2883">
        <v>372</v>
      </c>
    </row>
    <row r="11" spans="1:13" s="32" customFormat="1" ht="24" customHeight="1">
      <c r="A11" s="7" t="s">
        <v>502</v>
      </c>
      <c r="B11" s="2884">
        <v>2322</v>
      </c>
      <c r="C11" s="2884">
        <v>1073</v>
      </c>
      <c r="D11" s="2884">
        <v>1249</v>
      </c>
      <c r="E11" s="2886">
        <v>400</v>
      </c>
      <c r="F11" s="2886">
        <v>194</v>
      </c>
      <c r="G11" s="2886">
        <v>206</v>
      </c>
      <c r="H11" s="2884">
        <v>1922</v>
      </c>
      <c r="I11" s="2886">
        <v>879</v>
      </c>
      <c r="J11" s="2884">
        <v>1043</v>
      </c>
    </row>
    <row r="12" spans="1:13" ht="33" customHeight="1">
      <c r="A12" s="190"/>
      <c r="B12" s="3301" t="s">
        <v>548</v>
      </c>
      <c r="C12" s="3301"/>
      <c r="D12" s="3301"/>
      <c r="E12" s="3297"/>
      <c r="F12" s="3297"/>
      <c r="G12" s="3297"/>
      <c r="H12" s="3301"/>
      <c r="I12" s="3301"/>
      <c r="J12" s="3301"/>
    </row>
    <row r="13" spans="1:13">
      <c r="A13" s="5" t="s">
        <v>486</v>
      </c>
      <c r="B13" s="2887">
        <v>49</v>
      </c>
      <c r="C13" s="2887">
        <v>22</v>
      </c>
      <c r="D13" s="2887">
        <v>27</v>
      </c>
      <c r="E13" s="2889">
        <v>3</v>
      </c>
      <c r="F13" s="2889">
        <v>2</v>
      </c>
      <c r="G13" s="2889">
        <v>1</v>
      </c>
      <c r="H13" s="2887">
        <v>46</v>
      </c>
      <c r="I13" s="2889">
        <v>20</v>
      </c>
      <c r="J13" s="2887">
        <v>26</v>
      </c>
    </row>
    <row r="14" spans="1:13">
      <c r="A14" s="5" t="s">
        <v>489</v>
      </c>
      <c r="B14" s="2887">
        <v>156</v>
      </c>
      <c r="C14" s="2887">
        <v>40</v>
      </c>
      <c r="D14" s="2887">
        <v>116</v>
      </c>
      <c r="E14" s="2889">
        <v>28</v>
      </c>
      <c r="F14" s="2889">
        <v>7</v>
      </c>
      <c r="G14" s="2889">
        <v>21</v>
      </c>
      <c r="H14" s="2887">
        <v>128</v>
      </c>
      <c r="I14" s="2889">
        <v>33</v>
      </c>
      <c r="J14" s="2887">
        <v>95</v>
      </c>
    </row>
    <row r="15" spans="1:13">
      <c r="A15" s="5" t="s">
        <v>43</v>
      </c>
      <c r="B15" s="2887">
        <v>384</v>
      </c>
      <c r="C15" s="2887">
        <v>85</v>
      </c>
      <c r="D15" s="2887">
        <v>299</v>
      </c>
      <c r="E15" s="2889">
        <v>65</v>
      </c>
      <c r="F15" s="2889">
        <v>16</v>
      </c>
      <c r="G15" s="2889">
        <v>49</v>
      </c>
      <c r="H15" s="2887">
        <v>319</v>
      </c>
      <c r="I15" s="2889">
        <v>69</v>
      </c>
      <c r="J15" s="2887">
        <v>250</v>
      </c>
    </row>
    <row r="16" spans="1:13">
      <c r="A16" s="5" t="s">
        <v>487</v>
      </c>
      <c r="B16" s="2887">
        <v>363</v>
      </c>
      <c r="C16" s="2887">
        <v>334</v>
      </c>
      <c r="D16" s="2887">
        <v>29</v>
      </c>
      <c r="E16" s="2889">
        <v>65</v>
      </c>
      <c r="F16" s="2889">
        <v>60</v>
      </c>
      <c r="G16" s="2889">
        <v>5</v>
      </c>
      <c r="H16" s="2887">
        <v>298</v>
      </c>
      <c r="I16" s="2889">
        <v>274</v>
      </c>
      <c r="J16" s="2887">
        <v>24</v>
      </c>
    </row>
    <row r="17" spans="1:10">
      <c r="A17" s="5" t="s">
        <v>488</v>
      </c>
      <c r="B17" s="2887">
        <v>617</v>
      </c>
      <c r="C17" s="2887">
        <v>292</v>
      </c>
      <c r="D17" s="2887">
        <v>325</v>
      </c>
      <c r="E17" s="2889">
        <v>106</v>
      </c>
      <c r="F17" s="2889">
        <v>61</v>
      </c>
      <c r="G17" s="2889">
        <v>45</v>
      </c>
      <c r="H17" s="2887">
        <v>511</v>
      </c>
      <c r="I17" s="2889">
        <v>231</v>
      </c>
      <c r="J17" s="2887">
        <v>280</v>
      </c>
    </row>
    <row r="18" spans="1:10" s="32" customFormat="1" ht="24" customHeight="1">
      <c r="A18" s="7" t="s">
        <v>624</v>
      </c>
      <c r="B18" s="2888">
        <v>1569</v>
      </c>
      <c r="C18" s="2888">
        <v>773</v>
      </c>
      <c r="D18" s="2888">
        <v>796</v>
      </c>
      <c r="E18" s="2890">
        <v>267</v>
      </c>
      <c r="F18" s="2890">
        <v>146</v>
      </c>
      <c r="G18" s="2890">
        <v>121</v>
      </c>
      <c r="H18" s="2888">
        <v>1302</v>
      </c>
      <c r="I18" s="2890">
        <v>627</v>
      </c>
      <c r="J18" s="2888">
        <v>675</v>
      </c>
    </row>
    <row r="19" spans="1:10" ht="33" customHeight="1">
      <c r="A19" s="190"/>
      <c r="B19" s="3301" t="s">
        <v>208</v>
      </c>
      <c r="C19" s="3301"/>
      <c r="D19" s="3301"/>
      <c r="E19" s="3297"/>
      <c r="F19" s="3297"/>
      <c r="G19" s="3297"/>
      <c r="H19" s="3301"/>
      <c r="I19" s="3301"/>
      <c r="J19" s="3301"/>
    </row>
    <row r="20" spans="1:10" ht="12.2" customHeight="1">
      <c r="A20" s="5" t="s">
        <v>486</v>
      </c>
      <c r="B20" s="2891">
        <v>0</v>
      </c>
      <c r="C20" s="2891">
        <v>0</v>
      </c>
      <c r="D20" s="2891">
        <v>0</v>
      </c>
      <c r="E20" s="2893">
        <v>0</v>
      </c>
      <c r="F20" s="2893">
        <v>0</v>
      </c>
      <c r="G20" s="2893">
        <v>0</v>
      </c>
      <c r="H20" s="2891">
        <v>0</v>
      </c>
      <c r="I20" s="2893">
        <v>0</v>
      </c>
      <c r="J20" s="2891">
        <v>0</v>
      </c>
    </row>
    <row r="21" spans="1:10">
      <c r="A21" s="5" t="s">
        <v>489</v>
      </c>
      <c r="B21" s="2891">
        <v>184</v>
      </c>
      <c r="C21" s="2891">
        <v>45</v>
      </c>
      <c r="D21" s="2891">
        <v>139</v>
      </c>
      <c r="E21" s="2893">
        <v>38</v>
      </c>
      <c r="F21" s="2893">
        <v>13</v>
      </c>
      <c r="G21" s="2893">
        <v>25</v>
      </c>
      <c r="H21" s="2891">
        <v>146</v>
      </c>
      <c r="I21" s="2893">
        <v>32</v>
      </c>
      <c r="J21" s="2891">
        <v>114</v>
      </c>
    </row>
    <row r="22" spans="1:10">
      <c r="A22" s="5" t="s">
        <v>43</v>
      </c>
      <c r="B22" s="2891">
        <v>270</v>
      </c>
      <c r="C22" s="2891">
        <v>85</v>
      </c>
      <c r="D22" s="2891">
        <v>185</v>
      </c>
      <c r="E22" s="2893">
        <v>36</v>
      </c>
      <c r="F22" s="2893">
        <v>9</v>
      </c>
      <c r="G22" s="2893">
        <v>27</v>
      </c>
      <c r="H22" s="2891">
        <v>234</v>
      </c>
      <c r="I22" s="2893">
        <v>76</v>
      </c>
      <c r="J22" s="2891">
        <v>158</v>
      </c>
    </row>
    <row r="23" spans="1:10">
      <c r="A23" s="5" t="s">
        <v>487</v>
      </c>
      <c r="B23" s="2891">
        <v>67</v>
      </c>
      <c r="C23" s="2891">
        <v>63</v>
      </c>
      <c r="D23" s="2891">
        <v>4</v>
      </c>
      <c r="E23" s="2893">
        <v>8</v>
      </c>
      <c r="F23" s="2893">
        <v>8</v>
      </c>
      <c r="G23" s="2893">
        <v>0</v>
      </c>
      <c r="H23" s="2891">
        <v>59</v>
      </c>
      <c r="I23" s="2893">
        <v>55</v>
      </c>
      <c r="J23" s="2891">
        <v>4</v>
      </c>
    </row>
    <row r="24" spans="1:10">
      <c r="A24" s="5" t="s">
        <v>488</v>
      </c>
      <c r="B24" s="2891">
        <v>232</v>
      </c>
      <c r="C24" s="2891">
        <v>107</v>
      </c>
      <c r="D24" s="2891">
        <v>125</v>
      </c>
      <c r="E24" s="2893">
        <v>51</v>
      </c>
      <c r="F24" s="2893">
        <v>18</v>
      </c>
      <c r="G24" s="2893">
        <v>33</v>
      </c>
      <c r="H24" s="2891">
        <v>181</v>
      </c>
      <c r="I24" s="2893">
        <v>89</v>
      </c>
      <c r="J24" s="2891">
        <v>92</v>
      </c>
    </row>
    <row r="25" spans="1:10" s="32" customFormat="1" ht="24" customHeight="1">
      <c r="A25" s="7" t="s">
        <v>624</v>
      </c>
      <c r="B25" s="2892">
        <v>753</v>
      </c>
      <c r="C25" s="2892">
        <v>300</v>
      </c>
      <c r="D25" s="2892">
        <v>453</v>
      </c>
      <c r="E25" s="2894">
        <v>133</v>
      </c>
      <c r="F25" s="2894">
        <v>48</v>
      </c>
      <c r="G25" s="2894">
        <v>85</v>
      </c>
      <c r="H25" s="2892">
        <v>620</v>
      </c>
      <c r="I25" s="2894">
        <v>252</v>
      </c>
      <c r="J25" s="2892">
        <v>368</v>
      </c>
    </row>
  </sheetData>
  <mergeCells count="11">
    <mergeCell ref="B19:J19"/>
    <mergeCell ref="B5:J5"/>
    <mergeCell ref="B12:J12"/>
    <mergeCell ref="A1:J1"/>
    <mergeCell ref="A2:A4"/>
    <mergeCell ref="B2:B4"/>
    <mergeCell ref="C2:C4"/>
    <mergeCell ref="D2:D4"/>
    <mergeCell ref="E2:J2"/>
    <mergeCell ref="E3:G3"/>
    <mergeCell ref="H3:J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92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 enableFormatConditionsCalculation="0">
    <tabColor rgb="FF00B050"/>
  </sheetPr>
  <dimension ref="A1:R18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28515625" style="1" customWidth="1"/>
    <col min="2" max="10" width="7.140625" style="1" customWidth="1"/>
    <col min="11" max="16384" width="11.42578125" style="1"/>
  </cols>
  <sheetData>
    <row r="1" spans="1:18" s="19" customFormat="1" ht="36" customHeight="1">
      <c r="A1" s="3242" t="s">
        <v>1393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8" s="21" customFormat="1" ht="15" customHeight="1">
      <c r="A2" s="3282" t="s">
        <v>552</v>
      </c>
      <c r="B2" s="3276" t="s">
        <v>793</v>
      </c>
      <c r="C2" s="3276" t="s">
        <v>628</v>
      </c>
      <c r="D2" s="3276" t="s">
        <v>629</v>
      </c>
      <c r="E2" s="3245" t="s">
        <v>215</v>
      </c>
      <c r="F2" s="3275"/>
      <c r="G2" s="3275"/>
      <c r="H2" s="3275"/>
      <c r="I2" s="3275"/>
      <c r="J2" s="3275"/>
    </row>
    <row r="3" spans="1:18" s="21" customFormat="1" ht="35.450000000000003" customHeight="1">
      <c r="A3" s="3283"/>
      <c r="B3" s="3272"/>
      <c r="C3" s="3272"/>
      <c r="D3" s="3353"/>
      <c r="E3" s="3289" t="s">
        <v>62</v>
      </c>
      <c r="F3" s="3310"/>
      <c r="G3" s="3311"/>
      <c r="H3" s="3289" t="s">
        <v>839</v>
      </c>
      <c r="I3" s="3310"/>
      <c r="J3" s="3310"/>
    </row>
    <row r="4" spans="1:18" s="21" customFormat="1" ht="24.75" customHeight="1">
      <c r="A4" s="3284"/>
      <c r="B4" s="3273"/>
      <c r="C4" s="3273"/>
      <c r="D4" s="3354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18" s="2" customFormat="1" ht="24" customHeight="1">
      <c r="A5" s="40" t="s">
        <v>680</v>
      </c>
      <c r="B5" s="2895">
        <v>321</v>
      </c>
      <c r="C5" s="2895">
        <v>130</v>
      </c>
      <c r="D5" s="2895">
        <v>191</v>
      </c>
      <c r="E5" s="2897">
        <v>31</v>
      </c>
      <c r="F5" s="2897">
        <v>15</v>
      </c>
      <c r="G5" s="2897">
        <v>16</v>
      </c>
      <c r="H5" s="2895">
        <v>290</v>
      </c>
      <c r="I5" s="2897">
        <v>115</v>
      </c>
      <c r="J5" s="2895">
        <v>175</v>
      </c>
      <c r="K5" s="525"/>
    </row>
    <row r="6" spans="1:18" s="2" customFormat="1" ht="24" customHeight="1">
      <c r="A6" s="40" t="s">
        <v>219</v>
      </c>
      <c r="B6" s="2895">
        <v>113</v>
      </c>
      <c r="C6" s="2895">
        <v>57</v>
      </c>
      <c r="D6" s="2895">
        <v>56</v>
      </c>
      <c r="E6" s="2897">
        <v>25</v>
      </c>
      <c r="F6" s="2897">
        <v>15</v>
      </c>
      <c r="G6" s="2897">
        <v>10</v>
      </c>
      <c r="H6" s="2895">
        <v>88</v>
      </c>
      <c r="I6" s="2897">
        <v>42</v>
      </c>
      <c r="J6" s="2895">
        <v>46</v>
      </c>
      <c r="K6" s="526"/>
      <c r="L6" s="527"/>
      <c r="M6" s="527"/>
      <c r="N6" s="527"/>
      <c r="O6" s="527"/>
      <c r="P6" s="527"/>
      <c r="Q6" s="527"/>
      <c r="R6" s="527"/>
    </row>
    <row r="7" spans="1:18" s="2" customFormat="1" ht="12">
      <c r="A7" s="40" t="s">
        <v>220</v>
      </c>
      <c r="B7" s="2895">
        <v>103</v>
      </c>
      <c r="C7" s="2895">
        <v>45</v>
      </c>
      <c r="D7" s="2895">
        <v>58</v>
      </c>
      <c r="E7" s="2897">
        <v>15</v>
      </c>
      <c r="F7" s="2897">
        <v>11</v>
      </c>
      <c r="G7" s="2897">
        <v>4</v>
      </c>
      <c r="H7" s="2895">
        <v>88</v>
      </c>
      <c r="I7" s="2897">
        <v>34</v>
      </c>
      <c r="J7" s="2895">
        <v>54</v>
      </c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822</v>
      </c>
      <c r="B8" s="2895">
        <v>141</v>
      </c>
      <c r="C8" s="2895">
        <v>61</v>
      </c>
      <c r="D8" s="2895">
        <v>80</v>
      </c>
      <c r="E8" s="2897">
        <v>32</v>
      </c>
      <c r="F8" s="2897">
        <v>15</v>
      </c>
      <c r="G8" s="2897">
        <v>17</v>
      </c>
      <c r="H8" s="2895">
        <v>109</v>
      </c>
      <c r="I8" s="2897">
        <v>46</v>
      </c>
      <c r="J8" s="2895">
        <v>63</v>
      </c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221</v>
      </c>
      <c r="B9" s="2895">
        <v>107</v>
      </c>
      <c r="C9" s="2895">
        <v>60</v>
      </c>
      <c r="D9" s="2895">
        <v>47</v>
      </c>
      <c r="E9" s="2897">
        <v>11</v>
      </c>
      <c r="F9" s="2897">
        <v>7</v>
      </c>
      <c r="G9" s="2897">
        <v>4</v>
      </c>
      <c r="H9" s="2895">
        <v>96</v>
      </c>
      <c r="I9" s="2897">
        <v>53</v>
      </c>
      <c r="J9" s="2895">
        <v>43</v>
      </c>
      <c r="K9" s="526"/>
      <c r="L9" s="527"/>
      <c r="M9" s="527"/>
      <c r="N9" s="527"/>
      <c r="O9" s="527"/>
      <c r="P9" s="527"/>
      <c r="Q9" s="527"/>
      <c r="R9" s="527"/>
    </row>
    <row r="10" spans="1:18" s="2" customFormat="1" ht="24" customHeight="1">
      <c r="A10" s="40" t="s">
        <v>235</v>
      </c>
      <c r="B10" s="2895">
        <v>589</v>
      </c>
      <c r="C10" s="2895">
        <v>277</v>
      </c>
      <c r="D10" s="2895">
        <v>312</v>
      </c>
      <c r="E10" s="2897">
        <v>92</v>
      </c>
      <c r="F10" s="2897">
        <v>39</v>
      </c>
      <c r="G10" s="2897">
        <v>53</v>
      </c>
      <c r="H10" s="2895">
        <v>497</v>
      </c>
      <c r="I10" s="2897">
        <v>238</v>
      </c>
      <c r="J10" s="2895">
        <v>259</v>
      </c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40" t="s">
        <v>547</v>
      </c>
      <c r="B11" s="2895">
        <v>109</v>
      </c>
      <c r="C11" s="2895">
        <v>57</v>
      </c>
      <c r="D11" s="2895">
        <v>52</v>
      </c>
      <c r="E11" s="2897">
        <v>26</v>
      </c>
      <c r="F11" s="2897">
        <v>13</v>
      </c>
      <c r="G11" s="2897">
        <v>13</v>
      </c>
      <c r="H11" s="2895">
        <v>83</v>
      </c>
      <c r="I11" s="2897">
        <v>44</v>
      </c>
      <c r="J11" s="2895">
        <v>39</v>
      </c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12">
      <c r="A12" s="40" t="s">
        <v>222</v>
      </c>
      <c r="B12" s="2895">
        <v>152</v>
      </c>
      <c r="C12" s="2895">
        <v>61</v>
      </c>
      <c r="D12" s="2895">
        <v>91</v>
      </c>
      <c r="E12" s="2897">
        <v>31</v>
      </c>
      <c r="F12" s="2897">
        <v>13</v>
      </c>
      <c r="G12" s="2897">
        <v>18</v>
      </c>
      <c r="H12" s="2895">
        <v>121</v>
      </c>
      <c r="I12" s="2897">
        <v>48</v>
      </c>
      <c r="J12" s="2895">
        <v>73</v>
      </c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29</v>
      </c>
      <c r="B13" s="2895">
        <v>121</v>
      </c>
      <c r="C13" s="2895">
        <v>50</v>
      </c>
      <c r="D13" s="2895">
        <v>71</v>
      </c>
      <c r="E13" s="2897">
        <v>20</v>
      </c>
      <c r="F13" s="2897">
        <v>7</v>
      </c>
      <c r="G13" s="2897">
        <v>13</v>
      </c>
      <c r="H13" s="2895">
        <v>101</v>
      </c>
      <c r="I13" s="2897">
        <v>43</v>
      </c>
      <c r="J13" s="2895">
        <v>58</v>
      </c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24">
      <c r="A14" s="40" t="s">
        <v>223</v>
      </c>
      <c r="B14" s="2895">
        <v>131</v>
      </c>
      <c r="C14" s="2895">
        <v>66</v>
      </c>
      <c r="D14" s="2895">
        <v>65</v>
      </c>
      <c r="E14" s="2897">
        <v>20</v>
      </c>
      <c r="F14" s="2897">
        <v>12</v>
      </c>
      <c r="G14" s="2897">
        <v>8</v>
      </c>
      <c r="H14" s="2895">
        <v>111</v>
      </c>
      <c r="I14" s="2897">
        <v>54</v>
      </c>
      <c r="J14" s="2895">
        <v>57</v>
      </c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 customHeight="1">
      <c r="A15" s="40" t="s">
        <v>498</v>
      </c>
      <c r="B15" s="2895">
        <v>412</v>
      </c>
      <c r="C15" s="2895">
        <v>199</v>
      </c>
      <c r="D15" s="2895">
        <v>213</v>
      </c>
      <c r="E15" s="2897">
        <v>96</v>
      </c>
      <c r="F15" s="2897">
        <v>47</v>
      </c>
      <c r="G15" s="2897">
        <v>49</v>
      </c>
      <c r="H15" s="2895">
        <v>316</v>
      </c>
      <c r="I15" s="2897">
        <v>152</v>
      </c>
      <c r="J15" s="2895">
        <v>164</v>
      </c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470</v>
      </c>
      <c r="B16" s="2895">
        <v>8</v>
      </c>
      <c r="C16" s="2895">
        <v>3</v>
      </c>
      <c r="D16" s="2895">
        <v>5</v>
      </c>
      <c r="E16" s="2897">
        <v>1</v>
      </c>
      <c r="F16" s="2897">
        <v>0</v>
      </c>
      <c r="G16" s="2897">
        <v>1</v>
      </c>
      <c r="H16" s="2895">
        <v>7</v>
      </c>
      <c r="I16" s="2897">
        <v>3</v>
      </c>
      <c r="J16" s="2895">
        <v>4</v>
      </c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12">
      <c r="A17" s="40" t="s">
        <v>471</v>
      </c>
      <c r="B17" s="2895">
        <v>15</v>
      </c>
      <c r="C17" s="2895">
        <v>7</v>
      </c>
      <c r="D17" s="2895">
        <v>8</v>
      </c>
      <c r="E17" s="2897">
        <v>0</v>
      </c>
      <c r="F17" s="2897">
        <v>0</v>
      </c>
      <c r="G17" s="2897">
        <v>0</v>
      </c>
      <c r="H17" s="2895">
        <v>15</v>
      </c>
      <c r="I17" s="2897">
        <v>7</v>
      </c>
      <c r="J17" s="2895">
        <v>8</v>
      </c>
      <c r="K17" s="526"/>
      <c r="L17" s="527"/>
      <c r="M17" s="527"/>
      <c r="N17" s="527"/>
      <c r="O17" s="527"/>
      <c r="P17" s="527"/>
      <c r="Q17" s="527"/>
      <c r="R17" s="527"/>
    </row>
    <row r="18" spans="1:18" s="3" customFormat="1" ht="24" customHeight="1">
      <c r="A18" s="90" t="s">
        <v>226</v>
      </c>
      <c r="B18" s="2896">
        <v>2322</v>
      </c>
      <c r="C18" s="2896">
        <v>1073</v>
      </c>
      <c r="D18" s="2896">
        <v>1249</v>
      </c>
      <c r="E18" s="2898">
        <v>400</v>
      </c>
      <c r="F18" s="2898">
        <v>194</v>
      </c>
      <c r="G18" s="2898">
        <v>206</v>
      </c>
      <c r="H18" s="2896">
        <v>1922</v>
      </c>
      <c r="I18" s="2898">
        <v>879</v>
      </c>
      <c r="J18" s="2896">
        <v>1043</v>
      </c>
      <c r="K18" s="526"/>
      <c r="L18" s="527"/>
      <c r="M18" s="527"/>
      <c r="N18" s="527"/>
      <c r="O18" s="527"/>
      <c r="P18" s="527"/>
      <c r="Q18" s="527"/>
      <c r="R18" s="527"/>
    </row>
  </sheetData>
  <customSheetViews>
    <customSheetView guid="{CD871849-AF88-40FB-A846-05CBB7D43A84}" showGridLines="0" showRuler="0">
      <selection activeCell="B9" sqref="B9:H34"/>
      <pageMargins left="0.78740157480314965" right="0.78740157480314965" top="0.98425196850393704" bottom="0.59055118110236227" header="0.51181102362204722" footer="0.39370078740157483"/>
      <pageSetup paperSize="9" firstPageNumber="217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9" sqref="B9:H34"/>
      <pageMargins left="0.78740157480314965" right="0.78740157480314965" top="0.98425196850393704" bottom="0.59055118110236227" header="0.51181102362204722" footer="0.39370078740157483"/>
      <pageSetup paperSize="9" firstPageNumber="217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E2:J2"/>
    <mergeCell ref="E3:G3"/>
    <mergeCell ref="H3:J3"/>
    <mergeCell ref="A1:J1"/>
    <mergeCell ref="A2:A4"/>
    <mergeCell ref="B2:B4"/>
    <mergeCell ref="C2:C4"/>
    <mergeCell ref="D2:D4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93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 enableFormatConditionsCalculation="0">
    <tabColor rgb="FF00B050"/>
  </sheetPr>
  <dimension ref="A1:R20"/>
  <sheetViews>
    <sheetView showGridLines="0" zoomScaleNormal="100" workbookViewId="0">
      <selection sqref="A1:F1"/>
    </sheetView>
  </sheetViews>
  <sheetFormatPr baseColWidth="10" defaultColWidth="11.42578125" defaultRowHeight="11.45" customHeight="1"/>
  <cols>
    <col min="1" max="1" width="28.42578125" style="1" customWidth="1"/>
    <col min="2" max="6" width="11.7109375" style="39" customWidth="1"/>
    <col min="7" max="16384" width="11.42578125" style="1"/>
  </cols>
  <sheetData>
    <row r="1" spans="1:18" s="19" customFormat="1" ht="36" customHeight="1">
      <c r="A1" s="3242" t="s">
        <v>1391</v>
      </c>
      <c r="B1" s="3242"/>
      <c r="C1" s="3242"/>
      <c r="D1" s="3242"/>
      <c r="E1" s="3242"/>
      <c r="F1" s="3242"/>
    </row>
    <row r="2" spans="1:18" s="21" customFormat="1" ht="12.2" customHeight="1">
      <c r="A2" s="3282" t="s">
        <v>552</v>
      </c>
      <c r="B2" s="3293" t="s">
        <v>321</v>
      </c>
      <c r="C2" s="3293" t="s">
        <v>342</v>
      </c>
      <c r="D2" s="3277" t="s">
        <v>599</v>
      </c>
      <c r="E2" s="3285"/>
      <c r="F2" s="3285"/>
    </row>
    <row r="3" spans="1:18" s="21" customFormat="1" ht="12.2" customHeight="1">
      <c r="A3" s="3283"/>
      <c r="B3" s="3294"/>
      <c r="C3" s="3294"/>
      <c r="D3" s="3286"/>
      <c r="E3" s="3287"/>
      <c r="F3" s="3287"/>
    </row>
    <row r="4" spans="1:18" s="21" customFormat="1" ht="12.2" customHeight="1">
      <c r="A4" s="3283"/>
      <c r="B4" s="3294"/>
      <c r="C4" s="3294"/>
      <c r="D4" s="3296" t="s">
        <v>33</v>
      </c>
      <c r="E4" s="3296" t="s">
        <v>622</v>
      </c>
      <c r="F4" s="3362" t="s">
        <v>34</v>
      </c>
    </row>
    <row r="5" spans="1:18" s="21" customFormat="1" ht="12.2" customHeight="1">
      <c r="A5" s="3284"/>
      <c r="B5" s="3295"/>
      <c r="C5" s="3295"/>
      <c r="D5" s="3295"/>
      <c r="E5" s="3295"/>
      <c r="F5" s="3290"/>
    </row>
    <row r="6" spans="1:18" s="2" customFormat="1" ht="24" customHeight="1">
      <c r="A6" s="40" t="s">
        <v>680</v>
      </c>
      <c r="B6" s="2899">
        <v>11</v>
      </c>
      <c r="C6" s="2899">
        <v>85</v>
      </c>
      <c r="D6" s="2901">
        <v>1525</v>
      </c>
      <c r="E6" s="2903">
        <v>705</v>
      </c>
      <c r="F6" s="2903">
        <v>820</v>
      </c>
      <c r="G6" s="107"/>
      <c r="H6" s="107"/>
      <c r="I6" s="107"/>
      <c r="J6" s="525"/>
      <c r="K6" s="525"/>
    </row>
    <row r="7" spans="1:18" s="2" customFormat="1" ht="24" customHeight="1">
      <c r="A7" s="40" t="s">
        <v>219</v>
      </c>
      <c r="B7" s="2899">
        <v>7</v>
      </c>
      <c r="C7" s="2899">
        <v>24</v>
      </c>
      <c r="D7" s="2901">
        <v>403</v>
      </c>
      <c r="E7" s="2903">
        <v>55</v>
      </c>
      <c r="F7" s="2903">
        <v>348</v>
      </c>
      <c r="G7" s="107"/>
      <c r="H7" s="107"/>
      <c r="I7" s="107"/>
      <c r="J7" s="525"/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220</v>
      </c>
      <c r="B8" s="2899">
        <v>5</v>
      </c>
      <c r="C8" s="2899">
        <v>20</v>
      </c>
      <c r="D8" s="2901">
        <v>320</v>
      </c>
      <c r="E8" s="2903">
        <v>119</v>
      </c>
      <c r="F8" s="2903">
        <v>201</v>
      </c>
      <c r="G8" s="107"/>
      <c r="H8" s="107"/>
      <c r="I8" s="107"/>
      <c r="J8" s="525"/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822</v>
      </c>
      <c r="B9" s="2899">
        <v>6</v>
      </c>
      <c r="C9" s="2899">
        <v>31</v>
      </c>
      <c r="D9" s="2901">
        <v>409</v>
      </c>
      <c r="E9" s="2903">
        <v>145</v>
      </c>
      <c r="F9" s="2903">
        <v>264</v>
      </c>
      <c r="G9" s="107"/>
      <c r="H9" s="107"/>
      <c r="I9" s="107"/>
      <c r="J9" s="525"/>
      <c r="K9" s="526"/>
      <c r="L9" s="527"/>
      <c r="M9" s="527"/>
      <c r="N9" s="527"/>
      <c r="O9" s="527"/>
      <c r="P9" s="527"/>
      <c r="Q9" s="527"/>
      <c r="R9" s="527"/>
    </row>
    <row r="10" spans="1:18" s="2" customFormat="1" ht="12">
      <c r="A10" s="40" t="s">
        <v>221</v>
      </c>
      <c r="B10" s="2899">
        <v>10</v>
      </c>
      <c r="C10" s="2899">
        <v>40</v>
      </c>
      <c r="D10" s="2901">
        <v>741</v>
      </c>
      <c r="E10" s="2903">
        <v>212</v>
      </c>
      <c r="F10" s="2903">
        <v>529</v>
      </c>
      <c r="G10" s="107"/>
      <c r="H10" s="107"/>
      <c r="I10" s="107"/>
      <c r="J10" s="525"/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40" t="s">
        <v>235</v>
      </c>
      <c r="B11" s="2899">
        <v>17</v>
      </c>
      <c r="C11" s="2899">
        <v>136</v>
      </c>
      <c r="D11" s="2901">
        <v>2791</v>
      </c>
      <c r="E11" s="2903">
        <v>1156</v>
      </c>
      <c r="F11" s="2903">
        <v>1635</v>
      </c>
      <c r="G11" s="107"/>
      <c r="H11" s="107"/>
      <c r="I11" s="107"/>
      <c r="J11" s="525"/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24" customHeight="1">
      <c r="A12" s="40" t="s">
        <v>547</v>
      </c>
      <c r="B12" s="2899">
        <v>9</v>
      </c>
      <c r="C12" s="2899">
        <v>43</v>
      </c>
      <c r="D12" s="2901">
        <v>778</v>
      </c>
      <c r="E12" s="2903">
        <v>384</v>
      </c>
      <c r="F12" s="2903">
        <v>394</v>
      </c>
      <c r="G12" s="107"/>
      <c r="H12" s="107"/>
      <c r="I12" s="107"/>
      <c r="J12" s="525"/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222</v>
      </c>
      <c r="B13" s="2899">
        <v>8</v>
      </c>
      <c r="C13" s="2899">
        <v>30</v>
      </c>
      <c r="D13" s="2901">
        <v>516</v>
      </c>
      <c r="E13" s="2903">
        <v>172</v>
      </c>
      <c r="F13" s="2903">
        <v>344</v>
      </c>
      <c r="G13" s="107"/>
      <c r="H13" s="107"/>
      <c r="I13" s="107"/>
      <c r="J13" s="525"/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12">
      <c r="A14" s="40" t="s">
        <v>29</v>
      </c>
      <c r="B14" s="2899">
        <v>3</v>
      </c>
      <c r="C14" s="2899">
        <v>9</v>
      </c>
      <c r="D14" s="2901">
        <v>207</v>
      </c>
      <c r="E14" s="2903">
        <v>43</v>
      </c>
      <c r="F14" s="2903">
        <v>164</v>
      </c>
      <c r="G14" s="107"/>
      <c r="H14" s="107"/>
      <c r="I14" s="107"/>
      <c r="J14" s="525"/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>
      <c r="A15" s="40" t="s">
        <v>223</v>
      </c>
      <c r="B15" s="2899">
        <v>3</v>
      </c>
      <c r="C15" s="2899">
        <v>6</v>
      </c>
      <c r="D15" s="2901">
        <v>122</v>
      </c>
      <c r="E15" s="2903">
        <v>40</v>
      </c>
      <c r="F15" s="2903">
        <v>82</v>
      </c>
      <c r="G15" s="107"/>
      <c r="H15" s="107"/>
      <c r="I15" s="107"/>
      <c r="J15" s="525"/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498</v>
      </c>
      <c r="B16" s="2899">
        <v>22</v>
      </c>
      <c r="C16" s="2899">
        <v>113</v>
      </c>
      <c r="D16" s="2901">
        <v>2183</v>
      </c>
      <c r="E16" s="2903">
        <v>791</v>
      </c>
      <c r="F16" s="2903">
        <v>1392</v>
      </c>
      <c r="G16" s="107"/>
      <c r="H16" s="107"/>
      <c r="I16" s="107"/>
      <c r="J16" s="525"/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24" customHeight="1">
      <c r="A17" s="40" t="s">
        <v>470</v>
      </c>
      <c r="B17" s="2899">
        <v>2</v>
      </c>
      <c r="C17" s="2899">
        <v>11</v>
      </c>
      <c r="D17" s="2901">
        <v>217</v>
      </c>
      <c r="E17" s="2903">
        <v>27</v>
      </c>
      <c r="F17" s="2903">
        <v>190</v>
      </c>
      <c r="G17" s="107"/>
      <c r="H17" s="107"/>
      <c r="I17" s="107"/>
      <c r="J17" s="525"/>
      <c r="K17" s="526"/>
      <c r="L17" s="527"/>
      <c r="M17" s="527"/>
      <c r="N17" s="527"/>
      <c r="O17" s="527"/>
      <c r="P17" s="527"/>
      <c r="Q17" s="527"/>
      <c r="R17" s="527"/>
    </row>
    <row r="18" spans="1:18" s="2" customFormat="1" ht="12">
      <c r="A18" s="40" t="s">
        <v>471</v>
      </c>
      <c r="B18" s="2899">
        <v>3</v>
      </c>
      <c r="C18" s="2899">
        <v>27</v>
      </c>
      <c r="D18" s="2901">
        <v>471</v>
      </c>
      <c r="E18" s="2903">
        <v>64</v>
      </c>
      <c r="F18" s="2903">
        <v>407</v>
      </c>
      <c r="G18" s="107"/>
      <c r="H18" s="107"/>
      <c r="I18" s="107"/>
      <c r="J18" s="525"/>
      <c r="K18" s="526"/>
      <c r="L18" s="527"/>
      <c r="M18" s="527"/>
      <c r="N18" s="527"/>
      <c r="O18" s="527"/>
      <c r="P18" s="527"/>
      <c r="Q18" s="527"/>
      <c r="R18" s="527"/>
    </row>
    <row r="19" spans="1:18" s="3" customFormat="1" ht="24" customHeight="1">
      <c r="A19" s="90" t="s">
        <v>226</v>
      </c>
      <c r="B19" s="2900">
        <v>106</v>
      </c>
      <c r="C19" s="2900">
        <v>575</v>
      </c>
      <c r="D19" s="2902">
        <v>10683</v>
      </c>
      <c r="E19" s="2904">
        <v>3913</v>
      </c>
      <c r="F19" s="2904">
        <v>6770</v>
      </c>
      <c r="G19" s="514"/>
      <c r="H19" s="514"/>
      <c r="I19" s="514"/>
      <c r="J19" s="525"/>
      <c r="K19" s="526"/>
      <c r="L19" s="527"/>
      <c r="M19" s="527"/>
      <c r="N19" s="527"/>
      <c r="O19" s="527"/>
      <c r="P19" s="527"/>
      <c r="Q19" s="527"/>
      <c r="R19" s="527"/>
    </row>
    <row r="20" spans="1:18" ht="11.45" customHeight="1">
      <c r="D20"/>
      <c r="E20"/>
      <c r="F20"/>
    </row>
  </sheetData>
  <customSheetViews>
    <customSheetView guid="{CD871849-AF88-40FB-A846-05CBB7D43A84}" showGridLines="0" showRuler="0">
      <selection activeCell="F47" sqref="F47"/>
      <pageMargins left="0.78740157480314965" right="0.78740157480314965" top="0.98425196850393704" bottom="0.78740157480314965" header="0.51181102362204722" footer="0.39370078740157483"/>
      <pageSetup paperSize="9" firstPageNumber="220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47" sqref="F47"/>
      <pageMargins left="0.78740157480314965" right="0.78740157480314965" top="0.98425196850393704" bottom="0.78740157480314965" header="0.51181102362204722" footer="0.39370078740157483"/>
      <pageSetup paperSize="9" firstPageNumber="220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F1"/>
    <mergeCell ref="A2:A5"/>
    <mergeCell ref="B2:B5"/>
    <mergeCell ref="D2:F3"/>
    <mergeCell ref="D4:D5"/>
    <mergeCell ref="E4:E5"/>
    <mergeCell ref="F4:F5"/>
    <mergeCell ref="C2:C5"/>
  </mergeCells>
  <phoneticPr fontId="52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96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 enableFormatConditionsCalculation="0">
    <tabColor rgb="FF00B050"/>
  </sheetPr>
  <dimension ref="A1:R20"/>
  <sheetViews>
    <sheetView showGridLines="0" zoomScaleNormal="100" workbookViewId="0">
      <selection sqref="A1:F1"/>
    </sheetView>
  </sheetViews>
  <sheetFormatPr baseColWidth="10" defaultColWidth="11.42578125" defaultRowHeight="11.45" customHeight="1"/>
  <cols>
    <col min="1" max="1" width="28.42578125" style="1" customWidth="1"/>
    <col min="2" max="6" width="11.7109375" style="39" customWidth="1"/>
    <col min="7" max="16384" width="11.42578125" style="1"/>
  </cols>
  <sheetData>
    <row r="1" spans="1:18" ht="36" customHeight="1">
      <c r="A1" s="3242" t="s">
        <v>1392</v>
      </c>
      <c r="B1" s="3242"/>
      <c r="C1" s="3242"/>
      <c r="D1" s="3242"/>
      <c r="E1" s="3242"/>
      <c r="F1" s="3242"/>
    </row>
    <row r="2" spans="1:18" s="21" customFormat="1" ht="12.2" customHeight="1">
      <c r="A2" s="3282" t="s">
        <v>552</v>
      </c>
      <c r="B2" s="3293" t="s">
        <v>321</v>
      </c>
      <c r="C2" s="3293" t="s">
        <v>342</v>
      </c>
      <c r="D2" s="3277" t="s">
        <v>599</v>
      </c>
      <c r="E2" s="3285"/>
      <c r="F2" s="3285"/>
    </row>
    <row r="3" spans="1:18" s="21" customFormat="1" ht="12.2" customHeight="1">
      <c r="A3" s="3283"/>
      <c r="B3" s="3294"/>
      <c r="C3" s="3294"/>
      <c r="D3" s="3286"/>
      <c r="E3" s="3287"/>
      <c r="F3" s="3287"/>
    </row>
    <row r="4" spans="1:18" s="21" customFormat="1" ht="12.2" customHeight="1">
      <c r="A4" s="3283"/>
      <c r="B4" s="3294"/>
      <c r="C4" s="3294"/>
      <c r="D4" s="3296" t="s">
        <v>33</v>
      </c>
      <c r="E4" s="3296" t="s">
        <v>622</v>
      </c>
      <c r="F4" s="3362" t="s">
        <v>34</v>
      </c>
    </row>
    <row r="5" spans="1:18" s="21" customFormat="1" ht="12.2" customHeight="1">
      <c r="A5" s="3284"/>
      <c r="B5" s="3295"/>
      <c r="C5" s="3295"/>
      <c r="D5" s="3295"/>
      <c r="E5" s="3295"/>
      <c r="F5" s="3290"/>
    </row>
    <row r="6" spans="1:18" s="2" customFormat="1" ht="24" customHeight="1">
      <c r="A6" s="40" t="s">
        <v>680</v>
      </c>
      <c r="B6" s="2905">
        <v>3</v>
      </c>
      <c r="C6" s="2907">
        <v>22</v>
      </c>
      <c r="D6" s="2909">
        <v>455</v>
      </c>
      <c r="E6" s="2909">
        <v>374</v>
      </c>
      <c r="F6" s="2909">
        <v>81</v>
      </c>
      <c r="G6" s="107"/>
      <c r="H6" s="107"/>
      <c r="I6" s="107"/>
      <c r="J6" s="525"/>
      <c r="K6" s="525"/>
    </row>
    <row r="7" spans="1:18" s="2" customFormat="1" ht="24" customHeight="1">
      <c r="A7" s="40" t="s">
        <v>219</v>
      </c>
      <c r="B7" s="2905">
        <v>2</v>
      </c>
      <c r="C7" s="2907">
        <v>7</v>
      </c>
      <c r="D7" s="2909">
        <v>129</v>
      </c>
      <c r="E7" s="2909">
        <v>21</v>
      </c>
      <c r="F7" s="2909">
        <v>108</v>
      </c>
      <c r="G7" s="107"/>
      <c r="H7" s="107"/>
      <c r="I7" s="107"/>
      <c r="J7" s="525"/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220</v>
      </c>
      <c r="B8" s="2905">
        <v>4</v>
      </c>
      <c r="C8" s="2907">
        <v>16</v>
      </c>
      <c r="D8" s="2909">
        <v>237</v>
      </c>
      <c r="E8" s="2909">
        <v>105</v>
      </c>
      <c r="F8" s="2909">
        <v>132</v>
      </c>
      <c r="G8" s="107"/>
      <c r="H8" s="107"/>
      <c r="I8" s="107"/>
      <c r="J8" s="525"/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822</v>
      </c>
      <c r="B9" s="2905">
        <v>3</v>
      </c>
      <c r="C9" s="2907">
        <v>9</v>
      </c>
      <c r="D9" s="2909">
        <v>148</v>
      </c>
      <c r="E9" s="2909">
        <v>40</v>
      </c>
      <c r="F9" s="2909">
        <v>108</v>
      </c>
      <c r="G9" s="107"/>
      <c r="H9" s="107"/>
      <c r="I9" s="107"/>
      <c r="J9" s="525"/>
      <c r="K9" s="526"/>
      <c r="L9" s="527"/>
      <c r="M9" s="527"/>
      <c r="N9" s="527"/>
      <c r="O9" s="527"/>
      <c r="P9" s="527"/>
      <c r="Q9" s="527"/>
      <c r="R9" s="527"/>
    </row>
    <row r="10" spans="1:18" s="2" customFormat="1" ht="12">
      <c r="A10" s="40" t="s">
        <v>221</v>
      </c>
      <c r="B10" s="2905">
        <v>3</v>
      </c>
      <c r="C10" s="2907">
        <v>10</v>
      </c>
      <c r="D10" s="2909">
        <v>203</v>
      </c>
      <c r="E10" s="2909">
        <v>94</v>
      </c>
      <c r="F10" s="2909">
        <v>109</v>
      </c>
      <c r="G10" s="107"/>
      <c r="H10" s="107"/>
      <c r="I10" s="107"/>
      <c r="J10" s="525"/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40" t="s">
        <v>235</v>
      </c>
      <c r="B11" s="2905">
        <v>6</v>
      </c>
      <c r="C11" s="2907">
        <v>52</v>
      </c>
      <c r="D11" s="2909">
        <v>978</v>
      </c>
      <c r="E11" s="2909">
        <v>721</v>
      </c>
      <c r="F11" s="2909">
        <v>257</v>
      </c>
      <c r="G11" s="107"/>
      <c r="H11" s="107"/>
      <c r="I11" s="107"/>
      <c r="J11" s="525"/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24" customHeight="1">
      <c r="A12" s="40" t="s">
        <v>547</v>
      </c>
      <c r="B12" s="2905">
        <v>4</v>
      </c>
      <c r="C12" s="2907">
        <v>30</v>
      </c>
      <c r="D12" s="2909">
        <v>580</v>
      </c>
      <c r="E12" s="2909">
        <v>361</v>
      </c>
      <c r="F12" s="2909">
        <v>219</v>
      </c>
      <c r="G12" s="107"/>
      <c r="H12" s="107"/>
      <c r="I12" s="107"/>
      <c r="J12" s="525"/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222</v>
      </c>
      <c r="B13" s="2905">
        <v>4</v>
      </c>
      <c r="C13" s="2907">
        <v>13</v>
      </c>
      <c r="D13" s="2909">
        <v>228</v>
      </c>
      <c r="E13" s="2909">
        <v>117</v>
      </c>
      <c r="F13" s="2909">
        <v>111</v>
      </c>
      <c r="G13" s="107"/>
      <c r="H13" s="107"/>
      <c r="I13" s="107"/>
      <c r="J13" s="525"/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12">
      <c r="A14" s="40" t="s">
        <v>29</v>
      </c>
      <c r="B14" s="2905">
        <v>2</v>
      </c>
      <c r="C14" s="2907">
        <v>7</v>
      </c>
      <c r="D14" s="2909">
        <v>182</v>
      </c>
      <c r="E14" s="2909">
        <v>36</v>
      </c>
      <c r="F14" s="2909">
        <v>146</v>
      </c>
      <c r="G14" s="107"/>
      <c r="H14" s="107"/>
      <c r="I14" s="107"/>
      <c r="J14" s="525"/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>
      <c r="A15" s="40" t="s">
        <v>223</v>
      </c>
      <c r="B15" s="2905">
        <v>1</v>
      </c>
      <c r="C15" s="2907">
        <v>2</v>
      </c>
      <c r="D15" s="2909">
        <v>35</v>
      </c>
      <c r="E15" s="2909">
        <v>30</v>
      </c>
      <c r="F15" s="2909">
        <v>5</v>
      </c>
      <c r="G15" s="107"/>
      <c r="H15" s="107"/>
      <c r="I15" s="107"/>
      <c r="J15" s="525"/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498</v>
      </c>
      <c r="B16" s="2905">
        <v>3</v>
      </c>
      <c r="C16" s="2907">
        <v>16</v>
      </c>
      <c r="D16" s="2909">
        <v>360</v>
      </c>
      <c r="E16" s="2909">
        <v>147</v>
      </c>
      <c r="F16" s="2909">
        <v>213</v>
      </c>
      <c r="G16" s="107"/>
      <c r="H16" s="107"/>
      <c r="I16" s="107"/>
      <c r="J16" s="525"/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24" customHeight="1">
      <c r="A17" s="40" t="s">
        <v>470</v>
      </c>
      <c r="B17" s="2905">
        <v>1</v>
      </c>
      <c r="C17" s="2907">
        <v>5</v>
      </c>
      <c r="D17" s="2909">
        <v>90</v>
      </c>
      <c r="E17" s="2909">
        <v>11</v>
      </c>
      <c r="F17" s="2909">
        <v>79</v>
      </c>
      <c r="G17" s="107"/>
      <c r="H17" s="107"/>
      <c r="I17" s="107"/>
      <c r="J17" s="525"/>
      <c r="K17" s="526"/>
      <c r="L17" s="527"/>
      <c r="M17" s="527"/>
      <c r="N17" s="527"/>
      <c r="O17" s="527"/>
      <c r="P17" s="527"/>
      <c r="Q17" s="527"/>
      <c r="R17" s="527"/>
    </row>
    <row r="18" spans="1:18" s="2" customFormat="1" ht="12">
      <c r="A18" s="40" t="s">
        <v>471</v>
      </c>
      <c r="B18" s="2905">
        <v>1</v>
      </c>
      <c r="C18" s="2907">
        <v>11</v>
      </c>
      <c r="D18" s="2909">
        <v>195</v>
      </c>
      <c r="E18" s="2909">
        <v>28</v>
      </c>
      <c r="F18" s="2909">
        <v>167</v>
      </c>
      <c r="G18" s="107"/>
      <c r="H18" s="107"/>
      <c r="I18" s="107"/>
      <c r="J18" s="525"/>
      <c r="K18" s="526"/>
      <c r="L18" s="527"/>
      <c r="M18" s="527"/>
      <c r="N18" s="527"/>
      <c r="O18" s="527"/>
      <c r="P18" s="527"/>
      <c r="Q18" s="527"/>
      <c r="R18" s="527"/>
    </row>
    <row r="19" spans="1:18" s="3" customFormat="1" ht="24" customHeight="1">
      <c r="A19" s="90" t="s">
        <v>226</v>
      </c>
      <c r="B19" s="2906">
        <v>37</v>
      </c>
      <c r="C19" s="2908">
        <v>200</v>
      </c>
      <c r="D19" s="2910">
        <v>3820</v>
      </c>
      <c r="E19" s="2910">
        <v>2085</v>
      </c>
      <c r="F19" s="2910">
        <v>1735</v>
      </c>
      <c r="G19" s="514"/>
      <c r="H19" s="514"/>
      <c r="I19" s="514"/>
      <c r="J19" s="525"/>
      <c r="K19" s="526"/>
      <c r="L19" s="527"/>
      <c r="M19" s="527"/>
      <c r="N19" s="527"/>
      <c r="O19" s="527"/>
      <c r="P19" s="527"/>
      <c r="Q19" s="527"/>
      <c r="R19" s="527"/>
    </row>
    <row r="20" spans="1:18" ht="11.45" customHeight="1">
      <c r="D20" s="506"/>
      <c r="E20" s="506"/>
      <c r="F20" s="506"/>
    </row>
  </sheetData>
  <mergeCells count="8">
    <mergeCell ref="A1:F1"/>
    <mergeCell ref="A2:A5"/>
    <mergeCell ref="B2:B5"/>
    <mergeCell ref="D2:F3"/>
    <mergeCell ref="D4:D5"/>
    <mergeCell ref="E4:E5"/>
    <mergeCell ref="F4:F5"/>
    <mergeCell ref="C2:C5"/>
  </mergeCells>
  <phoneticPr fontId="52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97" orientation="portrait" useFirstPageNumber="1" horizontalDpi="4294967292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 enableFormatConditionsCalculation="0">
    <tabColor rgb="FF00B050"/>
  </sheetPr>
  <dimension ref="A1:R23"/>
  <sheetViews>
    <sheetView showGridLines="0" zoomScaleNormal="100" workbookViewId="0">
      <selection sqref="A1:F1"/>
    </sheetView>
  </sheetViews>
  <sheetFormatPr baseColWidth="10" defaultColWidth="11.42578125" defaultRowHeight="11.45" customHeight="1"/>
  <cols>
    <col min="1" max="1" width="28.42578125" style="1" customWidth="1"/>
    <col min="2" max="6" width="11.7109375" style="39" customWidth="1"/>
    <col min="7" max="16384" width="11.42578125" style="1"/>
  </cols>
  <sheetData>
    <row r="1" spans="1:18" ht="36" customHeight="1">
      <c r="A1" s="3242" t="s">
        <v>1390</v>
      </c>
      <c r="B1" s="3242"/>
      <c r="C1" s="3242"/>
      <c r="D1" s="3242"/>
      <c r="E1" s="3242"/>
      <c r="F1" s="3242"/>
    </row>
    <row r="2" spans="1:18" s="21" customFormat="1" ht="12.2" customHeight="1">
      <c r="A2" s="3282" t="s">
        <v>552</v>
      </c>
      <c r="B2" s="3293" t="s">
        <v>321</v>
      </c>
      <c r="C2" s="3293" t="s">
        <v>342</v>
      </c>
      <c r="D2" s="3277" t="s">
        <v>599</v>
      </c>
      <c r="E2" s="3285"/>
      <c r="F2" s="3285"/>
    </row>
    <row r="3" spans="1:18" s="21" customFormat="1" ht="12.2" customHeight="1">
      <c r="A3" s="3283"/>
      <c r="B3" s="3294"/>
      <c r="C3" s="3294"/>
      <c r="D3" s="3286"/>
      <c r="E3" s="3287"/>
      <c r="F3" s="3287"/>
    </row>
    <row r="4" spans="1:18" s="21" customFormat="1" ht="12.2" customHeight="1">
      <c r="A4" s="3283"/>
      <c r="B4" s="3294"/>
      <c r="C4" s="3294"/>
      <c r="D4" s="3296" t="s">
        <v>33</v>
      </c>
      <c r="E4" s="3296" t="s">
        <v>622</v>
      </c>
      <c r="F4" s="3362" t="s">
        <v>34</v>
      </c>
    </row>
    <row r="5" spans="1:18" s="21" customFormat="1" ht="12.2" customHeight="1">
      <c r="A5" s="3284"/>
      <c r="B5" s="3295"/>
      <c r="C5" s="3295"/>
      <c r="D5" s="3295"/>
      <c r="E5" s="3295"/>
      <c r="F5" s="3290"/>
    </row>
    <row r="6" spans="1:18" s="2" customFormat="1" ht="24" customHeight="1">
      <c r="A6" s="40" t="s">
        <v>680</v>
      </c>
      <c r="B6" s="2911">
        <v>8</v>
      </c>
      <c r="C6" s="2913">
        <v>63</v>
      </c>
      <c r="D6" s="2915">
        <v>1070</v>
      </c>
      <c r="E6" s="2915">
        <v>331</v>
      </c>
      <c r="F6" s="2915">
        <v>739</v>
      </c>
      <c r="G6" s="107"/>
      <c r="H6" s="107"/>
      <c r="I6" s="107"/>
      <c r="J6" s="525"/>
      <c r="K6" s="525"/>
    </row>
    <row r="7" spans="1:18" s="2" customFormat="1" ht="24" customHeight="1">
      <c r="A7" s="40" t="s">
        <v>219</v>
      </c>
      <c r="B7" s="2911">
        <v>5</v>
      </c>
      <c r="C7" s="2913">
        <v>17</v>
      </c>
      <c r="D7" s="2915">
        <v>274</v>
      </c>
      <c r="E7" s="2915">
        <v>34</v>
      </c>
      <c r="F7" s="2915">
        <v>240</v>
      </c>
      <c r="G7" s="107"/>
      <c r="H7" s="107"/>
      <c r="I7" s="107"/>
      <c r="J7" s="525"/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220</v>
      </c>
      <c r="B8" s="2911">
        <v>1</v>
      </c>
      <c r="C8" s="2913">
        <v>4</v>
      </c>
      <c r="D8" s="2915">
        <v>83</v>
      </c>
      <c r="E8" s="2915">
        <v>14</v>
      </c>
      <c r="F8" s="2915">
        <v>69</v>
      </c>
      <c r="G8" s="107"/>
      <c r="H8" s="107"/>
      <c r="I8" s="107"/>
      <c r="J8" s="525"/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822</v>
      </c>
      <c r="B9" s="2911">
        <v>3</v>
      </c>
      <c r="C9" s="2913">
        <v>22</v>
      </c>
      <c r="D9" s="2915">
        <v>261</v>
      </c>
      <c r="E9" s="2915">
        <v>105</v>
      </c>
      <c r="F9" s="2915">
        <v>156</v>
      </c>
      <c r="G9" s="107"/>
      <c r="H9" s="107"/>
      <c r="I9" s="107"/>
      <c r="J9" s="525"/>
      <c r="K9" s="526"/>
      <c r="L9" s="527"/>
      <c r="M9" s="527"/>
      <c r="N9" s="527"/>
      <c r="O9" s="527"/>
      <c r="P9" s="527"/>
      <c r="Q9" s="527"/>
      <c r="R9" s="527"/>
    </row>
    <row r="10" spans="1:18" s="2" customFormat="1" ht="12">
      <c r="A10" s="40" t="s">
        <v>221</v>
      </c>
      <c r="B10" s="2911">
        <v>7</v>
      </c>
      <c r="C10" s="2913">
        <v>30</v>
      </c>
      <c r="D10" s="2915">
        <v>538</v>
      </c>
      <c r="E10" s="2915">
        <v>118</v>
      </c>
      <c r="F10" s="2915">
        <v>420</v>
      </c>
      <c r="G10" s="107"/>
      <c r="H10" s="107"/>
      <c r="I10" s="107"/>
      <c r="J10" s="525"/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40" t="s">
        <v>235</v>
      </c>
      <c r="B11" s="2911">
        <v>11</v>
      </c>
      <c r="C11" s="2913">
        <v>84</v>
      </c>
      <c r="D11" s="2915">
        <v>1813</v>
      </c>
      <c r="E11" s="2915">
        <v>435</v>
      </c>
      <c r="F11" s="2915">
        <v>1378</v>
      </c>
      <c r="G11" s="107"/>
      <c r="H11" s="107"/>
      <c r="I11" s="107"/>
      <c r="J11" s="525"/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24" customHeight="1">
      <c r="A12" s="40" t="s">
        <v>547</v>
      </c>
      <c r="B12" s="2911">
        <v>5</v>
      </c>
      <c r="C12" s="2913">
        <v>13</v>
      </c>
      <c r="D12" s="2915">
        <v>198</v>
      </c>
      <c r="E12" s="2915">
        <v>23</v>
      </c>
      <c r="F12" s="2915">
        <v>175</v>
      </c>
      <c r="G12" s="107"/>
      <c r="H12" s="107"/>
      <c r="I12" s="107"/>
      <c r="J12" s="525"/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222</v>
      </c>
      <c r="B13" s="2911">
        <v>4</v>
      </c>
      <c r="C13" s="2913">
        <v>17</v>
      </c>
      <c r="D13" s="2915">
        <v>288</v>
      </c>
      <c r="E13" s="2915">
        <v>55</v>
      </c>
      <c r="F13" s="2915">
        <v>233</v>
      </c>
      <c r="G13" s="107"/>
      <c r="H13" s="107"/>
      <c r="I13" s="107"/>
      <c r="J13" s="525"/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12">
      <c r="A14" s="40" t="s">
        <v>29</v>
      </c>
      <c r="B14" s="2911">
        <v>1</v>
      </c>
      <c r="C14" s="2913">
        <v>2</v>
      </c>
      <c r="D14" s="2915">
        <v>25</v>
      </c>
      <c r="E14" s="2915">
        <v>7</v>
      </c>
      <c r="F14" s="2915">
        <v>18</v>
      </c>
      <c r="G14" s="107"/>
      <c r="H14" s="107"/>
      <c r="I14" s="107"/>
      <c r="J14" s="525"/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>
      <c r="A15" s="40" t="s">
        <v>223</v>
      </c>
      <c r="B15" s="2911">
        <v>2</v>
      </c>
      <c r="C15" s="2913">
        <v>4</v>
      </c>
      <c r="D15" s="2915">
        <v>87</v>
      </c>
      <c r="E15" s="2915">
        <v>10</v>
      </c>
      <c r="F15" s="2915">
        <v>77</v>
      </c>
      <c r="G15" s="107"/>
      <c r="H15" s="107"/>
      <c r="I15" s="107"/>
      <c r="J15" s="525"/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498</v>
      </c>
      <c r="B16" s="2911">
        <v>19</v>
      </c>
      <c r="C16" s="2913">
        <v>97</v>
      </c>
      <c r="D16" s="2915">
        <v>1823</v>
      </c>
      <c r="E16" s="2915">
        <v>644</v>
      </c>
      <c r="F16" s="2915">
        <v>1179</v>
      </c>
      <c r="G16" s="107"/>
      <c r="H16" s="107"/>
      <c r="I16" s="107"/>
      <c r="J16" s="525"/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24" customHeight="1">
      <c r="A17" s="40" t="s">
        <v>470</v>
      </c>
      <c r="B17" s="2911">
        <v>1</v>
      </c>
      <c r="C17" s="2913">
        <v>6</v>
      </c>
      <c r="D17" s="2915">
        <v>127</v>
      </c>
      <c r="E17" s="2915">
        <v>16</v>
      </c>
      <c r="F17" s="2915">
        <v>111</v>
      </c>
      <c r="G17" s="107"/>
      <c r="H17" s="107"/>
      <c r="I17" s="107"/>
      <c r="J17" s="525"/>
      <c r="K17" s="526"/>
      <c r="L17" s="527"/>
      <c r="M17" s="527"/>
      <c r="N17" s="527"/>
      <c r="O17" s="527"/>
      <c r="P17" s="527"/>
      <c r="Q17" s="527"/>
      <c r="R17" s="527"/>
    </row>
    <row r="18" spans="1:18" s="2" customFormat="1" ht="12">
      <c r="A18" s="40" t="s">
        <v>471</v>
      </c>
      <c r="B18" s="2911">
        <v>2</v>
      </c>
      <c r="C18" s="2913">
        <v>16</v>
      </c>
      <c r="D18" s="2915">
        <v>276</v>
      </c>
      <c r="E18" s="2915">
        <v>36</v>
      </c>
      <c r="F18" s="2915">
        <v>240</v>
      </c>
      <c r="G18" s="107"/>
      <c r="H18" s="107"/>
      <c r="I18" s="107"/>
      <c r="J18" s="525"/>
      <c r="K18" s="526"/>
      <c r="L18" s="527"/>
      <c r="M18" s="527"/>
      <c r="N18" s="527"/>
      <c r="O18" s="527"/>
      <c r="P18" s="527"/>
      <c r="Q18" s="527"/>
      <c r="R18" s="527"/>
    </row>
    <row r="19" spans="1:18" s="3" customFormat="1" ht="24" customHeight="1">
      <c r="A19" s="90" t="s">
        <v>226</v>
      </c>
      <c r="B19" s="2912">
        <v>69</v>
      </c>
      <c r="C19" s="2914">
        <v>375</v>
      </c>
      <c r="D19" s="2916">
        <v>6863</v>
      </c>
      <c r="E19" s="2916">
        <v>1828</v>
      </c>
      <c r="F19" s="2916">
        <v>5035</v>
      </c>
      <c r="G19" s="514"/>
      <c r="H19" s="514"/>
      <c r="I19" s="514"/>
      <c r="J19" s="525"/>
      <c r="K19" s="526"/>
      <c r="L19" s="527"/>
      <c r="M19" s="527"/>
      <c r="N19" s="527"/>
      <c r="O19" s="527"/>
      <c r="P19" s="527"/>
      <c r="Q19" s="527"/>
      <c r="R19" s="527"/>
    </row>
    <row r="23" spans="1:18" ht="11.45" customHeight="1">
      <c r="D23"/>
      <c r="E23"/>
      <c r="F23"/>
    </row>
  </sheetData>
  <mergeCells count="8">
    <mergeCell ref="A1:F1"/>
    <mergeCell ref="A2:A5"/>
    <mergeCell ref="B2:B5"/>
    <mergeCell ref="D2:F3"/>
    <mergeCell ref="D4:D5"/>
    <mergeCell ref="E4:E5"/>
    <mergeCell ref="F4:F5"/>
    <mergeCell ref="C2:C5"/>
  </mergeCells>
  <phoneticPr fontId="52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98" orientation="portrait" useFirstPageNumber="1" horizontalDpi="4294967292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 enableFormatConditionsCalculation="0">
    <tabColor rgb="FF00B050"/>
  </sheetPr>
  <dimension ref="A1:R20"/>
  <sheetViews>
    <sheetView showGridLines="0" zoomScaleNormal="100" workbookViewId="0">
      <selection sqref="A1:G1"/>
    </sheetView>
  </sheetViews>
  <sheetFormatPr baseColWidth="10" defaultColWidth="11.42578125" defaultRowHeight="11.45" customHeight="1"/>
  <cols>
    <col min="1" max="1" width="28.5703125" style="1" customWidth="1"/>
    <col min="2" max="7" width="9.7109375" style="1" customWidth="1"/>
    <col min="8" max="16384" width="11.42578125" style="1"/>
  </cols>
  <sheetData>
    <row r="1" spans="1:18" s="19" customFormat="1" ht="36" customHeight="1">
      <c r="A1" s="3242" t="s">
        <v>1389</v>
      </c>
      <c r="B1" s="3242"/>
      <c r="C1" s="3242"/>
      <c r="D1" s="3242"/>
      <c r="E1" s="3242"/>
      <c r="F1" s="3242"/>
      <c r="G1" s="3242"/>
    </row>
    <row r="2" spans="1:18" s="21" customFormat="1" ht="12.2" customHeight="1">
      <c r="A2" s="3282" t="s">
        <v>552</v>
      </c>
      <c r="B2" s="3244" t="s">
        <v>532</v>
      </c>
      <c r="C2" s="3244"/>
      <c r="D2" s="3244"/>
      <c r="E2" s="3244" t="s">
        <v>199</v>
      </c>
      <c r="F2" s="3244"/>
      <c r="G2" s="3245"/>
    </row>
    <row r="3" spans="1:18" s="21" customFormat="1" ht="12.2" customHeight="1">
      <c r="A3" s="3283"/>
      <c r="B3" s="3251"/>
      <c r="C3" s="3251"/>
      <c r="D3" s="3251"/>
      <c r="E3" s="3251"/>
      <c r="F3" s="3251"/>
      <c r="G3" s="3259"/>
    </row>
    <row r="4" spans="1:18" s="21" customFormat="1" ht="12.2" customHeight="1">
      <c r="A4" s="3283"/>
      <c r="B4" s="3251" t="s">
        <v>33</v>
      </c>
      <c r="C4" s="3251" t="s">
        <v>622</v>
      </c>
      <c r="D4" s="3251" t="s">
        <v>34</v>
      </c>
      <c r="E4" s="3251" t="s">
        <v>33</v>
      </c>
      <c r="F4" s="3251" t="s">
        <v>622</v>
      </c>
      <c r="G4" s="3259" t="s">
        <v>34</v>
      </c>
    </row>
    <row r="5" spans="1:18" s="21" customFormat="1" ht="12.2" customHeight="1">
      <c r="A5" s="3284"/>
      <c r="B5" s="3254"/>
      <c r="C5" s="3254"/>
      <c r="D5" s="3254"/>
      <c r="E5" s="3254"/>
      <c r="F5" s="3254"/>
      <c r="G5" s="3269"/>
    </row>
    <row r="6" spans="1:18" s="2" customFormat="1" ht="24" customHeight="1">
      <c r="A6" s="40" t="s">
        <v>680</v>
      </c>
      <c r="B6" s="2917">
        <v>1506</v>
      </c>
      <c r="C6" s="2919">
        <v>701</v>
      </c>
      <c r="D6" s="2919">
        <v>805</v>
      </c>
      <c r="E6" s="2921">
        <v>19</v>
      </c>
      <c r="F6" s="2923">
        <v>4</v>
      </c>
      <c r="G6" s="2921">
        <v>15</v>
      </c>
      <c r="H6" s="107"/>
      <c r="I6" s="107"/>
      <c r="J6" s="525"/>
      <c r="K6" s="525"/>
    </row>
    <row r="7" spans="1:18" s="2" customFormat="1" ht="24" customHeight="1">
      <c r="A7" s="40" t="s">
        <v>219</v>
      </c>
      <c r="B7" s="2917">
        <v>395</v>
      </c>
      <c r="C7" s="2919">
        <v>53</v>
      </c>
      <c r="D7" s="2919">
        <v>342</v>
      </c>
      <c r="E7" s="2921">
        <v>8</v>
      </c>
      <c r="F7" s="2923">
        <v>2</v>
      </c>
      <c r="G7" s="2921">
        <v>6</v>
      </c>
      <c r="H7" s="107"/>
      <c r="I7" s="107"/>
      <c r="J7" s="525"/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220</v>
      </c>
      <c r="B8" s="2917">
        <v>320</v>
      </c>
      <c r="C8" s="2919">
        <v>119</v>
      </c>
      <c r="D8" s="2919">
        <v>201</v>
      </c>
      <c r="E8" s="2921">
        <v>0</v>
      </c>
      <c r="F8" s="2923">
        <v>0</v>
      </c>
      <c r="G8" s="2921">
        <v>0</v>
      </c>
      <c r="H8" s="107"/>
      <c r="I8" s="107"/>
      <c r="J8" s="525"/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822</v>
      </c>
      <c r="B9" s="2917">
        <v>402</v>
      </c>
      <c r="C9" s="2919">
        <v>142</v>
      </c>
      <c r="D9" s="2919">
        <v>260</v>
      </c>
      <c r="E9" s="2921">
        <v>7</v>
      </c>
      <c r="F9" s="2923">
        <v>3</v>
      </c>
      <c r="G9" s="2921">
        <v>4</v>
      </c>
      <c r="H9" s="107"/>
      <c r="I9" s="107"/>
      <c r="J9" s="525"/>
      <c r="K9" s="526"/>
      <c r="L9" s="527"/>
      <c r="M9" s="527"/>
      <c r="N9" s="527"/>
      <c r="O9" s="527"/>
      <c r="P9" s="527"/>
      <c r="Q9" s="527"/>
      <c r="R9" s="527"/>
    </row>
    <row r="10" spans="1:18" s="2" customFormat="1" ht="12">
      <c r="A10" s="40" t="s">
        <v>221</v>
      </c>
      <c r="B10" s="2917">
        <v>688</v>
      </c>
      <c r="C10" s="2919">
        <v>201</v>
      </c>
      <c r="D10" s="2919">
        <v>487</v>
      </c>
      <c r="E10" s="2921">
        <v>53</v>
      </c>
      <c r="F10" s="2923">
        <v>11</v>
      </c>
      <c r="G10" s="2921">
        <v>42</v>
      </c>
      <c r="H10" s="107"/>
      <c r="I10" s="107"/>
      <c r="J10" s="525"/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40" t="s">
        <v>235</v>
      </c>
      <c r="B11" s="2917">
        <v>2775</v>
      </c>
      <c r="C11" s="2919">
        <v>1152</v>
      </c>
      <c r="D11" s="2919">
        <v>1623</v>
      </c>
      <c r="E11" s="2921">
        <v>16</v>
      </c>
      <c r="F11" s="2923">
        <v>4</v>
      </c>
      <c r="G11" s="2921">
        <v>12</v>
      </c>
      <c r="H11" s="107"/>
      <c r="I11" s="107"/>
      <c r="J11" s="525"/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24" customHeight="1">
      <c r="A12" s="40" t="s">
        <v>547</v>
      </c>
      <c r="B12" s="2917">
        <v>777</v>
      </c>
      <c r="C12" s="2919">
        <v>384</v>
      </c>
      <c r="D12" s="2919">
        <v>393</v>
      </c>
      <c r="E12" s="2921">
        <v>1</v>
      </c>
      <c r="F12" s="2923">
        <v>0</v>
      </c>
      <c r="G12" s="2921">
        <v>1</v>
      </c>
      <c r="H12" s="107"/>
      <c r="I12" s="107"/>
      <c r="J12" s="525"/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222</v>
      </c>
      <c r="B13" s="2917">
        <v>495</v>
      </c>
      <c r="C13" s="2919">
        <v>170</v>
      </c>
      <c r="D13" s="2919">
        <v>325</v>
      </c>
      <c r="E13" s="2921">
        <v>21</v>
      </c>
      <c r="F13" s="2923">
        <v>2</v>
      </c>
      <c r="G13" s="2921">
        <v>19</v>
      </c>
      <c r="H13" s="107"/>
      <c r="I13" s="107"/>
      <c r="J13" s="525"/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12">
      <c r="A14" s="40" t="s">
        <v>29</v>
      </c>
      <c r="B14" s="2917">
        <v>206</v>
      </c>
      <c r="C14" s="2919">
        <v>43</v>
      </c>
      <c r="D14" s="2919">
        <v>163</v>
      </c>
      <c r="E14" s="2921">
        <v>1</v>
      </c>
      <c r="F14" s="2923">
        <v>0</v>
      </c>
      <c r="G14" s="2921">
        <v>1</v>
      </c>
      <c r="H14" s="107"/>
      <c r="I14" s="107"/>
      <c r="J14" s="525"/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>
      <c r="A15" s="40" t="s">
        <v>223</v>
      </c>
      <c r="B15" s="2917">
        <v>122</v>
      </c>
      <c r="C15" s="2919">
        <v>40</v>
      </c>
      <c r="D15" s="2919">
        <v>82</v>
      </c>
      <c r="E15" s="2921">
        <v>0</v>
      </c>
      <c r="F15" s="2923">
        <v>0</v>
      </c>
      <c r="G15" s="2921">
        <v>0</v>
      </c>
      <c r="H15" s="107"/>
      <c r="I15" s="107"/>
      <c r="J15" s="525"/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498</v>
      </c>
      <c r="B16" s="2917">
        <v>2180</v>
      </c>
      <c r="C16" s="2919">
        <v>791</v>
      </c>
      <c r="D16" s="2919">
        <v>1389</v>
      </c>
      <c r="E16" s="2921">
        <v>3</v>
      </c>
      <c r="F16" s="2923">
        <v>0</v>
      </c>
      <c r="G16" s="2921">
        <v>3</v>
      </c>
      <c r="H16" s="107"/>
      <c r="I16" s="107"/>
      <c r="J16" s="525"/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24" customHeight="1">
      <c r="A17" s="40" t="s">
        <v>470</v>
      </c>
      <c r="B17" s="2917">
        <v>216</v>
      </c>
      <c r="C17" s="2919">
        <v>27</v>
      </c>
      <c r="D17" s="2919">
        <v>189</v>
      </c>
      <c r="E17" s="2921">
        <v>1</v>
      </c>
      <c r="F17" s="2923">
        <v>0</v>
      </c>
      <c r="G17" s="2921">
        <v>1</v>
      </c>
      <c r="H17" s="107"/>
      <c r="I17" s="107"/>
      <c r="J17" s="525"/>
      <c r="K17" s="526"/>
      <c r="L17" s="527"/>
      <c r="M17" s="527"/>
      <c r="N17" s="527"/>
      <c r="O17" s="527"/>
      <c r="P17" s="527"/>
      <c r="Q17" s="527"/>
      <c r="R17" s="527"/>
    </row>
    <row r="18" spans="1:18" s="2" customFormat="1" ht="12">
      <c r="A18" s="40" t="s">
        <v>471</v>
      </c>
      <c r="B18" s="2917">
        <v>470</v>
      </c>
      <c r="C18" s="2919">
        <v>64</v>
      </c>
      <c r="D18" s="2919">
        <v>406</v>
      </c>
      <c r="E18" s="2921">
        <v>1</v>
      </c>
      <c r="F18" s="2923">
        <v>0</v>
      </c>
      <c r="G18" s="2921">
        <v>1</v>
      </c>
      <c r="H18" s="107"/>
      <c r="I18" s="107"/>
      <c r="J18" s="525"/>
      <c r="K18" s="526"/>
      <c r="L18" s="527"/>
      <c r="M18" s="527"/>
      <c r="N18" s="527"/>
      <c r="O18" s="527"/>
      <c r="P18" s="527"/>
      <c r="Q18" s="527"/>
      <c r="R18" s="527"/>
    </row>
    <row r="19" spans="1:18" s="3" customFormat="1" ht="24" customHeight="1">
      <c r="A19" s="90" t="s">
        <v>226</v>
      </c>
      <c r="B19" s="2918">
        <v>10552</v>
      </c>
      <c r="C19" s="2920">
        <v>3887</v>
      </c>
      <c r="D19" s="2920">
        <v>6665</v>
      </c>
      <c r="E19" s="2922">
        <v>131</v>
      </c>
      <c r="F19" s="2924">
        <v>26</v>
      </c>
      <c r="G19" s="2922">
        <v>105</v>
      </c>
      <c r="H19" s="514"/>
      <c r="I19" s="514"/>
      <c r="J19" s="525"/>
      <c r="K19" s="526"/>
      <c r="L19" s="527"/>
      <c r="M19" s="527"/>
      <c r="N19" s="527"/>
      <c r="O19" s="527"/>
      <c r="P19" s="527"/>
      <c r="Q19" s="527"/>
      <c r="R19" s="527"/>
    </row>
    <row r="20" spans="1:18" ht="12.75"/>
  </sheetData>
  <customSheetViews>
    <customSheetView guid="{CD871849-AF88-40FB-A846-05CBB7D43A84}" showGridLines="0" showRuler="0">
      <selection activeCell="B8" sqref="B8:G33"/>
      <pageMargins left="0.78740157480314965" right="0.78740157480314965" top="0.98425196850393704" bottom="0.78740157480314965" header="0.51181102362204722" footer="0.39370078740157483"/>
      <pageSetup paperSize="9" firstPageNumber="222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8" sqref="B8:G33"/>
      <pageMargins left="0.78740157480314965" right="0.78740157480314965" top="0.98425196850393704" bottom="0.78740157480314965" header="0.51181102362204722" footer="0.39370078740157483"/>
      <pageSetup paperSize="9" firstPageNumber="222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0">
    <mergeCell ref="F4:F5"/>
    <mergeCell ref="G4:G5"/>
    <mergeCell ref="A1:G1"/>
    <mergeCell ref="A2:A5"/>
    <mergeCell ref="B2:D3"/>
    <mergeCell ref="E2:G3"/>
    <mergeCell ref="B4:B5"/>
    <mergeCell ref="C4:C5"/>
    <mergeCell ref="D4:D5"/>
    <mergeCell ref="E4:E5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399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 enableFormatConditionsCalculation="0">
    <tabColor rgb="FF00B050"/>
  </sheetPr>
  <dimension ref="A1:R20"/>
  <sheetViews>
    <sheetView showGridLines="0" zoomScaleNormal="100" workbookViewId="0">
      <selection sqref="A1:G1"/>
    </sheetView>
  </sheetViews>
  <sheetFormatPr baseColWidth="10" defaultColWidth="11.42578125" defaultRowHeight="11.45" customHeight="1"/>
  <cols>
    <col min="1" max="1" width="28.5703125" style="1" customWidth="1"/>
    <col min="2" max="7" width="9.7109375" style="1" customWidth="1"/>
    <col min="8" max="16384" width="11.42578125" style="1"/>
  </cols>
  <sheetData>
    <row r="1" spans="1:18" s="19" customFormat="1" ht="36" customHeight="1">
      <c r="A1" s="3242" t="s">
        <v>1388</v>
      </c>
      <c r="B1" s="3242"/>
      <c r="C1" s="3242"/>
      <c r="D1" s="3242"/>
      <c r="E1" s="3242"/>
      <c r="F1" s="3242"/>
      <c r="G1" s="3242"/>
    </row>
    <row r="2" spans="1:18" s="21" customFormat="1" ht="12.2" customHeight="1">
      <c r="A2" s="3282" t="s">
        <v>552</v>
      </c>
      <c r="B2" s="3277" t="s">
        <v>217</v>
      </c>
      <c r="C2" s="3285"/>
      <c r="D2" s="3282"/>
      <c r="E2" s="3277" t="s">
        <v>218</v>
      </c>
      <c r="F2" s="3285"/>
      <c r="G2" s="3285"/>
    </row>
    <row r="3" spans="1:18" s="21" customFormat="1" ht="12.2" customHeight="1">
      <c r="A3" s="3283"/>
      <c r="B3" s="3363"/>
      <c r="C3" s="3364"/>
      <c r="D3" s="3365"/>
      <c r="E3" s="3363"/>
      <c r="F3" s="3364"/>
      <c r="G3" s="3364"/>
    </row>
    <row r="4" spans="1:18" s="21" customFormat="1" ht="12.2" customHeight="1">
      <c r="A4" s="3283"/>
      <c r="B4" s="3271" t="s">
        <v>33</v>
      </c>
      <c r="C4" s="3271" t="s">
        <v>622</v>
      </c>
      <c r="D4" s="3271" t="s">
        <v>34</v>
      </c>
      <c r="E4" s="3271" t="s">
        <v>33</v>
      </c>
      <c r="F4" s="3271" t="s">
        <v>622</v>
      </c>
      <c r="G4" s="3289" t="s">
        <v>34</v>
      </c>
    </row>
    <row r="5" spans="1:18" s="21" customFormat="1" ht="12.2" customHeight="1">
      <c r="A5" s="3284"/>
      <c r="B5" s="3273"/>
      <c r="C5" s="3273"/>
      <c r="D5" s="3273"/>
      <c r="E5" s="3273"/>
      <c r="F5" s="3273"/>
      <c r="G5" s="3279"/>
    </row>
    <row r="6" spans="1:18" s="2" customFormat="1" ht="24" customHeight="1">
      <c r="A6" s="40" t="s">
        <v>680</v>
      </c>
      <c r="B6" s="2925">
        <v>1127</v>
      </c>
      <c r="C6" s="2925">
        <v>414</v>
      </c>
      <c r="D6" s="2925">
        <v>713</v>
      </c>
      <c r="E6" s="2925">
        <v>398</v>
      </c>
      <c r="F6" s="2925">
        <v>291</v>
      </c>
      <c r="G6" s="2927">
        <v>107</v>
      </c>
      <c r="H6" s="107"/>
      <c r="I6" s="107"/>
      <c r="J6" s="525"/>
      <c r="K6" s="525"/>
    </row>
    <row r="7" spans="1:18" s="2" customFormat="1" ht="24" customHeight="1">
      <c r="A7" s="40" t="s">
        <v>219</v>
      </c>
      <c r="B7" s="2925">
        <v>394</v>
      </c>
      <c r="C7" s="2925">
        <v>54</v>
      </c>
      <c r="D7" s="2925">
        <v>340</v>
      </c>
      <c r="E7" s="2925">
        <v>9</v>
      </c>
      <c r="F7" s="2925">
        <v>1</v>
      </c>
      <c r="G7" s="2927">
        <v>8</v>
      </c>
      <c r="H7" s="107"/>
      <c r="I7" s="107"/>
      <c r="J7" s="525"/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220</v>
      </c>
      <c r="B8" s="2925">
        <v>280</v>
      </c>
      <c r="C8" s="2925">
        <v>94</v>
      </c>
      <c r="D8" s="2925">
        <v>186</v>
      </c>
      <c r="E8" s="2925">
        <v>40</v>
      </c>
      <c r="F8" s="2925">
        <v>25</v>
      </c>
      <c r="G8" s="2927">
        <v>15</v>
      </c>
      <c r="H8" s="107"/>
      <c r="I8" s="107"/>
      <c r="J8" s="525"/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822</v>
      </c>
      <c r="B9" s="2925">
        <v>361</v>
      </c>
      <c r="C9" s="2925">
        <v>106</v>
      </c>
      <c r="D9" s="2925">
        <v>255</v>
      </c>
      <c r="E9" s="2925">
        <v>48</v>
      </c>
      <c r="F9" s="2925">
        <v>39</v>
      </c>
      <c r="G9" s="2927">
        <v>9</v>
      </c>
      <c r="H9" s="107"/>
      <c r="I9" s="107"/>
      <c r="J9" s="525"/>
      <c r="K9" s="526"/>
      <c r="L9" s="527"/>
      <c r="M9" s="527"/>
      <c r="N9" s="527"/>
      <c r="O9" s="527"/>
      <c r="P9" s="527"/>
      <c r="Q9" s="527"/>
      <c r="R9" s="527"/>
    </row>
    <row r="10" spans="1:18" s="2" customFormat="1" ht="12">
      <c r="A10" s="40" t="s">
        <v>221</v>
      </c>
      <c r="B10" s="2925">
        <v>676</v>
      </c>
      <c r="C10" s="2925">
        <v>171</v>
      </c>
      <c r="D10" s="2925">
        <v>505</v>
      </c>
      <c r="E10" s="2925">
        <v>65</v>
      </c>
      <c r="F10" s="2925">
        <v>41</v>
      </c>
      <c r="G10" s="2927">
        <v>24</v>
      </c>
      <c r="H10" s="107"/>
      <c r="I10" s="107"/>
      <c r="J10" s="525"/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40" t="s">
        <v>235</v>
      </c>
      <c r="B11" s="2925">
        <v>2147</v>
      </c>
      <c r="C11" s="2925">
        <v>744</v>
      </c>
      <c r="D11" s="2925">
        <v>1403</v>
      </c>
      <c r="E11" s="2925">
        <v>644</v>
      </c>
      <c r="F11" s="2925">
        <v>412</v>
      </c>
      <c r="G11" s="2927">
        <v>232</v>
      </c>
      <c r="H11" s="107"/>
      <c r="I11" s="107"/>
      <c r="J11" s="525"/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24" customHeight="1">
      <c r="A12" s="40" t="s">
        <v>547</v>
      </c>
      <c r="B12" s="2925">
        <v>528</v>
      </c>
      <c r="C12" s="2925">
        <v>211</v>
      </c>
      <c r="D12" s="2925">
        <v>317</v>
      </c>
      <c r="E12" s="2925">
        <v>250</v>
      </c>
      <c r="F12" s="2925">
        <v>173</v>
      </c>
      <c r="G12" s="2927">
        <v>77</v>
      </c>
      <c r="H12" s="107"/>
      <c r="I12" s="107"/>
      <c r="J12" s="525"/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222</v>
      </c>
      <c r="B13" s="2925">
        <v>421</v>
      </c>
      <c r="C13" s="2925">
        <v>103</v>
      </c>
      <c r="D13" s="2925">
        <v>318</v>
      </c>
      <c r="E13" s="2925">
        <v>95</v>
      </c>
      <c r="F13" s="2925">
        <v>69</v>
      </c>
      <c r="G13" s="2927">
        <v>26</v>
      </c>
      <c r="H13" s="107"/>
      <c r="I13" s="107"/>
      <c r="J13" s="525"/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12">
      <c r="A14" s="40" t="s">
        <v>29</v>
      </c>
      <c r="B14" s="2925">
        <v>207</v>
      </c>
      <c r="C14" s="2925">
        <v>43</v>
      </c>
      <c r="D14" s="2925">
        <v>164</v>
      </c>
      <c r="E14" s="2925">
        <v>0</v>
      </c>
      <c r="F14" s="2925">
        <v>0</v>
      </c>
      <c r="G14" s="2927">
        <v>0</v>
      </c>
      <c r="H14" s="107"/>
      <c r="I14" s="107"/>
      <c r="J14" s="525"/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>
      <c r="A15" s="40" t="s">
        <v>223</v>
      </c>
      <c r="B15" s="2925">
        <v>122</v>
      </c>
      <c r="C15" s="2925">
        <v>40</v>
      </c>
      <c r="D15" s="2925">
        <v>82</v>
      </c>
      <c r="E15" s="2925">
        <v>0</v>
      </c>
      <c r="F15" s="2925">
        <v>0</v>
      </c>
      <c r="G15" s="2927">
        <v>0</v>
      </c>
      <c r="H15" s="107"/>
      <c r="I15" s="107"/>
      <c r="J15" s="525"/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498</v>
      </c>
      <c r="B16" s="2925">
        <v>1802</v>
      </c>
      <c r="C16" s="2925">
        <v>609</v>
      </c>
      <c r="D16" s="2925">
        <v>1193</v>
      </c>
      <c r="E16" s="2925">
        <v>381</v>
      </c>
      <c r="F16" s="2925">
        <v>182</v>
      </c>
      <c r="G16" s="2927">
        <v>199</v>
      </c>
      <c r="H16" s="107"/>
      <c r="I16" s="107"/>
      <c r="J16" s="525"/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24" customHeight="1">
      <c r="A17" s="40" t="s">
        <v>470</v>
      </c>
      <c r="B17" s="2925">
        <v>217</v>
      </c>
      <c r="C17" s="2925">
        <v>27</v>
      </c>
      <c r="D17" s="2925">
        <v>190</v>
      </c>
      <c r="E17" s="2925">
        <v>0</v>
      </c>
      <c r="F17" s="2925">
        <v>0</v>
      </c>
      <c r="G17" s="2927">
        <v>0</v>
      </c>
      <c r="H17" s="107"/>
      <c r="I17" s="107"/>
      <c r="J17" s="525"/>
      <c r="K17" s="526"/>
      <c r="L17" s="527"/>
      <c r="M17" s="527"/>
      <c r="N17" s="527"/>
      <c r="O17" s="527"/>
      <c r="P17" s="527"/>
      <c r="Q17" s="527"/>
      <c r="R17" s="527"/>
    </row>
    <row r="18" spans="1:18" s="2" customFormat="1" ht="12">
      <c r="A18" s="40" t="s">
        <v>471</v>
      </c>
      <c r="B18" s="2925">
        <v>419</v>
      </c>
      <c r="C18" s="2925">
        <v>54</v>
      </c>
      <c r="D18" s="2925">
        <v>365</v>
      </c>
      <c r="E18" s="2925">
        <v>52</v>
      </c>
      <c r="F18" s="2925">
        <v>10</v>
      </c>
      <c r="G18" s="2927">
        <v>42</v>
      </c>
      <c r="H18" s="107"/>
      <c r="I18" s="107"/>
      <c r="J18" s="525"/>
      <c r="K18" s="526"/>
      <c r="L18" s="527"/>
      <c r="M18" s="527"/>
      <c r="N18" s="527"/>
      <c r="O18" s="527"/>
      <c r="P18" s="527"/>
      <c r="Q18" s="527"/>
      <c r="R18" s="527"/>
    </row>
    <row r="19" spans="1:18" s="3" customFormat="1" ht="24" customHeight="1">
      <c r="A19" s="90" t="s">
        <v>226</v>
      </c>
      <c r="B19" s="2926">
        <v>8701</v>
      </c>
      <c r="C19" s="2926">
        <v>2670</v>
      </c>
      <c r="D19" s="2926">
        <v>6031</v>
      </c>
      <c r="E19" s="2926">
        <v>1982</v>
      </c>
      <c r="F19" s="2926">
        <v>1243</v>
      </c>
      <c r="G19" s="2928">
        <v>739</v>
      </c>
      <c r="H19" s="514"/>
      <c r="I19" s="514"/>
      <c r="J19" s="525"/>
      <c r="K19" s="526"/>
      <c r="L19" s="527"/>
      <c r="M19" s="527"/>
      <c r="N19" s="527"/>
      <c r="O19" s="527"/>
      <c r="P19" s="527"/>
      <c r="Q19" s="527"/>
      <c r="R19" s="527"/>
    </row>
    <row r="20" spans="1:18" ht="12.2" customHeight="1">
      <c r="B20" s="87"/>
      <c r="C20" s="87"/>
      <c r="D20" s="87"/>
      <c r="E20" s="87"/>
      <c r="F20" s="87"/>
      <c r="G20" s="87"/>
    </row>
  </sheetData>
  <customSheetViews>
    <customSheetView guid="{CD871849-AF88-40FB-A846-05CBB7D43A84}" showGridLines="0" showRuler="0">
      <selection activeCell="E33" activeCellId="1" sqref="B33 E33"/>
      <pageMargins left="0.78740157480314965" right="0.78740157480314965" top="0.98425196850393704" bottom="0.78740157480314965" header="0.51181102362204722" footer="0.39370078740157483"/>
      <pageSetup paperSize="9" firstPageNumber="225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33" activeCellId="1" sqref="B33 E33"/>
      <pageMargins left="0.78740157480314965" right="0.78740157480314965" top="0.98425196850393704" bottom="0.78740157480314965" header="0.51181102362204722" footer="0.39370078740157483"/>
      <pageSetup paperSize="9" firstPageNumber="225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0">
    <mergeCell ref="F4:F5"/>
    <mergeCell ref="G4:G5"/>
    <mergeCell ref="A1:G1"/>
    <mergeCell ref="A2:A5"/>
    <mergeCell ref="B2:D3"/>
    <mergeCell ref="E2:G3"/>
    <mergeCell ref="B4:B5"/>
    <mergeCell ref="C4:C5"/>
    <mergeCell ref="D4:D5"/>
    <mergeCell ref="E4:E5"/>
  </mergeCells>
  <phoneticPr fontId="52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400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19"/>
  <sheetViews>
    <sheetView showGridLines="0" zoomScaleNormal="100" workbookViewId="0">
      <selection activeCell="E2" sqref="E2:J2"/>
    </sheetView>
  </sheetViews>
  <sheetFormatPr baseColWidth="10" defaultColWidth="11.42578125" defaultRowHeight="12.75"/>
  <cols>
    <col min="1" max="1" width="21.5703125" style="3177" customWidth="1"/>
    <col min="2" max="8" width="7.28515625" style="3177" customWidth="1"/>
    <col min="9" max="9" width="7.140625" style="3177" customWidth="1"/>
    <col min="10" max="10" width="7.28515625" style="3177" customWidth="1"/>
    <col min="11" max="16384" width="11.42578125" style="3177"/>
  </cols>
  <sheetData>
    <row r="1" spans="1:10" s="19" customFormat="1" ht="36" customHeight="1">
      <c r="A1" s="3243" t="s">
        <v>1387</v>
      </c>
      <c r="B1" s="3243"/>
      <c r="C1" s="3243"/>
      <c r="D1" s="3243"/>
      <c r="E1" s="3243"/>
      <c r="F1" s="3243"/>
      <c r="G1" s="3243"/>
      <c r="H1" s="3243"/>
      <c r="I1" s="3243"/>
      <c r="J1" s="3243"/>
    </row>
    <row r="2" spans="1:10" s="3181" customFormat="1" ht="12.2" customHeight="1">
      <c r="A2" s="3246" t="s">
        <v>700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0" s="318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0" s="3181" customFormat="1" ht="21" customHeight="1">
      <c r="A4" s="3253"/>
      <c r="B4" s="3254"/>
      <c r="C4" s="3254"/>
      <c r="D4" s="3254"/>
      <c r="E4" s="3182" t="s">
        <v>349</v>
      </c>
      <c r="F4" s="3182" t="s">
        <v>406</v>
      </c>
      <c r="G4" s="3182" t="s">
        <v>507</v>
      </c>
      <c r="H4" s="3182" t="s">
        <v>349</v>
      </c>
      <c r="I4" s="3182" t="s">
        <v>406</v>
      </c>
      <c r="J4" s="3180" t="s">
        <v>507</v>
      </c>
    </row>
    <row r="5" spans="1:10" s="3181" customFormat="1" ht="30" customHeight="1">
      <c r="A5" s="3183"/>
      <c r="B5" s="3340" t="s">
        <v>837</v>
      </c>
      <c r="C5" s="3340"/>
      <c r="D5" s="3340"/>
      <c r="E5" s="3340"/>
      <c r="F5" s="3340"/>
      <c r="G5" s="3340"/>
      <c r="H5" s="3340"/>
      <c r="I5" s="3340"/>
      <c r="J5" s="3340"/>
    </row>
    <row r="6" spans="1:10" s="3175" customFormat="1" ht="24">
      <c r="A6" s="54" t="s">
        <v>3</v>
      </c>
      <c r="B6" s="3159">
        <v>8</v>
      </c>
      <c r="C6" s="3159">
        <v>3</v>
      </c>
      <c r="D6" s="3159">
        <v>5</v>
      </c>
      <c r="E6" s="3159">
        <v>8</v>
      </c>
      <c r="F6" s="3159">
        <v>3</v>
      </c>
      <c r="G6" s="3159">
        <v>5</v>
      </c>
      <c r="H6" s="3154">
        <v>0</v>
      </c>
      <c r="I6" s="3154">
        <v>0</v>
      </c>
      <c r="J6" s="3154">
        <v>0</v>
      </c>
    </row>
    <row r="7" spans="1:10" s="3175" customFormat="1" ht="12">
      <c r="A7" s="54" t="s">
        <v>608</v>
      </c>
      <c r="B7" s="3159">
        <v>103</v>
      </c>
      <c r="C7" s="3159">
        <v>41</v>
      </c>
      <c r="D7" s="3159">
        <v>62</v>
      </c>
      <c r="E7" s="3159">
        <v>100</v>
      </c>
      <c r="F7" s="3159">
        <v>38</v>
      </c>
      <c r="G7" s="3159">
        <v>62</v>
      </c>
      <c r="H7" s="3154">
        <v>3</v>
      </c>
      <c r="I7" s="3154">
        <v>3</v>
      </c>
      <c r="J7" s="3154">
        <v>0</v>
      </c>
    </row>
    <row r="8" spans="1:10" s="3175" customFormat="1" ht="24">
      <c r="A8" s="54" t="s">
        <v>555</v>
      </c>
      <c r="B8" s="3159">
        <v>32</v>
      </c>
      <c r="C8" s="3159">
        <v>15</v>
      </c>
      <c r="D8" s="3159">
        <v>17</v>
      </c>
      <c r="E8" s="3159">
        <v>32</v>
      </c>
      <c r="F8" s="3159">
        <v>15</v>
      </c>
      <c r="G8" s="3159">
        <v>17</v>
      </c>
      <c r="H8" s="3154">
        <v>0</v>
      </c>
      <c r="I8" s="3154">
        <v>0</v>
      </c>
      <c r="J8" s="3154">
        <v>0</v>
      </c>
    </row>
    <row r="9" spans="1:10" s="3175" customFormat="1" ht="12">
      <c r="A9" s="54" t="s">
        <v>202</v>
      </c>
      <c r="B9" s="3159">
        <v>2957</v>
      </c>
      <c r="C9" s="3159">
        <v>1077</v>
      </c>
      <c r="D9" s="3159">
        <v>1880</v>
      </c>
      <c r="E9" s="3159">
        <v>2606</v>
      </c>
      <c r="F9" s="3159">
        <v>852</v>
      </c>
      <c r="G9" s="3159">
        <v>1754</v>
      </c>
      <c r="H9" s="3154">
        <v>351</v>
      </c>
      <c r="I9" s="3154">
        <v>225</v>
      </c>
      <c r="J9" s="3154">
        <v>126</v>
      </c>
    </row>
    <row r="10" spans="1:10" s="3175" customFormat="1" ht="48">
      <c r="A10" s="54" t="s">
        <v>426</v>
      </c>
      <c r="B10" s="3159">
        <v>603</v>
      </c>
      <c r="C10" s="3159">
        <v>228</v>
      </c>
      <c r="D10" s="3159">
        <v>375</v>
      </c>
      <c r="E10" s="3159">
        <v>499</v>
      </c>
      <c r="F10" s="3159">
        <v>170</v>
      </c>
      <c r="G10" s="3159">
        <v>329</v>
      </c>
      <c r="H10" s="3154">
        <v>104</v>
      </c>
      <c r="I10" s="3154">
        <v>58</v>
      </c>
      <c r="J10" s="3154">
        <v>46</v>
      </c>
    </row>
    <row r="11" spans="1:10" s="3175" customFormat="1" ht="48">
      <c r="A11" s="3187" t="s">
        <v>1196</v>
      </c>
      <c r="B11" s="3159">
        <v>22</v>
      </c>
      <c r="C11" s="3159">
        <v>5</v>
      </c>
      <c r="D11" s="3159">
        <v>17</v>
      </c>
      <c r="E11" s="3159">
        <v>22</v>
      </c>
      <c r="F11" s="3159">
        <v>5</v>
      </c>
      <c r="G11" s="3159">
        <v>17</v>
      </c>
      <c r="H11" s="3154">
        <v>0</v>
      </c>
      <c r="I11" s="3154">
        <v>0</v>
      </c>
      <c r="J11" s="3154">
        <v>0</v>
      </c>
    </row>
    <row r="12" spans="1:10" s="3178" customFormat="1" ht="21" customHeight="1">
      <c r="A12" s="3188" t="s">
        <v>502</v>
      </c>
      <c r="B12" s="3160">
        <v>3725</v>
      </c>
      <c r="C12" s="3160">
        <v>1369</v>
      </c>
      <c r="D12" s="3160">
        <v>2356</v>
      </c>
      <c r="E12" s="3160">
        <v>3267</v>
      </c>
      <c r="F12" s="3160">
        <v>1083</v>
      </c>
      <c r="G12" s="3160">
        <v>2184</v>
      </c>
      <c r="H12" s="3157">
        <v>458</v>
      </c>
      <c r="I12" s="3157">
        <v>286</v>
      </c>
      <c r="J12" s="3157">
        <v>172</v>
      </c>
    </row>
    <row r="13" spans="1:10" s="3179" customFormat="1" ht="30" customHeight="1">
      <c r="A13" s="3190"/>
      <c r="B13" s="3250" t="s">
        <v>723</v>
      </c>
      <c r="C13" s="3250"/>
      <c r="D13" s="3250"/>
      <c r="E13" s="3250"/>
      <c r="F13" s="3250"/>
      <c r="G13" s="3250"/>
      <c r="H13" s="3250"/>
      <c r="I13" s="3250"/>
      <c r="J13" s="3250"/>
    </row>
    <row r="14" spans="1:10" s="3175" customFormat="1" ht="24">
      <c r="A14" s="40" t="s">
        <v>88</v>
      </c>
      <c r="B14" s="3159">
        <v>93</v>
      </c>
      <c r="C14" s="3159">
        <v>20</v>
      </c>
      <c r="D14" s="3159">
        <v>73</v>
      </c>
      <c r="E14" s="3159">
        <v>90</v>
      </c>
      <c r="F14" s="3159">
        <v>19</v>
      </c>
      <c r="G14" s="3159">
        <v>71</v>
      </c>
      <c r="H14" s="3154">
        <v>3</v>
      </c>
      <c r="I14" s="3154">
        <v>1</v>
      </c>
      <c r="J14" s="3154">
        <v>2</v>
      </c>
    </row>
    <row r="15" spans="1:10" s="3175" customFormat="1" ht="12">
      <c r="A15" s="5" t="s">
        <v>216</v>
      </c>
      <c r="B15" s="3159">
        <v>3546</v>
      </c>
      <c r="C15" s="3159">
        <v>1319</v>
      </c>
      <c r="D15" s="3159">
        <v>2227</v>
      </c>
      <c r="E15" s="3159">
        <v>3107</v>
      </c>
      <c r="F15" s="3159">
        <v>1040</v>
      </c>
      <c r="G15" s="3159">
        <v>2067</v>
      </c>
      <c r="H15" s="3154">
        <v>439</v>
      </c>
      <c r="I15" s="3154">
        <v>279</v>
      </c>
      <c r="J15" s="3154">
        <v>160</v>
      </c>
    </row>
    <row r="16" spans="1:10" s="3175" customFormat="1" ht="36">
      <c r="A16" s="40" t="s">
        <v>230</v>
      </c>
      <c r="B16" s="3159">
        <v>43</v>
      </c>
      <c r="C16" s="3159">
        <v>22</v>
      </c>
      <c r="D16" s="3159">
        <v>21</v>
      </c>
      <c r="E16" s="3159">
        <v>32</v>
      </c>
      <c r="F16" s="3159">
        <v>16</v>
      </c>
      <c r="G16" s="3159">
        <v>16</v>
      </c>
      <c r="H16" s="3154">
        <v>11</v>
      </c>
      <c r="I16" s="3154">
        <v>6</v>
      </c>
      <c r="J16" s="3154">
        <v>5</v>
      </c>
    </row>
    <row r="17" spans="1:10" s="3175" customFormat="1" ht="36" customHeight="1">
      <c r="A17" s="40" t="s">
        <v>356</v>
      </c>
      <c r="B17" s="3159">
        <v>17</v>
      </c>
      <c r="C17" s="3159">
        <v>4</v>
      </c>
      <c r="D17" s="3159">
        <v>13</v>
      </c>
      <c r="E17" s="3159">
        <v>15</v>
      </c>
      <c r="F17" s="3159">
        <v>4</v>
      </c>
      <c r="G17" s="3159">
        <v>11</v>
      </c>
      <c r="H17" s="3154">
        <v>2</v>
      </c>
      <c r="I17" s="3154">
        <v>0</v>
      </c>
      <c r="J17" s="3154">
        <v>2</v>
      </c>
    </row>
    <row r="18" spans="1:10" s="3175" customFormat="1" ht="48">
      <c r="A18" s="54" t="s">
        <v>844</v>
      </c>
      <c r="B18" s="3159">
        <v>26</v>
      </c>
      <c r="C18" s="3159">
        <v>4</v>
      </c>
      <c r="D18" s="3159">
        <v>22</v>
      </c>
      <c r="E18" s="3159">
        <v>23</v>
      </c>
      <c r="F18" s="3159">
        <v>4</v>
      </c>
      <c r="G18" s="3159">
        <v>19</v>
      </c>
      <c r="H18" s="3154">
        <v>3</v>
      </c>
      <c r="I18" s="3154">
        <v>0</v>
      </c>
      <c r="J18" s="3154">
        <v>3</v>
      </c>
    </row>
    <row r="19" spans="1:10" s="3178" customFormat="1" ht="21" customHeight="1">
      <c r="A19" s="3188" t="s">
        <v>502</v>
      </c>
      <c r="B19" s="3160">
        <v>3725</v>
      </c>
      <c r="C19" s="3160">
        <v>1369</v>
      </c>
      <c r="D19" s="3160">
        <v>2356</v>
      </c>
      <c r="E19" s="3160">
        <v>3267</v>
      </c>
      <c r="F19" s="3160">
        <v>1083</v>
      </c>
      <c r="G19" s="3160">
        <v>2184</v>
      </c>
      <c r="H19" s="3157">
        <v>458</v>
      </c>
      <c r="I19" s="3157">
        <v>286</v>
      </c>
      <c r="J19" s="3157">
        <v>172</v>
      </c>
    </row>
  </sheetData>
  <mergeCells count="10">
    <mergeCell ref="B5:J5"/>
    <mergeCell ref="B13:J13"/>
    <mergeCell ref="A1:J1"/>
    <mergeCell ref="A2:A4"/>
    <mergeCell ref="B2:B4"/>
    <mergeCell ref="C2:C4"/>
    <mergeCell ref="D2:D4"/>
    <mergeCell ref="E2:J2"/>
    <mergeCell ref="E3:G3"/>
    <mergeCell ref="H3:J3"/>
  </mergeCells>
  <printOptions gridLinesSet="0"/>
  <pageMargins left="0.78740157480314965" right="0.78740157480314965" top="0.98425196850393704" bottom="0.59055118110236227" header="0.51181102362204722" footer="0.39370078740157483"/>
  <pageSetup paperSize="9" firstPageNumber="401" orientation="portrait" useFirstPageNumber="1" horizontalDpi="4294967292" verticalDpi="4294967292" r:id="rId1"/>
  <headerFooter alignWithMargins="0">
    <oddFooter>&amp;L&amp;8 &amp;C&amp;"Arial,Standard"&amp;6© Statistisches Landesamt des Freistaates Sachsen - B II 1 - j/15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 enableFormatConditionsCalculation="0">
    <tabColor rgb="FF00B050"/>
  </sheetPr>
  <dimension ref="A1:J12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1.5703125" style="1" customWidth="1"/>
    <col min="2" max="8" width="7.28515625" style="1" customWidth="1"/>
    <col min="9" max="9" width="7.140625" style="1" customWidth="1"/>
    <col min="10" max="10" width="7.28515625" style="1" customWidth="1"/>
    <col min="11" max="16384" width="11.42578125" style="1"/>
  </cols>
  <sheetData>
    <row r="1" spans="1:10" s="19" customFormat="1" ht="36" customHeight="1">
      <c r="A1" s="3242" t="s">
        <v>1386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s="21" customFormat="1" ht="12.2" customHeight="1">
      <c r="A2" s="3246" t="s">
        <v>550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0" s="2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0" s="21" customFormat="1" ht="21" customHeight="1">
      <c r="A4" s="3253"/>
      <c r="B4" s="3254"/>
      <c r="C4" s="3254"/>
      <c r="D4" s="3254"/>
      <c r="E4" s="557" t="s">
        <v>349</v>
      </c>
      <c r="F4" s="557" t="s">
        <v>406</v>
      </c>
      <c r="G4" s="557" t="s">
        <v>507</v>
      </c>
      <c r="H4" s="557" t="s">
        <v>349</v>
      </c>
      <c r="I4" s="557" t="s">
        <v>406</v>
      </c>
      <c r="J4" s="558" t="s">
        <v>507</v>
      </c>
    </row>
    <row r="5" spans="1:10" s="4" customFormat="1" ht="24" customHeight="1">
      <c r="A5" s="5" t="s">
        <v>339</v>
      </c>
      <c r="B5" s="3164">
        <v>10392</v>
      </c>
      <c r="C5" s="3168">
        <v>3779</v>
      </c>
      <c r="D5" s="3168">
        <v>6613</v>
      </c>
      <c r="E5" s="3168">
        <v>8540</v>
      </c>
      <c r="F5" s="3168">
        <v>2579</v>
      </c>
      <c r="G5" s="3168">
        <v>5961</v>
      </c>
      <c r="H5" s="3168">
        <v>1852</v>
      </c>
      <c r="I5" s="3168">
        <v>1200</v>
      </c>
      <c r="J5" s="3167">
        <v>652</v>
      </c>
    </row>
    <row r="6" spans="1:10" s="4" customFormat="1" ht="12">
      <c r="A6" s="5" t="s">
        <v>728</v>
      </c>
      <c r="B6" s="3164">
        <v>338</v>
      </c>
      <c r="C6" s="3168">
        <v>56</v>
      </c>
      <c r="D6" s="3168">
        <v>282</v>
      </c>
      <c r="E6" s="3168">
        <v>237</v>
      </c>
      <c r="F6" s="3168">
        <v>40</v>
      </c>
      <c r="G6" s="3168">
        <v>197</v>
      </c>
      <c r="H6" s="3168">
        <v>101</v>
      </c>
      <c r="I6" s="3168">
        <v>16</v>
      </c>
      <c r="J6" s="3167">
        <v>85</v>
      </c>
    </row>
    <row r="7" spans="1:10" s="4" customFormat="1" ht="12">
      <c r="A7" s="59" t="s">
        <v>340</v>
      </c>
      <c r="B7" s="3164">
        <v>158</v>
      </c>
      <c r="C7" s="3168">
        <v>82</v>
      </c>
      <c r="D7" s="3168">
        <v>76</v>
      </c>
      <c r="E7" s="3168">
        <v>158</v>
      </c>
      <c r="F7" s="3168">
        <v>82</v>
      </c>
      <c r="G7" s="3168">
        <v>76</v>
      </c>
      <c r="H7" s="3168">
        <v>0</v>
      </c>
      <c r="I7" s="3168">
        <v>0</v>
      </c>
      <c r="J7" s="3167">
        <v>0</v>
      </c>
    </row>
    <row r="8" spans="1:10" ht="12.75" customHeight="1">
      <c r="A8" s="5" t="s">
        <v>213</v>
      </c>
      <c r="B8" s="3164">
        <v>122</v>
      </c>
      <c r="C8" s="3168">
        <v>21</v>
      </c>
      <c r="D8" s="3168">
        <v>101</v>
      </c>
      <c r="E8" s="3168">
        <v>106</v>
      </c>
      <c r="F8" s="3168">
        <v>14</v>
      </c>
      <c r="G8" s="3168">
        <v>92</v>
      </c>
      <c r="H8" s="3168">
        <v>16</v>
      </c>
      <c r="I8" s="3168">
        <v>7</v>
      </c>
      <c r="J8" s="3167">
        <v>9</v>
      </c>
    </row>
    <row r="9" spans="1:10" ht="12.75" customHeight="1">
      <c r="A9" s="511" t="s">
        <v>1734</v>
      </c>
      <c r="B9" s="3164">
        <v>73</v>
      </c>
      <c r="C9" s="3168">
        <v>12</v>
      </c>
      <c r="D9" s="3168">
        <v>61</v>
      </c>
      <c r="E9" s="3168">
        <v>57</v>
      </c>
      <c r="F9" s="3168">
        <v>8</v>
      </c>
      <c r="G9" s="3168">
        <v>49</v>
      </c>
      <c r="H9" s="3168">
        <v>16</v>
      </c>
      <c r="I9" s="3168">
        <v>4</v>
      </c>
      <c r="J9" s="3167">
        <v>12</v>
      </c>
    </row>
    <row r="10" spans="1:10" s="21" customFormat="1" ht="12">
      <c r="A10" s="84" t="s">
        <v>341</v>
      </c>
      <c r="B10" s="3164">
        <v>5</v>
      </c>
      <c r="C10" s="3168">
        <v>2</v>
      </c>
      <c r="D10" s="3168">
        <v>3</v>
      </c>
      <c r="E10" s="3168">
        <v>5</v>
      </c>
      <c r="F10" s="3168">
        <v>2</v>
      </c>
      <c r="G10" s="3168">
        <v>3</v>
      </c>
      <c r="H10" s="3168">
        <v>0</v>
      </c>
      <c r="I10" s="3168">
        <v>0</v>
      </c>
      <c r="J10" s="3167">
        <v>0</v>
      </c>
    </row>
    <row r="11" spans="1:10" ht="24" customHeight="1">
      <c r="A11" s="33" t="s">
        <v>726</v>
      </c>
    </row>
    <row r="12" spans="1:10">
      <c r="A12" s="33" t="s">
        <v>519</v>
      </c>
    </row>
  </sheetData>
  <customSheetViews>
    <customSheetView guid="{CD871849-AF88-40FB-A846-05CBB7D43A84}" showGridLines="0" showRuler="0">
      <selection activeCell="F59" sqref="F59"/>
      <pageMargins left="0.78740157480314965" right="0.78740157480314965" top="0.98425196850393704" bottom="0.78740157480314965" header="0.51181102362204722" footer="0.39370078740157483"/>
      <pageSetup paperSize="9" firstPageNumber="226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59" sqref="F59"/>
      <pageMargins left="0.78740157480314965" right="0.78740157480314965" top="0.98425196850393704" bottom="0.78740157480314965" header="0.51181102362204722" footer="0.39370078740157483"/>
      <pageSetup paperSize="9" firstPageNumber="226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J1"/>
    <mergeCell ref="E2:J2"/>
    <mergeCell ref="E3:G3"/>
    <mergeCell ref="H3:J3"/>
    <mergeCell ref="D2:D4"/>
    <mergeCell ref="A2:A4"/>
    <mergeCell ref="B2:B4"/>
    <mergeCell ref="C2:C4"/>
  </mergeCells>
  <phoneticPr fontId="52" type="noConversion"/>
  <printOptions gridLinesSet="0"/>
  <pageMargins left="0.78740157480314965" right="0.78740157480314965" top="0.98425196850393704" bottom="0.59055118110236227" header="0.51181102362204722" footer="0.39370078740157483"/>
  <pageSetup paperSize="9" firstPageNumber="401" orientation="portrait" useFirstPageNumber="1" horizontalDpi="4294967292" verticalDpi="4294967292" r:id="rId3"/>
  <headerFooter alignWithMargins="0">
    <oddHeader>&amp;C&amp;"Arial,Standard"&amp;9&amp;P</oddHeader>
    <oddFooter>&amp;L&amp;8 &amp;C&amp;"Arial,Standard"&amp;6© Statistisches Landesamt des Freistaates Sachsen - B II 1 - j/15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 enableFormatConditionsCalculation="0">
    <tabColor rgb="FF00B050"/>
  </sheetPr>
  <dimension ref="A1:M53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140625" style="1" customWidth="1"/>
    <col min="2" max="10" width="7.140625" style="1" customWidth="1"/>
    <col min="11" max="16384" width="11.42578125" style="1"/>
  </cols>
  <sheetData>
    <row r="1" spans="1:13" s="552" customFormat="1" ht="30" customHeight="1">
      <c r="A1" s="3309" t="s">
        <v>1385</v>
      </c>
      <c r="B1" s="3309"/>
      <c r="C1" s="3309"/>
      <c r="D1" s="3309"/>
      <c r="E1" s="3309"/>
      <c r="F1" s="3309"/>
      <c r="G1" s="3309"/>
      <c r="H1" s="3309"/>
      <c r="I1" s="3309"/>
      <c r="J1" s="3309"/>
    </row>
    <row r="2" spans="1:13" s="21" customFormat="1" ht="11.25">
      <c r="A2" s="3246" t="s">
        <v>531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3" s="21" customFormat="1" ht="11.25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3" s="21" customFormat="1" ht="24" customHeight="1">
      <c r="A4" s="3253"/>
      <c r="B4" s="3254"/>
      <c r="C4" s="3254"/>
      <c r="D4" s="3254"/>
      <c r="E4" s="557" t="s">
        <v>349</v>
      </c>
      <c r="F4" s="557" t="s">
        <v>406</v>
      </c>
      <c r="G4" s="557" t="s">
        <v>507</v>
      </c>
      <c r="H4" s="557" t="s">
        <v>349</v>
      </c>
      <c r="I4" s="557" t="s">
        <v>406</v>
      </c>
      <c r="J4" s="558" t="s">
        <v>507</v>
      </c>
    </row>
    <row r="5" spans="1:13" s="510" customFormat="1" ht="24" customHeight="1">
      <c r="A5" s="2870">
        <v>17</v>
      </c>
      <c r="B5" s="2929">
        <v>3</v>
      </c>
      <c r="C5" s="2930">
        <v>1</v>
      </c>
      <c r="D5" s="2930">
        <v>2</v>
      </c>
      <c r="E5" s="2930">
        <v>3</v>
      </c>
      <c r="F5" s="2930">
        <v>1</v>
      </c>
      <c r="G5" s="2930">
        <v>2</v>
      </c>
      <c r="H5" s="2930">
        <v>0</v>
      </c>
      <c r="I5" s="2930">
        <v>0</v>
      </c>
      <c r="J5" s="2931">
        <v>0</v>
      </c>
    </row>
    <row r="6" spans="1:13" s="4" customFormat="1" ht="12">
      <c r="A6" s="27">
        <v>18</v>
      </c>
      <c r="B6" s="2929">
        <v>266</v>
      </c>
      <c r="C6" s="2930">
        <v>36</v>
      </c>
      <c r="D6" s="2930">
        <v>230</v>
      </c>
      <c r="E6" s="2930">
        <v>262</v>
      </c>
      <c r="F6" s="2930">
        <v>34</v>
      </c>
      <c r="G6" s="2930">
        <v>228</v>
      </c>
      <c r="H6" s="2930">
        <v>4</v>
      </c>
      <c r="I6" s="2930">
        <v>2</v>
      </c>
      <c r="J6" s="2931">
        <v>2</v>
      </c>
      <c r="K6" s="9"/>
      <c r="L6" s="9"/>
      <c r="M6" s="9"/>
    </row>
    <row r="7" spans="1:13" s="4" customFormat="1" ht="12.2" customHeight="1">
      <c r="A7" s="27">
        <v>19</v>
      </c>
      <c r="B7" s="2929">
        <v>657</v>
      </c>
      <c r="C7" s="2930">
        <v>77</v>
      </c>
      <c r="D7" s="2930">
        <v>580</v>
      </c>
      <c r="E7" s="2930">
        <v>651</v>
      </c>
      <c r="F7" s="2930">
        <v>73</v>
      </c>
      <c r="G7" s="2930">
        <v>578</v>
      </c>
      <c r="H7" s="2930">
        <v>6</v>
      </c>
      <c r="I7" s="2930">
        <v>4</v>
      </c>
      <c r="J7" s="2931">
        <v>2</v>
      </c>
      <c r="K7" s="9"/>
      <c r="L7" s="9"/>
      <c r="M7" s="9"/>
    </row>
    <row r="8" spans="1:13" s="4" customFormat="1" ht="12.2" customHeight="1">
      <c r="A8" s="27" t="s">
        <v>624</v>
      </c>
      <c r="B8" s="2929">
        <v>926</v>
      </c>
      <c r="C8" s="2930">
        <v>114</v>
      </c>
      <c r="D8" s="2930">
        <v>812</v>
      </c>
      <c r="E8" s="2930">
        <v>916</v>
      </c>
      <c r="F8" s="2930">
        <v>108</v>
      </c>
      <c r="G8" s="2930">
        <v>808</v>
      </c>
      <c r="H8" s="2930">
        <v>10</v>
      </c>
      <c r="I8" s="2930">
        <v>6</v>
      </c>
      <c r="J8" s="2931">
        <v>4</v>
      </c>
      <c r="K8" s="9"/>
      <c r="L8" s="9"/>
      <c r="M8" s="9"/>
    </row>
    <row r="9" spans="1:13" s="4" customFormat="1" ht="18.95" customHeight="1">
      <c r="A9" s="27">
        <v>20</v>
      </c>
      <c r="B9" s="2929">
        <v>751</v>
      </c>
      <c r="C9" s="2930">
        <v>143</v>
      </c>
      <c r="D9" s="2930">
        <v>608</v>
      </c>
      <c r="E9" s="2930">
        <v>741</v>
      </c>
      <c r="F9" s="2930">
        <v>137</v>
      </c>
      <c r="G9" s="2930">
        <v>604</v>
      </c>
      <c r="H9" s="2930">
        <v>10</v>
      </c>
      <c r="I9" s="2930">
        <v>6</v>
      </c>
      <c r="J9" s="2931">
        <v>4</v>
      </c>
    </row>
    <row r="10" spans="1:13" s="4" customFormat="1" ht="12.2" customHeight="1">
      <c r="A10" s="27">
        <v>21</v>
      </c>
      <c r="B10" s="2929">
        <v>801</v>
      </c>
      <c r="C10" s="2930">
        <v>195</v>
      </c>
      <c r="D10" s="2930">
        <v>606</v>
      </c>
      <c r="E10" s="2930">
        <v>764</v>
      </c>
      <c r="F10" s="2930">
        <v>169</v>
      </c>
      <c r="G10" s="2930">
        <v>595</v>
      </c>
      <c r="H10" s="2930">
        <v>37</v>
      </c>
      <c r="I10" s="2930">
        <v>26</v>
      </c>
      <c r="J10" s="2931">
        <v>11</v>
      </c>
    </row>
    <row r="11" spans="1:13" s="4" customFormat="1" ht="12.2" customHeight="1">
      <c r="A11" s="27">
        <v>22</v>
      </c>
      <c r="B11" s="2929">
        <v>640</v>
      </c>
      <c r="C11" s="2930">
        <v>207</v>
      </c>
      <c r="D11" s="2930">
        <v>433</v>
      </c>
      <c r="E11" s="2930">
        <v>590</v>
      </c>
      <c r="F11" s="2930">
        <v>163</v>
      </c>
      <c r="G11" s="2930">
        <v>427</v>
      </c>
      <c r="H11" s="2930">
        <v>50</v>
      </c>
      <c r="I11" s="2930">
        <v>44</v>
      </c>
      <c r="J11" s="2931">
        <v>6</v>
      </c>
    </row>
    <row r="12" spans="1:13" s="4" customFormat="1" ht="12.2" customHeight="1">
      <c r="A12" s="27">
        <v>23</v>
      </c>
      <c r="B12" s="2929">
        <v>522</v>
      </c>
      <c r="C12" s="2930">
        <v>225</v>
      </c>
      <c r="D12" s="2930">
        <v>297</v>
      </c>
      <c r="E12" s="2930">
        <v>456</v>
      </c>
      <c r="F12" s="2930">
        <v>172</v>
      </c>
      <c r="G12" s="2930">
        <v>284</v>
      </c>
      <c r="H12" s="2930">
        <v>66</v>
      </c>
      <c r="I12" s="2930">
        <v>53</v>
      </c>
      <c r="J12" s="2931">
        <v>13</v>
      </c>
    </row>
    <row r="13" spans="1:13" s="4" customFormat="1" ht="12.2" customHeight="1">
      <c r="A13" s="27">
        <v>24</v>
      </c>
      <c r="B13" s="2929">
        <v>582</v>
      </c>
      <c r="C13" s="2930">
        <v>272</v>
      </c>
      <c r="D13" s="2930">
        <v>310</v>
      </c>
      <c r="E13" s="2930">
        <v>477</v>
      </c>
      <c r="F13" s="2930">
        <v>187</v>
      </c>
      <c r="G13" s="2930">
        <v>290</v>
      </c>
      <c r="H13" s="2930">
        <v>105</v>
      </c>
      <c r="I13" s="2930">
        <v>85</v>
      </c>
      <c r="J13" s="2931">
        <v>20</v>
      </c>
    </row>
    <row r="14" spans="1:13" s="4" customFormat="1" ht="12.2" customHeight="1">
      <c r="A14" s="27" t="s">
        <v>624</v>
      </c>
      <c r="B14" s="2929">
        <v>3296</v>
      </c>
      <c r="C14" s="2930">
        <v>1042</v>
      </c>
      <c r="D14" s="2930">
        <v>2254</v>
      </c>
      <c r="E14" s="2930">
        <v>3028</v>
      </c>
      <c r="F14" s="2930">
        <v>828</v>
      </c>
      <c r="G14" s="2930">
        <v>2200</v>
      </c>
      <c r="H14" s="2930">
        <v>268</v>
      </c>
      <c r="I14" s="2930">
        <v>214</v>
      </c>
      <c r="J14" s="2931">
        <v>54</v>
      </c>
    </row>
    <row r="15" spans="1:13" s="4" customFormat="1" ht="18.95" customHeight="1">
      <c r="A15" s="27">
        <v>25</v>
      </c>
      <c r="B15" s="2929">
        <v>716</v>
      </c>
      <c r="C15" s="2930">
        <v>370</v>
      </c>
      <c r="D15" s="2930">
        <v>346</v>
      </c>
      <c r="E15" s="2930">
        <v>560</v>
      </c>
      <c r="F15" s="2930">
        <v>251</v>
      </c>
      <c r="G15" s="2930">
        <v>309</v>
      </c>
      <c r="H15" s="2930">
        <v>156</v>
      </c>
      <c r="I15" s="2930">
        <v>119</v>
      </c>
      <c r="J15" s="2931">
        <v>37</v>
      </c>
    </row>
    <row r="16" spans="1:13" s="4" customFormat="1" ht="12.2" customHeight="1">
      <c r="A16" s="27">
        <v>26</v>
      </c>
      <c r="B16" s="2929">
        <v>665</v>
      </c>
      <c r="C16" s="2930">
        <v>355</v>
      </c>
      <c r="D16" s="2930">
        <v>310</v>
      </c>
      <c r="E16" s="2930">
        <v>497</v>
      </c>
      <c r="F16" s="2930">
        <v>235</v>
      </c>
      <c r="G16" s="2930">
        <v>262</v>
      </c>
      <c r="H16" s="2930">
        <v>168</v>
      </c>
      <c r="I16" s="2930">
        <v>120</v>
      </c>
      <c r="J16" s="2931">
        <v>48</v>
      </c>
    </row>
    <row r="17" spans="1:10" s="4" customFormat="1" ht="12.2" customHeight="1">
      <c r="A17" s="27">
        <v>27</v>
      </c>
      <c r="B17" s="2929">
        <v>578</v>
      </c>
      <c r="C17" s="2930">
        <v>289</v>
      </c>
      <c r="D17" s="2930">
        <v>289</v>
      </c>
      <c r="E17" s="2930">
        <v>444</v>
      </c>
      <c r="F17" s="2930">
        <v>188</v>
      </c>
      <c r="G17" s="2930">
        <v>256</v>
      </c>
      <c r="H17" s="2930">
        <v>134</v>
      </c>
      <c r="I17" s="2930">
        <v>101</v>
      </c>
      <c r="J17" s="2931">
        <v>33</v>
      </c>
    </row>
    <row r="18" spans="1:10" s="4" customFormat="1" ht="12.2" customHeight="1">
      <c r="A18" s="27">
        <v>28</v>
      </c>
      <c r="B18" s="2929">
        <v>582</v>
      </c>
      <c r="C18" s="2930">
        <v>300</v>
      </c>
      <c r="D18" s="2930">
        <v>282</v>
      </c>
      <c r="E18" s="2930">
        <v>437</v>
      </c>
      <c r="F18" s="2930">
        <v>193</v>
      </c>
      <c r="G18" s="2930">
        <v>244</v>
      </c>
      <c r="H18" s="2930">
        <v>145</v>
      </c>
      <c r="I18" s="2930">
        <v>107</v>
      </c>
      <c r="J18" s="2931">
        <v>38</v>
      </c>
    </row>
    <row r="19" spans="1:10" s="4" customFormat="1" ht="12.2" customHeight="1">
      <c r="A19" s="27">
        <v>29</v>
      </c>
      <c r="B19" s="2929">
        <v>469</v>
      </c>
      <c r="C19" s="2930">
        <v>206</v>
      </c>
      <c r="D19" s="2930">
        <v>263</v>
      </c>
      <c r="E19" s="2930">
        <v>362</v>
      </c>
      <c r="F19" s="2930">
        <v>133</v>
      </c>
      <c r="G19" s="2930">
        <v>229</v>
      </c>
      <c r="H19" s="2930">
        <v>107</v>
      </c>
      <c r="I19" s="2930">
        <v>73</v>
      </c>
      <c r="J19" s="2931">
        <v>34</v>
      </c>
    </row>
    <row r="20" spans="1:10" s="4" customFormat="1" ht="12.2" customHeight="1">
      <c r="A20" s="27" t="s">
        <v>624</v>
      </c>
      <c r="B20" s="2929">
        <v>3010</v>
      </c>
      <c r="C20" s="2930">
        <v>1520</v>
      </c>
      <c r="D20" s="2930">
        <v>1490</v>
      </c>
      <c r="E20" s="2930">
        <v>2300</v>
      </c>
      <c r="F20" s="2930">
        <v>1000</v>
      </c>
      <c r="G20" s="2930">
        <v>1300</v>
      </c>
      <c r="H20" s="2930">
        <v>710</v>
      </c>
      <c r="I20" s="2930">
        <v>520</v>
      </c>
      <c r="J20" s="2931">
        <v>190</v>
      </c>
    </row>
    <row r="21" spans="1:10" s="4" customFormat="1" ht="18.95" customHeight="1">
      <c r="A21" s="27">
        <v>30</v>
      </c>
      <c r="B21" s="2929">
        <v>433</v>
      </c>
      <c r="C21" s="2930">
        <v>186</v>
      </c>
      <c r="D21" s="2930">
        <v>247</v>
      </c>
      <c r="E21" s="2930">
        <v>337</v>
      </c>
      <c r="F21" s="2930">
        <v>123</v>
      </c>
      <c r="G21" s="2930">
        <v>214</v>
      </c>
      <c r="H21" s="2930">
        <v>96</v>
      </c>
      <c r="I21" s="2930">
        <v>63</v>
      </c>
      <c r="J21" s="2931">
        <v>33</v>
      </c>
    </row>
    <row r="22" spans="1:10" s="4" customFormat="1" ht="12.2" customHeight="1">
      <c r="A22" s="27">
        <v>31</v>
      </c>
      <c r="B22" s="2929">
        <v>362</v>
      </c>
      <c r="C22" s="2930">
        <v>147</v>
      </c>
      <c r="D22" s="2930">
        <v>215</v>
      </c>
      <c r="E22" s="2930">
        <v>279</v>
      </c>
      <c r="F22" s="2930">
        <v>92</v>
      </c>
      <c r="G22" s="2930">
        <v>187</v>
      </c>
      <c r="H22" s="2930">
        <v>83</v>
      </c>
      <c r="I22" s="2930">
        <v>55</v>
      </c>
      <c r="J22" s="2931">
        <v>28</v>
      </c>
    </row>
    <row r="23" spans="1:10" s="4" customFormat="1" ht="12.2" customHeight="1">
      <c r="A23" s="27">
        <v>32</v>
      </c>
      <c r="B23" s="2929">
        <v>368</v>
      </c>
      <c r="C23" s="2930">
        <v>161</v>
      </c>
      <c r="D23" s="2930">
        <v>207</v>
      </c>
      <c r="E23" s="2930">
        <v>267</v>
      </c>
      <c r="F23" s="2930">
        <v>95</v>
      </c>
      <c r="G23" s="2930">
        <v>172</v>
      </c>
      <c r="H23" s="2930">
        <v>101</v>
      </c>
      <c r="I23" s="2930">
        <v>66</v>
      </c>
      <c r="J23" s="2931">
        <v>35</v>
      </c>
    </row>
    <row r="24" spans="1:10" s="4" customFormat="1" ht="12.2" customHeight="1">
      <c r="A24" s="27">
        <v>33</v>
      </c>
      <c r="B24" s="2929">
        <v>312</v>
      </c>
      <c r="C24" s="2930">
        <v>111</v>
      </c>
      <c r="D24" s="2930">
        <v>201</v>
      </c>
      <c r="E24" s="2930">
        <v>229</v>
      </c>
      <c r="F24" s="2930">
        <v>60</v>
      </c>
      <c r="G24" s="2930">
        <v>169</v>
      </c>
      <c r="H24" s="2930">
        <v>83</v>
      </c>
      <c r="I24" s="2930">
        <v>51</v>
      </c>
      <c r="J24" s="2931">
        <v>32</v>
      </c>
    </row>
    <row r="25" spans="1:10" s="4" customFormat="1" ht="12.2" customHeight="1">
      <c r="A25" s="27">
        <v>34</v>
      </c>
      <c r="B25" s="2929">
        <v>273</v>
      </c>
      <c r="C25" s="2930">
        <v>103</v>
      </c>
      <c r="D25" s="2930">
        <v>170</v>
      </c>
      <c r="E25" s="2930">
        <v>204</v>
      </c>
      <c r="F25" s="2930">
        <v>64</v>
      </c>
      <c r="G25" s="2930">
        <v>140</v>
      </c>
      <c r="H25" s="2930">
        <v>69</v>
      </c>
      <c r="I25" s="2930">
        <v>39</v>
      </c>
      <c r="J25" s="2931">
        <v>30</v>
      </c>
    </row>
    <row r="26" spans="1:10" s="4" customFormat="1" ht="12.2" customHeight="1">
      <c r="A26" s="27" t="s">
        <v>624</v>
      </c>
      <c r="B26" s="2929">
        <v>1748</v>
      </c>
      <c r="C26" s="2930">
        <v>708</v>
      </c>
      <c r="D26" s="2930">
        <v>1040</v>
      </c>
      <c r="E26" s="2930">
        <v>1316</v>
      </c>
      <c r="F26" s="2930">
        <v>434</v>
      </c>
      <c r="G26" s="2930">
        <v>882</v>
      </c>
      <c r="H26" s="2930">
        <v>432</v>
      </c>
      <c r="I26" s="2930">
        <v>274</v>
      </c>
      <c r="J26" s="2931">
        <v>158</v>
      </c>
    </row>
    <row r="27" spans="1:10" s="4" customFormat="1" ht="18.95" customHeight="1">
      <c r="A27" s="27">
        <v>35</v>
      </c>
      <c r="B27" s="2929">
        <v>240</v>
      </c>
      <c r="C27" s="2930">
        <v>87</v>
      </c>
      <c r="D27" s="2930">
        <v>153</v>
      </c>
      <c r="E27" s="2930">
        <v>173</v>
      </c>
      <c r="F27" s="2930">
        <v>48</v>
      </c>
      <c r="G27" s="2930">
        <v>125</v>
      </c>
      <c r="H27" s="2930">
        <v>67</v>
      </c>
      <c r="I27" s="2930">
        <v>39</v>
      </c>
      <c r="J27" s="2931">
        <v>28</v>
      </c>
    </row>
    <row r="28" spans="1:10" s="4" customFormat="1" ht="12.2" customHeight="1">
      <c r="A28" s="27">
        <v>36</v>
      </c>
      <c r="B28" s="2929">
        <v>200</v>
      </c>
      <c r="C28" s="2930">
        <v>66</v>
      </c>
      <c r="D28" s="2930">
        <v>134</v>
      </c>
      <c r="E28" s="2930">
        <v>149</v>
      </c>
      <c r="F28" s="2930">
        <v>39</v>
      </c>
      <c r="G28" s="2930">
        <v>110</v>
      </c>
      <c r="H28" s="2930">
        <v>51</v>
      </c>
      <c r="I28" s="2930">
        <v>27</v>
      </c>
      <c r="J28" s="2931">
        <v>24</v>
      </c>
    </row>
    <row r="29" spans="1:10" s="4" customFormat="1" ht="12.2" customHeight="1">
      <c r="A29" s="27">
        <v>37</v>
      </c>
      <c r="B29" s="2929">
        <v>176</v>
      </c>
      <c r="C29" s="2930">
        <v>59</v>
      </c>
      <c r="D29" s="2930">
        <v>117</v>
      </c>
      <c r="E29" s="2930">
        <v>125</v>
      </c>
      <c r="F29" s="2930">
        <v>34</v>
      </c>
      <c r="G29" s="2930">
        <v>91</v>
      </c>
      <c r="H29" s="2930">
        <v>51</v>
      </c>
      <c r="I29" s="2930">
        <v>25</v>
      </c>
      <c r="J29" s="2931">
        <v>26</v>
      </c>
    </row>
    <row r="30" spans="1:10" s="4" customFormat="1" ht="12.2" customHeight="1">
      <c r="A30" s="27">
        <v>38</v>
      </c>
      <c r="B30" s="2929">
        <v>168</v>
      </c>
      <c r="C30" s="2930">
        <v>50</v>
      </c>
      <c r="D30" s="2930">
        <v>118</v>
      </c>
      <c r="E30" s="2930">
        <v>118</v>
      </c>
      <c r="F30" s="2930">
        <v>33</v>
      </c>
      <c r="G30" s="2930">
        <v>85</v>
      </c>
      <c r="H30" s="2930">
        <v>50</v>
      </c>
      <c r="I30" s="2930">
        <v>17</v>
      </c>
      <c r="J30" s="2931">
        <v>33</v>
      </c>
    </row>
    <row r="31" spans="1:10" s="4" customFormat="1" ht="12.2" customHeight="1">
      <c r="A31" s="27">
        <v>39</v>
      </c>
      <c r="B31" s="2929">
        <v>132</v>
      </c>
      <c r="C31" s="2930">
        <v>32</v>
      </c>
      <c r="D31" s="2930">
        <v>100</v>
      </c>
      <c r="E31" s="2930">
        <v>97</v>
      </c>
      <c r="F31" s="2930">
        <v>21</v>
      </c>
      <c r="G31" s="2930">
        <v>76</v>
      </c>
      <c r="H31" s="2930">
        <v>35</v>
      </c>
      <c r="I31" s="2930">
        <v>11</v>
      </c>
      <c r="J31" s="2931">
        <v>24</v>
      </c>
    </row>
    <row r="32" spans="1:10" s="4" customFormat="1" ht="12.2" customHeight="1">
      <c r="A32" s="27" t="s">
        <v>624</v>
      </c>
      <c r="B32" s="2929">
        <v>916</v>
      </c>
      <c r="C32" s="2930">
        <v>294</v>
      </c>
      <c r="D32" s="2930">
        <v>622</v>
      </c>
      <c r="E32" s="2930">
        <v>662</v>
      </c>
      <c r="F32" s="2930">
        <v>175</v>
      </c>
      <c r="G32" s="2930">
        <v>487</v>
      </c>
      <c r="H32" s="2930">
        <v>254</v>
      </c>
      <c r="I32" s="2930">
        <v>119</v>
      </c>
      <c r="J32" s="2931">
        <v>135</v>
      </c>
    </row>
    <row r="33" spans="1:10" s="4" customFormat="1" ht="18.95" customHeight="1">
      <c r="A33" s="27">
        <v>40</v>
      </c>
      <c r="B33" s="2929">
        <v>117</v>
      </c>
      <c r="C33" s="2930">
        <v>36</v>
      </c>
      <c r="D33" s="2930">
        <v>81</v>
      </c>
      <c r="E33" s="2930">
        <v>74</v>
      </c>
      <c r="F33" s="2930">
        <v>18</v>
      </c>
      <c r="G33" s="2930">
        <v>56</v>
      </c>
      <c r="H33" s="2930">
        <v>43</v>
      </c>
      <c r="I33" s="2930">
        <v>18</v>
      </c>
      <c r="J33" s="2931">
        <v>25</v>
      </c>
    </row>
    <row r="34" spans="1:10" s="4" customFormat="1" ht="12.2" customHeight="1">
      <c r="A34" s="27">
        <v>41</v>
      </c>
      <c r="B34" s="2929">
        <v>96</v>
      </c>
      <c r="C34" s="2930">
        <v>25</v>
      </c>
      <c r="D34" s="2930">
        <v>71</v>
      </c>
      <c r="E34" s="2930">
        <v>63</v>
      </c>
      <c r="F34" s="2930">
        <v>11</v>
      </c>
      <c r="G34" s="2930">
        <v>52</v>
      </c>
      <c r="H34" s="2930">
        <v>33</v>
      </c>
      <c r="I34" s="2930">
        <v>14</v>
      </c>
      <c r="J34" s="2931">
        <v>19</v>
      </c>
    </row>
    <row r="35" spans="1:10" s="4" customFormat="1" ht="12.2" customHeight="1">
      <c r="A35" s="27">
        <v>42</v>
      </c>
      <c r="B35" s="2929">
        <v>84</v>
      </c>
      <c r="C35" s="2930">
        <v>25</v>
      </c>
      <c r="D35" s="2930">
        <v>59</v>
      </c>
      <c r="E35" s="2930">
        <v>48</v>
      </c>
      <c r="F35" s="2930">
        <v>8</v>
      </c>
      <c r="G35" s="2930">
        <v>40</v>
      </c>
      <c r="H35" s="2930">
        <v>36</v>
      </c>
      <c r="I35" s="2930">
        <v>17</v>
      </c>
      <c r="J35" s="2931">
        <v>19</v>
      </c>
    </row>
    <row r="36" spans="1:10" s="4" customFormat="1" ht="12.2" customHeight="1">
      <c r="A36" s="27">
        <v>43</v>
      </c>
      <c r="B36" s="2929">
        <v>84</v>
      </c>
      <c r="C36" s="2930">
        <v>21</v>
      </c>
      <c r="D36" s="2930">
        <v>63</v>
      </c>
      <c r="E36" s="2930">
        <v>57</v>
      </c>
      <c r="F36" s="2930">
        <v>14</v>
      </c>
      <c r="G36" s="2930">
        <v>43</v>
      </c>
      <c r="H36" s="2930">
        <v>27</v>
      </c>
      <c r="I36" s="2930">
        <v>7</v>
      </c>
      <c r="J36" s="2931">
        <v>20</v>
      </c>
    </row>
    <row r="37" spans="1:10" s="4" customFormat="1" ht="12.2" customHeight="1">
      <c r="A37" s="27">
        <v>44</v>
      </c>
      <c r="B37" s="2929">
        <v>77</v>
      </c>
      <c r="C37" s="2930">
        <v>24</v>
      </c>
      <c r="D37" s="2930">
        <v>53</v>
      </c>
      <c r="E37" s="2930">
        <v>52</v>
      </c>
      <c r="F37" s="2930">
        <v>14</v>
      </c>
      <c r="G37" s="2930">
        <v>38</v>
      </c>
      <c r="H37" s="2930">
        <v>25</v>
      </c>
      <c r="I37" s="2930">
        <v>10</v>
      </c>
      <c r="J37" s="2931">
        <v>15</v>
      </c>
    </row>
    <row r="38" spans="1:10" s="4" customFormat="1" ht="12.2" customHeight="1">
      <c r="A38" s="27" t="s">
        <v>624</v>
      </c>
      <c r="B38" s="2929">
        <v>458</v>
      </c>
      <c r="C38" s="2930">
        <v>131</v>
      </c>
      <c r="D38" s="2930">
        <v>327</v>
      </c>
      <c r="E38" s="2930">
        <v>294</v>
      </c>
      <c r="F38" s="2930">
        <v>65</v>
      </c>
      <c r="G38" s="2930">
        <v>229</v>
      </c>
      <c r="H38" s="2930">
        <v>164</v>
      </c>
      <c r="I38" s="2930">
        <v>66</v>
      </c>
      <c r="J38" s="2931">
        <v>98</v>
      </c>
    </row>
    <row r="39" spans="1:10" s="4" customFormat="1" ht="18.95" customHeight="1">
      <c r="A39" s="27">
        <v>45</v>
      </c>
      <c r="B39" s="2929">
        <v>80</v>
      </c>
      <c r="C39" s="2930">
        <v>29</v>
      </c>
      <c r="D39" s="2930">
        <v>51</v>
      </c>
      <c r="E39" s="2930">
        <v>56</v>
      </c>
      <c r="F39" s="2930">
        <v>20</v>
      </c>
      <c r="G39" s="2930">
        <v>36</v>
      </c>
      <c r="H39" s="2930">
        <v>24</v>
      </c>
      <c r="I39" s="2930">
        <v>9</v>
      </c>
      <c r="J39" s="2931">
        <v>15</v>
      </c>
    </row>
    <row r="40" spans="1:10" s="4" customFormat="1" ht="12.2" customHeight="1">
      <c r="A40" s="27">
        <v>46</v>
      </c>
      <c r="B40" s="2929">
        <v>49</v>
      </c>
      <c r="C40" s="2930">
        <v>10</v>
      </c>
      <c r="D40" s="2930">
        <v>39</v>
      </c>
      <c r="E40" s="2930">
        <v>33</v>
      </c>
      <c r="F40" s="2930">
        <v>8</v>
      </c>
      <c r="G40" s="2930">
        <v>25</v>
      </c>
      <c r="H40" s="2930">
        <v>16</v>
      </c>
      <c r="I40" s="2930">
        <v>2</v>
      </c>
      <c r="J40" s="2931">
        <v>14</v>
      </c>
    </row>
    <row r="41" spans="1:10" s="4" customFormat="1" ht="12.2" customHeight="1">
      <c r="A41" s="27">
        <v>47</v>
      </c>
      <c r="B41" s="2929">
        <v>40</v>
      </c>
      <c r="C41" s="2930">
        <v>12</v>
      </c>
      <c r="D41" s="2930">
        <v>28</v>
      </c>
      <c r="E41" s="2930">
        <v>28</v>
      </c>
      <c r="F41" s="2930">
        <v>10</v>
      </c>
      <c r="G41" s="2930">
        <v>18</v>
      </c>
      <c r="H41" s="2930">
        <v>12</v>
      </c>
      <c r="I41" s="2930">
        <v>2</v>
      </c>
      <c r="J41" s="2931">
        <v>10</v>
      </c>
    </row>
    <row r="42" spans="1:10" s="4" customFormat="1" ht="12.2" customHeight="1">
      <c r="A42" s="27">
        <v>48</v>
      </c>
      <c r="B42" s="2929">
        <v>40</v>
      </c>
      <c r="C42" s="2930">
        <v>11</v>
      </c>
      <c r="D42" s="2930">
        <v>29</v>
      </c>
      <c r="E42" s="2930">
        <v>18</v>
      </c>
      <c r="F42" s="2930">
        <v>4</v>
      </c>
      <c r="G42" s="2930">
        <v>14</v>
      </c>
      <c r="H42" s="2930">
        <v>22</v>
      </c>
      <c r="I42" s="2930">
        <v>7</v>
      </c>
      <c r="J42" s="2931">
        <v>15</v>
      </c>
    </row>
    <row r="43" spans="1:10" s="4" customFormat="1" ht="12.2" customHeight="1">
      <c r="A43" s="27">
        <v>49</v>
      </c>
      <c r="B43" s="2929">
        <v>32</v>
      </c>
      <c r="C43" s="2930">
        <v>12</v>
      </c>
      <c r="D43" s="2930">
        <v>20</v>
      </c>
      <c r="E43" s="2930">
        <v>16</v>
      </c>
      <c r="F43" s="2930">
        <v>5</v>
      </c>
      <c r="G43" s="2930">
        <v>11</v>
      </c>
      <c r="H43" s="2930">
        <v>16</v>
      </c>
      <c r="I43" s="2930">
        <v>7</v>
      </c>
      <c r="J43" s="2931">
        <v>9</v>
      </c>
    </row>
    <row r="44" spans="1:10" s="4" customFormat="1" ht="12.2" customHeight="1">
      <c r="A44" s="27" t="s">
        <v>624</v>
      </c>
      <c r="B44" s="2929">
        <v>241</v>
      </c>
      <c r="C44" s="2930">
        <v>74</v>
      </c>
      <c r="D44" s="2930">
        <v>167</v>
      </c>
      <c r="E44" s="2930">
        <v>151</v>
      </c>
      <c r="F44" s="2930">
        <v>47</v>
      </c>
      <c r="G44" s="2930">
        <v>104</v>
      </c>
      <c r="H44" s="2930">
        <v>90</v>
      </c>
      <c r="I44" s="2930">
        <v>27</v>
      </c>
      <c r="J44" s="2931">
        <v>63</v>
      </c>
    </row>
    <row r="45" spans="1:10" s="4" customFormat="1" ht="18.95" customHeight="1">
      <c r="A45" s="27">
        <v>50</v>
      </c>
      <c r="B45" s="2929">
        <v>18</v>
      </c>
      <c r="C45" s="2930">
        <v>7</v>
      </c>
      <c r="D45" s="2930">
        <v>11</v>
      </c>
      <c r="E45" s="2930">
        <v>9</v>
      </c>
      <c r="F45" s="2930">
        <v>3</v>
      </c>
      <c r="G45" s="2930">
        <v>6</v>
      </c>
      <c r="H45" s="2930">
        <v>9</v>
      </c>
      <c r="I45" s="2930">
        <v>4</v>
      </c>
      <c r="J45" s="2931">
        <v>5</v>
      </c>
    </row>
    <row r="46" spans="1:10" s="4" customFormat="1" ht="12.2" customHeight="1">
      <c r="A46" s="27">
        <v>51</v>
      </c>
      <c r="B46" s="2929">
        <v>18</v>
      </c>
      <c r="C46" s="2930">
        <v>8</v>
      </c>
      <c r="D46" s="2930">
        <v>10</v>
      </c>
      <c r="E46" s="2930">
        <v>7</v>
      </c>
      <c r="F46" s="2930">
        <v>3</v>
      </c>
      <c r="G46" s="2930">
        <v>4</v>
      </c>
      <c r="H46" s="2930">
        <v>11</v>
      </c>
      <c r="I46" s="2930">
        <v>5</v>
      </c>
      <c r="J46" s="2931">
        <v>6</v>
      </c>
    </row>
    <row r="47" spans="1:10" s="4" customFormat="1" ht="12.2" customHeight="1">
      <c r="A47" s="27">
        <v>52</v>
      </c>
      <c r="B47" s="2929">
        <v>13</v>
      </c>
      <c r="C47" s="2930">
        <v>4</v>
      </c>
      <c r="D47" s="2930">
        <v>9</v>
      </c>
      <c r="E47" s="2930">
        <v>6</v>
      </c>
      <c r="F47" s="2930">
        <v>2</v>
      </c>
      <c r="G47" s="2930">
        <v>4</v>
      </c>
      <c r="H47" s="2930">
        <v>7</v>
      </c>
      <c r="I47" s="2930">
        <v>2</v>
      </c>
      <c r="J47" s="2931">
        <v>5</v>
      </c>
    </row>
    <row r="48" spans="1:10" s="4" customFormat="1" ht="12.2" customHeight="1">
      <c r="A48" s="27">
        <v>53</v>
      </c>
      <c r="B48" s="2929">
        <v>17</v>
      </c>
      <c r="C48" s="2930">
        <v>6</v>
      </c>
      <c r="D48" s="2930">
        <v>11</v>
      </c>
      <c r="E48" s="2930">
        <v>4</v>
      </c>
      <c r="F48" s="2930">
        <v>3</v>
      </c>
      <c r="G48" s="2930">
        <v>1</v>
      </c>
      <c r="H48" s="2930">
        <v>13</v>
      </c>
      <c r="I48" s="2930">
        <v>3</v>
      </c>
      <c r="J48" s="2931">
        <v>10</v>
      </c>
    </row>
    <row r="49" spans="1:10" s="4" customFormat="1" ht="12.2" customHeight="1">
      <c r="A49" s="27">
        <v>54</v>
      </c>
      <c r="B49" s="2929">
        <v>12</v>
      </c>
      <c r="C49" s="2930">
        <v>3</v>
      </c>
      <c r="D49" s="2930">
        <v>9</v>
      </c>
      <c r="E49" s="2930">
        <v>3</v>
      </c>
      <c r="F49" s="2930">
        <v>1</v>
      </c>
      <c r="G49" s="2930">
        <v>2</v>
      </c>
      <c r="H49" s="2930">
        <v>9</v>
      </c>
      <c r="I49" s="2930">
        <v>2</v>
      </c>
      <c r="J49" s="2931">
        <v>7</v>
      </c>
    </row>
    <row r="50" spans="1:10" s="4" customFormat="1" ht="12.2" customHeight="1">
      <c r="A50" s="27" t="s">
        <v>624</v>
      </c>
      <c r="B50" s="2929">
        <v>78</v>
      </c>
      <c r="C50" s="2930">
        <v>28</v>
      </c>
      <c r="D50" s="2930">
        <v>50</v>
      </c>
      <c r="E50" s="2930">
        <v>29</v>
      </c>
      <c r="F50" s="2930">
        <v>12</v>
      </c>
      <c r="G50" s="2930">
        <v>17</v>
      </c>
      <c r="H50" s="2930">
        <v>49</v>
      </c>
      <c r="I50" s="2930">
        <v>16</v>
      </c>
      <c r="J50" s="2931">
        <v>33</v>
      </c>
    </row>
    <row r="51" spans="1:10" s="4" customFormat="1" ht="18.95" customHeight="1">
      <c r="A51" s="285" t="s">
        <v>231</v>
      </c>
      <c r="B51" s="2929">
        <v>10</v>
      </c>
      <c r="C51" s="2930">
        <v>2</v>
      </c>
      <c r="D51" s="2930">
        <v>8</v>
      </c>
      <c r="E51" s="2930">
        <v>5</v>
      </c>
      <c r="F51" s="2930">
        <v>1</v>
      </c>
      <c r="G51" s="2930">
        <v>4</v>
      </c>
      <c r="H51" s="2930">
        <v>5</v>
      </c>
      <c r="I51" s="2930">
        <v>1</v>
      </c>
      <c r="J51" s="2931">
        <v>4</v>
      </c>
    </row>
    <row r="52" spans="1:10" s="6" customFormat="1" ht="21.95" customHeight="1">
      <c r="A52" s="25" t="s">
        <v>502</v>
      </c>
      <c r="B52" s="2932">
        <v>10683</v>
      </c>
      <c r="C52" s="2933">
        <v>3913</v>
      </c>
      <c r="D52" s="2933">
        <v>6770</v>
      </c>
      <c r="E52" s="2933">
        <v>8701</v>
      </c>
      <c r="F52" s="2933">
        <v>2670</v>
      </c>
      <c r="G52" s="2933">
        <v>6031</v>
      </c>
      <c r="H52" s="2933">
        <v>1982</v>
      </c>
      <c r="I52" s="2933">
        <v>1243</v>
      </c>
      <c r="J52" s="2934">
        <v>739</v>
      </c>
    </row>
    <row r="53" spans="1:10" s="4" customFormat="1" ht="12.75" customHeight="1"/>
  </sheetData>
  <sheetProtection sheet="1" objects="1" scenarios="1"/>
  <customSheetViews>
    <customSheetView guid="{CD871849-AF88-40FB-A846-05CBB7D43A84}" showGridLines="0" showRuler="0">
      <selection activeCell="M35" sqref="M35"/>
      <pageMargins left="0.78740157480314965" right="0.78740157480314965" top="0.98425196850393704" bottom="0.78740157480314965" header="0.51181102362204722" footer="0.39370078740157483"/>
      <pageSetup paperSize="9" firstPageNumber="227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M35" sqref="M35"/>
      <pageMargins left="0.78740157480314965" right="0.78740157480314965" top="0.98425196850393704" bottom="0.78740157480314965" header="0.51181102362204722" footer="0.39370078740157483"/>
      <pageSetup paperSize="9" firstPageNumber="227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E3:G3"/>
    <mergeCell ref="H3:J3"/>
    <mergeCell ref="E2:J2"/>
    <mergeCell ref="A1:J1"/>
    <mergeCell ref="A2:A4"/>
    <mergeCell ref="B2:B4"/>
    <mergeCell ref="D2:D4"/>
    <mergeCell ref="C2:C4"/>
  </mergeCells>
  <phoneticPr fontId="52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402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>
    <tabColor rgb="FF00B050"/>
  </sheetPr>
  <dimension ref="A1:G55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44.7109375" style="4" customWidth="1"/>
    <col min="2" max="7" width="7" style="42" customWidth="1"/>
    <col min="8" max="16384" width="11.42578125" style="1"/>
  </cols>
  <sheetData>
    <row r="1" spans="1:7" ht="36" customHeight="1">
      <c r="A1" s="3242" t="s">
        <v>1384</v>
      </c>
      <c r="B1" s="3242"/>
      <c r="C1" s="3242"/>
      <c r="D1" s="3242"/>
      <c r="E1" s="3242"/>
      <c r="F1" s="3242"/>
      <c r="G1" s="3242"/>
    </row>
    <row r="2" spans="1:7" s="21" customFormat="1" ht="15" customHeight="1">
      <c r="A2" s="3282" t="s">
        <v>23</v>
      </c>
      <c r="B2" s="3368" t="s">
        <v>793</v>
      </c>
      <c r="C2" s="3368" t="s">
        <v>628</v>
      </c>
      <c r="D2" s="3368" t="s">
        <v>629</v>
      </c>
      <c r="E2" s="3366" t="s">
        <v>198</v>
      </c>
      <c r="F2" s="3367"/>
      <c r="G2" s="3367"/>
    </row>
    <row r="3" spans="1:7" s="21" customFormat="1" ht="24" customHeight="1">
      <c r="A3" s="3284"/>
      <c r="B3" s="3369"/>
      <c r="C3" s="3369"/>
      <c r="D3" s="3369"/>
      <c r="E3" s="179">
        <v>1</v>
      </c>
      <c r="F3" s="179">
        <v>2</v>
      </c>
      <c r="G3" s="180">
        <v>3</v>
      </c>
    </row>
    <row r="4" spans="1:7" s="70" customFormat="1" ht="24" customHeight="1">
      <c r="A4" s="126" t="s">
        <v>959</v>
      </c>
      <c r="B4" s="2935">
        <v>200</v>
      </c>
      <c r="C4" s="2937">
        <v>157</v>
      </c>
      <c r="D4" s="2937">
        <v>43</v>
      </c>
      <c r="E4" s="2937">
        <v>99</v>
      </c>
      <c r="F4" s="2937">
        <v>93</v>
      </c>
      <c r="G4" s="2937">
        <v>8</v>
      </c>
    </row>
    <row r="5" spans="1:7" s="70" customFormat="1" ht="36">
      <c r="A5" s="2843" t="s">
        <v>1725</v>
      </c>
      <c r="B5" s="2936">
        <v>7</v>
      </c>
      <c r="C5" s="2938">
        <v>5</v>
      </c>
      <c r="D5" s="2938">
        <v>2</v>
      </c>
      <c r="E5" s="2938">
        <v>7</v>
      </c>
      <c r="F5" s="2938">
        <v>0</v>
      </c>
      <c r="G5" s="2938">
        <v>0</v>
      </c>
    </row>
    <row r="6" spans="1:7" s="128" customFormat="1" ht="24">
      <c r="A6" s="294" t="s">
        <v>1885</v>
      </c>
      <c r="B6" s="2936">
        <v>13</v>
      </c>
      <c r="C6" s="2938">
        <v>10</v>
      </c>
      <c r="D6" s="2938">
        <v>3</v>
      </c>
      <c r="E6" s="2938">
        <v>5</v>
      </c>
      <c r="F6" s="2938">
        <v>6</v>
      </c>
      <c r="G6" s="2938">
        <v>2</v>
      </c>
    </row>
    <row r="7" spans="1:7" s="128" customFormat="1" ht="24">
      <c r="A7" s="294" t="s">
        <v>1059</v>
      </c>
      <c r="B7" s="2936">
        <v>2</v>
      </c>
      <c r="C7" s="2938">
        <v>1</v>
      </c>
      <c r="D7" s="2938">
        <v>1</v>
      </c>
      <c r="E7" s="2938">
        <v>0</v>
      </c>
      <c r="F7" s="2938">
        <v>0</v>
      </c>
      <c r="G7" s="2938">
        <v>2</v>
      </c>
    </row>
    <row r="8" spans="1:7" s="128" customFormat="1" ht="24">
      <c r="A8" s="294" t="s">
        <v>1060</v>
      </c>
      <c r="B8" s="2936">
        <v>51</v>
      </c>
      <c r="C8" s="2938">
        <v>37</v>
      </c>
      <c r="D8" s="2938">
        <v>14</v>
      </c>
      <c r="E8" s="2938">
        <v>26</v>
      </c>
      <c r="F8" s="2938">
        <v>25</v>
      </c>
      <c r="G8" s="2938">
        <v>0</v>
      </c>
    </row>
    <row r="9" spans="1:7" s="128" customFormat="1" ht="24">
      <c r="A9" s="294" t="s">
        <v>1205</v>
      </c>
      <c r="B9" s="2936">
        <v>4</v>
      </c>
      <c r="C9" s="2938">
        <v>3</v>
      </c>
      <c r="D9" s="2938">
        <v>1</v>
      </c>
      <c r="E9" s="2938">
        <v>0</v>
      </c>
      <c r="F9" s="2938">
        <v>0</v>
      </c>
      <c r="G9" s="2938">
        <v>4</v>
      </c>
    </row>
    <row r="10" spans="1:7" s="128" customFormat="1" ht="36">
      <c r="A10" s="2843" t="s">
        <v>1726</v>
      </c>
      <c r="B10" s="2936">
        <v>22</v>
      </c>
      <c r="C10" s="2938">
        <v>19</v>
      </c>
      <c r="D10" s="2938">
        <v>3</v>
      </c>
      <c r="E10" s="2938">
        <v>22</v>
      </c>
      <c r="F10" s="2938">
        <v>0</v>
      </c>
      <c r="G10" s="2938">
        <v>0</v>
      </c>
    </row>
    <row r="11" spans="1:7" s="128" customFormat="1" ht="24">
      <c r="A11" s="294" t="s">
        <v>1043</v>
      </c>
      <c r="B11" s="2936">
        <v>101</v>
      </c>
      <c r="C11" s="2938">
        <v>82</v>
      </c>
      <c r="D11" s="2938">
        <v>19</v>
      </c>
      <c r="E11" s="2938">
        <v>39</v>
      </c>
      <c r="F11" s="2938">
        <v>62</v>
      </c>
      <c r="G11" s="2938">
        <v>0</v>
      </c>
    </row>
    <row r="12" spans="1:7" s="70" customFormat="1" ht="24" customHeight="1">
      <c r="A12" s="126" t="s">
        <v>1044</v>
      </c>
      <c r="B12" s="2939">
        <v>1824</v>
      </c>
      <c r="C12" s="2941">
        <v>1762</v>
      </c>
      <c r="D12" s="2941">
        <v>62</v>
      </c>
      <c r="E12" s="2941">
        <v>810</v>
      </c>
      <c r="F12" s="2941">
        <v>1014</v>
      </c>
      <c r="G12" s="2941">
        <v>0</v>
      </c>
    </row>
    <row r="13" spans="1:7" s="128" customFormat="1" ht="24">
      <c r="A13" s="498" t="s">
        <v>428</v>
      </c>
      <c r="B13" s="2940">
        <v>3</v>
      </c>
      <c r="C13" s="2942">
        <v>3</v>
      </c>
      <c r="D13" s="2942">
        <v>0</v>
      </c>
      <c r="E13" s="2942">
        <v>2</v>
      </c>
      <c r="F13" s="2942">
        <v>1</v>
      </c>
      <c r="G13" s="2942">
        <v>0</v>
      </c>
    </row>
    <row r="14" spans="1:7" s="128" customFormat="1" ht="24">
      <c r="A14" s="498" t="s">
        <v>1045</v>
      </c>
      <c r="B14" s="2940">
        <v>8</v>
      </c>
      <c r="C14" s="2942">
        <v>0</v>
      </c>
      <c r="D14" s="2942">
        <v>8</v>
      </c>
      <c r="E14" s="2942">
        <v>5</v>
      </c>
      <c r="F14" s="2942">
        <v>3</v>
      </c>
      <c r="G14" s="2942">
        <v>0</v>
      </c>
    </row>
    <row r="15" spans="1:7" s="128" customFormat="1" ht="24">
      <c r="A15" s="498" t="s">
        <v>1079</v>
      </c>
      <c r="B15" s="2940">
        <v>29</v>
      </c>
      <c r="C15" s="2942">
        <v>28</v>
      </c>
      <c r="D15" s="2942">
        <v>1</v>
      </c>
      <c r="E15" s="2942">
        <v>12</v>
      </c>
      <c r="F15" s="2942">
        <v>17</v>
      </c>
      <c r="G15" s="2942">
        <v>0</v>
      </c>
    </row>
    <row r="16" spans="1:7" s="128" customFormat="1" ht="36">
      <c r="A16" s="498" t="s">
        <v>1062</v>
      </c>
      <c r="B16" s="2940">
        <v>487</v>
      </c>
      <c r="C16" s="2942">
        <v>476</v>
      </c>
      <c r="D16" s="2942">
        <v>11</v>
      </c>
      <c r="E16" s="2942">
        <v>208</v>
      </c>
      <c r="F16" s="2942">
        <v>279</v>
      </c>
      <c r="G16" s="2942">
        <v>0</v>
      </c>
    </row>
    <row r="17" spans="1:7" s="128" customFormat="1" ht="36">
      <c r="A17" s="498" t="s">
        <v>1197</v>
      </c>
      <c r="B17" s="2940">
        <v>51</v>
      </c>
      <c r="C17" s="2942">
        <v>48</v>
      </c>
      <c r="D17" s="2942">
        <v>3</v>
      </c>
      <c r="E17" s="2942">
        <v>24</v>
      </c>
      <c r="F17" s="2942">
        <v>27</v>
      </c>
      <c r="G17" s="2942">
        <v>0</v>
      </c>
    </row>
    <row r="18" spans="1:7" s="128" customFormat="1" ht="24">
      <c r="A18" s="498" t="s">
        <v>1064</v>
      </c>
      <c r="B18" s="2940">
        <v>150</v>
      </c>
      <c r="C18" s="2942">
        <v>149</v>
      </c>
      <c r="D18" s="2942">
        <v>1</v>
      </c>
      <c r="E18" s="2942">
        <v>64</v>
      </c>
      <c r="F18" s="2942">
        <v>86</v>
      </c>
      <c r="G18" s="2942">
        <v>0</v>
      </c>
    </row>
    <row r="19" spans="1:7" s="128" customFormat="1" ht="36">
      <c r="A19" s="498" t="s">
        <v>1198</v>
      </c>
      <c r="B19" s="2940">
        <v>3</v>
      </c>
      <c r="C19" s="2942">
        <v>3</v>
      </c>
      <c r="D19" s="2942">
        <v>0</v>
      </c>
      <c r="E19" s="2942">
        <v>0</v>
      </c>
      <c r="F19" s="2942">
        <v>3</v>
      </c>
      <c r="G19" s="2942">
        <v>0</v>
      </c>
    </row>
    <row r="20" spans="1:7" s="128" customFormat="1" ht="24">
      <c r="A20" s="498" t="s">
        <v>1067</v>
      </c>
      <c r="B20" s="2943">
        <v>22</v>
      </c>
      <c r="C20" s="2944">
        <v>22</v>
      </c>
      <c r="D20" s="2944">
        <v>0</v>
      </c>
      <c r="E20" s="2944">
        <v>11</v>
      </c>
      <c r="F20" s="2944">
        <v>11</v>
      </c>
      <c r="G20" s="2944">
        <v>0</v>
      </c>
    </row>
    <row r="21" spans="1:7" s="128" customFormat="1" ht="24">
      <c r="A21" s="498" t="s">
        <v>1068</v>
      </c>
      <c r="B21" s="2943">
        <v>17</v>
      </c>
      <c r="C21" s="2944">
        <v>17</v>
      </c>
      <c r="D21" s="2944">
        <v>0</v>
      </c>
      <c r="E21" s="2944">
        <v>7</v>
      </c>
      <c r="F21" s="2944">
        <v>10</v>
      </c>
      <c r="G21" s="2944">
        <v>0</v>
      </c>
    </row>
    <row r="22" spans="1:7" s="128" customFormat="1" ht="36">
      <c r="A22" s="2979" t="s">
        <v>1069</v>
      </c>
      <c r="B22" s="2943">
        <v>30</v>
      </c>
      <c r="C22" s="2944">
        <v>26</v>
      </c>
      <c r="D22" s="2944">
        <v>4</v>
      </c>
      <c r="E22" s="2944">
        <v>12</v>
      </c>
      <c r="F22" s="2944">
        <v>18</v>
      </c>
      <c r="G22" s="2944">
        <v>0</v>
      </c>
    </row>
    <row r="23" spans="1:7" s="128" customFormat="1" ht="24">
      <c r="A23" s="498" t="s">
        <v>1046</v>
      </c>
      <c r="B23" s="2943">
        <v>864</v>
      </c>
      <c r="C23" s="2944">
        <v>835</v>
      </c>
      <c r="D23" s="2944">
        <v>29</v>
      </c>
      <c r="E23" s="2944">
        <v>390</v>
      </c>
      <c r="F23" s="2944">
        <v>474</v>
      </c>
      <c r="G23" s="2944">
        <v>0</v>
      </c>
    </row>
    <row r="24" spans="1:7" s="128" customFormat="1" ht="24">
      <c r="A24" s="498" t="s">
        <v>1050</v>
      </c>
      <c r="B24" s="2943">
        <v>158</v>
      </c>
      <c r="C24" s="2944">
        <v>155</v>
      </c>
      <c r="D24" s="2944">
        <v>3</v>
      </c>
      <c r="E24" s="2944">
        <v>75</v>
      </c>
      <c r="F24" s="2944">
        <v>83</v>
      </c>
      <c r="G24" s="2944">
        <v>0</v>
      </c>
    </row>
    <row r="25" spans="1:7" s="128" customFormat="1" ht="24">
      <c r="A25" s="498" t="s">
        <v>1052</v>
      </c>
      <c r="B25" s="2943">
        <v>2</v>
      </c>
      <c r="C25" s="2944">
        <v>0</v>
      </c>
      <c r="D25" s="2944">
        <v>2</v>
      </c>
      <c r="E25" s="2944">
        <v>0</v>
      </c>
      <c r="F25" s="2944">
        <v>2</v>
      </c>
      <c r="G25" s="2944">
        <v>0</v>
      </c>
    </row>
    <row r="26" spans="1:7" s="70" customFormat="1" ht="24" customHeight="1">
      <c r="A26" s="295" t="s">
        <v>1047</v>
      </c>
      <c r="B26" s="2945">
        <v>254</v>
      </c>
      <c r="C26" s="2947">
        <v>236</v>
      </c>
      <c r="D26" s="2947">
        <v>18</v>
      </c>
      <c r="E26" s="2947">
        <v>115</v>
      </c>
      <c r="F26" s="2947">
        <v>139</v>
      </c>
      <c r="G26" s="2947">
        <v>0</v>
      </c>
    </row>
    <row r="27" spans="1:7" s="128" customFormat="1" ht="36" customHeight="1">
      <c r="A27" s="498" t="s">
        <v>1199</v>
      </c>
      <c r="B27" s="2946">
        <v>15</v>
      </c>
      <c r="C27" s="2948">
        <v>14</v>
      </c>
      <c r="D27" s="2948">
        <v>1</v>
      </c>
      <c r="E27" s="2948">
        <v>10</v>
      </c>
      <c r="F27" s="2948">
        <v>5</v>
      </c>
      <c r="G27" s="2948">
        <v>0</v>
      </c>
    </row>
    <row r="28" spans="1:7" s="128" customFormat="1" ht="24">
      <c r="A28" s="498" t="s">
        <v>1071</v>
      </c>
      <c r="B28" s="2949">
        <v>138</v>
      </c>
      <c r="C28" s="2950">
        <v>123</v>
      </c>
      <c r="D28" s="2950">
        <v>15</v>
      </c>
      <c r="E28" s="2950">
        <v>56</v>
      </c>
      <c r="F28" s="2950">
        <v>82</v>
      </c>
      <c r="G28" s="2950">
        <v>0</v>
      </c>
    </row>
    <row r="29" spans="1:7" s="128" customFormat="1" ht="24">
      <c r="A29" s="498" t="s">
        <v>1072</v>
      </c>
      <c r="B29" s="2949">
        <v>30</v>
      </c>
      <c r="C29" s="2950">
        <v>30</v>
      </c>
      <c r="D29" s="2950">
        <v>0</v>
      </c>
      <c r="E29" s="2950">
        <v>13</v>
      </c>
      <c r="F29" s="2950">
        <v>17</v>
      </c>
      <c r="G29" s="2950">
        <v>0</v>
      </c>
    </row>
    <row r="30" spans="1:7" s="128" customFormat="1" ht="24">
      <c r="A30" s="498" t="s">
        <v>1053</v>
      </c>
      <c r="B30" s="2949">
        <v>15</v>
      </c>
      <c r="C30" s="2950">
        <v>15</v>
      </c>
      <c r="D30" s="2950">
        <v>0</v>
      </c>
      <c r="E30" s="2950">
        <v>8</v>
      </c>
      <c r="F30" s="2950">
        <v>7</v>
      </c>
      <c r="G30" s="2950">
        <v>0</v>
      </c>
    </row>
    <row r="31" spans="1:7" s="128" customFormat="1" ht="24">
      <c r="A31" s="498" t="s">
        <v>1073</v>
      </c>
      <c r="B31" s="2949">
        <v>56</v>
      </c>
      <c r="C31" s="2950">
        <v>54</v>
      </c>
      <c r="D31" s="2950">
        <v>2</v>
      </c>
      <c r="E31" s="2950">
        <v>28</v>
      </c>
      <c r="F31" s="2950">
        <v>28</v>
      </c>
      <c r="G31" s="2950">
        <v>0</v>
      </c>
    </row>
    <row r="32" spans="1:7" s="70" customFormat="1" ht="24" customHeight="1">
      <c r="A32" s="295" t="s">
        <v>1048</v>
      </c>
      <c r="B32" s="2951">
        <v>53</v>
      </c>
      <c r="C32" s="2953">
        <v>52</v>
      </c>
      <c r="D32" s="2953">
        <v>1</v>
      </c>
      <c r="E32" s="2953">
        <v>19</v>
      </c>
      <c r="F32" s="2953">
        <v>34</v>
      </c>
      <c r="G32" s="2953">
        <v>0</v>
      </c>
    </row>
    <row r="33" spans="1:7" s="128" customFormat="1" ht="24">
      <c r="A33" s="294" t="s">
        <v>1054</v>
      </c>
      <c r="B33" s="2952">
        <v>7</v>
      </c>
      <c r="C33" s="2954">
        <v>6</v>
      </c>
      <c r="D33" s="2954">
        <v>1</v>
      </c>
      <c r="E33" s="2954">
        <v>0</v>
      </c>
      <c r="F33" s="2954">
        <v>7</v>
      </c>
      <c r="G33" s="2954">
        <v>0</v>
      </c>
    </row>
    <row r="34" spans="1:7" s="128" customFormat="1" ht="24">
      <c r="A34" s="2843" t="s">
        <v>1727</v>
      </c>
      <c r="B34" s="2952">
        <v>27</v>
      </c>
      <c r="C34" s="2954">
        <v>27</v>
      </c>
      <c r="D34" s="2954">
        <v>0</v>
      </c>
      <c r="E34" s="2954">
        <v>9</v>
      </c>
      <c r="F34" s="2954">
        <v>18</v>
      </c>
      <c r="G34" s="2954">
        <v>0</v>
      </c>
    </row>
    <row r="35" spans="1:7" s="128" customFormat="1" ht="24">
      <c r="A35" s="294" t="s">
        <v>1202</v>
      </c>
      <c r="B35" s="2952">
        <v>19</v>
      </c>
      <c r="C35" s="2954">
        <v>19</v>
      </c>
      <c r="D35" s="2954">
        <v>0</v>
      </c>
      <c r="E35" s="2954">
        <v>10</v>
      </c>
      <c r="F35" s="2954">
        <v>9</v>
      </c>
      <c r="G35" s="2954">
        <v>0</v>
      </c>
    </row>
    <row r="36" spans="1:7" s="70" customFormat="1" ht="36" customHeight="1">
      <c r="A36" s="295" t="s">
        <v>1055</v>
      </c>
      <c r="B36" s="2955">
        <v>158</v>
      </c>
      <c r="C36" s="2957">
        <v>82</v>
      </c>
      <c r="D36" s="2957">
        <v>76</v>
      </c>
      <c r="E36" s="2957">
        <v>76</v>
      </c>
      <c r="F36" s="2957">
        <v>82</v>
      </c>
      <c r="G36" s="2957">
        <v>0</v>
      </c>
    </row>
    <row r="37" spans="1:7" s="128" customFormat="1" ht="24">
      <c r="A37" s="294" t="s">
        <v>1201</v>
      </c>
      <c r="B37" s="2956">
        <v>158</v>
      </c>
      <c r="C37" s="2958">
        <v>82</v>
      </c>
      <c r="D37" s="2958">
        <v>76</v>
      </c>
      <c r="E37" s="2958">
        <v>76</v>
      </c>
      <c r="F37" s="2958">
        <v>82</v>
      </c>
      <c r="G37" s="2958">
        <v>0</v>
      </c>
    </row>
    <row r="38" spans="1:7" s="70" customFormat="1" ht="36" customHeight="1">
      <c r="A38" s="295" t="s">
        <v>1057</v>
      </c>
      <c r="B38" s="2959">
        <v>128</v>
      </c>
      <c r="C38" s="2961">
        <v>73</v>
      </c>
      <c r="D38" s="2961">
        <v>55</v>
      </c>
      <c r="E38" s="2961">
        <v>50</v>
      </c>
      <c r="F38" s="2961">
        <v>78</v>
      </c>
      <c r="G38" s="2961">
        <v>0</v>
      </c>
    </row>
    <row r="39" spans="1:7" s="128" customFormat="1" ht="24">
      <c r="A39" s="294" t="s">
        <v>427</v>
      </c>
      <c r="B39" s="2960">
        <v>128</v>
      </c>
      <c r="C39" s="2962">
        <v>73</v>
      </c>
      <c r="D39" s="2962">
        <v>55</v>
      </c>
      <c r="E39" s="2962">
        <v>50</v>
      </c>
      <c r="F39" s="2962">
        <v>78</v>
      </c>
      <c r="G39" s="2962">
        <v>0</v>
      </c>
    </row>
    <row r="40" spans="1:7" s="70" customFormat="1" ht="24" customHeight="1">
      <c r="A40" s="295" t="s">
        <v>1049</v>
      </c>
      <c r="B40" s="2963">
        <v>8064</v>
      </c>
      <c r="C40" s="2965">
        <v>1550</v>
      </c>
      <c r="D40" s="2965">
        <v>6514</v>
      </c>
      <c r="E40" s="2965">
        <v>2993</v>
      </c>
      <c r="F40" s="2965">
        <v>2781</v>
      </c>
      <c r="G40" s="2965">
        <v>2290</v>
      </c>
    </row>
    <row r="41" spans="1:7" s="128" customFormat="1" ht="12">
      <c r="A41" s="129" t="s">
        <v>674</v>
      </c>
      <c r="B41" s="2964">
        <v>7228</v>
      </c>
      <c r="C41" s="2966">
        <v>1337</v>
      </c>
      <c r="D41" s="2966">
        <v>5891</v>
      </c>
      <c r="E41" s="2966">
        <v>2671</v>
      </c>
      <c r="F41" s="2966">
        <v>2475</v>
      </c>
      <c r="G41" s="2966">
        <v>2082</v>
      </c>
    </row>
    <row r="42" spans="1:7" s="128" customFormat="1" ht="12">
      <c r="A42" s="129" t="s">
        <v>303</v>
      </c>
      <c r="B42" s="2964">
        <v>740</v>
      </c>
      <c r="C42" s="2966">
        <v>197</v>
      </c>
      <c r="D42" s="2966">
        <v>543</v>
      </c>
      <c r="E42" s="2966">
        <v>272</v>
      </c>
      <c r="F42" s="2966">
        <v>260</v>
      </c>
      <c r="G42" s="2966">
        <v>208</v>
      </c>
    </row>
    <row r="43" spans="1:7" s="128" customFormat="1" ht="12">
      <c r="A43" s="129" t="s">
        <v>675</v>
      </c>
      <c r="B43" s="2964">
        <v>86</v>
      </c>
      <c r="C43" s="2966">
        <v>12</v>
      </c>
      <c r="D43" s="2966">
        <v>74</v>
      </c>
      <c r="E43" s="2966">
        <v>40</v>
      </c>
      <c r="F43" s="2966">
        <v>46</v>
      </c>
      <c r="G43" s="2966">
        <v>0</v>
      </c>
    </row>
    <row r="44" spans="1:7" s="128" customFormat="1" ht="36">
      <c r="A44" s="294" t="s">
        <v>1728</v>
      </c>
      <c r="B44" s="2964">
        <v>5</v>
      </c>
      <c r="C44" s="2966">
        <v>0</v>
      </c>
      <c r="D44" s="2966">
        <v>5</v>
      </c>
      <c r="E44" s="2966">
        <v>5</v>
      </c>
      <c r="F44" s="2966">
        <v>0</v>
      </c>
      <c r="G44" s="2966">
        <v>0</v>
      </c>
    </row>
    <row r="45" spans="1:7" s="128" customFormat="1" ht="24">
      <c r="A45" s="294" t="s">
        <v>1078</v>
      </c>
      <c r="B45" s="2964">
        <v>5</v>
      </c>
      <c r="C45" s="2966">
        <v>4</v>
      </c>
      <c r="D45" s="2966">
        <v>1</v>
      </c>
      <c r="E45" s="2966">
        <v>5</v>
      </c>
      <c r="F45" s="2966">
        <v>0</v>
      </c>
      <c r="G45" s="2966">
        <v>0</v>
      </c>
    </row>
    <row r="46" spans="1:7" s="128" customFormat="1" ht="48" customHeight="1">
      <c r="A46" s="499" t="s">
        <v>1203</v>
      </c>
      <c r="B46" s="2967">
        <v>2</v>
      </c>
      <c r="C46" s="2969">
        <v>1</v>
      </c>
      <c r="D46" s="2969">
        <v>1</v>
      </c>
      <c r="E46" s="2969">
        <v>1</v>
      </c>
      <c r="F46" s="2969">
        <v>1</v>
      </c>
      <c r="G46" s="2969">
        <v>0</v>
      </c>
    </row>
    <row r="47" spans="1:7" s="128" customFormat="1" ht="24">
      <c r="A47" s="498" t="s">
        <v>1204</v>
      </c>
      <c r="B47" s="2968">
        <v>2</v>
      </c>
      <c r="C47" s="2970">
        <v>1</v>
      </c>
      <c r="D47" s="2970">
        <v>1</v>
      </c>
      <c r="E47" s="2970">
        <v>1</v>
      </c>
      <c r="F47" s="2970">
        <v>1</v>
      </c>
      <c r="G47" s="2970">
        <v>0</v>
      </c>
    </row>
    <row r="48" spans="1:7" s="70" customFormat="1" ht="24" customHeight="1">
      <c r="A48" s="295" t="s">
        <v>502</v>
      </c>
      <c r="B48" s="2967">
        <v>10683</v>
      </c>
      <c r="C48" s="2969">
        <v>3913</v>
      </c>
      <c r="D48" s="2969">
        <v>6770</v>
      </c>
      <c r="E48" s="2969">
        <v>4163</v>
      </c>
      <c r="F48" s="2969">
        <v>4222</v>
      </c>
      <c r="G48" s="2969">
        <v>2298</v>
      </c>
    </row>
    <row r="53" spans="2:6">
      <c r="B53" s="501"/>
      <c r="C53" s="501"/>
      <c r="D53" s="501"/>
      <c r="E53" s="501"/>
      <c r="F53" s="501"/>
    </row>
    <row r="54" spans="2:6">
      <c r="B54" s="501"/>
      <c r="C54" s="501"/>
      <c r="D54" s="501"/>
      <c r="E54" s="501"/>
      <c r="F54" s="501"/>
    </row>
    <row r="55" spans="2:6">
      <c r="B55" s="500"/>
      <c r="C55" s="500"/>
      <c r="D55" s="500"/>
      <c r="E55" s="500"/>
      <c r="F55" s="500"/>
    </row>
  </sheetData>
  <customSheetViews>
    <customSheetView guid="{CD871849-AF88-40FB-A846-05CBB7D43A84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1:G1"/>
    <mergeCell ref="E2:G2"/>
    <mergeCell ref="A2:A3"/>
    <mergeCell ref="B2:B3"/>
    <mergeCell ref="C2:C3"/>
    <mergeCell ref="D2:D3"/>
  </mergeCells>
  <phoneticPr fontId="52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403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 enableFormatConditionsCalculation="0">
    <tabColor rgb="FF00B050"/>
  </sheetPr>
  <dimension ref="A1:N52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44.7109375" style="4" customWidth="1"/>
    <col min="2" max="7" width="7" style="42" customWidth="1"/>
    <col min="8" max="16384" width="11.42578125" style="1"/>
  </cols>
  <sheetData>
    <row r="1" spans="1:7" ht="36" customHeight="1">
      <c r="A1" s="3242" t="s">
        <v>1422</v>
      </c>
      <c r="B1" s="3242"/>
      <c r="C1" s="3242"/>
      <c r="D1" s="3242"/>
      <c r="E1" s="3242"/>
      <c r="F1" s="3242"/>
      <c r="G1" s="3242"/>
    </row>
    <row r="2" spans="1:7" s="21" customFormat="1" ht="15" customHeight="1">
      <c r="A2" s="3282" t="s">
        <v>23</v>
      </c>
      <c r="B2" s="3368" t="s">
        <v>793</v>
      </c>
      <c r="C2" s="3368" t="s">
        <v>628</v>
      </c>
      <c r="D2" s="3368" t="s">
        <v>629</v>
      </c>
      <c r="E2" s="3366" t="s">
        <v>198</v>
      </c>
      <c r="F2" s="3367"/>
      <c r="G2" s="3367"/>
    </row>
    <row r="3" spans="1:7" s="21" customFormat="1" ht="24" customHeight="1">
      <c r="A3" s="3284"/>
      <c r="B3" s="3369"/>
      <c r="C3" s="3369"/>
      <c r="D3" s="3369"/>
      <c r="E3" s="179">
        <v>1</v>
      </c>
      <c r="F3" s="179">
        <v>2</v>
      </c>
      <c r="G3" s="180">
        <v>3</v>
      </c>
    </row>
    <row r="4" spans="1:7" s="70" customFormat="1" ht="24" customHeight="1">
      <c r="A4" s="126" t="s">
        <v>959</v>
      </c>
      <c r="B4" s="2967">
        <v>200</v>
      </c>
      <c r="C4" s="2969">
        <v>157</v>
      </c>
      <c r="D4" s="2969">
        <v>43</v>
      </c>
      <c r="E4" s="2969">
        <v>99</v>
      </c>
      <c r="F4" s="2969">
        <v>93</v>
      </c>
      <c r="G4" s="2969">
        <v>8</v>
      </c>
    </row>
    <row r="5" spans="1:7" s="70" customFormat="1" ht="36">
      <c r="A5" s="2843" t="s">
        <v>1725</v>
      </c>
      <c r="B5" s="2968">
        <v>7</v>
      </c>
      <c r="C5" s="2970">
        <v>5</v>
      </c>
      <c r="D5" s="2970">
        <v>2</v>
      </c>
      <c r="E5" s="2970">
        <v>7</v>
      </c>
      <c r="F5" s="2970">
        <v>0</v>
      </c>
      <c r="G5" s="2970">
        <v>0</v>
      </c>
    </row>
    <row r="6" spans="1:7" s="128" customFormat="1" ht="24">
      <c r="A6" s="294" t="s">
        <v>1885</v>
      </c>
      <c r="B6" s="2968">
        <v>13</v>
      </c>
      <c r="C6" s="2970">
        <v>10</v>
      </c>
      <c r="D6" s="2970">
        <v>3</v>
      </c>
      <c r="E6" s="2970">
        <v>5</v>
      </c>
      <c r="F6" s="2970">
        <v>6</v>
      </c>
      <c r="G6" s="2970">
        <v>2</v>
      </c>
    </row>
    <row r="7" spans="1:7" s="128" customFormat="1" ht="24">
      <c r="A7" s="294" t="s">
        <v>1059</v>
      </c>
      <c r="B7" s="2968">
        <v>2</v>
      </c>
      <c r="C7" s="2970">
        <v>1</v>
      </c>
      <c r="D7" s="2970">
        <v>1</v>
      </c>
      <c r="E7" s="2970">
        <v>0</v>
      </c>
      <c r="F7" s="2970">
        <v>0</v>
      </c>
      <c r="G7" s="2970">
        <v>2</v>
      </c>
    </row>
    <row r="8" spans="1:7" s="128" customFormat="1" ht="24">
      <c r="A8" s="294" t="s">
        <v>1060</v>
      </c>
      <c r="B8" s="2968">
        <v>51</v>
      </c>
      <c r="C8" s="2970">
        <v>37</v>
      </c>
      <c r="D8" s="2970">
        <v>14</v>
      </c>
      <c r="E8" s="2970">
        <v>26</v>
      </c>
      <c r="F8" s="2970">
        <v>25</v>
      </c>
      <c r="G8" s="2970">
        <v>0</v>
      </c>
    </row>
    <row r="9" spans="1:7" s="128" customFormat="1" ht="24">
      <c r="A9" s="294" t="s">
        <v>1205</v>
      </c>
      <c r="B9" s="2968">
        <v>4</v>
      </c>
      <c r="C9" s="2970">
        <v>3</v>
      </c>
      <c r="D9" s="2970">
        <v>1</v>
      </c>
      <c r="E9" s="2970">
        <v>0</v>
      </c>
      <c r="F9" s="2970">
        <v>0</v>
      </c>
      <c r="G9" s="2970">
        <v>4</v>
      </c>
    </row>
    <row r="10" spans="1:7" s="128" customFormat="1" ht="36">
      <c r="A10" s="2843" t="s">
        <v>1726</v>
      </c>
      <c r="B10" s="2968">
        <v>22</v>
      </c>
      <c r="C10" s="2970">
        <v>19</v>
      </c>
      <c r="D10" s="2970">
        <v>3</v>
      </c>
      <c r="E10" s="2970">
        <v>22</v>
      </c>
      <c r="F10" s="2970">
        <v>0</v>
      </c>
      <c r="G10" s="2970">
        <v>0</v>
      </c>
    </row>
    <row r="11" spans="1:7" s="128" customFormat="1" ht="24">
      <c r="A11" s="294" t="s">
        <v>1043</v>
      </c>
      <c r="B11" s="2968">
        <v>101</v>
      </c>
      <c r="C11" s="2970">
        <v>82</v>
      </c>
      <c r="D11" s="2970">
        <v>19</v>
      </c>
      <c r="E11" s="2970">
        <v>39</v>
      </c>
      <c r="F11" s="2970">
        <v>62</v>
      </c>
      <c r="G11" s="2970">
        <v>0</v>
      </c>
    </row>
    <row r="12" spans="1:7" s="70" customFormat="1" ht="24" customHeight="1">
      <c r="A12" s="126" t="s">
        <v>1044</v>
      </c>
      <c r="B12" s="2973">
        <v>1483</v>
      </c>
      <c r="C12" s="2973">
        <v>1425</v>
      </c>
      <c r="D12" s="2973">
        <v>58</v>
      </c>
      <c r="E12" s="2973">
        <v>648</v>
      </c>
      <c r="F12" s="2973">
        <v>835</v>
      </c>
      <c r="G12" s="2974">
        <v>0</v>
      </c>
    </row>
    <row r="13" spans="1:7" s="128" customFormat="1" ht="24">
      <c r="A13" s="498" t="s">
        <v>428</v>
      </c>
      <c r="B13" s="2971">
        <v>3</v>
      </c>
      <c r="C13" s="2971">
        <v>3</v>
      </c>
      <c r="D13" s="2971">
        <v>0</v>
      </c>
      <c r="E13" s="2971">
        <v>2</v>
      </c>
      <c r="F13" s="2971">
        <v>1</v>
      </c>
      <c r="G13" s="2972">
        <v>0</v>
      </c>
    </row>
    <row r="14" spans="1:7" s="128" customFormat="1" ht="24">
      <c r="A14" s="498" t="s">
        <v>1045</v>
      </c>
      <c r="B14" s="2971">
        <v>8</v>
      </c>
      <c r="C14" s="2971">
        <v>0</v>
      </c>
      <c r="D14" s="2971">
        <v>8</v>
      </c>
      <c r="E14" s="2971">
        <v>5</v>
      </c>
      <c r="F14" s="2971">
        <v>3</v>
      </c>
      <c r="G14" s="2972">
        <v>0</v>
      </c>
    </row>
    <row r="15" spans="1:7" s="128" customFormat="1" ht="24">
      <c r="A15" s="498" t="s">
        <v>1079</v>
      </c>
      <c r="B15" s="2971">
        <v>29</v>
      </c>
      <c r="C15" s="2971">
        <v>28</v>
      </c>
      <c r="D15" s="2971">
        <v>1</v>
      </c>
      <c r="E15" s="2971">
        <v>12</v>
      </c>
      <c r="F15" s="2971">
        <v>17</v>
      </c>
      <c r="G15" s="2972">
        <v>0</v>
      </c>
    </row>
    <row r="16" spans="1:7" s="128" customFormat="1" ht="36">
      <c r="A16" s="498" t="s">
        <v>1062</v>
      </c>
      <c r="B16" s="2971">
        <v>332</v>
      </c>
      <c r="C16" s="2971">
        <v>323</v>
      </c>
      <c r="D16" s="2971">
        <v>9</v>
      </c>
      <c r="E16" s="2971">
        <v>141</v>
      </c>
      <c r="F16" s="2971">
        <v>191</v>
      </c>
      <c r="G16" s="2972">
        <v>0</v>
      </c>
    </row>
    <row r="17" spans="1:7" s="128" customFormat="1" ht="36">
      <c r="A17" s="498" t="s">
        <v>1197</v>
      </c>
      <c r="B17" s="2971">
        <v>51</v>
      </c>
      <c r="C17" s="2971">
        <v>48</v>
      </c>
      <c r="D17" s="2971">
        <v>3</v>
      </c>
      <c r="E17" s="2971">
        <v>24</v>
      </c>
      <c r="F17" s="2971">
        <v>27</v>
      </c>
      <c r="G17" s="2972">
        <v>0</v>
      </c>
    </row>
    <row r="18" spans="1:7" s="128" customFormat="1" ht="24">
      <c r="A18" s="498" t="s">
        <v>1064</v>
      </c>
      <c r="B18" s="2971">
        <v>82</v>
      </c>
      <c r="C18" s="2971">
        <v>81</v>
      </c>
      <c r="D18" s="2971">
        <v>1</v>
      </c>
      <c r="E18" s="2971">
        <v>30</v>
      </c>
      <c r="F18" s="2971">
        <v>52</v>
      </c>
      <c r="G18" s="2972">
        <v>0</v>
      </c>
    </row>
    <row r="19" spans="1:7" s="128" customFormat="1" ht="36">
      <c r="A19" s="498" t="s">
        <v>1198</v>
      </c>
      <c r="B19" s="2971">
        <v>3</v>
      </c>
      <c r="C19" s="2971">
        <v>3</v>
      </c>
      <c r="D19" s="2971">
        <v>0</v>
      </c>
      <c r="E19" s="2971">
        <v>0</v>
      </c>
      <c r="F19" s="2971">
        <v>3</v>
      </c>
      <c r="G19" s="2972">
        <v>0</v>
      </c>
    </row>
    <row r="20" spans="1:7" s="128" customFormat="1" ht="24">
      <c r="A20" s="498" t="s">
        <v>1067</v>
      </c>
      <c r="B20" s="2971">
        <v>22</v>
      </c>
      <c r="C20" s="2971">
        <v>22</v>
      </c>
      <c r="D20" s="2971">
        <v>0</v>
      </c>
      <c r="E20" s="2971">
        <v>11</v>
      </c>
      <c r="F20" s="2971">
        <v>11</v>
      </c>
      <c r="G20" s="2972">
        <v>0</v>
      </c>
    </row>
    <row r="21" spans="1:7" s="128" customFormat="1" ht="24">
      <c r="A21" s="498" t="s">
        <v>1068</v>
      </c>
      <c r="B21" s="2971">
        <v>17</v>
      </c>
      <c r="C21" s="2971">
        <v>17</v>
      </c>
      <c r="D21" s="2971">
        <v>0</v>
      </c>
      <c r="E21" s="2971">
        <v>7</v>
      </c>
      <c r="F21" s="2971">
        <v>10</v>
      </c>
      <c r="G21" s="2972">
        <v>0</v>
      </c>
    </row>
    <row r="22" spans="1:7" s="128" customFormat="1" ht="36">
      <c r="A22" s="2979" t="s">
        <v>1069</v>
      </c>
      <c r="B22" s="2971">
        <v>30</v>
      </c>
      <c r="C22" s="2971">
        <v>26</v>
      </c>
      <c r="D22" s="2971">
        <v>4</v>
      </c>
      <c r="E22" s="2971">
        <v>12</v>
      </c>
      <c r="F22" s="2971">
        <v>18</v>
      </c>
      <c r="G22" s="2972">
        <v>0</v>
      </c>
    </row>
    <row r="23" spans="1:7" s="128" customFormat="1" ht="24">
      <c r="A23" s="498" t="s">
        <v>1046</v>
      </c>
      <c r="B23" s="2971">
        <v>780</v>
      </c>
      <c r="C23" s="2971">
        <v>752</v>
      </c>
      <c r="D23" s="2971">
        <v>28</v>
      </c>
      <c r="E23" s="2971">
        <v>351</v>
      </c>
      <c r="F23" s="2971">
        <v>429</v>
      </c>
      <c r="G23" s="2972">
        <v>0</v>
      </c>
    </row>
    <row r="24" spans="1:7" s="128" customFormat="1" ht="24">
      <c r="A24" s="498" t="s">
        <v>1050</v>
      </c>
      <c r="B24" s="2971">
        <v>124</v>
      </c>
      <c r="C24" s="2971">
        <v>122</v>
      </c>
      <c r="D24" s="2971">
        <v>2</v>
      </c>
      <c r="E24" s="2971">
        <v>53</v>
      </c>
      <c r="F24" s="2971">
        <v>71</v>
      </c>
      <c r="G24" s="2972">
        <v>0</v>
      </c>
    </row>
    <row r="25" spans="1:7" s="128" customFormat="1" ht="24">
      <c r="A25" s="498" t="s">
        <v>1052</v>
      </c>
      <c r="B25" s="2971">
        <v>2</v>
      </c>
      <c r="C25" s="2971">
        <v>0</v>
      </c>
      <c r="D25" s="2971">
        <v>2</v>
      </c>
      <c r="E25" s="2971">
        <v>0</v>
      </c>
      <c r="F25" s="2971">
        <v>2</v>
      </c>
      <c r="G25" s="2972">
        <v>0</v>
      </c>
    </row>
    <row r="26" spans="1:7" s="70" customFormat="1" ht="24" customHeight="1">
      <c r="A26" s="502" t="s">
        <v>1047</v>
      </c>
      <c r="B26" s="2977">
        <v>100</v>
      </c>
      <c r="C26" s="2977">
        <v>98</v>
      </c>
      <c r="D26" s="2977">
        <v>2</v>
      </c>
      <c r="E26" s="2977">
        <v>44</v>
      </c>
      <c r="F26" s="2977">
        <v>56</v>
      </c>
      <c r="G26" s="2978">
        <v>0</v>
      </c>
    </row>
    <row r="27" spans="1:7" s="128" customFormat="1" ht="36">
      <c r="A27" s="498" t="s">
        <v>1199</v>
      </c>
      <c r="B27" s="2975">
        <v>15</v>
      </c>
      <c r="C27" s="2975">
        <v>14</v>
      </c>
      <c r="D27" s="2975">
        <v>1</v>
      </c>
      <c r="E27" s="2975">
        <v>10</v>
      </c>
      <c r="F27" s="2975">
        <v>5</v>
      </c>
      <c r="G27" s="2976">
        <v>0</v>
      </c>
    </row>
    <row r="28" spans="1:7" s="128" customFormat="1" ht="24">
      <c r="A28" s="498" t="s">
        <v>1071</v>
      </c>
      <c r="B28" s="2981">
        <v>36</v>
      </c>
      <c r="C28" s="2981">
        <v>35</v>
      </c>
      <c r="D28" s="2981">
        <v>1</v>
      </c>
      <c r="E28" s="2981">
        <v>12</v>
      </c>
      <c r="F28" s="2981">
        <v>24</v>
      </c>
      <c r="G28" s="2982">
        <v>0</v>
      </c>
    </row>
    <row r="29" spans="1:7" s="128" customFormat="1" ht="24">
      <c r="A29" s="498" t="s">
        <v>1072</v>
      </c>
      <c r="B29" s="2981">
        <v>30</v>
      </c>
      <c r="C29" s="2981">
        <v>30</v>
      </c>
      <c r="D29" s="2981">
        <v>0</v>
      </c>
      <c r="E29" s="2981">
        <v>13</v>
      </c>
      <c r="F29" s="2981">
        <v>17</v>
      </c>
      <c r="G29" s="2982">
        <v>0</v>
      </c>
    </row>
    <row r="30" spans="1:7" s="128" customFormat="1" ht="24">
      <c r="A30" s="498" t="s">
        <v>1073</v>
      </c>
      <c r="B30" s="2981">
        <v>19</v>
      </c>
      <c r="C30" s="2981">
        <v>19</v>
      </c>
      <c r="D30" s="2981">
        <v>0</v>
      </c>
      <c r="E30" s="2981">
        <v>9</v>
      </c>
      <c r="F30" s="2981">
        <v>10</v>
      </c>
      <c r="G30" s="2982">
        <v>0</v>
      </c>
    </row>
    <row r="31" spans="1:7" s="70" customFormat="1" ht="24" customHeight="1">
      <c r="A31" s="295" t="s">
        <v>1048</v>
      </c>
      <c r="B31" s="2985">
        <v>7</v>
      </c>
      <c r="C31" s="2985">
        <v>6</v>
      </c>
      <c r="D31" s="2985">
        <v>1</v>
      </c>
      <c r="E31" s="2985">
        <v>0</v>
      </c>
      <c r="F31" s="2985">
        <v>7</v>
      </c>
      <c r="G31" s="2986">
        <v>0</v>
      </c>
    </row>
    <row r="32" spans="1:7" s="128" customFormat="1" ht="24">
      <c r="A32" s="294" t="s">
        <v>1054</v>
      </c>
      <c r="B32" s="2983">
        <v>7</v>
      </c>
      <c r="C32" s="2983">
        <v>6</v>
      </c>
      <c r="D32" s="2983">
        <v>1</v>
      </c>
      <c r="E32" s="2983">
        <v>0</v>
      </c>
      <c r="F32" s="2983">
        <v>7</v>
      </c>
      <c r="G32" s="2984">
        <v>0</v>
      </c>
    </row>
    <row r="33" spans="1:14" s="70" customFormat="1" ht="36" customHeight="1">
      <c r="A33" s="295" t="s">
        <v>1055</v>
      </c>
      <c r="B33" s="2989">
        <v>81</v>
      </c>
      <c r="C33" s="2989">
        <v>42</v>
      </c>
      <c r="D33" s="2989">
        <v>39</v>
      </c>
      <c r="E33" s="2989">
        <v>48</v>
      </c>
      <c r="F33" s="2989">
        <v>33</v>
      </c>
      <c r="G33" s="2990">
        <v>0</v>
      </c>
    </row>
    <row r="34" spans="1:14" s="128" customFormat="1" ht="24">
      <c r="A34" s="294" t="s">
        <v>1201</v>
      </c>
      <c r="B34" s="2987">
        <v>81</v>
      </c>
      <c r="C34" s="2987">
        <v>42</v>
      </c>
      <c r="D34" s="2987">
        <v>39</v>
      </c>
      <c r="E34" s="2987">
        <v>48</v>
      </c>
      <c r="F34" s="2987">
        <v>33</v>
      </c>
      <c r="G34" s="2988">
        <v>0</v>
      </c>
    </row>
    <row r="35" spans="1:14" s="70" customFormat="1" ht="36" customHeight="1">
      <c r="A35" s="295" t="s">
        <v>1057</v>
      </c>
      <c r="B35" s="2993">
        <v>68</v>
      </c>
      <c r="C35" s="2993">
        <v>39</v>
      </c>
      <c r="D35" s="2993">
        <v>29</v>
      </c>
      <c r="E35" s="2993">
        <v>25</v>
      </c>
      <c r="F35" s="2993">
        <v>43</v>
      </c>
      <c r="G35" s="2994">
        <v>0</v>
      </c>
    </row>
    <row r="36" spans="1:14" s="128" customFormat="1" ht="24">
      <c r="A36" s="294" t="s">
        <v>427</v>
      </c>
      <c r="B36" s="2991">
        <v>68</v>
      </c>
      <c r="C36" s="2991">
        <v>39</v>
      </c>
      <c r="D36" s="2991">
        <v>29</v>
      </c>
      <c r="E36" s="2991">
        <v>25</v>
      </c>
      <c r="F36" s="2991">
        <v>43</v>
      </c>
      <c r="G36" s="2992">
        <v>0</v>
      </c>
    </row>
    <row r="37" spans="1:14" s="70" customFormat="1" ht="24" customHeight="1">
      <c r="A37" s="295" t="s">
        <v>1049</v>
      </c>
      <c r="B37" s="2997">
        <v>1879</v>
      </c>
      <c r="C37" s="2997">
        <v>317</v>
      </c>
      <c r="D37" s="2997">
        <v>1562</v>
      </c>
      <c r="E37" s="2997">
        <v>666</v>
      </c>
      <c r="F37" s="2997">
        <v>687</v>
      </c>
      <c r="G37" s="2998">
        <v>526</v>
      </c>
    </row>
    <row r="38" spans="1:14" s="128" customFormat="1" ht="12">
      <c r="A38" s="129" t="s">
        <v>674</v>
      </c>
      <c r="B38" s="2995">
        <v>1640</v>
      </c>
      <c r="C38" s="2995">
        <v>260</v>
      </c>
      <c r="D38" s="2995">
        <v>1380</v>
      </c>
      <c r="E38" s="2995">
        <v>573</v>
      </c>
      <c r="F38" s="2995">
        <v>602</v>
      </c>
      <c r="G38" s="2996">
        <v>465</v>
      </c>
    </row>
    <row r="39" spans="1:14" s="128" customFormat="1" ht="12">
      <c r="A39" s="129" t="s">
        <v>303</v>
      </c>
      <c r="B39" s="2995">
        <v>190</v>
      </c>
      <c r="C39" s="2995">
        <v>48</v>
      </c>
      <c r="D39" s="2995">
        <v>142</v>
      </c>
      <c r="E39" s="2995">
        <v>66</v>
      </c>
      <c r="F39" s="2995">
        <v>63</v>
      </c>
      <c r="G39" s="2996">
        <v>61</v>
      </c>
    </row>
    <row r="40" spans="1:14" s="128" customFormat="1" ht="12">
      <c r="A40" s="129" t="s">
        <v>675</v>
      </c>
      <c r="B40" s="2995">
        <v>39</v>
      </c>
      <c r="C40" s="2995">
        <v>5</v>
      </c>
      <c r="D40" s="2995">
        <v>34</v>
      </c>
      <c r="E40" s="2995">
        <v>17</v>
      </c>
      <c r="F40" s="2995">
        <v>22</v>
      </c>
      <c r="G40" s="2996">
        <v>0</v>
      </c>
    </row>
    <row r="41" spans="1:14" s="128" customFormat="1" ht="36">
      <c r="A41" s="294" t="s">
        <v>1728</v>
      </c>
      <c r="B41" s="2995">
        <v>5</v>
      </c>
      <c r="C41" s="2995">
        <v>0</v>
      </c>
      <c r="D41" s="2995">
        <v>5</v>
      </c>
      <c r="E41" s="2995">
        <v>5</v>
      </c>
      <c r="F41" s="2995">
        <v>0</v>
      </c>
      <c r="G41" s="2996">
        <v>0</v>
      </c>
    </row>
    <row r="42" spans="1:14" s="128" customFormat="1" ht="24">
      <c r="A42" s="294" t="s">
        <v>1078</v>
      </c>
      <c r="B42" s="2995">
        <v>5</v>
      </c>
      <c r="C42" s="2995">
        <v>4</v>
      </c>
      <c r="D42" s="2995">
        <v>1</v>
      </c>
      <c r="E42" s="2995">
        <v>5</v>
      </c>
      <c r="F42" s="2995">
        <v>0</v>
      </c>
      <c r="G42" s="2996">
        <v>0</v>
      </c>
    </row>
    <row r="43" spans="1:14" s="128" customFormat="1" ht="48" customHeight="1">
      <c r="A43" s="499" t="s">
        <v>1203</v>
      </c>
      <c r="B43" s="3001">
        <v>2</v>
      </c>
      <c r="C43" s="3001">
        <v>1</v>
      </c>
      <c r="D43" s="3001">
        <v>1</v>
      </c>
      <c r="E43" s="3001">
        <v>1</v>
      </c>
      <c r="F43" s="3001">
        <v>1</v>
      </c>
      <c r="G43" s="3002">
        <v>0</v>
      </c>
    </row>
    <row r="44" spans="1:14" s="128" customFormat="1" ht="24">
      <c r="A44" s="498" t="s">
        <v>1204</v>
      </c>
      <c r="B44" s="2999">
        <v>2</v>
      </c>
      <c r="C44" s="2999">
        <v>1</v>
      </c>
      <c r="D44" s="2999">
        <v>1</v>
      </c>
      <c r="E44" s="2999">
        <v>1</v>
      </c>
      <c r="F44" s="2999">
        <v>1</v>
      </c>
      <c r="G44" s="3000">
        <v>0</v>
      </c>
    </row>
    <row r="45" spans="1:14" s="70" customFormat="1" ht="24" customHeight="1">
      <c r="A45" s="126" t="s">
        <v>502</v>
      </c>
      <c r="B45" s="3001">
        <v>3820</v>
      </c>
      <c r="C45" s="3001">
        <v>2085</v>
      </c>
      <c r="D45" s="3001">
        <v>1735</v>
      </c>
      <c r="E45" s="3001">
        <v>1531</v>
      </c>
      <c r="F45" s="3001">
        <v>1755</v>
      </c>
      <c r="G45" s="3002">
        <v>534</v>
      </c>
    </row>
    <row r="46" spans="1:14" s="70" customFormat="1" ht="12.75" customHeight="1">
      <c r="B46" s="131"/>
      <c r="C46" s="131"/>
      <c r="D46" s="131"/>
      <c r="E46" s="131"/>
      <c r="F46" s="131"/>
      <c r="G46" s="133"/>
      <c r="I46" s="245"/>
      <c r="J46" s="245"/>
      <c r="K46" s="223"/>
      <c r="L46" s="245"/>
      <c r="M46" s="245"/>
      <c r="N46" s="246"/>
    </row>
    <row r="47" spans="1:14">
      <c r="I47" s="245"/>
      <c r="J47" s="245"/>
      <c r="K47" s="223"/>
      <c r="L47" s="245"/>
      <c r="M47" s="245"/>
      <c r="N47" s="246"/>
    </row>
    <row r="48" spans="1:14">
      <c r="I48" s="245"/>
      <c r="J48" s="245"/>
      <c r="K48" s="223"/>
      <c r="L48" s="245"/>
      <c r="M48" s="245"/>
      <c r="N48" s="246"/>
    </row>
    <row r="49" spans="9:14">
      <c r="I49" s="245"/>
      <c r="J49" s="245"/>
      <c r="K49" s="223"/>
      <c r="L49" s="245"/>
      <c r="M49" s="245"/>
      <c r="N49" s="246"/>
    </row>
    <row r="50" spans="9:14">
      <c r="I50" s="245"/>
      <c r="J50" s="245"/>
      <c r="K50" s="223"/>
      <c r="L50" s="245"/>
      <c r="M50" s="245"/>
      <c r="N50" s="246"/>
    </row>
    <row r="51" spans="9:14">
      <c r="I51" s="245"/>
      <c r="J51" s="245"/>
      <c r="K51" s="223"/>
      <c r="L51" s="245"/>
      <c r="M51" s="245"/>
      <c r="N51" s="246"/>
    </row>
    <row r="52" spans="9:14">
      <c r="I52" s="245"/>
      <c r="J52" s="245"/>
      <c r="K52" s="223"/>
      <c r="L52" s="245"/>
      <c r="M52" s="245"/>
      <c r="N52" s="246"/>
    </row>
  </sheetData>
  <mergeCells count="6">
    <mergeCell ref="A1:G1"/>
    <mergeCell ref="E2:G2"/>
    <mergeCell ref="A2:A3"/>
    <mergeCell ref="B2:B3"/>
    <mergeCell ref="C2:C3"/>
    <mergeCell ref="D2:D3"/>
  </mergeCells>
  <phoneticPr fontId="52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405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 enableFormatConditionsCalculation="0">
    <tabColor rgb="FF00B050"/>
  </sheetPr>
  <dimension ref="A1:G26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44.7109375" style="4" customWidth="1"/>
    <col min="2" max="7" width="7" style="42" customWidth="1"/>
    <col min="8" max="16384" width="11.42578125" style="1"/>
  </cols>
  <sheetData>
    <row r="1" spans="1:7" ht="36" customHeight="1">
      <c r="A1" s="3242" t="s">
        <v>1423</v>
      </c>
      <c r="B1" s="3242"/>
      <c r="C1" s="3242"/>
      <c r="D1" s="3242"/>
      <c r="E1" s="3242"/>
      <c r="F1" s="3242"/>
      <c r="G1" s="3242"/>
    </row>
    <row r="2" spans="1:7" s="21" customFormat="1" ht="15" customHeight="1">
      <c r="A2" s="3282" t="s">
        <v>23</v>
      </c>
      <c r="B2" s="3368" t="s">
        <v>793</v>
      </c>
      <c r="C2" s="3368" t="s">
        <v>628</v>
      </c>
      <c r="D2" s="3368" t="s">
        <v>629</v>
      </c>
      <c r="E2" s="3366" t="s">
        <v>198</v>
      </c>
      <c r="F2" s="3367"/>
      <c r="G2" s="3367"/>
    </row>
    <row r="3" spans="1:7" s="21" customFormat="1" ht="24" customHeight="1">
      <c r="A3" s="3284"/>
      <c r="B3" s="3369"/>
      <c r="C3" s="3369"/>
      <c r="D3" s="3369"/>
      <c r="E3" s="179">
        <v>1</v>
      </c>
      <c r="F3" s="179">
        <v>2</v>
      </c>
      <c r="G3" s="180">
        <v>3</v>
      </c>
    </row>
    <row r="4" spans="1:7" s="70" customFormat="1" ht="24" customHeight="1">
      <c r="A4" s="126" t="s">
        <v>1044</v>
      </c>
      <c r="B4" s="3004">
        <v>341</v>
      </c>
      <c r="C4" s="3004">
        <v>337</v>
      </c>
      <c r="D4" s="3004">
        <v>4</v>
      </c>
      <c r="E4" s="3004">
        <v>162</v>
      </c>
      <c r="F4" s="3004">
        <v>179</v>
      </c>
      <c r="G4" s="3004">
        <v>0</v>
      </c>
    </row>
    <row r="5" spans="1:7" s="128" customFormat="1" ht="36">
      <c r="A5" s="498" t="s">
        <v>1062</v>
      </c>
      <c r="B5" s="3003">
        <v>155</v>
      </c>
      <c r="C5" s="3003">
        <v>153</v>
      </c>
      <c r="D5" s="3003">
        <v>2</v>
      </c>
      <c r="E5" s="3003">
        <v>67</v>
      </c>
      <c r="F5" s="3003">
        <v>88</v>
      </c>
      <c r="G5" s="3003">
        <v>0</v>
      </c>
    </row>
    <row r="6" spans="1:7" s="128" customFormat="1" ht="24">
      <c r="A6" s="498" t="s">
        <v>1064</v>
      </c>
      <c r="B6" s="3003">
        <v>68</v>
      </c>
      <c r="C6" s="3003">
        <v>68</v>
      </c>
      <c r="D6" s="3003">
        <v>0</v>
      </c>
      <c r="E6" s="3003">
        <v>34</v>
      </c>
      <c r="F6" s="3003">
        <v>34</v>
      </c>
      <c r="G6" s="3003">
        <v>0</v>
      </c>
    </row>
    <row r="7" spans="1:7" s="128" customFormat="1" ht="24">
      <c r="A7" s="498" t="s">
        <v>1046</v>
      </c>
      <c r="B7" s="3003">
        <v>84</v>
      </c>
      <c r="C7" s="3003">
        <v>83</v>
      </c>
      <c r="D7" s="3003">
        <v>1</v>
      </c>
      <c r="E7" s="3003">
        <v>39</v>
      </c>
      <c r="F7" s="3003">
        <v>45</v>
      </c>
      <c r="G7" s="3003">
        <v>0</v>
      </c>
    </row>
    <row r="8" spans="1:7" s="128" customFormat="1" ht="24">
      <c r="A8" s="498" t="s">
        <v>1050</v>
      </c>
      <c r="B8" s="3003">
        <v>34</v>
      </c>
      <c r="C8" s="3003">
        <v>33</v>
      </c>
      <c r="D8" s="3003">
        <v>1</v>
      </c>
      <c r="E8" s="3003">
        <v>22</v>
      </c>
      <c r="F8" s="3003">
        <v>12</v>
      </c>
      <c r="G8" s="3003">
        <v>0</v>
      </c>
    </row>
    <row r="9" spans="1:7" s="70" customFormat="1" ht="24" customHeight="1">
      <c r="A9" s="295" t="s">
        <v>1047</v>
      </c>
      <c r="B9" s="3004">
        <v>154</v>
      </c>
      <c r="C9" s="3004">
        <v>138</v>
      </c>
      <c r="D9" s="3004">
        <v>16</v>
      </c>
      <c r="E9" s="3004">
        <v>71</v>
      </c>
      <c r="F9" s="3004">
        <v>83</v>
      </c>
      <c r="G9" s="3004">
        <v>0</v>
      </c>
    </row>
    <row r="10" spans="1:7" s="128" customFormat="1" ht="24">
      <c r="A10" s="498" t="s">
        <v>1071</v>
      </c>
      <c r="B10" s="3003">
        <v>102</v>
      </c>
      <c r="C10" s="3003">
        <v>88</v>
      </c>
      <c r="D10" s="3003">
        <v>14</v>
      </c>
      <c r="E10" s="3003">
        <v>44</v>
      </c>
      <c r="F10" s="3003">
        <v>58</v>
      </c>
      <c r="G10" s="3003">
        <v>0</v>
      </c>
    </row>
    <row r="11" spans="1:7" s="296" customFormat="1" ht="24">
      <c r="A11" s="498" t="s">
        <v>1053</v>
      </c>
      <c r="B11" s="3003">
        <v>15</v>
      </c>
      <c r="C11" s="3003">
        <v>15</v>
      </c>
      <c r="D11" s="3003">
        <v>0</v>
      </c>
      <c r="E11" s="3003">
        <v>8</v>
      </c>
      <c r="F11" s="3003">
        <v>7</v>
      </c>
      <c r="G11" s="3003">
        <v>0</v>
      </c>
    </row>
    <row r="12" spans="1:7" s="128" customFormat="1" ht="24">
      <c r="A12" s="498" t="s">
        <v>1073</v>
      </c>
      <c r="B12" s="3003">
        <v>37</v>
      </c>
      <c r="C12" s="3003">
        <v>35</v>
      </c>
      <c r="D12" s="3003">
        <v>2</v>
      </c>
      <c r="E12" s="3003">
        <v>19</v>
      </c>
      <c r="F12" s="3003">
        <v>18</v>
      </c>
      <c r="G12" s="3003">
        <v>0</v>
      </c>
    </row>
    <row r="13" spans="1:7" s="70" customFormat="1" ht="24" customHeight="1">
      <c r="A13" s="295" t="s">
        <v>1048</v>
      </c>
      <c r="B13" s="3004">
        <v>46</v>
      </c>
      <c r="C13" s="3004">
        <v>46</v>
      </c>
      <c r="D13" s="3004">
        <v>0</v>
      </c>
      <c r="E13" s="3004">
        <v>19</v>
      </c>
      <c r="F13" s="3004">
        <v>27</v>
      </c>
      <c r="G13" s="3004">
        <v>0</v>
      </c>
    </row>
    <row r="14" spans="1:7" s="70" customFormat="1" ht="24" customHeight="1">
      <c r="A14" s="2843" t="s">
        <v>1729</v>
      </c>
      <c r="B14" s="3003">
        <v>27</v>
      </c>
      <c r="C14" s="3003">
        <v>27</v>
      </c>
      <c r="D14" s="3003">
        <v>0</v>
      </c>
      <c r="E14" s="3003">
        <v>9</v>
      </c>
      <c r="F14" s="3003">
        <v>18</v>
      </c>
      <c r="G14" s="3003">
        <v>0</v>
      </c>
    </row>
    <row r="15" spans="1:7" s="128" customFormat="1" ht="24">
      <c r="A15" s="294" t="s">
        <v>1202</v>
      </c>
      <c r="B15" s="3003">
        <v>19</v>
      </c>
      <c r="C15" s="3003">
        <v>19</v>
      </c>
      <c r="D15" s="3003">
        <v>0</v>
      </c>
      <c r="E15" s="3003">
        <v>10</v>
      </c>
      <c r="F15" s="3003">
        <v>9</v>
      </c>
      <c r="G15" s="3003">
        <v>0</v>
      </c>
    </row>
    <row r="16" spans="1:7" s="70" customFormat="1" ht="36" customHeight="1">
      <c r="A16" s="295" t="s">
        <v>1055</v>
      </c>
      <c r="B16" s="3004">
        <v>77</v>
      </c>
      <c r="C16" s="3004">
        <v>40</v>
      </c>
      <c r="D16" s="3004">
        <v>37</v>
      </c>
      <c r="E16" s="3004">
        <v>28</v>
      </c>
      <c r="F16" s="3004">
        <v>49</v>
      </c>
      <c r="G16" s="3004">
        <v>0</v>
      </c>
    </row>
    <row r="17" spans="1:7" s="128" customFormat="1" ht="24">
      <c r="A17" s="294" t="s">
        <v>1056</v>
      </c>
      <c r="B17" s="3003">
        <v>77</v>
      </c>
      <c r="C17" s="3003">
        <v>40</v>
      </c>
      <c r="D17" s="3003">
        <v>37</v>
      </c>
      <c r="E17" s="3003">
        <v>28</v>
      </c>
      <c r="F17" s="3003">
        <v>49</v>
      </c>
      <c r="G17" s="3003">
        <v>0</v>
      </c>
    </row>
    <row r="18" spans="1:7" s="70" customFormat="1" ht="36" customHeight="1">
      <c r="A18" s="295" t="s">
        <v>1057</v>
      </c>
      <c r="B18" s="3004">
        <v>60</v>
      </c>
      <c r="C18" s="3004">
        <v>34</v>
      </c>
      <c r="D18" s="3004">
        <v>26</v>
      </c>
      <c r="E18" s="3004">
        <v>25</v>
      </c>
      <c r="F18" s="3004">
        <v>35</v>
      </c>
      <c r="G18" s="3004">
        <v>0</v>
      </c>
    </row>
    <row r="19" spans="1:7" s="128" customFormat="1" ht="24">
      <c r="A19" s="294" t="s">
        <v>427</v>
      </c>
      <c r="B19" s="3003">
        <v>60</v>
      </c>
      <c r="C19" s="3003">
        <v>34</v>
      </c>
      <c r="D19" s="3003">
        <v>26</v>
      </c>
      <c r="E19" s="3003">
        <v>25</v>
      </c>
      <c r="F19" s="3003">
        <v>35</v>
      </c>
      <c r="G19" s="3003">
        <v>0</v>
      </c>
    </row>
    <row r="20" spans="1:7" s="70" customFormat="1" ht="24" customHeight="1">
      <c r="A20" s="295" t="s">
        <v>1049</v>
      </c>
      <c r="B20" s="3004">
        <v>6185</v>
      </c>
      <c r="C20" s="3004">
        <v>1233</v>
      </c>
      <c r="D20" s="3004">
        <v>4952</v>
      </c>
      <c r="E20" s="3004">
        <v>2327</v>
      </c>
      <c r="F20" s="3004">
        <v>2094</v>
      </c>
      <c r="G20" s="3004">
        <v>1764</v>
      </c>
    </row>
    <row r="21" spans="1:7" s="128" customFormat="1" ht="12">
      <c r="A21" s="129" t="s">
        <v>674</v>
      </c>
      <c r="B21" s="3003">
        <v>5588</v>
      </c>
      <c r="C21" s="3003">
        <v>1077</v>
      </c>
      <c r="D21" s="3003">
        <v>4511</v>
      </c>
      <c r="E21" s="3003">
        <v>2098</v>
      </c>
      <c r="F21" s="3003">
        <v>1873</v>
      </c>
      <c r="G21" s="3003">
        <v>1617</v>
      </c>
    </row>
    <row r="22" spans="1:7" s="128" customFormat="1" ht="12">
      <c r="A22" s="129" t="s">
        <v>303</v>
      </c>
      <c r="B22" s="3003">
        <v>550</v>
      </c>
      <c r="C22" s="3003">
        <v>149</v>
      </c>
      <c r="D22" s="3003">
        <v>401</v>
      </c>
      <c r="E22" s="3003">
        <v>206</v>
      </c>
      <c r="F22" s="3003">
        <v>197</v>
      </c>
      <c r="G22" s="3003">
        <v>147</v>
      </c>
    </row>
    <row r="23" spans="1:7" s="128" customFormat="1" ht="12">
      <c r="A23" s="129" t="s">
        <v>675</v>
      </c>
      <c r="B23" s="3003">
        <v>47</v>
      </c>
      <c r="C23" s="3003">
        <v>7</v>
      </c>
      <c r="D23" s="3003">
        <v>40</v>
      </c>
      <c r="E23" s="3003">
        <v>23</v>
      </c>
      <c r="F23" s="3003">
        <v>24</v>
      </c>
      <c r="G23" s="3003">
        <v>0</v>
      </c>
    </row>
    <row r="24" spans="1:7" s="70" customFormat="1" ht="24" customHeight="1">
      <c r="A24" s="126" t="s">
        <v>502</v>
      </c>
      <c r="B24" s="3004">
        <v>6863</v>
      </c>
      <c r="C24" s="3004">
        <v>1828</v>
      </c>
      <c r="D24" s="3004">
        <v>5035</v>
      </c>
      <c r="E24" s="3004">
        <v>2632</v>
      </c>
      <c r="F24" s="3004">
        <v>2467</v>
      </c>
      <c r="G24" s="3004">
        <v>1764</v>
      </c>
    </row>
    <row r="25" spans="1:7" s="128" customFormat="1" ht="12">
      <c r="B25" s="244"/>
      <c r="C25" s="244"/>
      <c r="D25" s="244"/>
      <c r="E25" s="244"/>
      <c r="F25" s="244"/>
      <c r="G25" s="244"/>
    </row>
    <row r="26" spans="1:7" s="128" customFormat="1" ht="12">
      <c r="A26" s="230"/>
      <c r="B26" s="132"/>
      <c r="C26" s="132"/>
      <c r="D26" s="132"/>
      <c r="E26" s="132"/>
      <c r="F26" s="132"/>
      <c r="G26" s="132"/>
    </row>
  </sheetData>
  <mergeCells count="6">
    <mergeCell ref="A1:G1"/>
    <mergeCell ref="E2:G2"/>
    <mergeCell ref="A2:A3"/>
    <mergeCell ref="B2:B3"/>
    <mergeCell ref="D2:D3"/>
    <mergeCell ref="C2:C3"/>
  </mergeCells>
  <phoneticPr fontId="52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407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 enableFormatConditionsCalculation="0">
    <tabColor rgb="FF00B050"/>
  </sheetPr>
  <dimension ref="A1:J254"/>
  <sheetViews>
    <sheetView showGridLines="0" zoomScaleNormal="100" workbookViewId="0">
      <selection activeCell="H3" sqref="H3:J3"/>
    </sheetView>
  </sheetViews>
  <sheetFormatPr baseColWidth="10" defaultColWidth="11.42578125" defaultRowHeight="12.75"/>
  <cols>
    <col min="1" max="1" width="22.42578125" style="1" customWidth="1"/>
    <col min="2" max="10" width="7.140625" style="1" customWidth="1"/>
    <col min="11" max="16384" width="11.42578125" style="1"/>
  </cols>
  <sheetData>
    <row r="1" spans="1:10" ht="36" customHeight="1">
      <c r="A1" s="3242" t="s">
        <v>1424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0" s="21" customFormat="1" ht="12.2" customHeight="1">
      <c r="A2" s="3246" t="s">
        <v>458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0" s="2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0" s="21" customFormat="1" ht="24" customHeight="1">
      <c r="A4" s="3253"/>
      <c r="B4" s="3254"/>
      <c r="C4" s="3254"/>
      <c r="D4" s="3254"/>
      <c r="E4" s="567" t="s">
        <v>349</v>
      </c>
      <c r="F4" s="567" t="s">
        <v>406</v>
      </c>
      <c r="G4" s="567" t="s">
        <v>507</v>
      </c>
      <c r="H4" s="567" t="s">
        <v>349</v>
      </c>
      <c r="I4" s="567" t="s">
        <v>406</v>
      </c>
      <c r="J4" s="568" t="s">
        <v>507</v>
      </c>
    </row>
    <row r="5" spans="1:10" s="32" customFormat="1" ht="24" customHeight="1">
      <c r="A5" s="3009" t="s">
        <v>44</v>
      </c>
      <c r="B5" s="3010">
        <v>110</v>
      </c>
      <c r="C5" s="3011">
        <v>25</v>
      </c>
      <c r="D5" s="3010">
        <v>85</v>
      </c>
      <c r="E5" s="3010">
        <v>88</v>
      </c>
      <c r="F5" s="3011">
        <v>18</v>
      </c>
      <c r="G5" s="3011">
        <v>70</v>
      </c>
      <c r="H5" s="3011">
        <v>22</v>
      </c>
      <c r="I5" s="3012">
        <v>7</v>
      </c>
      <c r="J5" s="3011">
        <v>15</v>
      </c>
    </row>
    <row r="6" spans="1:10" customFormat="1">
      <c r="A6" s="3008" t="s">
        <v>1269</v>
      </c>
      <c r="B6" s="3005">
        <v>2</v>
      </c>
      <c r="C6" s="3006">
        <v>1</v>
      </c>
      <c r="D6" s="3005">
        <v>1</v>
      </c>
      <c r="E6" s="3005">
        <v>2</v>
      </c>
      <c r="F6" s="3006">
        <v>1</v>
      </c>
      <c r="G6" s="3006">
        <v>1</v>
      </c>
      <c r="H6" s="3006">
        <v>0</v>
      </c>
      <c r="I6" s="3007">
        <v>0</v>
      </c>
      <c r="J6" s="3006">
        <v>0</v>
      </c>
    </row>
    <row r="7" spans="1:10" customFormat="1">
      <c r="A7" s="3008" t="s">
        <v>1272</v>
      </c>
      <c r="B7" s="3005">
        <v>3</v>
      </c>
      <c r="C7" s="3006">
        <v>0</v>
      </c>
      <c r="D7" s="3005">
        <v>3</v>
      </c>
      <c r="E7" s="3005">
        <v>3</v>
      </c>
      <c r="F7" s="3006">
        <v>0</v>
      </c>
      <c r="G7" s="3006">
        <v>3</v>
      </c>
      <c r="H7" s="3006">
        <v>0</v>
      </c>
      <c r="I7" s="3007">
        <v>0</v>
      </c>
      <c r="J7" s="3006">
        <v>0</v>
      </c>
    </row>
    <row r="8" spans="1:10" customFormat="1">
      <c r="A8" s="3008" t="s">
        <v>1274</v>
      </c>
      <c r="B8" s="3005">
        <v>20</v>
      </c>
      <c r="C8" s="3006">
        <v>6</v>
      </c>
      <c r="D8" s="3005">
        <v>14</v>
      </c>
      <c r="E8" s="3005">
        <v>15</v>
      </c>
      <c r="F8" s="3006">
        <v>4</v>
      </c>
      <c r="G8" s="3006">
        <v>11</v>
      </c>
      <c r="H8" s="3006">
        <v>5</v>
      </c>
      <c r="I8" s="3007">
        <v>2</v>
      </c>
      <c r="J8" s="3006">
        <v>3</v>
      </c>
    </row>
    <row r="9" spans="1:10" customFormat="1">
      <c r="A9" s="3008" t="s">
        <v>1275</v>
      </c>
      <c r="B9" s="3005">
        <v>1</v>
      </c>
      <c r="C9" s="3006">
        <v>0</v>
      </c>
      <c r="D9" s="3005">
        <v>1</v>
      </c>
      <c r="E9" s="3005">
        <v>0</v>
      </c>
      <c r="F9" s="3006">
        <v>0</v>
      </c>
      <c r="G9" s="3006">
        <v>0</v>
      </c>
      <c r="H9" s="3006">
        <v>1</v>
      </c>
      <c r="I9" s="3007">
        <v>0</v>
      </c>
      <c r="J9" s="3006">
        <v>1</v>
      </c>
    </row>
    <row r="10" spans="1:10" customFormat="1" ht="24">
      <c r="A10" s="2782" t="s">
        <v>1657</v>
      </c>
      <c r="B10" s="3005">
        <v>2</v>
      </c>
      <c r="C10" s="3006">
        <v>1</v>
      </c>
      <c r="D10" s="3005">
        <v>1</v>
      </c>
      <c r="E10" s="3005">
        <v>1</v>
      </c>
      <c r="F10" s="3006">
        <v>1</v>
      </c>
      <c r="G10" s="3006">
        <v>0</v>
      </c>
      <c r="H10" s="3006">
        <v>1</v>
      </c>
      <c r="I10" s="3007">
        <v>0</v>
      </c>
      <c r="J10" s="3006">
        <v>1</v>
      </c>
    </row>
    <row r="11" spans="1:10" customFormat="1">
      <c r="A11" s="3008" t="s">
        <v>1278</v>
      </c>
      <c r="B11" s="3005">
        <v>3</v>
      </c>
      <c r="C11" s="3006">
        <v>2</v>
      </c>
      <c r="D11" s="3005">
        <v>1</v>
      </c>
      <c r="E11" s="3005">
        <v>2</v>
      </c>
      <c r="F11" s="3006">
        <v>1</v>
      </c>
      <c r="G11" s="3006">
        <v>1</v>
      </c>
      <c r="H11" s="3006">
        <v>1</v>
      </c>
      <c r="I11" s="3007">
        <v>1</v>
      </c>
      <c r="J11" s="3006">
        <v>0</v>
      </c>
    </row>
    <row r="12" spans="1:10" customFormat="1">
      <c r="A12" s="3008" t="s">
        <v>1279</v>
      </c>
      <c r="B12" s="3005">
        <v>1</v>
      </c>
      <c r="C12" s="3006">
        <v>1</v>
      </c>
      <c r="D12" s="3005">
        <v>0</v>
      </c>
      <c r="E12" s="3005">
        <v>0</v>
      </c>
      <c r="F12" s="3006">
        <v>0</v>
      </c>
      <c r="G12" s="3006">
        <v>0</v>
      </c>
      <c r="H12" s="3006">
        <v>1</v>
      </c>
      <c r="I12" s="3007">
        <v>1</v>
      </c>
      <c r="J12" s="3006">
        <v>0</v>
      </c>
    </row>
    <row r="13" spans="1:10" customFormat="1">
      <c r="A13" s="3008" t="s">
        <v>1280</v>
      </c>
      <c r="B13" s="3005">
        <v>1</v>
      </c>
      <c r="C13" s="3006">
        <v>0</v>
      </c>
      <c r="D13" s="3005">
        <v>1</v>
      </c>
      <c r="E13" s="3005">
        <v>0</v>
      </c>
      <c r="F13" s="3006">
        <v>0</v>
      </c>
      <c r="G13" s="3006">
        <v>0</v>
      </c>
      <c r="H13" s="3006">
        <v>1</v>
      </c>
      <c r="I13" s="3007">
        <v>0</v>
      </c>
      <c r="J13" s="3006">
        <v>1</v>
      </c>
    </row>
    <row r="14" spans="1:10" customFormat="1">
      <c r="A14" s="3008" t="s">
        <v>1282</v>
      </c>
      <c r="B14" s="3005">
        <v>3</v>
      </c>
      <c r="C14" s="3006">
        <v>1</v>
      </c>
      <c r="D14" s="3005">
        <v>2</v>
      </c>
      <c r="E14" s="3005">
        <v>2</v>
      </c>
      <c r="F14" s="3006">
        <v>1</v>
      </c>
      <c r="G14" s="3006">
        <v>1</v>
      </c>
      <c r="H14" s="3006">
        <v>1</v>
      </c>
      <c r="I14" s="3007">
        <v>0</v>
      </c>
      <c r="J14" s="3006">
        <v>1</v>
      </c>
    </row>
    <row r="15" spans="1:10" customFormat="1">
      <c r="A15" s="3008" t="s">
        <v>1283</v>
      </c>
      <c r="B15" s="3005">
        <v>2</v>
      </c>
      <c r="C15" s="3006">
        <v>0</v>
      </c>
      <c r="D15" s="3005">
        <v>2</v>
      </c>
      <c r="E15" s="3005">
        <v>2</v>
      </c>
      <c r="F15" s="3006">
        <v>0</v>
      </c>
      <c r="G15" s="3006">
        <v>2</v>
      </c>
      <c r="H15" s="3006">
        <v>0</v>
      </c>
      <c r="I15" s="3007">
        <v>0</v>
      </c>
      <c r="J15" s="3006">
        <v>0</v>
      </c>
    </row>
    <row r="16" spans="1:10" customFormat="1">
      <c r="A16" s="3008" t="s">
        <v>1286</v>
      </c>
      <c r="B16" s="3005">
        <v>1</v>
      </c>
      <c r="C16" s="3006">
        <v>0</v>
      </c>
      <c r="D16" s="3005">
        <v>1</v>
      </c>
      <c r="E16" s="3005">
        <v>1</v>
      </c>
      <c r="F16" s="3006">
        <v>0</v>
      </c>
      <c r="G16" s="3006">
        <v>1</v>
      </c>
      <c r="H16" s="3006">
        <v>0</v>
      </c>
      <c r="I16" s="3007">
        <v>0</v>
      </c>
      <c r="J16" s="3006">
        <v>0</v>
      </c>
    </row>
    <row r="17" spans="1:10" customFormat="1">
      <c r="A17" s="3008" t="s">
        <v>1289</v>
      </c>
      <c r="B17" s="3005">
        <v>11</v>
      </c>
      <c r="C17" s="3006">
        <v>4</v>
      </c>
      <c r="D17" s="3005">
        <v>7</v>
      </c>
      <c r="E17" s="3005">
        <v>9</v>
      </c>
      <c r="F17" s="3006">
        <v>4</v>
      </c>
      <c r="G17" s="3006">
        <v>5</v>
      </c>
      <c r="H17" s="3006">
        <v>2</v>
      </c>
      <c r="I17" s="3007">
        <v>0</v>
      </c>
      <c r="J17" s="3006">
        <v>2</v>
      </c>
    </row>
    <row r="18" spans="1:10" customFormat="1">
      <c r="A18" s="3008" t="s">
        <v>1291</v>
      </c>
      <c r="B18" s="3005">
        <v>2</v>
      </c>
      <c r="C18" s="3006">
        <v>0</v>
      </c>
      <c r="D18" s="3005">
        <v>2</v>
      </c>
      <c r="E18" s="3005">
        <v>1</v>
      </c>
      <c r="F18" s="3006">
        <v>0</v>
      </c>
      <c r="G18" s="3006">
        <v>1</v>
      </c>
      <c r="H18" s="3006">
        <v>1</v>
      </c>
      <c r="I18" s="3007">
        <v>0</v>
      </c>
      <c r="J18" s="3006">
        <v>1</v>
      </c>
    </row>
    <row r="19" spans="1:10" customFormat="1">
      <c r="A19" s="3008" t="s">
        <v>1292</v>
      </c>
      <c r="B19" s="3005">
        <v>27</v>
      </c>
      <c r="C19" s="3006">
        <v>4</v>
      </c>
      <c r="D19" s="3005">
        <v>23</v>
      </c>
      <c r="E19" s="3005">
        <v>24</v>
      </c>
      <c r="F19" s="3006">
        <v>3</v>
      </c>
      <c r="G19" s="3006">
        <v>21</v>
      </c>
      <c r="H19" s="3006">
        <v>3</v>
      </c>
      <c r="I19" s="3007">
        <v>1</v>
      </c>
      <c r="J19" s="3006">
        <v>2</v>
      </c>
    </row>
    <row r="20" spans="1:10" customFormat="1">
      <c r="A20" s="3008" t="s">
        <v>1295</v>
      </c>
      <c r="B20" s="3005">
        <v>1</v>
      </c>
      <c r="C20" s="3006">
        <v>1</v>
      </c>
      <c r="D20" s="3005">
        <v>0</v>
      </c>
      <c r="E20" s="3005">
        <v>1</v>
      </c>
      <c r="F20" s="3006">
        <v>1</v>
      </c>
      <c r="G20" s="3006">
        <v>0</v>
      </c>
      <c r="H20" s="3006">
        <v>0</v>
      </c>
      <c r="I20" s="3007">
        <v>0</v>
      </c>
      <c r="J20" s="3006">
        <v>0</v>
      </c>
    </row>
    <row r="21" spans="1:10" customFormat="1">
      <c r="A21" s="3008" t="s">
        <v>1296</v>
      </c>
      <c r="B21" s="3005">
        <v>1</v>
      </c>
      <c r="C21" s="3006">
        <v>0</v>
      </c>
      <c r="D21" s="3005">
        <v>1</v>
      </c>
      <c r="E21" s="3005">
        <v>0</v>
      </c>
      <c r="F21" s="3006">
        <v>0</v>
      </c>
      <c r="G21" s="3006">
        <v>0</v>
      </c>
      <c r="H21" s="3006">
        <v>1</v>
      </c>
      <c r="I21" s="3007">
        <v>0</v>
      </c>
      <c r="J21" s="3006">
        <v>1</v>
      </c>
    </row>
    <row r="22" spans="1:10" customFormat="1">
      <c r="A22" s="3008" t="s">
        <v>1298</v>
      </c>
      <c r="B22" s="3005">
        <v>1</v>
      </c>
      <c r="C22" s="3006">
        <v>1</v>
      </c>
      <c r="D22" s="3005">
        <v>0</v>
      </c>
      <c r="E22" s="3005">
        <v>0</v>
      </c>
      <c r="F22" s="3006">
        <v>0</v>
      </c>
      <c r="G22" s="3006">
        <v>0</v>
      </c>
      <c r="H22" s="3006">
        <v>1</v>
      </c>
      <c r="I22" s="3007">
        <v>1</v>
      </c>
      <c r="J22" s="3006">
        <v>0</v>
      </c>
    </row>
    <row r="23" spans="1:10" customFormat="1">
      <c r="A23" s="3008" t="s">
        <v>1299</v>
      </c>
      <c r="B23" s="3005">
        <v>6</v>
      </c>
      <c r="C23" s="3006">
        <v>0</v>
      </c>
      <c r="D23" s="3005">
        <v>6</v>
      </c>
      <c r="E23" s="3005">
        <v>5</v>
      </c>
      <c r="F23" s="3006">
        <v>0</v>
      </c>
      <c r="G23" s="3006">
        <v>5</v>
      </c>
      <c r="H23" s="3006">
        <v>1</v>
      </c>
      <c r="I23" s="3007">
        <v>0</v>
      </c>
      <c r="J23" s="3006">
        <v>1</v>
      </c>
    </row>
    <row r="24" spans="1:10" customFormat="1">
      <c r="A24" s="3008" t="s">
        <v>1300</v>
      </c>
      <c r="B24" s="3005">
        <v>3</v>
      </c>
      <c r="C24" s="3006">
        <v>0</v>
      </c>
      <c r="D24" s="3005">
        <v>3</v>
      </c>
      <c r="E24" s="3005">
        <v>3</v>
      </c>
      <c r="F24" s="3006">
        <v>0</v>
      </c>
      <c r="G24" s="3006">
        <v>3</v>
      </c>
      <c r="H24" s="3006">
        <v>0</v>
      </c>
      <c r="I24" s="3007">
        <v>0</v>
      </c>
      <c r="J24" s="3006">
        <v>0</v>
      </c>
    </row>
    <row r="25" spans="1:10" customFormat="1">
      <c r="A25" s="3008" t="s">
        <v>1301</v>
      </c>
      <c r="B25" s="3005">
        <v>14</v>
      </c>
      <c r="C25" s="3006">
        <v>1</v>
      </c>
      <c r="D25" s="3005">
        <v>13</v>
      </c>
      <c r="E25" s="3005">
        <v>13</v>
      </c>
      <c r="F25" s="3006">
        <v>1</v>
      </c>
      <c r="G25" s="3006">
        <v>12</v>
      </c>
      <c r="H25" s="3006">
        <v>1</v>
      </c>
      <c r="I25" s="3007">
        <v>0</v>
      </c>
      <c r="J25" s="3006">
        <v>1</v>
      </c>
    </row>
    <row r="26" spans="1:10" customFormat="1">
      <c r="A26" s="3008" t="s">
        <v>1302</v>
      </c>
      <c r="B26" s="3005">
        <v>4</v>
      </c>
      <c r="C26" s="3006">
        <v>2</v>
      </c>
      <c r="D26" s="3005">
        <v>2</v>
      </c>
      <c r="E26" s="3005">
        <v>3</v>
      </c>
      <c r="F26" s="3006">
        <v>1</v>
      </c>
      <c r="G26" s="3006">
        <v>2</v>
      </c>
      <c r="H26" s="3006">
        <v>1</v>
      </c>
      <c r="I26" s="3007">
        <v>1</v>
      </c>
      <c r="J26" s="3006">
        <v>0</v>
      </c>
    </row>
    <row r="27" spans="1:10" customFormat="1" ht="36">
      <c r="A27" s="2782" t="s">
        <v>1705</v>
      </c>
      <c r="B27" s="3005">
        <v>1</v>
      </c>
      <c r="C27" s="3006">
        <v>0</v>
      </c>
      <c r="D27" s="3005">
        <v>1</v>
      </c>
      <c r="E27" s="3005">
        <v>1</v>
      </c>
      <c r="F27" s="3006">
        <v>0</v>
      </c>
      <c r="G27" s="3006">
        <v>1</v>
      </c>
      <c r="H27" s="3006">
        <v>0</v>
      </c>
      <c r="I27" s="3007">
        <v>0</v>
      </c>
      <c r="J27" s="3006">
        <v>0</v>
      </c>
    </row>
    <row r="28" spans="1:10" customFormat="1" ht="24" customHeight="1">
      <c r="A28" s="3017" t="s">
        <v>499</v>
      </c>
      <c r="B28" s="3018">
        <v>5</v>
      </c>
      <c r="C28" s="3019">
        <v>2</v>
      </c>
      <c r="D28" s="3018">
        <v>3</v>
      </c>
      <c r="E28" s="3018">
        <v>4</v>
      </c>
      <c r="F28" s="3019">
        <v>2</v>
      </c>
      <c r="G28" s="3019">
        <v>2</v>
      </c>
      <c r="H28" s="3019">
        <v>1</v>
      </c>
      <c r="I28" s="3020">
        <v>0</v>
      </c>
      <c r="J28" s="3019">
        <v>1</v>
      </c>
    </row>
    <row r="29" spans="1:10" customFormat="1" ht="12.75" customHeight="1">
      <c r="A29" s="3016" t="s">
        <v>1501</v>
      </c>
      <c r="B29" s="3013">
        <v>1</v>
      </c>
      <c r="C29" s="3014">
        <v>0</v>
      </c>
      <c r="D29" s="3013">
        <v>1</v>
      </c>
      <c r="E29" s="3013">
        <v>1</v>
      </c>
      <c r="F29" s="3014">
        <v>0</v>
      </c>
      <c r="G29" s="3014">
        <v>1</v>
      </c>
      <c r="H29" s="3014">
        <v>0</v>
      </c>
      <c r="I29" s="3015">
        <v>0</v>
      </c>
      <c r="J29" s="3014">
        <v>0</v>
      </c>
    </row>
    <row r="30" spans="1:10" s="506" customFormat="1" ht="12.75" customHeight="1">
      <c r="A30" s="3016" t="s">
        <v>1309</v>
      </c>
      <c r="B30" s="3013">
        <v>1</v>
      </c>
      <c r="C30" s="3014">
        <v>1</v>
      </c>
      <c r="D30" s="3013">
        <v>0</v>
      </c>
      <c r="E30" s="3013">
        <v>1</v>
      </c>
      <c r="F30" s="3014">
        <v>1</v>
      </c>
      <c r="G30" s="3014">
        <v>0</v>
      </c>
      <c r="H30" s="3014">
        <v>0</v>
      </c>
      <c r="I30" s="3015">
        <v>0</v>
      </c>
      <c r="J30" s="3014">
        <v>0</v>
      </c>
    </row>
    <row r="31" spans="1:10" s="506" customFormat="1" ht="12.75" customHeight="1">
      <c r="A31" s="3016" t="s">
        <v>1321</v>
      </c>
      <c r="B31" s="3013">
        <v>2</v>
      </c>
      <c r="C31" s="3014">
        <v>0</v>
      </c>
      <c r="D31" s="3013">
        <v>2</v>
      </c>
      <c r="E31" s="3013">
        <v>1</v>
      </c>
      <c r="F31" s="3014">
        <v>0</v>
      </c>
      <c r="G31" s="3014">
        <v>1</v>
      </c>
      <c r="H31" s="3014">
        <v>1</v>
      </c>
      <c r="I31" s="3015">
        <v>0</v>
      </c>
      <c r="J31" s="3014">
        <v>1</v>
      </c>
    </row>
    <row r="32" spans="1:10" customFormat="1" ht="23.1" customHeight="1">
      <c r="A32" s="2782" t="s">
        <v>1330</v>
      </c>
      <c r="B32" s="3013">
        <v>1</v>
      </c>
      <c r="C32" s="3014">
        <v>1</v>
      </c>
      <c r="D32" s="3013">
        <v>0</v>
      </c>
      <c r="E32" s="3013">
        <v>1</v>
      </c>
      <c r="F32" s="3014">
        <v>1</v>
      </c>
      <c r="G32" s="3014">
        <v>0</v>
      </c>
      <c r="H32" s="3014">
        <v>0</v>
      </c>
      <c r="I32" s="3015">
        <v>0</v>
      </c>
      <c r="J32" s="3014">
        <v>0</v>
      </c>
    </row>
    <row r="33" spans="1:10" s="32" customFormat="1" ht="24" customHeight="1">
      <c r="A33" s="3025" t="s">
        <v>500</v>
      </c>
      <c r="B33" s="3026">
        <v>10</v>
      </c>
      <c r="C33" s="3027">
        <v>2</v>
      </c>
      <c r="D33" s="3026">
        <v>8</v>
      </c>
      <c r="E33" s="3026">
        <v>8</v>
      </c>
      <c r="F33" s="3027">
        <v>2</v>
      </c>
      <c r="G33" s="3027">
        <v>6</v>
      </c>
      <c r="H33" s="3027">
        <v>2</v>
      </c>
      <c r="I33" s="3028">
        <v>0</v>
      </c>
      <c r="J33" s="3027">
        <v>2</v>
      </c>
    </row>
    <row r="34" spans="1:10" customFormat="1" ht="12.75" customHeight="1">
      <c r="A34" s="3024" t="s">
        <v>1331</v>
      </c>
      <c r="B34" s="3021">
        <v>1</v>
      </c>
      <c r="C34" s="3022">
        <v>0</v>
      </c>
      <c r="D34" s="3021">
        <v>1</v>
      </c>
      <c r="E34" s="3021">
        <v>1</v>
      </c>
      <c r="F34" s="3022">
        <v>0</v>
      </c>
      <c r="G34" s="3022">
        <v>1</v>
      </c>
      <c r="H34" s="3022">
        <v>0</v>
      </c>
      <c r="I34" s="3023">
        <v>0</v>
      </c>
      <c r="J34" s="3022">
        <v>0</v>
      </c>
    </row>
    <row r="35" spans="1:10" customFormat="1" ht="12.75" customHeight="1">
      <c r="A35" s="3024" t="s">
        <v>1332</v>
      </c>
      <c r="B35" s="3021">
        <v>1</v>
      </c>
      <c r="C35" s="3022">
        <v>1</v>
      </c>
      <c r="D35" s="3021">
        <v>0</v>
      </c>
      <c r="E35" s="3021">
        <v>1</v>
      </c>
      <c r="F35" s="3022">
        <v>1</v>
      </c>
      <c r="G35" s="3022">
        <v>0</v>
      </c>
      <c r="H35" s="3022">
        <v>0</v>
      </c>
      <c r="I35" s="3023">
        <v>0</v>
      </c>
      <c r="J35" s="3022">
        <v>0</v>
      </c>
    </row>
    <row r="36" spans="1:10" customFormat="1" ht="12.75" customHeight="1">
      <c r="A36" s="3024" t="s">
        <v>1333</v>
      </c>
      <c r="B36" s="3021">
        <v>1</v>
      </c>
      <c r="C36" s="3022">
        <v>0</v>
      </c>
      <c r="D36" s="3021">
        <v>1</v>
      </c>
      <c r="E36" s="3021">
        <v>1</v>
      </c>
      <c r="F36" s="3022">
        <v>0</v>
      </c>
      <c r="G36" s="3022">
        <v>1</v>
      </c>
      <c r="H36" s="3022">
        <v>0</v>
      </c>
      <c r="I36" s="3023">
        <v>0</v>
      </c>
      <c r="J36" s="3022">
        <v>0</v>
      </c>
    </row>
    <row r="37" spans="1:10" customFormat="1">
      <c r="A37" s="3024" t="s">
        <v>1340</v>
      </c>
      <c r="B37" s="3021">
        <v>1</v>
      </c>
      <c r="C37" s="3022">
        <v>1</v>
      </c>
      <c r="D37" s="3021">
        <v>0</v>
      </c>
      <c r="E37" s="3021">
        <v>1</v>
      </c>
      <c r="F37" s="3022">
        <v>1</v>
      </c>
      <c r="G37" s="3022">
        <v>0</v>
      </c>
      <c r="H37" s="3022">
        <v>0</v>
      </c>
      <c r="I37" s="3023">
        <v>0</v>
      </c>
      <c r="J37" s="3022">
        <v>0</v>
      </c>
    </row>
    <row r="38" spans="1:10" customFormat="1">
      <c r="A38" s="3024" t="s">
        <v>1341</v>
      </c>
      <c r="B38" s="3021">
        <v>2</v>
      </c>
      <c r="C38" s="3022">
        <v>0</v>
      </c>
      <c r="D38" s="3021">
        <v>2</v>
      </c>
      <c r="E38" s="3021">
        <v>2</v>
      </c>
      <c r="F38" s="3022">
        <v>0</v>
      </c>
      <c r="G38" s="3022">
        <v>2</v>
      </c>
      <c r="H38" s="3022">
        <v>0</v>
      </c>
      <c r="I38" s="3023">
        <v>0</v>
      </c>
      <c r="J38" s="3022">
        <v>0</v>
      </c>
    </row>
    <row r="39" spans="1:10" customFormat="1">
      <c r="A39" s="3024" t="s">
        <v>1342</v>
      </c>
      <c r="B39" s="3021">
        <v>1</v>
      </c>
      <c r="C39" s="3022">
        <v>0</v>
      </c>
      <c r="D39" s="3021">
        <v>1</v>
      </c>
      <c r="E39" s="3021">
        <v>1</v>
      </c>
      <c r="F39" s="3022">
        <v>0</v>
      </c>
      <c r="G39" s="3022">
        <v>1</v>
      </c>
      <c r="H39" s="3022">
        <v>0</v>
      </c>
      <c r="I39" s="3023">
        <v>0</v>
      </c>
      <c r="J39" s="3022">
        <v>0</v>
      </c>
    </row>
    <row r="40" spans="1:10" customFormat="1">
      <c r="A40" s="3024" t="s">
        <v>1343</v>
      </c>
      <c r="B40" s="3021">
        <v>2</v>
      </c>
      <c r="C40" s="3022">
        <v>0</v>
      </c>
      <c r="D40" s="3021">
        <v>2</v>
      </c>
      <c r="E40" s="3021">
        <v>1</v>
      </c>
      <c r="F40" s="3022">
        <v>0</v>
      </c>
      <c r="G40" s="3022">
        <v>1</v>
      </c>
      <c r="H40" s="3022">
        <v>1</v>
      </c>
      <c r="I40" s="3023">
        <v>0</v>
      </c>
      <c r="J40" s="3022">
        <v>1</v>
      </c>
    </row>
    <row r="41" spans="1:10" customFormat="1">
      <c r="A41" s="3024" t="s">
        <v>1344</v>
      </c>
      <c r="B41" s="3021">
        <v>1</v>
      </c>
      <c r="C41" s="3022">
        <v>0</v>
      </c>
      <c r="D41" s="3021">
        <v>1</v>
      </c>
      <c r="E41" s="3021">
        <v>0</v>
      </c>
      <c r="F41" s="3022">
        <v>0</v>
      </c>
      <c r="G41" s="3022">
        <v>0</v>
      </c>
      <c r="H41" s="3022">
        <v>1</v>
      </c>
      <c r="I41" s="3023">
        <v>0</v>
      </c>
      <c r="J41" s="3022">
        <v>1</v>
      </c>
    </row>
    <row r="42" spans="1:10" s="32" customFormat="1" ht="24" customHeight="1">
      <c r="A42" s="496" t="s">
        <v>501</v>
      </c>
      <c r="B42" s="3033">
        <v>23</v>
      </c>
      <c r="C42" s="3034">
        <v>3</v>
      </c>
      <c r="D42" s="3033">
        <v>20</v>
      </c>
      <c r="E42" s="3033">
        <v>20</v>
      </c>
      <c r="F42" s="3034">
        <v>3</v>
      </c>
      <c r="G42" s="3034">
        <v>17</v>
      </c>
      <c r="H42" s="3034">
        <v>3</v>
      </c>
      <c r="I42" s="3035">
        <v>0</v>
      </c>
      <c r="J42" s="3034">
        <v>3</v>
      </c>
    </row>
    <row r="43" spans="1:10" customFormat="1">
      <c r="A43" s="577" t="s">
        <v>1348</v>
      </c>
      <c r="B43" s="3030">
        <v>1</v>
      </c>
      <c r="C43" s="3031">
        <v>0</v>
      </c>
      <c r="D43" s="3030">
        <v>1</v>
      </c>
      <c r="E43" s="3030">
        <v>1</v>
      </c>
      <c r="F43" s="3031">
        <v>0</v>
      </c>
      <c r="G43" s="3031">
        <v>1</v>
      </c>
      <c r="H43" s="3031">
        <v>0</v>
      </c>
      <c r="I43" s="3032">
        <v>0</v>
      </c>
      <c r="J43" s="3031">
        <v>0</v>
      </c>
    </row>
    <row r="44" spans="1:10" customFormat="1">
      <c r="A44" s="577" t="s">
        <v>1351</v>
      </c>
      <c r="B44" s="3030">
        <v>3</v>
      </c>
      <c r="C44" s="3031">
        <v>0</v>
      </c>
      <c r="D44" s="3030">
        <v>3</v>
      </c>
      <c r="E44" s="3030">
        <v>2</v>
      </c>
      <c r="F44" s="3031">
        <v>0</v>
      </c>
      <c r="G44" s="3031">
        <v>2</v>
      </c>
      <c r="H44" s="3031">
        <v>1</v>
      </c>
      <c r="I44" s="3032">
        <v>0</v>
      </c>
      <c r="J44" s="3031">
        <v>1</v>
      </c>
    </row>
    <row r="45" spans="1:10" customFormat="1">
      <c r="A45" s="2980" t="s">
        <v>1353</v>
      </c>
      <c r="B45" s="3030">
        <v>2</v>
      </c>
      <c r="C45" s="3031">
        <v>0</v>
      </c>
      <c r="D45" s="3030">
        <v>2</v>
      </c>
      <c r="E45" s="3030">
        <v>2</v>
      </c>
      <c r="F45" s="3031">
        <v>0</v>
      </c>
      <c r="G45" s="3031">
        <v>2</v>
      </c>
      <c r="H45" s="3031">
        <v>0</v>
      </c>
      <c r="I45" s="3032">
        <v>0</v>
      </c>
      <c r="J45" s="3031">
        <v>0</v>
      </c>
    </row>
    <row r="46" spans="1:10" customFormat="1">
      <c r="A46" s="577" t="s">
        <v>1361</v>
      </c>
      <c r="B46" s="3036">
        <v>12</v>
      </c>
      <c r="C46" s="3037">
        <v>2</v>
      </c>
      <c r="D46" s="3036">
        <v>10</v>
      </c>
      <c r="E46" s="3036">
        <v>11</v>
      </c>
      <c r="F46" s="3037">
        <v>2</v>
      </c>
      <c r="G46" s="3037">
        <v>9</v>
      </c>
      <c r="H46" s="3037">
        <v>1</v>
      </c>
      <c r="I46" s="3038">
        <v>0</v>
      </c>
      <c r="J46" s="3037">
        <v>1</v>
      </c>
    </row>
    <row r="47" spans="1:10" customFormat="1">
      <c r="A47" s="577" t="s">
        <v>1362</v>
      </c>
      <c r="B47" s="3036">
        <v>2</v>
      </c>
      <c r="C47" s="3037">
        <v>0</v>
      </c>
      <c r="D47" s="3036">
        <v>2</v>
      </c>
      <c r="E47" s="3036">
        <v>2</v>
      </c>
      <c r="F47" s="3037">
        <v>0</v>
      </c>
      <c r="G47" s="3037">
        <v>2</v>
      </c>
      <c r="H47" s="3037">
        <v>0</v>
      </c>
      <c r="I47" s="3038">
        <v>0</v>
      </c>
      <c r="J47" s="3037">
        <v>0</v>
      </c>
    </row>
    <row r="48" spans="1:10" customFormat="1">
      <c r="A48" s="577" t="s">
        <v>1363</v>
      </c>
      <c r="B48" s="3036">
        <v>1</v>
      </c>
      <c r="C48" s="3037">
        <v>1</v>
      </c>
      <c r="D48" s="3036">
        <v>0</v>
      </c>
      <c r="E48" s="3036">
        <v>1</v>
      </c>
      <c r="F48" s="3037">
        <v>1</v>
      </c>
      <c r="G48" s="3037">
        <v>0</v>
      </c>
      <c r="H48" s="3037">
        <v>0</v>
      </c>
      <c r="I48" s="3038">
        <v>0</v>
      </c>
      <c r="J48" s="3037">
        <v>0</v>
      </c>
    </row>
    <row r="49" spans="1:10" customFormat="1">
      <c r="A49" s="577" t="s">
        <v>1373</v>
      </c>
      <c r="B49" s="3036">
        <v>1</v>
      </c>
      <c r="C49" s="3037">
        <v>0</v>
      </c>
      <c r="D49" s="3036">
        <v>1</v>
      </c>
      <c r="E49" s="3036">
        <v>0</v>
      </c>
      <c r="F49" s="3037">
        <v>0</v>
      </c>
      <c r="G49" s="3037">
        <v>0</v>
      </c>
      <c r="H49" s="3037">
        <v>1</v>
      </c>
      <c r="I49" s="3038">
        <v>0</v>
      </c>
      <c r="J49" s="3037">
        <v>1</v>
      </c>
    </row>
    <row r="50" spans="1:10" customFormat="1">
      <c r="A50" s="3223" t="s">
        <v>1882</v>
      </c>
      <c r="B50" s="3036">
        <v>1</v>
      </c>
      <c r="C50" s="3037">
        <v>0</v>
      </c>
      <c r="D50" s="3036">
        <v>1</v>
      </c>
      <c r="E50" s="3036">
        <v>1</v>
      </c>
      <c r="F50" s="3037">
        <v>0</v>
      </c>
      <c r="G50" s="3037">
        <v>1</v>
      </c>
      <c r="H50" s="3037">
        <v>0</v>
      </c>
      <c r="I50" s="3038">
        <v>0</v>
      </c>
      <c r="J50" s="3037">
        <v>0</v>
      </c>
    </row>
    <row r="51" spans="1:10" s="572" customFormat="1" ht="24" customHeight="1">
      <c r="A51" s="57" t="s">
        <v>805</v>
      </c>
      <c r="B51" s="3039">
        <v>1</v>
      </c>
      <c r="C51" s="3040">
        <v>1</v>
      </c>
      <c r="D51" s="3039">
        <v>0</v>
      </c>
      <c r="E51" s="3039">
        <v>0</v>
      </c>
      <c r="F51" s="3040">
        <v>0</v>
      </c>
      <c r="G51" s="3040">
        <v>0</v>
      </c>
      <c r="H51" s="3040">
        <v>1</v>
      </c>
      <c r="I51" s="3041">
        <v>1</v>
      </c>
      <c r="J51" s="3040">
        <v>0</v>
      </c>
    </row>
    <row r="52" spans="1:10" s="292" customFormat="1">
      <c r="A52" s="507" t="s">
        <v>1376</v>
      </c>
      <c r="B52" s="3036">
        <v>1</v>
      </c>
      <c r="C52" s="3037">
        <v>1</v>
      </c>
      <c r="D52" s="3036">
        <v>0</v>
      </c>
      <c r="E52" s="3036">
        <v>0</v>
      </c>
      <c r="F52" s="3037">
        <v>0</v>
      </c>
      <c r="G52" s="3037">
        <v>0</v>
      </c>
      <c r="H52" s="3037">
        <v>1</v>
      </c>
      <c r="I52" s="3038">
        <v>1</v>
      </c>
      <c r="J52" s="3037">
        <v>0</v>
      </c>
    </row>
    <row r="53" spans="1:10" s="32" customFormat="1" ht="24" customHeight="1">
      <c r="A53" s="7" t="s">
        <v>502</v>
      </c>
      <c r="B53" s="3039">
        <v>149</v>
      </c>
      <c r="C53" s="3040">
        <v>33</v>
      </c>
      <c r="D53" s="3039">
        <v>116</v>
      </c>
      <c r="E53" s="3039">
        <v>120</v>
      </c>
      <c r="F53" s="3040">
        <v>25</v>
      </c>
      <c r="G53" s="3040">
        <v>95</v>
      </c>
      <c r="H53" s="3040">
        <v>29</v>
      </c>
      <c r="I53" s="3041">
        <v>8</v>
      </c>
      <c r="J53" s="3040">
        <v>21</v>
      </c>
    </row>
    <row r="54" spans="1:10" s="21" customFormat="1" ht="24" customHeight="1">
      <c r="A54" s="51" t="s">
        <v>726</v>
      </c>
      <c r="B54" s="16"/>
      <c r="C54" s="16"/>
      <c r="D54" s="16"/>
      <c r="E54" s="16"/>
      <c r="F54" s="16"/>
      <c r="G54" s="4"/>
      <c r="H54" s="4"/>
      <c r="I54" s="4"/>
      <c r="J54" s="4"/>
    </row>
    <row r="55" spans="1:10" s="21" customFormat="1" ht="12.2" customHeight="1">
      <c r="A55" s="51" t="s">
        <v>582</v>
      </c>
      <c r="B55" s="16"/>
      <c r="C55" s="16"/>
      <c r="D55" s="16"/>
      <c r="E55" s="16"/>
      <c r="F55" s="16"/>
      <c r="G55" s="16"/>
      <c r="H55" s="16"/>
      <c r="I55" s="16"/>
      <c r="J55" s="16"/>
    </row>
    <row r="56" spans="1:10" s="21" customFormat="1" ht="12.2" customHeight="1">
      <c r="A56" s="51"/>
      <c r="B56" s="52"/>
      <c r="C56" s="52"/>
      <c r="D56" s="52"/>
      <c r="E56" s="52"/>
      <c r="F56" s="52"/>
    </row>
    <row r="57" spans="1:10" s="21" customFormat="1" ht="12.2" customHeight="1">
      <c r="A57" s="51"/>
      <c r="B57" s="52"/>
      <c r="C57" s="52"/>
      <c r="D57" s="52"/>
      <c r="E57" s="52"/>
      <c r="F57" s="52"/>
    </row>
    <row r="58" spans="1:10" ht="12.2" customHeight="1"/>
    <row r="59" spans="1:10" ht="12.2" customHeight="1"/>
    <row r="60" spans="1:10" ht="12.2" customHeight="1"/>
    <row r="61" spans="1:10" ht="12.2" customHeight="1"/>
    <row r="62" spans="1:10" ht="12.2" customHeight="1"/>
    <row r="63" spans="1:10" ht="12.2" customHeight="1"/>
    <row r="64" spans="1:10" ht="12.2" customHeight="1"/>
    <row r="65" ht="12.2" customHeight="1"/>
    <row r="66" ht="12.2" customHeight="1"/>
    <row r="67" ht="12.2" customHeight="1"/>
    <row r="68" ht="12.2" customHeight="1"/>
    <row r="69" ht="12.2" customHeight="1"/>
    <row r="70" ht="12.2" customHeight="1"/>
    <row r="71" ht="12.2" customHeight="1"/>
    <row r="72" ht="12.2" customHeight="1"/>
    <row r="73" ht="12.2" customHeight="1"/>
    <row r="74" ht="12.2" customHeight="1"/>
    <row r="75" ht="12.2" customHeight="1"/>
    <row r="76" ht="12.2" customHeight="1"/>
    <row r="77" ht="12.2" customHeight="1"/>
    <row r="78" ht="12.2" customHeight="1"/>
    <row r="79" ht="12.2" customHeight="1"/>
    <row r="80" ht="12.2" customHeight="1"/>
    <row r="81" ht="12.2" customHeight="1"/>
    <row r="82" ht="12.2" customHeight="1"/>
    <row r="83" ht="12.2" customHeight="1"/>
    <row r="84" ht="12.2" customHeight="1"/>
    <row r="85" ht="12.2" customHeight="1"/>
    <row r="86" ht="12.2" customHeight="1"/>
    <row r="87" ht="12.2" customHeight="1"/>
    <row r="88" ht="12.2" customHeight="1"/>
    <row r="89" ht="12.2" customHeight="1"/>
    <row r="90" ht="12.2" customHeight="1"/>
    <row r="91" ht="12.2" customHeight="1"/>
    <row r="92" ht="12.2" customHeight="1"/>
    <row r="93" ht="12.2" customHeight="1"/>
    <row r="94" ht="12.2" customHeight="1"/>
    <row r="95" ht="12.2" customHeight="1"/>
    <row r="96" ht="12.2" customHeight="1"/>
    <row r="97" ht="12.2" customHeight="1"/>
    <row r="98" ht="12.2" customHeight="1"/>
    <row r="99" ht="12.2" customHeight="1"/>
    <row r="100" ht="12.2" customHeight="1"/>
    <row r="101" ht="12.2" customHeight="1"/>
    <row r="102" ht="12.2" customHeight="1"/>
    <row r="103" ht="12.2" customHeight="1"/>
    <row r="104" ht="12.2" customHeight="1"/>
    <row r="105" ht="12.2" customHeight="1"/>
    <row r="106" ht="12.2" customHeight="1"/>
    <row r="107" ht="12.2" customHeight="1"/>
    <row r="108" ht="12.2" customHeight="1"/>
    <row r="109" ht="12.2" customHeight="1"/>
    <row r="110" ht="12.2" customHeight="1"/>
    <row r="111" ht="12.2" customHeight="1"/>
    <row r="112" ht="12.2" customHeight="1"/>
    <row r="113" ht="12.2" customHeight="1"/>
    <row r="114" ht="12.2" customHeight="1"/>
    <row r="115" ht="12.2" customHeight="1"/>
    <row r="116" ht="12.2" customHeight="1"/>
    <row r="117" ht="12.2" customHeight="1"/>
    <row r="118" ht="12.2" customHeight="1"/>
    <row r="119" ht="12.2" customHeight="1"/>
    <row r="120" ht="12.2" customHeight="1"/>
    <row r="121" ht="12.2" customHeight="1"/>
    <row r="122" ht="12.2" customHeight="1"/>
    <row r="123" ht="12.2" customHeight="1"/>
    <row r="124" ht="12.2" customHeight="1"/>
    <row r="125" ht="12.2" customHeight="1"/>
    <row r="126" ht="12.2" customHeight="1"/>
    <row r="127" ht="12.2" customHeight="1"/>
    <row r="128" ht="12.2" customHeight="1"/>
    <row r="129" ht="12.2" customHeight="1"/>
    <row r="130" ht="12.2" customHeight="1"/>
    <row r="131" ht="12.2" customHeight="1"/>
    <row r="132" ht="12.2" customHeight="1"/>
    <row r="133" ht="12.2" customHeight="1"/>
    <row r="134" ht="12.2" customHeight="1"/>
    <row r="135" ht="12.2" customHeight="1"/>
    <row r="136" ht="12.2" customHeight="1"/>
    <row r="137" ht="12.2" customHeight="1"/>
    <row r="138" ht="12.2" customHeight="1"/>
    <row r="139" ht="12.2" customHeight="1"/>
    <row r="140" ht="12.2" customHeight="1"/>
    <row r="141" ht="12.2" customHeight="1"/>
    <row r="142" ht="12.2" customHeight="1"/>
    <row r="143" ht="12.2" customHeight="1"/>
    <row r="144" ht="12.2" customHeight="1"/>
    <row r="145" ht="12.2" customHeight="1"/>
    <row r="146" ht="12.2" customHeight="1"/>
    <row r="147" ht="12.2" customHeight="1"/>
    <row r="148" ht="12.2" customHeight="1"/>
    <row r="149" ht="12.2" customHeight="1"/>
    <row r="150" ht="12.2" customHeight="1"/>
    <row r="151" ht="12.2" customHeight="1"/>
    <row r="152" ht="12.2" customHeight="1"/>
    <row r="153" ht="12.2" customHeight="1"/>
    <row r="154" ht="12.2" customHeight="1"/>
    <row r="155" ht="12.2" customHeight="1"/>
    <row r="156" ht="12.2" customHeight="1"/>
    <row r="157" ht="12.2" customHeight="1"/>
    <row r="158" ht="12.2" customHeight="1"/>
    <row r="159" ht="12.2" customHeight="1"/>
    <row r="160" ht="12.2" customHeight="1"/>
    <row r="161" ht="12.2" customHeight="1"/>
    <row r="162" ht="12.2" customHeight="1"/>
    <row r="163" ht="12.2" customHeight="1"/>
    <row r="164" ht="12.2" customHeight="1"/>
    <row r="165" ht="12.2" customHeight="1"/>
    <row r="166" ht="12.2" customHeight="1"/>
    <row r="167" ht="12.2" customHeight="1"/>
    <row r="168" ht="12.2" customHeight="1"/>
    <row r="169" ht="12.2" customHeight="1"/>
    <row r="170" ht="12.2" customHeight="1"/>
    <row r="171" ht="12.2" customHeight="1"/>
    <row r="172" ht="12.2" customHeight="1"/>
    <row r="173" ht="12.2" customHeight="1"/>
    <row r="174" ht="12.2" customHeight="1"/>
    <row r="175" ht="12.2" customHeight="1"/>
    <row r="176" ht="12.2" customHeight="1"/>
    <row r="177" ht="12.2" customHeight="1"/>
    <row r="178" ht="12.2" customHeight="1"/>
    <row r="179" ht="12.2" customHeight="1"/>
    <row r="180" ht="12.2" customHeight="1"/>
    <row r="181" ht="12.2" customHeight="1"/>
    <row r="182" ht="12.2" customHeight="1"/>
    <row r="183" ht="12.2" customHeight="1"/>
    <row r="184" ht="12.2" customHeight="1"/>
    <row r="185" ht="12.2" customHeight="1"/>
    <row r="186" ht="12.2" customHeight="1"/>
    <row r="187" ht="12.2" customHeight="1"/>
    <row r="188" ht="12.2" customHeight="1"/>
    <row r="189" ht="12.2" customHeight="1"/>
    <row r="190" ht="12.2" customHeight="1"/>
    <row r="191" ht="12.2" customHeight="1"/>
    <row r="192" ht="12.2" customHeight="1"/>
    <row r="193" ht="12.2" customHeight="1"/>
    <row r="194" ht="12.2" customHeight="1"/>
    <row r="195" ht="12.2" customHeight="1"/>
    <row r="196" ht="12.2" customHeight="1"/>
    <row r="197" ht="12.2" customHeight="1"/>
    <row r="198" ht="12.2" customHeight="1"/>
    <row r="199" ht="12.2" customHeight="1"/>
    <row r="200" ht="12.2" customHeight="1"/>
    <row r="201" ht="12.2" customHeight="1"/>
    <row r="202" ht="12.2" customHeight="1"/>
    <row r="203" ht="12.2" customHeight="1"/>
    <row r="204" ht="12.2" customHeight="1"/>
    <row r="205" ht="12.2" customHeight="1"/>
    <row r="206" ht="12.2" customHeight="1"/>
    <row r="207" ht="12.2" customHeight="1"/>
    <row r="208" ht="12.2" customHeight="1"/>
    <row r="209" ht="12.2" customHeight="1"/>
    <row r="210" ht="12.2" customHeight="1"/>
    <row r="211" ht="12.2" customHeight="1"/>
    <row r="212" ht="12.2" customHeight="1"/>
    <row r="213" ht="12.2" customHeight="1"/>
    <row r="214" ht="12.2" customHeight="1"/>
    <row r="215" ht="12.2" customHeight="1"/>
    <row r="216" ht="12.2" customHeight="1"/>
    <row r="217" ht="12.2" customHeight="1"/>
    <row r="218" ht="12.2" customHeight="1"/>
    <row r="219" ht="12.2" customHeight="1"/>
    <row r="220" ht="12.2" customHeight="1"/>
    <row r="221" ht="12.2" customHeight="1"/>
    <row r="222" ht="12.2" customHeight="1"/>
    <row r="223" ht="12.2" customHeight="1"/>
    <row r="224" ht="12.2" customHeight="1"/>
    <row r="225" ht="12.2" customHeight="1"/>
    <row r="226" ht="12.2" customHeight="1"/>
    <row r="227" ht="12.2" customHeight="1"/>
    <row r="228" ht="12.2" customHeight="1"/>
    <row r="229" ht="12.2" customHeight="1"/>
    <row r="230" ht="12.2" customHeight="1"/>
    <row r="231" ht="12.2" customHeight="1"/>
    <row r="232" ht="12.2" customHeight="1"/>
    <row r="233" ht="12.2" customHeight="1"/>
    <row r="234" ht="12.2" customHeight="1"/>
    <row r="235" ht="12.2" customHeight="1"/>
    <row r="236" ht="12.2" customHeight="1"/>
    <row r="237" ht="12.2" customHeight="1"/>
    <row r="238" ht="12.2" customHeight="1"/>
    <row r="239" ht="12.2" customHeight="1"/>
    <row r="240" ht="12.2" customHeight="1"/>
    <row r="241" ht="12.2" customHeight="1"/>
    <row r="242" ht="12.2" customHeight="1"/>
    <row r="243" ht="12.2" customHeight="1"/>
    <row r="244" ht="12.2" customHeight="1"/>
    <row r="245" ht="12.2" customHeight="1"/>
    <row r="246" ht="12.2" customHeight="1"/>
    <row r="247" ht="12.2" customHeight="1"/>
    <row r="248" ht="12.2" customHeight="1"/>
    <row r="249" ht="12.2" customHeight="1"/>
    <row r="250" ht="12.2" customHeight="1"/>
    <row r="251" ht="12.2" customHeight="1"/>
    <row r="252" ht="12.2" customHeight="1"/>
    <row r="253" ht="12.2" customHeight="1"/>
    <row r="254" ht="12.2" customHeight="1"/>
  </sheetData>
  <customSheetViews>
    <customSheetView guid="{CD871849-AF88-40FB-A846-05CBB7D43A84}" showGridLines="0" showRuler="0">
      <selection activeCell="J50" sqref="J50"/>
      <pageMargins left="0.78740157480314965" right="0.78740157480314965" top="0.98425196850393704" bottom="0.78740157480314965" header="0.51181102362204722" footer="0.39370078740157483"/>
      <pageSetup paperSize="9" firstPageNumber="236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J50" sqref="J50"/>
      <pageMargins left="0.78740157480314965" right="0.78740157480314965" top="0.98425196850393704" bottom="0.78740157480314965" header="0.51181102362204722" footer="0.39370078740157483"/>
      <pageSetup paperSize="9" firstPageNumber="236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J1"/>
    <mergeCell ref="A2:A4"/>
    <mergeCell ref="B2:B4"/>
    <mergeCell ref="D2:D4"/>
    <mergeCell ref="E2:J2"/>
    <mergeCell ref="E3:G3"/>
    <mergeCell ref="H3:J3"/>
    <mergeCell ref="C2:C4"/>
  </mergeCells>
  <phoneticPr fontId="52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408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 enableFormatConditionsCalculation="0">
    <tabColor rgb="FF00B050"/>
  </sheetPr>
  <dimension ref="A1:S224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2.42578125" style="1" customWidth="1"/>
    <col min="2" max="10" width="7.140625" style="1" customWidth="1"/>
    <col min="11" max="16384" width="11.42578125" style="1"/>
  </cols>
  <sheetData>
    <row r="1" spans="1:19" ht="36" customHeight="1">
      <c r="A1" s="3242" t="s">
        <v>1383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9" s="21" customFormat="1" ht="12.2" customHeight="1">
      <c r="A2" s="3246" t="s">
        <v>347</v>
      </c>
      <c r="B2" s="3244" t="s">
        <v>793</v>
      </c>
      <c r="C2" s="3244" t="s">
        <v>628</v>
      </c>
      <c r="D2" s="3244" t="s">
        <v>629</v>
      </c>
      <c r="E2" s="3244" t="s">
        <v>607</v>
      </c>
      <c r="F2" s="3244"/>
      <c r="G2" s="3244"/>
      <c r="H2" s="3244"/>
      <c r="I2" s="3244"/>
      <c r="J2" s="3245"/>
    </row>
    <row r="3" spans="1:19" s="21" customFormat="1" ht="12.2" customHeight="1">
      <c r="A3" s="3247"/>
      <c r="B3" s="3251"/>
      <c r="C3" s="3251"/>
      <c r="D3" s="3251"/>
      <c r="E3" s="3251" t="s">
        <v>217</v>
      </c>
      <c r="F3" s="3251"/>
      <c r="G3" s="3251"/>
      <c r="H3" s="3251" t="s">
        <v>218</v>
      </c>
      <c r="I3" s="3251"/>
      <c r="J3" s="3259"/>
    </row>
    <row r="4" spans="1:19" s="21" customFormat="1" ht="24" customHeight="1">
      <c r="A4" s="3253"/>
      <c r="B4" s="3254"/>
      <c r="C4" s="3254"/>
      <c r="D4" s="3254"/>
      <c r="E4" s="557" t="s">
        <v>349</v>
      </c>
      <c r="F4" s="557" t="s">
        <v>406</v>
      </c>
      <c r="G4" s="557" t="s">
        <v>507</v>
      </c>
      <c r="H4" s="557" t="s">
        <v>349</v>
      </c>
      <c r="I4" s="557" t="s">
        <v>406</v>
      </c>
      <c r="J4" s="558" t="s">
        <v>507</v>
      </c>
    </row>
    <row r="5" spans="1:19" s="4" customFormat="1" ht="33" customHeight="1">
      <c r="A5" s="9"/>
      <c r="B5" s="3301" t="s">
        <v>502</v>
      </c>
      <c r="C5" s="3301"/>
      <c r="D5" s="3301"/>
      <c r="E5" s="3301"/>
      <c r="F5" s="3301"/>
      <c r="G5" s="3301"/>
      <c r="H5" s="3301"/>
      <c r="I5" s="3301"/>
      <c r="J5" s="3301"/>
    </row>
    <row r="6" spans="1:19" s="4" customFormat="1" ht="12.2" customHeight="1">
      <c r="A6" s="5" t="s">
        <v>62</v>
      </c>
      <c r="B6" s="3042">
        <v>78</v>
      </c>
      <c r="C6" s="3042">
        <v>34</v>
      </c>
      <c r="D6" s="3042">
        <v>44</v>
      </c>
      <c r="E6" s="3042">
        <v>76</v>
      </c>
      <c r="F6" s="3042">
        <v>32</v>
      </c>
      <c r="G6" s="3042">
        <v>44</v>
      </c>
      <c r="H6" s="3044">
        <v>2</v>
      </c>
      <c r="I6" s="3044">
        <v>2</v>
      </c>
      <c r="J6" s="3044">
        <v>0</v>
      </c>
    </row>
    <row r="7" spans="1:19" s="4" customFormat="1" ht="24" customHeight="1">
      <c r="A7" s="5" t="s">
        <v>216</v>
      </c>
      <c r="B7" s="3042">
        <v>3783</v>
      </c>
      <c r="C7" s="3042">
        <v>1567</v>
      </c>
      <c r="D7" s="3042">
        <v>2216</v>
      </c>
      <c r="E7" s="3042">
        <v>3108</v>
      </c>
      <c r="F7" s="3042">
        <v>1187</v>
      </c>
      <c r="G7" s="3042">
        <v>1921</v>
      </c>
      <c r="H7" s="3044">
        <v>675</v>
      </c>
      <c r="I7" s="3044">
        <v>380</v>
      </c>
      <c r="J7" s="3044">
        <v>295</v>
      </c>
    </row>
    <row r="8" spans="1:19" s="4" customFormat="1" ht="12.2" customHeight="1">
      <c r="A8" s="5" t="s">
        <v>255</v>
      </c>
      <c r="B8" s="3042"/>
      <c r="C8" s="3042"/>
      <c r="D8" s="3042"/>
      <c r="E8" s="3042"/>
      <c r="F8" s="3042"/>
      <c r="G8" s="3042"/>
      <c r="H8" s="3044"/>
      <c r="I8" s="3044"/>
      <c r="J8" s="3044"/>
    </row>
    <row r="9" spans="1:19" s="4" customFormat="1" ht="36">
      <c r="A9" s="40" t="s">
        <v>247</v>
      </c>
      <c r="B9" s="3042">
        <v>27</v>
      </c>
      <c r="C9" s="3042">
        <v>19</v>
      </c>
      <c r="D9" s="3042">
        <v>8</v>
      </c>
      <c r="E9" s="3042">
        <v>26</v>
      </c>
      <c r="F9" s="3042">
        <v>18</v>
      </c>
      <c r="G9" s="3042">
        <v>8</v>
      </c>
      <c r="H9" s="3044">
        <v>1</v>
      </c>
      <c r="I9" s="3044">
        <v>1</v>
      </c>
      <c r="J9" s="3044">
        <v>0</v>
      </c>
    </row>
    <row r="10" spans="1:19" s="4" customFormat="1" ht="24">
      <c r="A10" s="40" t="s">
        <v>246</v>
      </c>
      <c r="B10" s="3042">
        <v>473</v>
      </c>
      <c r="C10" s="3042">
        <v>259</v>
      </c>
      <c r="D10" s="3042">
        <v>214</v>
      </c>
      <c r="E10" s="3042">
        <v>458</v>
      </c>
      <c r="F10" s="3042">
        <v>250</v>
      </c>
      <c r="G10" s="3042">
        <v>208</v>
      </c>
      <c r="H10" s="3044">
        <v>15</v>
      </c>
      <c r="I10" s="3044">
        <v>9</v>
      </c>
      <c r="J10" s="3044">
        <v>6</v>
      </c>
    </row>
    <row r="11" spans="1:19" s="4" customFormat="1" ht="24" customHeight="1">
      <c r="A11" s="7" t="s">
        <v>502</v>
      </c>
      <c r="B11" s="3043">
        <v>3861</v>
      </c>
      <c r="C11" s="3043">
        <v>1601</v>
      </c>
      <c r="D11" s="3043">
        <v>2260</v>
      </c>
      <c r="E11" s="3043">
        <v>3184</v>
      </c>
      <c r="F11" s="3043">
        <v>1219</v>
      </c>
      <c r="G11" s="3043">
        <v>1965</v>
      </c>
      <c r="H11" s="3045">
        <v>677</v>
      </c>
      <c r="I11" s="3045">
        <v>382</v>
      </c>
      <c r="J11" s="3045">
        <v>295</v>
      </c>
    </row>
    <row r="12" spans="1:19" s="4" customFormat="1" ht="33" customHeight="1">
      <c r="A12" s="9"/>
      <c r="B12" s="3301" t="s">
        <v>548</v>
      </c>
      <c r="C12" s="3301"/>
      <c r="D12" s="3301"/>
      <c r="E12" s="3301"/>
      <c r="F12" s="3301"/>
      <c r="G12" s="3301"/>
      <c r="H12" s="3301"/>
      <c r="I12" s="3301"/>
      <c r="J12" s="3301"/>
    </row>
    <row r="13" spans="1:19" s="4" customFormat="1" ht="12.2" customHeight="1">
      <c r="A13" s="5" t="s">
        <v>62</v>
      </c>
      <c r="B13" s="3046">
        <v>20</v>
      </c>
      <c r="C13" s="3046">
        <v>11</v>
      </c>
      <c r="D13" s="3046">
        <v>9</v>
      </c>
      <c r="E13" s="3046">
        <v>18</v>
      </c>
      <c r="F13" s="3046">
        <v>9</v>
      </c>
      <c r="G13" s="3046">
        <v>9</v>
      </c>
      <c r="H13" s="3048">
        <v>2</v>
      </c>
      <c r="I13" s="3048">
        <v>2</v>
      </c>
      <c r="J13" s="3048">
        <v>0</v>
      </c>
      <c r="K13" s="183"/>
      <c r="L13" s="183"/>
      <c r="M13" s="183"/>
      <c r="N13" s="183"/>
      <c r="O13" s="183"/>
      <c r="P13" s="183"/>
      <c r="Q13" s="183"/>
      <c r="R13" s="183"/>
      <c r="S13" s="183"/>
    </row>
    <row r="14" spans="1:19" s="4" customFormat="1" ht="24" customHeight="1">
      <c r="A14" s="5" t="s">
        <v>216</v>
      </c>
      <c r="B14" s="3046">
        <v>1518</v>
      </c>
      <c r="C14" s="3046">
        <v>929</v>
      </c>
      <c r="D14" s="3046">
        <v>589</v>
      </c>
      <c r="E14" s="3046">
        <v>1134</v>
      </c>
      <c r="F14" s="3046">
        <v>641</v>
      </c>
      <c r="G14" s="3046">
        <v>493</v>
      </c>
      <c r="H14" s="3048">
        <v>384</v>
      </c>
      <c r="I14" s="3048">
        <v>288</v>
      </c>
      <c r="J14" s="3048">
        <v>96</v>
      </c>
    </row>
    <row r="15" spans="1:19" s="4" customFormat="1" ht="12.2" customHeight="1">
      <c r="A15" s="5" t="s">
        <v>255</v>
      </c>
      <c r="B15" s="3046"/>
      <c r="C15" s="3046"/>
      <c r="D15" s="3046"/>
      <c r="E15" s="3046"/>
      <c r="F15" s="3046"/>
      <c r="G15" s="3046"/>
      <c r="H15" s="3048"/>
      <c r="I15" s="3048"/>
      <c r="J15" s="3048"/>
    </row>
    <row r="16" spans="1:19" s="4" customFormat="1" ht="36">
      <c r="A16" s="40" t="s">
        <v>247</v>
      </c>
      <c r="B16" s="3046">
        <v>18</v>
      </c>
      <c r="C16" s="3046">
        <v>16</v>
      </c>
      <c r="D16" s="3046">
        <v>2</v>
      </c>
      <c r="E16" s="3046">
        <v>17</v>
      </c>
      <c r="F16" s="3046">
        <v>15</v>
      </c>
      <c r="G16" s="3046">
        <v>2</v>
      </c>
      <c r="H16" s="3048">
        <v>1</v>
      </c>
      <c r="I16" s="3048">
        <v>1</v>
      </c>
      <c r="J16" s="3048">
        <v>0</v>
      </c>
    </row>
    <row r="17" spans="1:10" s="4" customFormat="1" ht="24">
      <c r="A17" s="40" t="s">
        <v>246</v>
      </c>
      <c r="B17" s="3046">
        <v>234</v>
      </c>
      <c r="C17" s="3046">
        <v>153</v>
      </c>
      <c r="D17" s="3046">
        <v>81</v>
      </c>
      <c r="E17" s="3046">
        <v>222</v>
      </c>
      <c r="F17" s="3046">
        <v>145</v>
      </c>
      <c r="G17" s="3046">
        <v>77</v>
      </c>
      <c r="H17" s="3048">
        <v>12</v>
      </c>
      <c r="I17" s="3048">
        <v>8</v>
      </c>
      <c r="J17" s="3048">
        <v>4</v>
      </c>
    </row>
    <row r="18" spans="1:10" s="4" customFormat="1" ht="24" customHeight="1">
      <c r="A18" s="7" t="s">
        <v>624</v>
      </c>
      <c r="B18" s="3047">
        <v>1538</v>
      </c>
      <c r="C18" s="3047">
        <v>940</v>
      </c>
      <c r="D18" s="3047">
        <v>598</v>
      </c>
      <c r="E18" s="3047">
        <v>1152</v>
      </c>
      <c r="F18" s="3047">
        <v>650</v>
      </c>
      <c r="G18" s="3047">
        <v>502</v>
      </c>
      <c r="H18" s="3049">
        <v>386</v>
      </c>
      <c r="I18" s="3049">
        <v>290</v>
      </c>
      <c r="J18" s="3049">
        <v>96</v>
      </c>
    </row>
    <row r="19" spans="1:10" s="4" customFormat="1" ht="33" customHeight="1">
      <c r="A19" s="9"/>
      <c r="B19" s="3301" t="s">
        <v>208</v>
      </c>
      <c r="C19" s="3301"/>
      <c r="D19" s="3301"/>
      <c r="E19" s="3301"/>
      <c r="F19" s="3301"/>
      <c r="G19" s="3301"/>
      <c r="H19" s="3301"/>
      <c r="I19" s="3301"/>
      <c r="J19" s="3301"/>
    </row>
    <row r="20" spans="1:10" s="4" customFormat="1" ht="12.2" customHeight="1">
      <c r="A20" s="5" t="s">
        <v>62</v>
      </c>
      <c r="B20" s="3050">
        <v>58</v>
      </c>
      <c r="C20" s="3050">
        <v>23</v>
      </c>
      <c r="D20" s="3050">
        <v>35</v>
      </c>
      <c r="E20" s="3050">
        <v>58</v>
      </c>
      <c r="F20" s="3050">
        <v>23</v>
      </c>
      <c r="G20" s="3050">
        <v>35</v>
      </c>
      <c r="H20" s="3052">
        <v>0</v>
      </c>
      <c r="I20" s="3052">
        <v>0</v>
      </c>
      <c r="J20" s="3052">
        <v>0</v>
      </c>
    </row>
    <row r="21" spans="1:10" s="4" customFormat="1" ht="24" customHeight="1">
      <c r="A21" s="5" t="s">
        <v>216</v>
      </c>
      <c r="B21" s="3050">
        <v>2265</v>
      </c>
      <c r="C21" s="3050">
        <v>638</v>
      </c>
      <c r="D21" s="3050">
        <v>1627</v>
      </c>
      <c r="E21" s="3050">
        <v>1974</v>
      </c>
      <c r="F21" s="3050">
        <v>546</v>
      </c>
      <c r="G21" s="3050">
        <v>1428</v>
      </c>
      <c r="H21" s="3052">
        <v>291</v>
      </c>
      <c r="I21" s="3052">
        <v>92</v>
      </c>
      <c r="J21" s="3052">
        <v>199</v>
      </c>
    </row>
    <row r="22" spans="1:10" s="4" customFormat="1" ht="12.2" customHeight="1">
      <c r="A22" s="5" t="s">
        <v>255</v>
      </c>
      <c r="B22" s="3050"/>
      <c r="C22" s="3050"/>
      <c r="D22" s="3050"/>
      <c r="E22" s="3050"/>
      <c r="F22" s="3050"/>
      <c r="G22" s="3050"/>
      <c r="H22" s="3052"/>
      <c r="I22" s="3052"/>
      <c r="J22" s="3052"/>
    </row>
    <row r="23" spans="1:10" s="4" customFormat="1" ht="36">
      <c r="A23" s="40" t="s">
        <v>247</v>
      </c>
      <c r="B23" s="3050">
        <v>9</v>
      </c>
      <c r="C23" s="3050">
        <v>3</v>
      </c>
      <c r="D23" s="3050">
        <v>6</v>
      </c>
      <c r="E23" s="3050">
        <v>9</v>
      </c>
      <c r="F23" s="3050">
        <v>3</v>
      </c>
      <c r="G23" s="3050">
        <v>6</v>
      </c>
      <c r="H23" s="3052">
        <v>0</v>
      </c>
      <c r="I23" s="3052">
        <v>0</v>
      </c>
      <c r="J23" s="3052">
        <v>0</v>
      </c>
    </row>
    <row r="24" spans="1:10" s="4" customFormat="1" ht="24">
      <c r="A24" s="40" t="s">
        <v>246</v>
      </c>
      <c r="B24" s="3050">
        <v>239</v>
      </c>
      <c r="C24" s="3050">
        <v>106</v>
      </c>
      <c r="D24" s="3050">
        <v>133</v>
      </c>
      <c r="E24" s="3050">
        <v>236</v>
      </c>
      <c r="F24" s="3050">
        <v>105</v>
      </c>
      <c r="G24" s="3050">
        <v>131</v>
      </c>
      <c r="H24" s="3052">
        <v>3</v>
      </c>
      <c r="I24" s="3052">
        <v>1</v>
      </c>
      <c r="J24" s="3052">
        <v>2</v>
      </c>
    </row>
    <row r="25" spans="1:10" s="4" customFormat="1" ht="24" customHeight="1">
      <c r="A25" s="7" t="s">
        <v>624</v>
      </c>
      <c r="B25" s="3051">
        <v>2323</v>
      </c>
      <c r="C25" s="3051">
        <v>661</v>
      </c>
      <c r="D25" s="3051">
        <v>1662</v>
      </c>
      <c r="E25" s="3051">
        <v>2032</v>
      </c>
      <c r="F25" s="3051">
        <v>569</v>
      </c>
      <c r="G25" s="3051">
        <v>1463</v>
      </c>
      <c r="H25" s="3053">
        <v>291</v>
      </c>
      <c r="I25" s="3053">
        <v>92</v>
      </c>
      <c r="J25" s="3053">
        <v>199</v>
      </c>
    </row>
    <row r="26" spans="1:10" ht="12.2" customHeight="1">
      <c r="B26" s="106"/>
      <c r="C26" s="106"/>
      <c r="D26" s="106"/>
      <c r="E26" s="106"/>
      <c r="F26" s="106"/>
      <c r="G26" s="106"/>
      <c r="H26" s="105"/>
      <c r="I26" s="105"/>
      <c r="J26" s="105"/>
    </row>
    <row r="27" spans="1:10" ht="12.2" customHeight="1"/>
    <row r="28" spans="1:10" ht="12.2" customHeight="1"/>
    <row r="29" spans="1:10" ht="12.2" customHeight="1"/>
    <row r="30" spans="1:10" ht="12.2" customHeight="1"/>
    <row r="31" spans="1:10" ht="12.2" customHeight="1"/>
    <row r="32" spans="1:10" ht="12.2" customHeight="1"/>
    <row r="33" ht="12.2" customHeight="1"/>
    <row r="34" ht="12.2" customHeight="1"/>
    <row r="35" ht="12.2" customHeight="1"/>
    <row r="36" ht="12.2" customHeight="1"/>
    <row r="37" ht="12.2" customHeight="1"/>
    <row r="38" ht="12.2" customHeight="1"/>
    <row r="39" ht="12.2" customHeight="1"/>
    <row r="40" ht="12.2" customHeight="1"/>
    <row r="41" ht="12.2" customHeight="1"/>
    <row r="42" ht="12.2" customHeight="1"/>
    <row r="43" ht="12.2" customHeight="1"/>
    <row r="44" ht="12.2" customHeight="1"/>
    <row r="45" ht="12.2" customHeight="1"/>
    <row r="46" ht="12.2" customHeight="1"/>
    <row r="47" ht="12.2" customHeight="1"/>
    <row r="48" ht="12.2" customHeight="1"/>
    <row r="49" ht="12.2" customHeight="1"/>
    <row r="50" ht="12.2" customHeight="1"/>
    <row r="51" ht="12.2" customHeight="1"/>
    <row r="52" ht="12.2" customHeight="1"/>
    <row r="53" ht="12.2" customHeight="1"/>
    <row r="54" ht="12.2" customHeight="1"/>
    <row r="55" ht="12.2" customHeight="1"/>
    <row r="56" ht="12.2" customHeight="1"/>
    <row r="57" ht="12.2" customHeight="1"/>
    <row r="58" ht="12.2" customHeight="1"/>
    <row r="59" ht="12.2" customHeight="1"/>
    <row r="60" ht="12.2" customHeight="1"/>
    <row r="61" ht="12.2" customHeight="1"/>
    <row r="62" ht="12.2" customHeight="1"/>
    <row r="63" ht="12.2" customHeight="1"/>
    <row r="64" ht="12.2" customHeight="1"/>
    <row r="65" ht="12.2" customHeight="1"/>
    <row r="66" ht="12.2" customHeight="1"/>
    <row r="67" ht="12.2" customHeight="1"/>
    <row r="68" ht="12.2" customHeight="1"/>
    <row r="69" ht="12.2" customHeight="1"/>
    <row r="70" ht="12.2" customHeight="1"/>
    <row r="71" ht="12.2" customHeight="1"/>
    <row r="72" ht="12.2" customHeight="1"/>
    <row r="73" ht="12.2" customHeight="1"/>
    <row r="74" ht="12.2" customHeight="1"/>
    <row r="75" ht="12.2" customHeight="1"/>
    <row r="76" ht="12.2" customHeight="1"/>
    <row r="77" ht="12.2" customHeight="1"/>
    <row r="78" ht="12.2" customHeight="1"/>
    <row r="79" ht="12.2" customHeight="1"/>
    <row r="80" ht="12.2" customHeight="1"/>
    <row r="81" ht="12.2" customHeight="1"/>
    <row r="82" ht="12.2" customHeight="1"/>
    <row r="83" ht="12.2" customHeight="1"/>
    <row r="84" ht="12.2" customHeight="1"/>
    <row r="85" ht="12.2" customHeight="1"/>
    <row r="86" ht="12.2" customHeight="1"/>
    <row r="87" ht="12.2" customHeight="1"/>
    <row r="88" ht="12.2" customHeight="1"/>
    <row r="89" ht="12.2" customHeight="1"/>
    <row r="90" ht="12.2" customHeight="1"/>
    <row r="91" ht="12.2" customHeight="1"/>
    <row r="92" ht="12.2" customHeight="1"/>
    <row r="93" ht="12.2" customHeight="1"/>
    <row r="94" ht="12.2" customHeight="1"/>
    <row r="95" ht="12.2" customHeight="1"/>
    <row r="96" ht="12.2" customHeight="1"/>
    <row r="97" ht="12.2" customHeight="1"/>
    <row r="98" ht="12.2" customHeight="1"/>
    <row r="99" ht="12.2" customHeight="1"/>
    <row r="100" ht="12.2" customHeight="1"/>
    <row r="101" ht="12.2" customHeight="1"/>
    <row r="102" ht="12.2" customHeight="1"/>
    <row r="103" ht="12.2" customHeight="1"/>
    <row r="104" ht="12.2" customHeight="1"/>
    <row r="105" ht="12.2" customHeight="1"/>
    <row r="106" ht="12.2" customHeight="1"/>
    <row r="107" ht="12.2" customHeight="1"/>
    <row r="108" ht="12.2" customHeight="1"/>
    <row r="109" ht="12.2" customHeight="1"/>
    <row r="110" ht="12.2" customHeight="1"/>
    <row r="111" ht="12.2" customHeight="1"/>
    <row r="112" ht="12.2" customHeight="1"/>
    <row r="113" ht="12.2" customHeight="1"/>
    <row r="114" ht="12.2" customHeight="1"/>
    <row r="115" ht="12.2" customHeight="1"/>
    <row r="116" ht="12.2" customHeight="1"/>
    <row r="117" ht="12.2" customHeight="1"/>
    <row r="118" ht="12.2" customHeight="1"/>
    <row r="119" ht="12.2" customHeight="1"/>
    <row r="120" ht="12.2" customHeight="1"/>
    <row r="121" ht="12.2" customHeight="1"/>
    <row r="122" ht="12.2" customHeight="1"/>
    <row r="123" ht="12.2" customHeight="1"/>
    <row r="124" ht="12.2" customHeight="1"/>
    <row r="125" ht="12.2" customHeight="1"/>
    <row r="126" ht="12.2" customHeight="1"/>
    <row r="127" ht="12.2" customHeight="1"/>
    <row r="128" ht="12.2" customHeight="1"/>
    <row r="129" ht="12.2" customHeight="1"/>
    <row r="130" ht="12.2" customHeight="1"/>
    <row r="131" ht="12.2" customHeight="1"/>
    <row r="132" ht="12.2" customHeight="1"/>
    <row r="133" ht="12.2" customHeight="1"/>
    <row r="134" ht="12.2" customHeight="1"/>
    <row r="135" ht="12.2" customHeight="1"/>
    <row r="136" ht="12.2" customHeight="1"/>
    <row r="137" ht="12.2" customHeight="1"/>
    <row r="138" ht="12.2" customHeight="1"/>
    <row r="139" ht="12.2" customHeight="1"/>
    <row r="140" ht="12.2" customHeight="1"/>
    <row r="141" ht="12.2" customHeight="1"/>
    <row r="142" ht="12.2" customHeight="1"/>
    <row r="143" ht="12.2" customHeight="1"/>
    <row r="144" ht="12.2" customHeight="1"/>
    <row r="145" ht="12.2" customHeight="1"/>
    <row r="146" ht="12.2" customHeight="1"/>
    <row r="147" ht="12.2" customHeight="1"/>
    <row r="148" ht="12.2" customHeight="1"/>
    <row r="149" ht="12.2" customHeight="1"/>
    <row r="150" ht="12.2" customHeight="1"/>
    <row r="151" ht="12.2" customHeight="1"/>
    <row r="152" ht="12.2" customHeight="1"/>
    <row r="153" ht="12.2" customHeight="1"/>
    <row r="154" ht="12.2" customHeight="1"/>
    <row r="155" ht="12.2" customHeight="1"/>
    <row r="156" ht="12.2" customHeight="1"/>
    <row r="157" ht="12.2" customHeight="1"/>
    <row r="158" ht="12.2" customHeight="1"/>
    <row r="159" ht="12.2" customHeight="1"/>
    <row r="160" ht="12.2" customHeight="1"/>
    <row r="161" ht="12.2" customHeight="1"/>
    <row r="162" ht="12.2" customHeight="1"/>
    <row r="163" ht="12.2" customHeight="1"/>
    <row r="164" ht="12.2" customHeight="1"/>
    <row r="165" ht="12.2" customHeight="1"/>
    <row r="166" ht="12.2" customHeight="1"/>
    <row r="167" ht="12.2" customHeight="1"/>
    <row r="168" ht="12.2" customHeight="1"/>
    <row r="169" ht="12.2" customHeight="1"/>
    <row r="170" ht="12.2" customHeight="1"/>
    <row r="171" ht="12.2" customHeight="1"/>
    <row r="172" ht="12.2" customHeight="1"/>
    <row r="173" ht="12.2" customHeight="1"/>
    <row r="174" ht="12.2" customHeight="1"/>
    <row r="175" ht="12.2" customHeight="1"/>
    <row r="176" ht="12.2" customHeight="1"/>
    <row r="177" ht="12.2" customHeight="1"/>
    <row r="178" ht="12.2" customHeight="1"/>
    <row r="179" ht="12.2" customHeight="1"/>
    <row r="180" ht="12.2" customHeight="1"/>
    <row r="181" ht="12.2" customHeight="1"/>
    <row r="182" ht="12.2" customHeight="1"/>
    <row r="183" ht="12.2" customHeight="1"/>
    <row r="184" ht="12.2" customHeight="1"/>
    <row r="185" ht="12.2" customHeight="1"/>
    <row r="186" ht="12.2" customHeight="1"/>
    <row r="187" ht="12.2" customHeight="1"/>
    <row r="188" ht="12.2" customHeight="1"/>
    <row r="189" ht="12.2" customHeight="1"/>
    <row r="190" ht="12.2" customHeight="1"/>
    <row r="191" ht="12.2" customHeight="1"/>
    <row r="192" ht="12.2" customHeight="1"/>
    <row r="193" ht="12.2" customHeight="1"/>
    <row r="194" ht="12.2" customHeight="1"/>
    <row r="195" ht="12.2" customHeight="1"/>
    <row r="196" ht="12.2" customHeight="1"/>
    <row r="197" ht="12.2" customHeight="1"/>
    <row r="198" ht="12.2" customHeight="1"/>
    <row r="199" ht="12.2" customHeight="1"/>
    <row r="200" ht="12.2" customHeight="1"/>
    <row r="201" ht="12.2" customHeight="1"/>
    <row r="202" ht="12.2" customHeight="1"/>
    <row r="203" ht="12.2" customHeight="1"/>
    <row r="204" ht="12.2" customHeight="1"/>
    <row r="205" ht="12.2" customHeight="1"/>
    <row r="206" ht="12.2" customHeight="1"/>
    <row r="207" ht="12.2" customHeight="1"/>
    <row r="208" ht="12.2" customHeight="1"/>
    <row r="209" ht="12.2" customHeight="1"/>
    <row r="210" ht="12.2" customHeight="1"/>
    <row r="211" ht="12.2" customHeight="1"/>
    <row r="212" ht="12.2" customHeight="1"/>
    <row r="213" ht="12.2" customHeight="1"/>
    <row r="214" ht="12.2" customHeight="1"/>
    <row r="215" ht="12.2" customHeight="1"/>
    <row r="216" ht="12.2" customHeight="1"/>
    <row r="217" ht="12.2" customHeight="1"/>
    <row r="218" ht="12.2" customHeight="1"/>
    <row r="219" ht="12.2" customHeight="1"/>
    <row r="220" ht="12.2" customHeight="1"/>
    <row r="221" ht="12.2" customHeight="1"/>
    <row r="222" ht="12.2" customHeight="1"/>
    <row r="223" ht="12.2" customHeight="1"/>
    <row r="224" ht="12.2" customHeight="1"/>
  </sheetData>
  <mergeCells count="11">
    <mergeCell ref="B5:J5"/>
    <mergeCell ref="B12:J12"/>
    <mergeCell ref="B19:J19"/>
    <mergeCell ref="A1:J1"/>
    <mergeCell ref="A2:A4"/>
    <mergeCell ref="B2:B4"/>
    <mergeCell ref="D2:D4"/>
    <mergeCell ref="E2:J2"/>
    <mergeCell ref="E3:G3"/>
    <mergeCell ref="H3:J3"/>
    <mergeCell ref="C2:C4"/>
  </mergeCells>
  <phoneticPr fontId="52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410" orientation="portrait" useFirstPageNumber="1" horizontalDpi="4294967292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 enableFormatConditionsCalculation="0">
    <tabColor rgb="FF00B050"/>
  </sheetPr>
  <dimension ref="A1:G49"/>
  <sheetViews>
    <sheetView showGridLines="0" zoomScaleNormal="100" workbookViewId="0">
      <selection activeCell="A42" sqref="A42"/>
    </sheetView>
  </sheetViews>
  <sheetFormatPr baseColWidth="10" defaultColWidth="11.42578125" defaultRowHeight="12"/>
  <cols>
    <col min="1" max="1" width="35.42578125" style="4" customWidth="1"/>
    <col min="2" max="4" width="8.5703125" style="49" customWidth="1"/>
    <col min="5" max="5" width="8.42578125" style="49" customWidth="1"/>
    <col min="6" max="7" width="8.5703125" style="49" customWidth="1"/>
    <col min="8" max="16384" width="11.42578125" style="4"/>
  </cols>
  <sheetData>
    <row r="1" spans="1:7" ht="36" customHeight="1">
      <c r="A1" s="3242" t="s">
        <v>1382</v>
      </c>
      <c r="B1" s="3242"/>
      <c r="C1" s="3242"/>
      <c r="D1" s="3242"/>
      <c r="E1" s="3242"/>
      <c r="F1" s="3242"/>
      <c r="G1" s="3242"/>
    </row>
    <row r="2" spans="1:7" s="21" customFormat="1" ht="15" customHeight="1">
      <c r="A2" s="3282" t="s">
        <v>620</v>
      </c>
      <c r="B2" s="3357" t="s">
        <v>793</v>
      </c>
      <c r="C2" s="3357" t="s">
        <v>628</v>
      </c>
      <c r="D2" s="3357" t="s">
        <v>629</v>
      </c>
      <c r="E2" s="3359" t="s">
        <v>215</v>
      </c>
      <c r="F2" s="3360"/>
      <c r="G2" s="3360"/>
    </row>
    <row r="3" spans="1:7" s="21" customFormat="1" ht="67.5" customHeight="1">
      <c r="A3" s="3284"/>
      <c r="B3" s="3358"/>
      <c r="C3" s="3358"/>
      <c r="D3" s="3358"/>
      <c r="E3" s="181" t="s">
        <v>243</v>
      </c>
      <c r="F3" s="181" t="s">
        <v>244</v>
      </c>
      <c r="G3" s="182" t="s">
        <v>245</v>
      </c>
    </row>
    <row r="4" spans="1:7" s="8" customFormat="1" ht="36" customHeight="1">
      <c r="A4" s="57" t="s">
        <v>943</v>
      </c>
      <c r="B4" s="3057">
        <v>136</v>
      </c>
      <c r="C4" s="3057">
        <v>109</v>
      </c>
      <c r="D4" s="3057">
        <v>27</v>
      </c>
      <c r="E4" s="3058">
        <v>3</v>
      </c>
      <c r="F4" s="3057">
        <v>133</v>
      </c>
      <c r="G4" s="3059">
        <v>1</v>
      </c>
    </row>
    <row r="5" spans="1:7" s="9" customFormat="1" ht="36" customHeight="1">
      <c r="A5" s="289" t="s">
        <v>1058</v>
      </c>
      <c r="B5" s="3054">
        <v>16</v>
      </c>
      <c r="C5" s="3054">
        <v>11</v>
      </c>
      <c r="D5" s="3054">
        <v>5</v>
      </c>
      <c r="E5" s="3055">
        <v>0</v>
      </c>
      <c r="F5" s="3054">
        <v>16</v>
      </c>
      <c r="G5" s="3056">
        <v>1</v>
      </c>
    </row>
    <row r="6" spans="1:7" s="9" customFormat="1" ht="24" customHeight="1">
      <c r="A6" s="289" t="s">
        <v>1059</v>
      </c>
      <c r="B6" s="3054">
        <v>4</v>
      </c>
      <c r="C6" s="3054">
        <v>3</v>
      </c>
      <c r="D6" s="3054">
        <v>1</v>
      </c>
      <c r="E6" s="3055">
        <v>0</v>
      </c>
      <c r="F6" s="3054">
        <v>4</v>
      </c>
      <c r="G6" s="3056">
        <v>0</v>
      </c>
    </row>
    <row r="7" spans="1:7" s="9" customFormat="1" ht="24" customHeight="1">
      <c r="A7" s="289" t="s">
        <v>1060</v>
      </c>
      <c r="B7" s="3054">
        <v>33</v>
      </c>
      <c r="C7" s="3054">
        <v>21</v>
      </c>
      <c r="D7" s="3054">
        <v>12</v>
      </c>
      <c r="E7" s="3055">
        <v>2</v>
      </c>
      <c r="F7" s="3054">
        <v>31</v>
      </c>
      <c r="G7" s="3056">
        <v>0</v>
      </c>
    </row>
    <row r="8" spans="1:7" s="9" customFormat="1" ht="34.700000000000003" customHeight="1">
      <c r="A8" s="498" t="s">
        <v>1206</v>
      </c>
      <c r="B8" s="3054">
        <v>7</v>
      </c>
      <c r="C8" s="3054">
        <v>5</v>
      </c>
      <c r="D8" s="3054">
        <v>2</v>
      </c>
      <c r="E8" s="3055">
        <v>0</v>
      </c>
      <c r="F8" s="3054">
        <v>7</v>
      </c>
      <c r="G8" s="3056">
        <v>0</v>
      </c>
    </row>
    <row r="9" spans="1:7" s="9" customFormat="1" ht="36">
      <c r="A9" s="2843" t="s">
        <v>1730</v>
      </c>
      <c r="B9" s="3054">
        <v>24</v>
      </c>
      <c r="C9" s="3054">
        <v>23</v>
      </c>
      <c r="D9" s="3054">
        <v>1</v>
      </c>
      <c r="E9" s="3055">
        <v>1</v>
      </c>
      <c r="F9" s="3054">
        <v>23</v>
      </c>
      <c r="G9" s="3056">
        <v>0</v>
      </c>
    </row>
    <row r="10" spans="1:7" s="9" customFormat="1" ht="24">
      <c r="A10" s="289" t="s">
        <v>1061</v>
      </c>
      <c r="B10" s="3054">
        <v>52</v>
      </c>
      <c r="C10" s="3054">
        <v>46</v>
      </c>
      <c r="D10" s="3054">
        <v>6</v>
      </c>
      <c r="E10" s="3055">
        <v>0</v>
      </c>
      <c r="F10" s="3054">
        <v>52</v>
      </c>
      <c r="G10" s="3056">
        <v>0</v>
      </c>
    </row>
    <row r="11" spans="1:7" s="8" customFormat="1" ht="36" customHeight="1">
      <c r="A11" s="57" t="s">
        <v>862</v>
      </c>
      <c r="B11" s="3063">
        <v>867</v>
      </c>
      <c r="C11" s="3063">
        <v>826</v>
      </c>
      <c r="D11" s="3063">
        <v>41</v>
      </c>
      <c r="E11" s="3064">
        <v>10</v>
      </c>
      <c r="F11" s="3063">
        <v>857</v>
      </c>
      <c r="G11" s="3065">
        <v>193</v>
      </c>
    </row>
    <row r="12" spans="1:7" s="9" customFormat="1" ht="24">
      <c r="A12" s="498" t="s">
        <v>428</v>
      </c>
      <c r="B12" s="3060">
        <v>17</v>
      </c>
      <c r="C12" s="3060">
        <v>8</v>
      </c>
      <c r="D12" s="3060">
        <v>9</v>
      </c>
      <c r="E12" s="3061">
        <v>1</v>
      </c>
      <c r="F12" s="3060">
        <v>16</v>
      </c>
      <c r="G12" s="3062">
        <v>4</v>
      </c>
    </row>
    <row r="13" spans="1:7" s="9" customFormat="1" ht="24" customHeight="1">
      <c r="A13" s="498" t="s">
        <v>1045</v>
      </c>
      <c r="B13" s="3060">
        <v>2</v>
      </c>
      <c r="C13" s="3060">
        <v>0</v>
      </c>
      <c r="D13" s="3060">
        <v>2</v>
      </c>
      <c r="E13" s="3061">
        <v>0</v>
      </c>
      <c r="F13" s="3060">
        <v>2</v>
      </c>
      <c r="G13" s="3062">
        <v>0</v>
      </c>
    </row>
    <row r="14" spans="1:7" s="9" customFormat="1" ht="24" customHeight="1">
      <c r="A14" s="498" t="s">
        <v>1079</v>
      </c>
      <c r="B14" s="3060">
        <v>9</v>
      </c>
      <c r="C14" s="3060">
        <v>9</v>
      </c>
      <c r="D14" s="3060">
        <v>0</v>
      </c>
      <c r="E14" s="3061">
        <v>0</v>
      </c>
      <c r="F14" s="3060">
        <v>9</v>
      </c>
      <c r="G14" s="3062">
        <v>4</v>
      </c>
    </row>
    <row r="15" spans="1:7" s="9" customFormat="1" ht="36" customHeight="1">
      <c r="A15" s="498" t="s">
        <v>1062</v>
      </c>
      <c r="B15" s="3060">
        <v>176</v>
      </c>
      <c r="C15" s="3060">
        <v>172</v>
      </c>
      <c r="D15" s="3060">
        <v>4</v>
      </c>
      <c r="E15" s="3061">
        <v>0</v>
      </c>
      <c r="F15" s="3060">
        <v>176</v>
      </c>
      <c r="G15" s="3062">
        <v>36</v>
      </c>
    </row>
    <row r="16" spans="1:7" s="9" customFormat="1" ht="48.2" customHeight="1">
      <c r="A16" s="498" t="s">
        <v>1063</v>
      </c>
      <c r="B16" s="3060">
        <v>27</v>
      </c>
      <c r="C16" s="3060">
        <v>26</v>
      </c>
      <c r="D16" s="3060">
        <v>1</v>
      </c>
      <c r="E16" s="3061">
        <v>0</v>
      </c>
      <c r="F16" s="3060">
        <v>27</v>
      </c>
      <c r="G16" s="3062">
        <v>2</v>
      </c>
    </row>
    <row r="17" spans="1:7" s="9" customFormat="1" ht="24" customHeight="1">
      <c r="A17" s="498" t="s">
        <v>1064</v>
      </c>
      <c r="B17" s="3060">
        <v>63</v>
      </c>
      <c r="C17" s="3060">
        <v>63</v>
      </c>
      <c r="D17" s="3060">
        <v>0</v>
      </c>
      <c r="E17" s="3061">
        <v>1</v>
      </c>
      <c r="F17" s="3060">
        <v>62</v>
      </c>
      <c r="G17" s="3062">
        <v>32</v>
      </c>
    </row>
    <row r="18" spans="1:7" s="9" customFormat="1" ht="24" customHeight="1">
      <c r="A18" s="498" t="s">
        <v>1065</v>
      </c>
      <c r="B18" s="3060">
        <v>2</v>
      </c>
      <c r="C18" s="3060">
        <v>1</v>
      </c>
      <c r="D18" s="3060">
        <v>1</v>
      </c>
      <c r="E18" s="3061">
        <v>0</v>
      </c>
      <c r="F18" s="3060">
        <v>2</v>
      </c>
      <c r="G18" s="3062">
        <v>0</v>
      </c>
    </row>
    <row r="19" spans="1:7" s="9" customFormat="1" ht="24" customHeight="1">
      <c r="A19" s="2979" t="s">
        <v>1066</v>
      </c>
      <c r="B19" s="3060">
        <v>11</v>
      </c>
      <c r="C19" s="3060">
        <v>11</v>
      </c>
      <c r="D19" s="3060">
        <v>0</v>
      </c>
      <c r="E19" s="3061">
        <v>0</v>
      </c>
      <c r="F19" s="3060">
        <v>11</v>
      </c>
      <c r="G19" s="3062">
        <v>0</v>
      </c>
    </row>
    <row r="20" spans="1:7" s="9" customFormat="1" ht="24" customHeight="1">
      <c r="A20" s="498" t="s">
        <v>1067</v>
      </c>
      <c r="B20" s="3060">
        <v>11</v>
      </c>
      <c r="C20" s="3060">
        <v>11</v>
      </c>
      <c r="D20" s="3060">
        <v>0</v>
      </c>
      <c r="E20" s="3061">
        <v>0</v>
      </c>
      <c r="F20" s="3060">
        <v>11</v>
      </c>
      <c r="G20" s="3062">
        <v>4</v>
      </c>
    </row>
    <row r="21" spans="1:7" s="9" customFormat="1" ht="24" customHeight="1">
      <c r="A21" s="2979" t="s">
        <v>1731</v>
      </c>
      <c r="B21" s="3066">
        <v>24</v>
      </c>
      <c r="C21" s="3066">
        <v>24</v>
      </c>
      <c r="D21" s="3066">
        <v>0</v>
      </c>
      <c r="E21" s="3067">
        <v>1</v>
      </c>
      <c r="F21" s="3066">
        <v>23</v>
      </c>
      <c r="G21" s="3068">
        <v>19</v>
      </c>
    </row>
    <row r="22" spans="1:7" s="9" customFormat="1" ht="24" customHeight="1">
      <c r="A22" s="498" t="s">
        <v>1068</v>
      </c>
      <c r="B22" s="3066">
        <v>25</v>
      </c>
      <c r="C22" s="3066">
        <v>25</v>
      </c>
      <c r="D22" s="3066">
        <v>0</v>
      </c>
      <c r="E22" s="3067">
        <v>0</v>
      </c>
      <c r="F22" s="3066">
        <v>25</v>
      </c>
      <c r="G22" s="3068">
        <v>2</v>
      </c>
    </row>
    <row r="23" spans="1:7" s="9" customFormat="1" ht="36" customHeight="1">
      <c r="A23" s="498" t="s">
        <v>1069</v>
      </c>
      <c r="B23" s="3066">
        <v>37</v>
      </c>
      <c r="C23" s="3066">
        <v>31</v>
      </c>
      <c r="D23" s="3066">
        <v>6</v>
      </c>
      <c r="E23" s="3067">
        <v>1</v>
      </c>
      <c r="F23" s="3066">
        <v>36</v>
      </c>
      <c r="G23" s="3068">
        <v>11</v>
      </c>
    </row>
    <row r="24" spans="1:7" s="9" customFormat="1" ht="24" customHeight="1">
      <c r="A24" s="498" t="s">
        <v>1046</v>
      </c>
      <c r="B24" s="3066">
        <v>388</v>
      </c>
      <c r="C24" s="3066">
        <v>375</v>
      </c>
      <c r="D24" s="3066">
        <v>13</v>
      </c>
      <c r="E24" s="3067">
        <v>5</v>
      </c>
      <c r="F24" s="3066">
        <v>383</v>
      </c>
      <c r="G24" s="3068">
        <v>66</v>
      </c>
    </row>
    <row r="25" spans="1:7" ht="24" customHeight="1">
      <c r="A25" s="498" t="s">
        <v>1050</v>
      </c>
      <c r="B25" s="3069">
        <v>56</v>
      </c>
      <c r="C25" s="3069">
        <v>52</v>
      </c>
      <c r="D25" s="3069">
        <v>4</v>
      </c>
      <c r="E25" s="3070">
        <v>1</v>
      </c>
      <c r="F25" s="3069">
        <v>55</v>
      </c>
      <c r="G25" s="3071">
        <v>0</v>
      </c>
    </row>
    <row r="26" spans="1:7" s="9" customFormat="1" ht="24" customHeight="1">
      <c r="A26" s="498" t="s">
        <v>1051</v>
      </c>
      <c r="B26" s="3069">
        <v>11</v>
      </c>
      <c r="C26" s="3069">
        <v>11</v>
      </c>
      <c r="D26" s="3069">
        <v>0</v>
      </c>
      <c r="E26" s="3070">
        <v>0</v>
      </c>
      <c r="F26" s="3069">
        <v>11</v>
      </c>
      <c r="G26" s="3071">
        <v>7</v>
      </c>
    </row>
    <row r="27" spans="1:7" s="9" customFormat="1" ht="24" customHeight="1">
      <c r="A27" s="2979" t="s">
        <v>1052</v>
      </c>
      <c r="B27" s="3069">
        <v>8</v>
      </c>
      <c r="C27" s="3069">
        <v>7</v>
      </c>
      <c r="D27" s="3069">
        <v>1</v>
      </c>
      <c r="E27" s="3070">
        <v>0</v>
      </c>
      <c r="F27" s="3069">
        <v>8</v>
      </c>
      <c r="G27" s="3071">
        <v>6</v>
      </c>
    </row>
    <row r="28" spans="1:7" s="9" customFormat="1" ht="36" customHeight="1">
      <c r="A28" s="3029" t="s">
        <v>901</v>
      </c>
      <c r="B28" s="3075">
        <v>118</v>
      </c>
      <c r="C28" s="3075">
        <v>113</v>
      </c>
      <c r="D28" s="3075">
        <v>5</v>
      </c>
      <c r="E28" s="3076">
        <v>3</v>
      </c>
      <c r="F28" s="3075">
        <v>115</v>
      </c>
      <c r="G28" s="3077">
        <v>28</v>
      </c>
    </row>
    <row r="29" spans="1:7" s="9" customFormat="1" ht="36" customHeight="1">
      <c r="A29" s="498" t="s">
        <v>1070</v>
      </c>
      <c r="B29" s="3072">
        <v>5</v>
      </c>
      <c r="C29" s="3072">
        <v>5</v>
      </c>
      <c r="D29" s="3072">
        <v>0</v>
      </c>
      <c r="E29" s="3073">
        <v>0</v>
      </c>
      <c r="F29" s="3072">
        <v>5</v>
      </c>
      <c r="G29" s="3074">
        <v>1</v>
      </c>
    </row>
    <row r="30" spans="1:7" s="9" customFormat="1" ht="24" customHeight="1">
      <c r="A30" s="498" t="s">
        <v>1071</v>
      </c>
      <c r="B30" s="3072">
        <v>52</v>
      </c>
      <c r="C30" s="3072">
        <v>50</v>
      </c>
      <c r="D30" s="3072">
        <v>2</v>
      </c>
      <c r="E30" s="3073">
        <v>1</v>
      </c>
      <c r="F30" s="3072">
        <v>51</v>
      </c>
      <c r="G30" s="3074">
        <v>14</v>
      </c>
    </row>
    <row r="31" spans="1:7" s="9" customFormat="1" ht="24" customHeight="1">
      <c r="A31" s="498" t="s">
        <v>1072</v>
      </c>
      <c r="B31" s="3072">
        <v>26</v>
      </c>
      <c r="C31" s="3072">
        <v>24</v>
      </c>
      <c r="D31" s="3072">
        <v>2</v>
      </c>
      <c r="E31" s="3073">
        <v>0</v>
      </c>
      <c r="F31" s="3072">
        <v>26</v>
      </c>
      <c r="G31" s="3074">
        <v>2</v>
      </c>
    </row>
    <row r="32" spans="1:7" s="9" customFormat="1" ht="24" customHeight="1">
      <c r="A32" s="2979" t="s">
        <v>1200</v>
      </c>
      <c r="B32" s="3072">
        <v>2</v>
      </c>
      <c r="C32" s="3072">
        <v>2</v>
      </c>
      <c r="D32" s="3072">
        <v>0</v>
      </c>
      <c r="E32" s="3073">
        <v>2</v>
      </c>
      <c r="F32" s="3072">
        <v>0</v>
      </c>
      <c r="G32" s="3074">
        <v>0</v>
      </c>
    </row>
    <row r="33" spans="1:7" s="9" customFormat="1" ht="24" customHeight="1">
      <c r="A33" s="498" t="s">
        <v>1053</v>
      </c>
      <c r="B33" s="3072">
        <v>3</v>
      </c>
      <c r="C33" s="3072">
        <v>2</v>
      </c>
      <c r="D33" s="3072">
        <v>1</v>
      </c>
      <c r="E33" s="3073">
        <v>0</v>
      </c>
      <c r="F33" s="3072">
        <v>3</v>
      </c>
      <c r="G33" s="3074">
        <v>1</v>
      </c>
    </row>
    <row r="34" spans="1:7" s="9" customFormat="1" ht="24" customHeight="1">
      <c r="A34" s="498" t="s">
        <v>1073</v>
      </c>
      <c r="B34" s="3072">
        <v>30</v>
      </c>
      <c r="C34" s="3072">
        <v>30</v>
      </c>
      <c r="D34" s="3072">
        <v>0</v>
      </c>
      <c r="E34" s="3073">
        <v>0</v>
      </c>
      <c r="F34" s="3072">
        <v>30</v>
      </c>
      <c r="G34" s="3074">
        <v>10</v>
      </c>
    </row>
    <row r="35" spans="1:7" s="293" customFormat="1" ht="36" customHeight="1">
      <c r="A35" s="3029" t="s">
        <v>907</v>
      </c>
      <c r="B35" s="3081">
        <v>24</v>
      </c>
      <c r="C35" s="3081">
        <v>23</v>
      </c>
      <c r="D35" s="3081">
        <v>1</v>
      </c>
      <c r="E35" s="3082">
        <v>2</v>
      </c>
      <c r="F35" s="3081">
        <v>22</v>
      </c>
      <c r="G35" s="3083">
        <v>2</v>
      </c>
    </row>
    <row r="36" spans="1:7" s="9" customFormat="1" ht="24" customHeight="1">
      <c r="A36" s="297" t="s">
        <v>1054</v>
      </c>
      <c r="B36" s="3078">
        <v>7</v>
      </c>
      <c r="C36" s="3078">
        <v>6</v>
      </c>
      <c r="D36" s="3078">
        <v>1</v>
      </c>
      <c r="E36" s="3079">
        <v>0</v>
      </c>
      <c r="F36" s="3078">
        <v>7</v>
      </c>
      <c r="G36" s="3080">
        <v>2</v>
      </c>
    </row>
    <row r="37" spans="1:7" s="9" customFormat="1" ht="36" customHeight="1">
      <c r="A37" s="297" t="s">
        <v>1074</v>
      </c>
      <c r="B37" s="3078">
        <v>17</v>
      </c>
      <c r="C37" s="3078">
        <v>17</v>
      </c>
      <c r="D37" s="3078">
        <v>0</v>
      </c>
      <c r="E37" s="3079">
        <v>2</v>
      </c>
      <c r="F37" s="3078">
        <v>15</v>
      </c>
      <c r="G37" s="3080">
        <v>0</v>
      </c>
    </row>
    <row r="38" spans="1:7" s="293" customFormat="1" ht="48" customHeight="1">
      <c r="A38" s="3029" t="s">
        <v>955</v>
      </c>
      <c r="B38" s="3081">
        <v>85</v>
      </c>
      <c r="C38" s="3081">
        <v>40</v>
      </c>
      <c r="D38" s="3081">
        <v>45</v>
      </c>
      <c r="E38" s="3082">
        <v>1</v>
      </c>
      <c r="F38" s="3081">
        <v>84</v>
      </c>
      <c r="G38" s="3083">
        <v>12</v>
      </c>
    </row>
    <row r="39" spans="1:7" s="9" customFormat="1" ht="36" customHeight="1">
      <c r="A39" s="297" t="s">
        <v>1075</v>
      </c>
      <c r="B39" s="3078">
        <v>85</v>
      </c>
      <c r="C39" s="3078">
        <v>40</v>
      </c>
      <c r="D39" s="3078">
        <v>45</v>
      </c>
      <c r="E39" s="3079">
        <v>1</v>
      </c>
      <c r="F39" s="3078">
        <v>84</v>
      </c>
      <c r="G39" s="3080">
        <v>12</v>
      </c>
    </row>
    <row r="40" spans="1:7" s="293" customFormat="1" ht="36" customHeight="1">
      <c r="A40" s="3029" t="s">
        <v>930</v>
      </c>
      <c r="B40" s="3087">
        <v>87</v>
      </c>
      <c r="C40" s="3087">
        <v>33</v>
      </c>
      <c r="D40" s="3087">
        <v>54</v>
      </c>
      <c r="E40" s="3088">
        <v>2</v>
      </c>
      <c r="F40" s="3087">
        <v>85</v>
      </c>
      <c r="G40" s="3089">
        <v>18</v>
      </c>
    </row>
    <row r="41" spans="1:7" s="9" customFormat="1" ht="24">
      <c r="A41" s="297" t="s">
        <v>1076</v>
      </c>
      <c r="B41" s="3084">
        <v>87</v>
      </c>
      <c r="C41" s="3084">
        <v>33</v>
      </c>
      <c r="D41" s="3084">
        <v>54</v>
      </c>
      <c r="E41" s="3085">
        <v>2</v>
      </c>
      <c r="F41" s="3084">
        <v>85</v>
      </c>
      <c r="G41" s="3086">
        <v>18</v>
      </c>
    </row>
    <row r="42" spans="1:7" s="9" customFormat="1" ht="24" customHeight="1">
      <c r="A42" s="57" t="s">
        <v>1049</v>
      </c>
      <c r="B42" s="3087">
        <v>2544</v>
      </c>
      <c r="C42" s="3087">
        <v>457</v>
      </c>
      <c r="D42" s="3087">
        <v>2087</v>
      </c>
      <c r="E42" s="3088">
        <v>57</v>
      </c>
      <c r="F42" s="3087">
        <v>2487</v>
      </c>
      <c r="G42" s="3089">
        <v>219</v>
      </c>
    </row>
    <row r="43" spans="1:7" s="9" customFormat="1">
      <c r="A43" s="136" t="s">
        <v>674</v>
      </c>
      <c r="B43" s="3084">
        <v>2229</v>
      </c>
      <c r="C43" s="3084">
        <v>367</v>
      </c>
      <c r="D43" s="3084">
        <v>1862</v>
      </c>
      <c r="E43" s="3085">
        <v>36</v>
      </c>
      <c r="F43" s="3084">
        <v>2193</v>
      </c>
      <c r="G43" s="3086">
        <v>205</v>
      </c>
    </row>
    <row r="44" spans="1:7" s="9" customFormat="1" ht="24">
      <c r="A44" s="297" t="s">
        <v>589</v>
      </c>
      <c r="B44" s="3084">
        <v>288</v>
      </c>
      <c r="C44" s="3084">
        <v>84</v>
      </c>
      <c r="D44" s="3084">
        <v>204</v>
      </c>
      <c r="E44" s="3085">
        <v>21</v>
      </c>
      <c r="F44" s="3084">
        <v>267</v>
      </c>
      <c r="G44" s="3086">
        <v>13</v>
      </c>
    </row>
    <row r="45" spans="1:7" s="9" customFormat="1">
      <c r="A45" s="225" t="s">
        <v>675</v>
      </c>
      <c r="B45" s="3084">
        <v>22</v>
      </c>
      <c r="C45" s="3084">
        <v>2</v>
      </c>
      <c r="D45" s="3084">
        <v>20</v>
      </c>
      <c r="E45" s="3085">
        <v>0</v>
      </c>
      <c r="F45" s="3084">
        <v>22</v>
      </c>
      <c r="G45" s="3086">
        <v>0</v>
      </c>
    </row>
    <row r="46" spans="1:7" s="9" customFormat="1" ht="48">
      <c r="A46" s="297" t="s">
        <v>1077</v>
      </c>
      <c r="B46" s="3084">
        <v>1</v>
      </c>
      <c r="C46" s="3084">
        <v>0</v>
      </c>
      <c r="D46" s="3084">
        <v>1</v>
      </c>
      <c r="E46" s="3085">
        <v>0</v>
      </c>
      <c r="F46" s="3084">
        <v>1</v>
      </c>
      <c r="G46" s="3086">
        <v>0</v>
      </c>
    </row>
    <row r="47" spans="1:7" s="8" customFormat="1" ht="24" customHeight="1">
      <c r="A47" s="297" t="s">
        <v>1078</v>
      </c>
      <c r="B47" s="3084">
        <v>4</v>
      </c>
      <c r="C47" s="3084">
        <v>4</v>
      </c>
      <c r="D47" s="3084">
        <v>0</v>
      </c>
      <c r="E47" s="3085">
        <v>0</v>
      </c>
      <c r="F47" s="3084">
        <v>4</v>
      </c>
      <c r="G47" s="3086">
        <v>1</v>
      </c>
    </row>
    <row r="48" spans="1:7" ht="24" customHeight="1">
      <c r="A48" s="7" t="s">
        <v>502</v>
      </c>
      <c r="B48" s="3087">
        <v>3861</v>
      </c>
      <c r="C48" s="3087">
        <v>1601</v>
      </c>
      <c r="D48" s="3087">
        <v>2260</v>
      </c>
      <c r="E48" s="3088">
        <v>78</v>
      </c>
      <c r="F48" s="3087">
        <v>3783</v>
      </c>
      <c r="G48" s="3089">
        <v>473</v>
      </c>
    </row>
    <row r="49" spans="2:7">
      <c r="B49" s="189"/>
      <c r="C49" s="189"/>
      <c r="D49" s="137"/>
      <c r="E49" s="137"/>
      <c r="F49" s="189"/>
      <c r="G49" s="138"/>
    </row>
  </sheetData>
  <customSheetViews>
    <customSheetView guid="{CD871849-AF88-40FB-A846-05CBB7D43A84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1:G1"/>
    <mergeCell ref="A2:A3"/>
    <mergeCell ref="E2:G2"/>
    <mergeCell ref="B2:B3"/>
    <mergeCell ref="C2:C3"/>
    <mergeCell ref="D2:D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411" orientation="portrait" useFirstPageNumber="1" verticalDpi="300" r:id="rId3"/>
  <headerFooter alignWithMargins="0">
    <oddFooter>&amp;L&amp;8 &amp;C&amp;"Arial,Standard"&amp;6© Statistisches Landesamt des Freistaates Sachsen - B II 1 - j/15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0" enableFormatConditionsCalculation="0">
    <tabColor rgb="FF00B050"/>
  </sheetPr>
  <dimension ref="A1:G46"/>
  <sheetViews>
    <sheetView showGridLines="0" zoomScaleNormal="100" workbookViewId="0">
      <selection sqref="A1:G1"/>
    </sheetView>
  </sheetViews>
  <sheetFormatPr baseColWidth="10" defaultColWidth="11.42578125" defaultRowHeight="12"/>
  <cols>
    <col min="1" max="1" width="35.42578125" style="4" customWidth="1"/>
    <col min="2" max="7" width="8.5703125" style="49" customWidth="1"/>
    <col min="8" max="16384" width="11.42578125" style="4"/>
  </cols>
  <sheetData>
    <row r="1" spans="1:7" ht="36" customHeight="1">
      <c r="A1" s="3242" t="s">
        <v>1381</v>
      </c>
      <c r="B1" s="3242"/>
      <c r="C1" s="3242"/>
      <c r="D1" s="3242"/>
      <c r="E1" s="3242"/>
      <c r="F1" s="3242"/>
      <c r="G1" s="3242"/>
    </row>
    <row r="2" spans="1:7" s="21" customFormat="1" ht="15" customHeight="1">
      <c r="A2" s="3282" t="s">
        <v>620</v>
      </c>
      <c r="B2" s="3357" t="s">
        <v>793</v>
      </c>
      <c r="C2" s="3357" t="s">
        <v>628</v>
      </c>
      <c r="D2" s="3357" t="s">
        <v>629</v>
      </c>
      <c r="E2" s="3359" t="s">
        <v>215</v>
      </c>
      <c r="F2" s="3360"/>
      <c r="G2" s="3360"/>
    </row>
    <row r="3" spans="1:7" s="21" customFormat="1" ht="67.5" customHeight="1">
      <c r="A3" s="3284"/>
      <c r="B3" s="3358"/>
      <c r="C3" s="3358"/>
      <c r="D3" s="3358"/>
      <c r="E3" s="181" t="s">
        <v>243</v>
      </c>
      <c r="F3" s="181" t="s">
        <v>244</v>
      </c>
      <c r="G3" s="182" t="s">
        <v>245</v>
      </c>
    </row>
    <row r="4" spans="1:7" s="8" customFormat="1" ht="36" customHeight="1">
      <c r="A4" s="57" t="s">
        <v>943</v>
      </c>
      <c r="B4" s="3093">
        <v>136</v>
      </c>
      <c r="C4" s="3094">
        <v>109</v>
      </c>
      <c r="D4" s="3094">
        <v>27</v>
      </c>
      <c r="E4" s="3095">
        <v>3</v>
      </c>
      <c r="F4" s="3093">
        <v>133</v>
      </c>
      <c r="G4" s="3094">
        <v>1</v>
      </c>
    </row>
    <row r="5" spans="1:7" s="9" customFormat="1" ht="36" customHeight="1">
      <c r="A5" s="289" t="s">
        <v>1058</v>
      </c>
      <c r="B5" s="3090">
        <v>16</v>
      </c>
      <c r="C5" s="3091">
        <v>11</v>
      </c>
      <c r="D5" s="3091">
        <v>5</v>
      </c>
      <c r="E5" s="3092">
        <v>0</v>
      </c>
      <c r="F5" s="3090">
        <v>16</v>
      </c>
      <c r="G5" s="3091">
        <v>1</v>
      </c>
    </row>
    <row r="6" spans="1:7" s="9" customFormat="1" ht="24" customHeight="1">
      <c r="A6" s="289" t="s">
        <v>1059</v>
      </c>
      <c r="B6" s="3090">
        <v>4</v>
      </c>
      <c r="C6" s="3091">
        <v>3</v>
      </c>
      <c r="D6" s="3091">
        <v>1</v>
      </c>
      <c r="E6" s="3092">
        <v>0</v>
      </c>
      <c r="F6" s="3090">
        <v>4</v>
      </c>
      <c r="G6" s="3091">
        <v>0</v>
      </c>
    </row>
    <row r="7" spans="1:7" s="9" customFormat="1" ht="24" customHeight="1">
      <c r="A7" s="289" t="s">
        <v>1060</v>
      </c>
      <c r="B7" s="3090">
        <v>33</v>
      </c>
      <c r="C7" s="3091">
        <v>21</v>
      </c>
      <c r="D7" s="3091">
        <v>12</v>
      </c>
      <c r="E7" s="3092">
        <v>2</v>
      </c>
      <c r="F7" s="3090">
        <v>31</v>
      </c>
      <c r="G7" s="3091">
        <v>0</v>
      </c>
    </row>
    <row r="8" spans="1:7" s="9" customFormat="1" ht="36" customHeight="1">
      <c r="A8" s="498" t="s">
        <v>1206</v>
      </c>
      <c r="B8" s="3090">
        <v>7</v>
      </c>
      <c r="C8" s="3091">
        <v>5</v>
      </c>
      <c r="D8" s="3091">
        <v>2</v>
      </c>
      <c r="E8" s="3092">
        <v>0</v>
      </c>
      <c r="F8" s="3090">
        <v>7</v>
      </c>
      <c r="G8" s="3091">
        <v>0</v>
      </c>
    </row>
    <row r="9" spans="1:7" s="9" customFormat="1" ht="36">
      <c r="A9" s="2843" t="s">
        <v>1730</v>
      </c>
      <c r="B9" s="3090">
        <v>24</v>
      </c>
      <c r="C9" s="3091">
        <v>23</v>
      </c>
      <c r="D9" s="3091">
        <v>1</v>
      </c>
      <c r="E9" s="3092">
        <v>1</v>
      </c>
      <c r="F9" s="3090">
        <v>23</v>
      </c>
      <c r="G9" s="3091">
        <v>0</v>
      </c>
    </row>
    <row r="10" spans="1:7" s="9" customFormat="1" ht="24">
      <c r="A10" s="289" t="s">
        <v>1061</v>
      </c>
      <c r="B10" s="3090">
        <v>52</v>
      </c>
      <c r="C10" s="3091">
        <v>46</v>
      </c>
      <c r="D10" s="3091">
        <v>6</v>
      </c>
      <c r="E10" s="3092">
        <v>0</v>
      </c>
      <c r="F10" s="3090">
        <v>52</v>
      </c>
      <c r="G10" s="3091">
        <v>0</v>
      </c>
    </row>
    <row r="11" spans="1:7" s="8" customFormat="1" ht="36" customHeight="1">
      <c r="A11" s="57" t="s">
        <v>862</v>
      </c>
      <c r="B11" s="3099">
        <v>685</v>
      </c>
      <c r="C11" s="3100">
        <v>655</v>
      </c>
      <c r="D11" s="3100">
        <v>30</v>
      </c>
      <c r="E11" s="3101">
        <v>7</v>
      </c>
      <c r="F11" s="3099">
        <v>678</v>
      </c>
      <c r="G11" s="3100">
        <v>138</v>
      </c>
    </row>
    <row r="12" spans="1:7" s="9" customFormat="1" ht="24">
      <c r="A12" s="498" t="s">
        <v>428</v>
      </c>
      <c r="B12" s="3096">
        <v>4</v>
      </c>
      <c r="C12" s="3097">
        <v>1</v>
      </c>
      <c r="D12" s="3097">
        <v>3</v>
      </c>
      <c r="E12" s="3098">
        <v>0</v>
      </c>
      <c r="F12" s="3096">
        <v>4</v>
      </c>
      <c r="G12" s="3097">
        <v>1</v>
      </c>
    </row>
    <row r="13" spans="1:7" s="9" customFormat="1" ht="24" customHeight="1">
      <c r="A13" s="498" t="s">
        <v>1045</v>
      </c>
      <c r="B13" s="3096">
        <v>2</v>
      </c>
      <c r="C13" s="3097">
        <v>0</v>
      </c>
      <c r="D13" s="3097">
        <v>2</v>
      </c>
      <c r="E13" s="3098">
        <v>0</v>
      </c>
      <c r="F13" s="3096">
        <v>2</v>
      </c>
      <c r="G13" s="3097">
        <v>0</v>
      </c>
    </row>
    <row r="14" spans="1:7" s="9" customFormat="1" ht="24" customHeight="1">
      <c r="A14" s="498" t="s">
        <v>1079</v>
      </c>
      <c r="B14" s="3096">
        <v>9</v>
      </c>
      <c r="C14" s="3097">
        <v>9</v>
      </c>
      <c r="D14" s="3097">
        <v>0</v>
      </c>
      <c r="E14" s="3098">
        <v>0</v>
      </c>
      <c r="F14" s="3096">
        <v>9</v>
      </c>
      <c r="G14" s="3097">
        <v>4</v>
      </c>
    </row>
    <row r="15" spans="1:7" s="9" customFormat="1" ht="36" customHeight="1">
      <c r="A15" s="498" t="s">
        <v>1062</v>
      </c>
      <c r="B15" s="3096">
        <v>112</v>
      </c>
      <c r="C15" s="3097">
        <v>110</v>
      </c>
      <c r="D15" s="3097">
        <v>2</v>
      </c>
      <c r="E15" s="3098">
        <v>0</v>
      </c>
      <c r="F15" s="3096">
        <v>112</v>
      </c>
      <c r="G15" s="3097">
        <v>23</v>
      </c>
    </row>
    <row r="16" spans="1:7" s="9" customFormat="1" ht="48.2" customHeight="1">
      <c r="A16" s="498" t="s">
        <v>1063</v>
      </c>
      <c r="B16" s="3096">
        <v>27</v>
      </c>
      <c r="C16" s="3097">
        <v>26</v>
      </c>
      <c r="D16" s="3097">
        <v>1</v>
      </c>
      <c r="E16" s="3098">
        <v>0</v>
      </c>
      <c r="F16" s="3096">
        <v>27</v>
      </c>
      <c r="G16" s="3097">
        <v>2</v>
      </c>
    </row>
    <row r="17" spans="1:7" s="9" customFormat="1" ht="24" customHeight="1">
      <c r="A17" s="498" t="s">
        <v>1064</v>
      </c>
      <c r="B17" s="3096">
        <v>24</v>
      </c>
      <c r="C17" s="3097">
        <v>24</v>
      </c>
      <c r="D17" s="3097">
        <v>0</v>
      </c>
      <c r="E17" s="3098">
        <v>0</v>
      </c>
      <c r="F17" s="3096">
        <v>24</v>
      </c>
      <c r="G17" s="3097">
        <v>11</v>
      </c>
    </row>
    <row r="18" spans="1:7" s="9" customFormat="1" ht="24" customHeight="1">
      <c r="A18" s="498" t="s">
        <v>1065</v>
      </c>
      <c r="B18" s="3096">
        <v>2</v>
      </c>
      <c r="C18" s="3097">
        <v>1</v>
      </c>
      <c r="D18" s="3097">
        <v>1</v>
      </c>
      <c r="E18" s="3098">
        <v>0</v>
      </c>
      <c r="F18" s="3096">
        <v>2</v>
      </c>
      <c r="G18" s="3097">
        <v>0</v>
      </c>
    </row>
    <row r="19" spans="1:7" s="9" customFormat="1" ht="24" customHeight="1">
      <c r="A19" s="2979" t="s">
        <v>1066</v>
      </c>
      <c r="B19" s="3096">
        <v>11</v>
      </c>
      <c r="C19" s="3097">
        <v>11</v>
      </c>
      <c r="D19" s="3097">
        <v>0</v>
      </c>
      <c r="E19" s="3098">
        <v>0</v>
      </c>
      <c r="F19" s="3096">
        <v>11</v>
      </c>
      <c r="G19" s="3097">
        <v>0</v>
      </c>
    </row>
    <row r="20" spans="1:7" s="9" customFormat="1" ht="24" customHeight="1">
      <c r="A20" s="498" t="s">
        <v>1067</v>
      </c>
      <c r="B20" s="3096">
        <v>11</v>
      </c>
      <c r="C20" s="3097">
        <v>11</v>
      </c>
      <c r="D20" s="3097">
        <v>0</v>
      </c>
      <c r="E20" s="3098">
        <v>0</v>
      </c>
      <c r="F20" s="3096">
        <v>11</v>
      </c>
      <c r="G20" s="3097">
        <v>4</v>
      </c>
    </row>
    <row r="21" spans="1:7" s="9" customFormat="1" ht="24" customHeight="1">
      <c r="A21" s="2979" t="s">
        <v>1731</v>
      </c>
      <c r="B21" s="3096">
        <v>24</v>
      </c>
      <c r="C21" s="3097">
        <v>24</v>
      </c>
      <c r="D21" s="3097">
        <v>0</v>
      </c>
      <c r="E21" s="3098">
        <v>1</v>
      </c>
      <c r="F21" s="3096">
        <v>23</v>
      </c>
      <c r="G21" s="3097">
        <v>19</v>
      </c>
    </row>
    <row r="22" spans="1:7" s="9" customFormat="1" ht="24" customHeight="1">
      <c r="A22" s="498" t="s">
        <v>1068</v>
      </c>
      <c r="B22" s="3096">
        <v>25</v>
      </c>
      <c r="C22" s="3097">
        <v>25</v>
      </c>
      <c r="D22" s="3097">
        <v>0</v>
      </c>
      <c r="E22" s="3098">
        <v>0</v>
      </c>
      <c r="F22" s="3096">
        <v>25</v>
      </c>
      <c r="G22" s="3097">
        <v>2</v>
      </c>
    </row>
    <row r="23" spans="1:7" s="9" customFormat="1" ht="36" customHeight="1">
      <c r="A23" s="498" t="s">
        <v>1069</v>
      </c>
      <c r="B23" s="3096">
        <v>37</v>
      </c>
      <c r="C23" s="3097">
        <v>31</v>
      </c>
      <c r="D23" s="3097">
        <v>6</v>
      </c>
      <c r="E23" s="3098">
        <v>1</v>
      </c>
      <c r="F23" s="3096">
        <v>36</v>
      </c>
      <c r="G23" s="3097">
        <v>11</v>
      </c>
    </row>
    <row r="24" spans="1:7" s="9" customFormat="1" ht="24" customHeight="1">
      <c r="A24" s="498" t="s">
        <v>1046</v>
      </c>
      <c r="B24" s="3096">
        <v>336</v>
      </c>
      <c r="C24" s="3097">
        <v>325</v>
      </c>
      <c r="D24" s="3097">
        <v>11</v>
      </c>
      <c r="E24" s="3098">
        <v>4</v>
      </c>
      <c r="F24" s="3096">
        <v>332</v>
      </c>
      <c r="G24" s="3097">
        <v>48</v>
      </c>
    </row>
    <row r="25" spans="1:7" ht="24" customHeight="1">
      <c r="A25" s="498" t="s">
        <v>1050</v>
      </c>
      <c r="B25" s="3102">
        <v>42</v>
      </c>
      <c r="C25" s="3103">
        <v>39</v>
      </c>
      <c r="D25" s="3103">
        <v>3</v>
      </c>
      <c r="E25" s="3104">
        <v>1</v>
      </c>
      <c r="F25" s="3102">
        <v>41</v>
      </c>
      <c r="G25" s="3103">
        <v>0</v>
      </c>
    </row>
    <row r="26" spans="1:7" s="9" customFormat="1" ht="24" customHeight="1">
      <c r="A26" s="498" t="s">
        <v>1051</v>
      </c>
      <c r="B26" s="3102">
        <v>11</v>
      </c>
      <c r="C26" s="3103">
        <v>11</v>
      </c>
      <c r="D26" s="3103">
        <v>0</v>
      </c>
      <c r="E26" s="3104">
        <v>0</v>
      </c>
      <c r="F26" s="3102">
        <v>11</v>
      </c>
      <c r="G26" s="3103">
        <v>7</v>
      </c>
    </row>
    <row r="27" spans="1:7" s="9" customFormat="1" ht="24" customHeight="1">
      <c r="A27" s="2979" t="s">
        <v>1052</v>
      </c>
      <c r="B27" s="3102">
        <v>8</v>
      </c>
      <c r="C27" s="3103">
        <v>7</v>
      </c>
      <c r="D27" s="3103">
        <v>1</v>
      </c>
      <c r="E27" s="3104">
        <v>0</v>
      </c>
      <c r="F27" s="3102">
        <v>8</v>
      </c>
      <c r="G27" s="3103">
        <v>6</v>
      </c>
    </row>
    <row r="28" spans="1:7" s="293" customFormat="1" ht="32.1" customHeight="1">
      <c r="A28" s="3029" t="s">
        <v>901</v>
      </c>
      <c r="B28" s="3108">
        <v>55</v>
      </c>
      <c r="C28" s="3109">
        <v>53</v>
      </c>
      <c r="D28" s="3109">
        <v>2</v>
      </c>
      <c r="E28" s="3110">
        <v>0</v>
      </c>
      <c r="F28" s="3108">
        <v>55</v>
      </c>
      <c r="G28" s="3109">
        <v>5</v>
      </c>
    </row>
    <row r="29" spans="1:7" s="9" customFormat="1" ht="36" customHeight="1">
      <c r="A29" s="297" t="s">
        <v>1070</v>
      </c>
      <c r="B29" s="3105">
        <v>5</v>
      </c>
      <c r="C29" s="3106">
        <v>5</v>
      </c>
      <c r="D29" s="3106">
        <v>0</v>
      </c>
      <c r="E29" s="3107">
        <v>0</v>
      </c>
      <c r="F29" s="3105">
        <v>5</v>
      </c>
      <c r="G29" s="3106">
        <v>1</v>
      </c>
    </row>
    <row r="30" spans="1:7" s="9" customFormat="1" ht="24" customHeight="1">
      <c r="A30" s="297" t="s">
        <v>1071</v>
      </c>
      <c r="B30" s="3105">
        <v>25</v>
      </c>
      <c r="C30" s="3106">
        <v>24</v>
      </c>
      <c r="D30" s="3106">
        <v>1</v>
      </c>
      <c r="E30" s="3107">
        <v>0</v>
      </c>
      <c r="F30" s="3105">
        <v>25</v>
      </c>
      <c r="G30" s="3106">
        <v>2</v>
      </c>
    </row>
    <row r="31" spans="1:7" s="9" customFormat="1" ht="24" customHeight="1">
      <c r="A31" s="297" t="s">
        <v>1072</v>
      </c>
      <c r="B31" s="3105">
        <v>15</v>
      </c>
      <c r="C31" s="3106">
        <v>14</v>
      </c>
      <c r="D31" s="3106">
        <v>1</v>
      </c>
      <c r="E31" s="3107">
        <v>0</v>
      </c>
      <c r="F31" s="3105">
        <v>15</v>
      </c>
      <c r="G31" s="3106">
        <v>2</v>
      </c>
    </row>
    <row r="32" spans="1:7" s="9" customFormat="1" ht="24" customHeight="1">
      <c r="A32" s="297" t="s">
        <v>1073</v>
      </c>
      <c r="B32" s="3105">
        <v>10</v>
      </c>
      <c r="C32" s="3106">
        <v>10</v>
      </c>
      <c r="D32" s="3106">
        <v>0</v>
      </c>
      <c r="E32" s="3107">
        <v>0</v>
      </c>
      <c r="F32" s="3105">
        <v>10</v>
      </c>
      <c r="G32" s="3106">
        <v>0</v>
      </c>
    </row>
    <row r="33" spans="1:7" s="293" customFormat="1" ht="32.1" customHeight="1">
      <c r="A33" s="3029" t="s">
        <v>907</v>
      </c>
      <c r="B33" s="3114">
        <v>7</v>
      </c>
      <c r="C33" s="3115">
        <v>6</v>
      </c>
      <c r="D33" s="3115">
        <v>1</v>
      </c>
      <c r="E33" s="3116">
        <v>0</v>
      </c>
      <c r="F33" s="3114">
        <v>7</v>
      </c>
      <c r="G33" s="3115">
        <v>2</v>
      </c>
    </row>
    <row r="34" spans="1:7" s="9" customFormat="1" ht="24" customHeight="1">
      <c r="A34" s="297" t="s">
        <v>1054</v>
      </c>
      <c r="B34" s="3111">
        <v>7</v>
      </c>
      <c r="C34" s="3112">
        <v>6</v>
      </c>
      <c r="D34" s="3112">
        <v>1</v>
      </c>
      <c r="E34" s="3113">
        <v>0</v>
      </c>
      <c r="F34" s="3111">
        <v>7</v>
      </c>
      <c r="G34" s="3112">
        <v>2</v>
      </c>
    </row>
    <row r="35" spans="1:7" s="293" customFormat="1" ht="48" customHeight="1">
      <c r="A35" s="3029" t="s">
        <v>955</v>
      </c>
      <c r="B35" s="3120">
        <v>28</v>
      </c>
      <c r="C35" s="3121">
        <v>12</v>
      </c>
      <c r="D35" s="3121">
        <v>16</v>
      </c>
      <c r="E35" s="3122">
        <v>0</v>
      </c>
      <c r="F35" s="3120">
        <v>28</v>
      </c>
      <c r="G35" s="3121">
        <v>3</v>
      </c>
    </row>
    <row r="36" spans="1:7" s="9" customFormat="1" ht="36">
      <c r="A36" s="297" t="s">
        <v>1080</v>
      </c>
      <c r="B36" s="3117">
        <v>28</v>
      </c>
      <c r="C36" s="3118">
        <v>12</v>
      </c>
      <c r="D36" s="3118">
        <v>16</v>
      </c>
      <c r="E36" s="3119">
        <v>0</v>
      </c>
      <c r="F36" s="3117">
        <v>28</v>
      </c>
      <c r="G36" s="3118">
        <v>3</v>
      </c>
    </row>
    <row r="37" spans="1:7" s="293" customFormat="1" ht="32.1" customHeight="1">
      <c r="A37" s="57" t="s">
        <v>930</v>
      </c>
      <c r="B37" s="3126">
        <v>57</v>
      </c>
      <c r="C37" s="3127">
        <v>12</v>
      </c>
      <c r="D37" s="3127">
        <v>45</v>
      </c>
      <c r="E37" s="3128">
        <v>2</v>
      </c>
      <c r="F37" s="3126">
        <v>55</v>
      </c>
      <c r="G37" s="3127">
        <v>14</v>
      </c>
    </row>
    <row r="38" spans="1:7" s="9" customFormat="1" ht="24">
      <c r="A38" s="289" t="s">
        <v>1076</v>
      </c>
      <c r="B38" s="3123">
        <v>57</v>
      </c>
      <c r="C38" s="3124">
        <v>12</v>
      </c>
      <c r="D38" s="3124">
        <v>45</v>
      </c>
      <c r="E38" s="3125">
        <v>2</v>
      </c>
      <c r="F38" s="3123">
        <v>55</v>
      </c>
      <c r="G38" s="3124">
        <v>14</v>
      </c>
    </row>
    <row r="39" spans="1:7" s="293" customFormat="1" ht="24" customHeight="1">
      <c r="A39" s="3029" t="s">
        <v>1049</v>
      </c>
      <c r="B39" s="3132">
        <v>570</v>
      </c>
      <c r="C39" s="3133">
        <v>93</v>
      </c>
      <c r="D39" s="3133">
        <v>477</v>
      </c>
      <c r="E39" s="3134">
        <v>8</v>
      </c>
      <c r="F39" s="3132">
        <v>562</v>
      </c>
      <c r="G39" s="3133">
        <v>71</v>
      </c>
    </row>
    <row r="40" spans="1:7" s="9" customFormat="1">
      <c r="A40" s="226" t="s">
        <v>674</v>
      </c>
      <c r="B40" s="3129">
        <v>484</v>
      </c>
      <c r="C40" s="3130">
        <v>66</v>
      </c>
      <c r="D40" s="3130">
        <v>418</v>
      </c>
      <c r="E40" s="3131">
        <v>7</v>
      </c>
      <c r="F40" s="3129">
        <v>477</v>
      </c>
      <c r="G40" s="3130">
        <v>64</v>
      </c>
    </row>
    <row r="41" spans="1:7" s="9" customFormat="1" ht="24">
      <c r="A41" s="297" t="s">
        <v>589</v>
      </c>
      <c r="B41" s="3129">
        <v>73</v>
      </c>
      <c r="C41" s="3130">
        <v>21</v>
      </c>
      <c r="D41" s="3130">
        <v>52</v>
      </c>
      <c r="E41" s="3131">
        <v>1</v>
      </c>
      <c r="F41" s="3129">
        <v>72</v>
      </c>
      <c r="G41" s="3130">
        <v>6</v>
      </c>
    </row>
    <row r="42" spans="1:7" s="9" customFormat="1">
      <c r="A42" s="225" t="s">
        <v>675</v>
      </c>
      <c r="B42" s="3129">
        <v>8</v>
      </c>
      <c r="C42" s="3130">
        <v>2</v>
      </c>
      <c r="D42" s="3130">
        <v>6</v>
      </c>
      <c r="E42" s="3131">
        <v>0</v>
      </c>
      <c r="F42" s="3129">
        <v>8</v>
      </c>
      <c r="G42" s="3130">
        <v>0</v>
      </c>
    </row>
    <row r="43" spans="1:7" s="9" customFormat="1" ht="48">
      <c r="A43" s="297" t="s">
        <v>1077</v>
      </c>
      <c r="B43" s="3129">
        <v>1</v>
      </c>
      <c r="C43" s="3130">
        <v>0</v>
      </c>
      <c r="D43" s="3130">
        <v>1</v>
      </c>
      <c r="E43" s="3131">
        <v>0</v>
      </c>
      <c r="F43" s="3129">
        <v>1</v>
      </c>
      <c r="G43" s="3130">
        <v>0</v>
      </c>
    </row>
    <row r="44" spans="1:7" s="8" customFormat="1" ht="24" customHeight="1">
      <c r="A44" s="297" t="s">
        <v>1078</v>
      </c>
      <c r="B44" s="3129">
        <v>4</v>
      </c>
      <c r="C44" s="3130">
        <v>4</v>
      </c>
      <c r="D44" s="3130">
        <v>0</v>
      </c>
      <c r="E44" s="3131">
        <v>0</v>
      </c>
      <c r="F44" s="3129">
        <v>4</v>
      </c>
      <c r="G44" s="3130">
        <v>1</v>
      </c>
    </row>
    <row r="45" spans="1:7" ht="24" customHeight="1">
      <c r="A45" s="7" t="s">
        <v>502</v>
      </c>
      <c r="B45" s="3132">
        <v>1538</v>
      </c>
      <c r="C45" s="3133">
        <v>940</v>
      </c>
      <c r="D45" s="3133">
        <v>598</v>
      </c>
      <c r="E45" s="3134">
        <v>20</v>
      </c>
      <c r="F45" s="3132">
        <v>1518</v>
      </c>
      <c r="G45" s="3133">
        <v>234</v>
      </c>
    </row>
    <row r="46" spans="1:7">
      <c r="B46" s="189"/>
      <c r="C46" s="189"/>
      <c r="D46" s="137"/>
      <c r="E46" s="137"/>
      <c r="F46" s="189"/>
      <c r="G46" s="138"/>
    </row>
  </sheetData>
  <mergeCells count="6">
    <mergeCell ref="A1:G1"/>
    <mergeCell ref="A2:A3"/>
    <mergeCell ref="E2:G2"/>
    <mergeCell ref="B2:B3"/>
    <mergeCell ref="C2:C3"/>
    <mergeCell ref="D2:D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414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1" enableFormatConditionsCalculation="0">
    <tabColor rgb="FF00B050"/>
  </sheetPr>
  <dimension ref="A1:G27"/>
  <sheetViews>
    <sheetView showGridLines="0" zoomScaleNormal="100" workbookViewId="0">
      <selection sqref="A1:G1"/>
    </sheetView>
  </sheetViews>
  <sheetFormatPr baseColWidth="10" defaultColWidth="11.42578125" defaultRowHeight="12"/>
  <cols>
    <col min="1" max="1" width="35.42578125" style="4" customWidth="1"/>
    <col min="2" max="7" width="8.5703125" style="49" customWidth="1"/>
    <col min="8" max="16384" width="11.42578125" style="4"/>
  </cols>
  <sheetData>
    <row r="1" spans="1:7" ht="36" customHeight="1">
      <c r="A1" s="3242" t="s">
        <v>1380</v>
      </c>
      <c r="B1" s="3242"/>
      <c r="C1" s="3242"/>
      <c r="D1" s="3242"/>
      <c r="E1" s="3242"/>
      <c r="F1" s="3242"/>
      <c r="G1" s="3242"/>
    </row>
    <row r="2" spans="1:7" s="21" customFormat="1" ht="15" customHeight="1">
      <c r="A2" s="3282" t="s">
        <v>620</v>
      </c>
      <c r="B2" s="3357" t="s">
        <v>793</v>
      </c>
      <c r="C2" s="3357" t="s">
        <v>628</v>
      </c>
      <c r="D2" s="3357" t="s">
        <v>629</v>
      </c>
      <c r="E2" s="3359" t="s">
        <v>215</v>
      </c>
      <c r="F2" s="3360"/>
      <c r="G2" s="3360"/>
    </row>
    <row r="3" spans="1:7" s="21" customFormat="1" ht="67.5" customHeight="1">
      <c r="A3" s="3284"/>
      <c r="B3" s="3358"/>
      <c r="C3" s="3358"/>
      <c r="D3" s="3358"/>
      <c r="E3" s="181" t="s">
        <v>243</v>
      </c>
      <c r="F3" s="181" t="s">
        <v>244</v>
      </c>
      <c r="G3" s="182" t="s">
        <v>245</v>
      </c>
    </row>
    <row r="4" spans="1:7" s="305" customFormat="1" ht="36" customHeight="1">
      <c r="A4" s="57" t="s">
        <v>862</v>
      </c>
      <c r="B4" s="3138">
        <v>182</v>
      </c>
      <c r="C4" s="3139">
        <v>171</v>
      </c>
      <c r="D4" s="3138">
        <v>11</v>
      </c>
      <c r="E4" s="3140">
        <v>3</v>
      </c>
      <c r="F4" s="3138">
        <v>179</v>
      </c>
      <c r="G4" s="3139">
        <v>55</v>
      </c>
    </row>
    <row r="5" spans="1:7" s="305" customFormat="1" ht="24">
      <c r="A5" s="498" t="s">
        <v>428</v>
      </c>
      <c r="B5" s="3135">
        <v>13</v>
      </c>
      <c r="C5" s="3136">
        <v>7</v>
      </c>
      <c r="D5" s="3135">
        <v>6</v>
      </c>
      <c r="E5" s="3137">
        <v>1</v>
      </c>
      <c r="F5" s="3135">
        <v>12</v>
      </c>
      <c r="G5" s="3136">
        <v>3</v>
      </c>
    </row>
    <row r="6" spans="1:7" s="9" customFormat="1" ht="36" customHeight="1">
      <c r="A6" s="297" t="s">
        <v>1062</v>
      </c>
      <c r="B6" s="3135">
        <v>64</v>
      </c>
      <c r="C6" s="3136">
        <v>62</v>
      </c>
      <c r="D6" s="3135">
        <v>2</v>
      </c>
      <c r="E6" s="3137">
        <v>0</v>
      </c>
      <c r="F6" s="3135">
        <v>64</v>
      </c>
      <c r="G6" s="3136">
        <v>13</v>
      </c>
    </row>
    <row r="7" spans="1:7" s="9" customFormat="1" ht="24" customHeight="1">
      <c r="A7" s="297" t="s">
        <v>1064</v>
      </c>
      <c r="B7" s="3135">
        <v>39</v>
      </c>
      <c r="C7" s="3136">
        <v>39</v>
      </c>
      <c r="D7" s="3135">
        <v>0</v>
      </c>
      <c r="E7" s="3137">
        <v>1</v>
      </c>
      <c r="F7" s="3135">
        <v>38</v>
      </c>
      <c r="G7" s="3136">
        <v>21</v>
      </c>
    </row>
    <row r="8" spans="1:7" s="9" customFormat="1" ht="24" customHeight="1">
      <c r="A8" s="297" t="s">
        <v>1046</v>
      </c>
      <c r="B8" s="3135">
        <v>52</v>
      </c>
      <c r="C8" s="3136">
        <v>50</v>
      </c>
      <c r="D8" s="3135">
        <v>2</v>
      </c>
      <c r="E8" s="3137">
        <v>1</v>
      </c>
      <c r="F8" s="3135">
        <v>51</v>
      </c>
      <c r="G8" s="3136">
        <v>18</v>
      </c>
    </row>
    <row r="9" spans="1:7" s="9" customFormat="1" ht="24" customHeight="1">
      <c r="A9" s="297" t="s">
        <v>1050</v>
      </c>
      <c r="B9" s="3135">
        <v>14</v>
      </c>
      <c r="C9" s="3136">
        <v>13</v>
      </c>
      <c r="D9" s="3135">
        <v>1</v>
      </c>
      <c r="E9" s="3137">
        <v>0</v>
      </c>
      <c r="F9" s="3135">
        <v>14</v>
      </c>
      <c r="G9" s="3136">
        <v>0</v>
      </c>
    </row>
    <row r="10" spans="1:7" s="293" customFormat="1" ht="36" customHeight="1">
      <c r="A10" s="3029" t="s">
        <v>901</v>
      </c>
      <c r="B10" s="3138">
        <v>63</v>
      </c>
      <c r="C10" s="3139">
        <v>60</v>
      </c>
      <c r="D10" s="3138">
        <v>3</v>
      </c>
      <c r="E10" s="3140">
        <v>3</v>
      </c>
      <c r="F10" s="3138">
        <v>60</v>
      </c>
      <c r="G10" s="3139">
        <v>23</v>
      </c>
    </row>
    <row r="11" spans="1:7" s="9" customFormat="1" ht="24" customHeight="1">
      <c r="A11" s="297" t="s">
        <v>1071</v>
      </c>
      <c r="B11" s="3135">
        <v>27</v>
      </c>
      <c r="C11" s="3136">
        <v>26</v>
      </c>
      <c r="D11" s="3135">
        <v>1</v>
      </c>
      <c r="E11" s="3137">
        <v>1</v>
      </c>
      <c r="F11" s="3135">
        <v>26</v>
      </c>
      <c r="G11" s="3136">
        <v>12</v>
      </c>
    </row>
    <row r="12" spans="1:7" s="9" customFormat="1" ht="24" customHeight="1">
      <c r="A12" s="297" t="s">
        <v>1072</v>
      </c>
      <c r="B12" s="3135">
        <v>11</v>
      </c>
      <c r="C12" s="3136">
        <v>10</v>
      </c>
      <c r="D12" s="3135">
        <v>1</v>
      </c>
      <c r="E12" s="3137">
        <v>0</v>
      </c>
      <c r="F12" s="3135">
        <v>11</v>
      </c>
      <c r="G12" s="3136">
        <v>0</v>
      </c>
    </row>
    <row r="13" spans="1:7" s="9" customFormat="1" ht="24" customHeight="1">
      <c r="A13" s="297" t="s">
        <v>1200</v>
      </c>
      <c r="B13" s="3135">
        <v>2</v>
      </c>
      <c r="C13" s="3136">
        <v>2</v>
      </c>
      <c r="D13" s="3135">
        <v>0</v>
      </c>
      <c r="E13" s="3137">
        <v>2</v>
      </c>
      <c r="F13" s="3135">
        <v>0</v>
      </c>
      <c r="G13" s="3136">
        <v>0</v>
      </c>
    </row>
    <row r="14" spans="1:7" s="9" customFormat="1" ht="24" customHeight="1">
      <c r="A14" s="297" t="s">
        <v>1053</v>
      </c>
      <c r="B14" s="3135">
        <v>3</v>
      </c>
      <c r="C14" s="3136">
        <v>2</v>
      </c>
      <c r="D14" s="3135">
        <v>1</v>
      </c>
      <c r="E14" s="3137">
        <v>0</v>
      </c>
      <c r="F14" s="3135">
        <v>3</v>
      </c>
      <c r="G14" s="3136">
        <v>1</v>
      </c>
    </row>
    <row r="15" spans="1:7" s="9" customFormat="1" ht="24" customHeight="1">
      <c r="A15" s="297" t="s">
        <v>1073</v>
      </c>
      <c r="B15" s="3135">
        <v>20</v>
      </c>
      <c r="C15" s="3136">
        <v>20</v>
      </c>
      <c r="D15" s="3135">
        <v>0</v>
      </c>
      <c r="E15" s="3137">
        <v>0</v>
      </c>
      <c r="F15" s="3135">
        <v>20</v>
      </c>
      <c r="G15" s="3136">
        <v>10</v>
      </c>
    </row>
    <row r="16" spans="1:7" s="293" customFormat="1" ht="36" customHeight="1">
      <c r="A16" s="3029" t="s">
        <v>907</v>
      </c>
      <c r="B16" s="3144">
        <v>17</v>
      </c>
      <c r="C16" s="3145">
        <v>17</v>
      </c>
      <c r="D16" s="3144">
        <v>0</v>
      </c>
      <c r="E16" s="3146">
        <v>2</v>
      </c>
      <c r="F16" s="3144">
        <v>15</v>
      </c>
      <c r="G16" s="3145">
        <v>0</v>
      </c>
    </row>
    <row r="17" spans="1:7" s="9" customFormat="1" ht="36" customHeight="1">
      <c r="A17" s="297" t="s">
        <v>1074</v>
      </c>
      <c r="B17" s="3141">
        <v>17</v>
      </c>
      <c r="C17" s="3142">
        <v>17</v>
      </c>
      <c r="D17" s="3141">
        <v>0</v>
      </c>
      <c r="E17" s="3143">
        <v>2</v>
      </c>
      <c r="F17" s="3141">
        <v>15</v>
      </c>
      <c r="G17" s="3142">
        <v>0</v>
      </c>
    </row>
    <row r="18" spans="1:7" s="293" customFormat="1" ht="48" customHeight="1">
      <c r="A18" s="3029" t="s">
        <v>1081</v>
      </c>
      <c r="B18" s="3144">
        <v>57</v>
      </c>
      <c r="C18" s="3145">
        <v>28</v>
      </c>
      <c r="D18" s="3144">
        <v>29</v>
      </c>
      <c r="E18" s="3146">
        <v>1</v>
      </c>
      <c r="F18" s="3144">
        <v>56</v>
      </c>
      <c r="G18" s="3145">
        <v>9</v>
      </c>
    </row>
    <row r="19" spans="1:7" s="9" customFormat="1" ht="36" customHeight="1">
      <c r="A19" s="297" t="s">
        <v>1080</v>
      </c>
      <c r="B19" s="3141">
        <v>57</v>
      </c>
      <c r="C19" s="3142">
        <v>28</v>
      </c>
      <c r="D19" s="3141">
        <v>29</v>
      </c>
      <c r="E19" s="3143">
        <v>1</v>
      </c>
      <c r="F19" s="3141">
        <v>56</v>
      </c>
      <c r="G19" s="3142">
        <v>9</v>
      </c>
    </row>
    <row r="20" spans="1:7" s="293" customFormat="1" ht="36" customHeight="1">
      <c r="A20" s="227" t="s">
        <v>930</v>
      </c>
      <c r="B20" s="3150">
        <v>30</v>
      </c>
      <c r="C20" s="3151">
        <v>21</v>
      </c>
      <c r="D20" s="3150">
        <v>9</v>
      </c>
      <c r="E20" s="3152">
        <v>0</v>
      </c>
      <c r="F20" s="3150">
        <v>30</v>
      </c>
      <c r="G20" s="3151">
        <v>4</v>
      </c>
    </row>
    <row r="21" spans="1:7" s="9" customFormat="1" ht="24">
      <c r="A21" s="297" t="s">
        <v>1076</v>
      </c>
      <c r="B21" s="3147">
        <v>30</v>
      </c>
      <c r="C21" s="3148">
        <v>21</v>
      </c>
      <c r="D21" s="3147">
        <v>9</v>
      </c>
      <c r="E21" s="3149">
        <v>0</v>
      </c>
      <c r="F21" s="3147">
        <v>30</v>
      </c>
      <c r="G21" s="3148">
        <v>4</v>
      </c>
    </row>
    <row r="22" spans="1:7" s="293" customFormat="1" ht="24" customHeight="1">
      <c r="A22" s="3029" t="s">
        <v>1049</v>
      </c>
      <c r="B22" s="3156">
        <v>1974</v>
      </c>
      <c r="C22" s="3157">
        <v>364</v>
      </c>
      <c r="D22" s="3156">
        <v>1610</v>
      </c>
      <c r="E22" s="3158">
        <v>49</v>
      </c>
      <c r="F22" s="3156">
        <v>1925</v>
      </c>
      <c r="G22" s="3157">
        <v>148</v>
      </c>
    </row>
    <row r="23" spans="1:7" s="9" customFormat="1">
      <c r="A23" s="225" t="s">
        <v>674</v>
      </c>
      <c r="B23" s="3153">
        <v>1745</v>
      </c>
      <c r="C23" s="3154">
        <v>301</v>
      </c>
      <c r="D23" s="3153">
        <v>1444</v>
      </c>
      <c r="E23" s="3155">
        <v>29</v>
      </c>
      <c r="F23" s="3153">
        <v>1716</v>
      </c>
      <c r="G23" s="3154">
        <v>141</v>
      </c>
    </row>
    <row r="24" spans="1:7" s="9" customFormat="1" ht="24">
      <c r="A24" s="297" t="s">
        <v>589</v>
      </c>
      <c r="B24" s="3153">
        <v>215</v>
      </c>
      <c r="C24" s="3154">
        <v>63</v>
      </c>
      <c r="D24" s="3153">
        <v>152</v>
      </c>
      <c r="E24" s="3155">
        <v>20</v>
      </c>
      <c r="F24" s="3153">
        <v>195</v>
      </c>
      <c r="G24" s="3154">
        <v>7</v>
      </c>
    </row>
    <row r="25" spans="1:7" s="9" customFormat="1" ht="12.2" customHeight="1">
      <c r="A25" s="297" t="s">
        <v>675</v>
      </c>
      <c r="B25" s="3153">
        <v>14</v>
      </c>
      <c r="C25" s="3154">
        <v>0</v>
      </c>
      <c r="D25" s="3153">
        <v>14</v>
      </c>
      <c r="E25" s="3155">
        <v>0</v>
      </c>
      <c r="F25" s="3153">
        <v>14</v>
      </c>
      <c r="G25" s="3154">
        <v>0</v>
      </c>
    </row>
    <row r="26" spans="1:7" s="9" customFormat="1" ht="24" customHeight="1">
      <c r="A26" s="7" t="s">
        <v>502</v>
      </c>
      <c r="B26" s="3156">
        <v>2323</v>
      </c>
      <c r="C26" s="3157">
        <v>661</v>
      </c>
      <c r="D26" s="3156">
        <v>1662</v>
      </c>
      <c r="E26" s="3158">
        <v>58</v>
      </c>
      <c r="F26" s="3156">
        <v>2265</v>
      </c>
      <c r="G26" s="3157">
        <v>239</v>
      </c>
    </row>
    <row r="27" spans="1:7">
      <c r="B27" s="189"/>
      <c r="C27" s="189"/>
      <c r="D27" s="137"/>
      <c r="E27" s="137"/>
      <c r="F27" s="189"/>
      <c r="G27" s="138"/>
    </row>
  </sheetData>
  <mergeCells count="6">
    <mergeCell ref="A1:G1"/>
    <mergeCell ref="A2:A3"/>
    <mergeCell ref="E2:G2"/>
    <mergeCell ref="B2:B3"/>
    <mergeCell ref="C2:C3"/>
    <mergeCell ref="D2:D3"/>
  </mergeCells>
  <phoneticPr fontId="52" type="noConversion"/>
  <pageMargins left="0.78740157480314965" right="0.78740157480314965" top="0.98425196850393704" bottom="0.78740157480314965" header="0.51181102362204722" footer="0.39370078740157483"/>
  <pageSetup paperSize="9" firstPageNumber="416" orientation="portrait" useFirstPageNumber="1" verticalDpi="300" r:id="rId1"/>
  <headerFooter alignWithMargins="0">
    <oddFooter>&amp;L&amp;8 &amp;C&amp;"Arial,Standard"&amp;6© Statistisches Landesamt des Freistaates Sachsen - B II 1 - j/15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 enableFormatConditionsCalculation="0">
    <tabColor rgb="FF00B050"/>
  </sheetPr>
  <dimension ref="A1:R41"/>
  <sheetViews>
    <sheetView showGridLines="0" zoomScaleNormal="100" workbookViewId="0">
      <selection sqref="A1:J1"/>
    </sheetView>
  </sheetViews>
  <sheetFormatPr baseColWidth="10" defaultColWidth="11.42578125" defaultRowHeight="12.2" customHeight="1"/>
  <cols>
    <col min="1" max="1" width="22.42578125" style="1" customWidth="1"/>
    <col min="2" max="10" width="7.140625" style="1" customWidth="1"/>
    <col min="11" max="16384" width="11.42578125" style="1"/>
  </cols>
  <sheetData>
    <row r="1" spans="1:18" ht="36" customHeight="1">
      <c r="A1" s="3242" t="s">
        <v>1379</v>
      </c>
      <c r="B1" s="3242"/>
      <c r="C1" s="3242"/>
      <c r="D1" s="3242"/>
      <c r="E1" s="3242"/>
      <c r="F1" s="3242"/>
      <c r="G1" s="3242"/>
      <c r="H1" s="3242"/>
      <c r="I1" s="3242"/>
      <c r="J1" s="3242"/>
    </row>
    <row r="2" spans="1:18" s="21" customFormat="1" ht="11.25">
      <c r="A2" s="3282" t="s">
        <v>552</v>
      </c>
      <c r="B2" s="3276" t="s">
        <v>793</v>
      </c>
      <c r="C2" s="3276" t="s">
        <v>628</v>
      </c>
      <c r="D2" s="3276" t="s">
        <v>629</v>
      </c>
      <c r="E2" s="3245" t="s">
        <v>215</v>
      </c>
      <c r="F2" s="3275"/>
      <c r="G2" s="3275"/>
      <c r="H2" s="3275"/>
      <c r="I2" s="3275"/>
      <c r="J2" s="3275"/>
    </row>
    <row r="3" spans="1:18" s="21" customFormat="1" ht="11.25">
      <c r="A3" s="3283"/>
      <c r="B3" s="3272"/>
      <c r="C3" s="3272"/>
      <c r="D3" s="3321"/>
      <c r="E3" s="3289" t="s">
        <v>62</v>
      </c>
      <c r="F3" s="3310"/>
      <c r="G3" s="3311"/>
      <c r="H3" s="3289" t="s">
        <v>216</v>
      </c>
      <c r="I3" s="3310"/>
      <c r="J3" s="3310"/>
    </row>
    <row r="4" spans="1:18" s="21" customFormat="1" ht="24" customHeight="1">
      <c r="A4" s="3284"/>
      <c r="B4" s="3273"/>
      <c r="C4" s="3273"/>
      <c r="D4" s="3322"/>
      <c r="E4" s="31" t="s">
        <v>349</v>
      </c>
      <c r="F4" s="31" t="s">
        <v>406</v>
      </c>
      <c r="G4" s="31" t="s">
        <v>507</v>
      </c>
      <c r="H4" s="31" t="s">
        <v>349</v>
      </c>
      <c r="I4" s="31" t="s">
        <v>406</v>
      </c>
      <c r="J4" s="14" t="s">
        <v>507</v>
      </c>
    </row>
    <row r="5" spans="1:18" s="2" customFormat="1" ht="24" customHeight="1">
      <c r="A5" s="40" t="s">
        <v>680</v>
      </c>
      <c r="B5" s="3159">
        <v>498</v>
      </c>
      <c r="C5" s="3159">
        <v>251</v>
      </c>
      <c r="D5" s="3159">
        <v>247</v>
      </c>
      <c r="E5" s="3161">
        <v>2</v>
      </c>
      <c r="F5" s="3161">
        <v>2</v>
      </c>
      <c r="G5" s="3161">
        <v>0</v>
      </c>
      <c r="H5" s="3159">
        <v>496</v>
      </c>
      <c r="I5" s="3159">
        <v>249</v>
      </c>
      <c r="J5" s="3159">
        <v>247</v>
      </c>
      <c r="K5" s="525"/>
    </row>
    <row r="6" spans="1:18" s="2" customFormat="1" ht="24" customHeight="1">
      <c r="A6" s="40" t="s">
        <v>219</v>
      </c>
      <c r="B6" s="3159">
        <v>176</v>
      </c>
      <c r="C6" s="3159">
        <v>36</v>
      </c>
      <c r="D6" s="3159">
        <v>140</v>
      </c>
      <c r="E6" s="3161">
        <v>2</v>
      </c>
      <c r="F6" s="3161">
        <v>0</v>
      </c>
      <c r="G6" s="3161">
        <v>2</v>
      </c>
      <c r="H6" s="3159">
        <v>174</v>
      </c>
      <c r="I6" s="3159">
        <v>36</v>
      </c>
      <c r="J6" s="3159">
        <v>138</v>
      </c>
      <c r="K6" s="526"/>
      <c r="L6" s="527"/>
      <c r="M6" s="527"/>
      <c r="N6" s="527"/>
      <c r="O6" s="527"/>
      <c r="P6" s="527"/>
      <c r="Q6" s="527"/>
      <c r="R6" s="527"/>
    </row>
    <row r="7" spans="1:18" s="2" customFormat="1" ht="12">
      <c r="A7" s="40" t="s">
        <v>220</v>
      </c>
      <c r="B7" s="3159">
        <v>161</v>
      </c>
      <c r="C7" s="3159">
        <v>78</v>
      </c>
      <c r="D7" s="3159">
        <v>83</v>
      </c>
      <c r="E7" s="3161">
        <v>3</v>
      </c>
      <c r="F7" s="3161">
        <v>2</v>
      </c>
      <c r="G7" s="3161">
        <v>1</v>
      </c>
      <c r="H7" s="3159">
        <v>158</v>
      </c>
      <c r="I7" s="3159">
        <v>76</v>
      </c>
      <c r="J7" s="3159">
        <v>82</v>
      </c>
      <c r="K7" s="526"/>
      <c r="L7" s="527"/>
      <c r="M7" s="527"/>
      <c r="N7" s="527"/>
      <c r="O7" s="527"/>
      <c r="P7" s="527"/>
      <c r="Q7" s="527"/>
      <c r="R7" s="527"/>
    </row>
    <row r="8" spans="1:18" s="2" customFormat="1" ht="12">
      <c r="A8" s="40" t="s">
        <v>822</v>
      </c>
      <c r="B8" s="3159">
        <v>141</v>
      </c>
      <c r="C8" s="3159">
        <v>60</v>
      </c>
      <c r="D8" s="3159">
        <v>81</v>
      </c>
      <c r="E8" s="3161">
        <v>8</v>
      </c>
      <c r="F8" s="3161">
        <v>1</v>
      </c>
      <c r="G8" s="3161">
        <v>7</v>
      </c>
      <c r="H8" s="3159">
        <v>133</v>
      </c>
      <c r="I8" s="3159">
        <v>59</v>
      </c>
      <c r="J8" s="3159">
        <v>74</v>
      </c>
      <c r="K8" s="526"/>
      <c r="L8" s="527"/>
      <c r="M8" s="527"/>
      <c r="N8" s="527"/>
      <c r="O8" s="527"/>
      <c r="P8" s="527"/>
      <c r="Q8" s="527"/>
      <c r="R8" s="527"/>
    </row>
    <row r="9" spans="1:18" s="2" customFormat="1" ht="12">
      <c r="A9" s="40" t="s">
        <v>221</v>
      </c>
      <c r="B9" s="3159">
        <v>258</v>
      </c>
      <c r="C9" s="3159">
        <v>65</v>
      </c>
      <c r="D9" s="3159">
        <v>193</v>
      </c>
      <c r="E9" s="3161">
        <v>6</v>
      </c>
      <c r="F9" s="3161">
        <v>5</v>
      </c>
      <c r="G9" s="3161">
        <v>1</v>
      </c>
      <c r="H9" s="3159">
        <v>252</v>
      </c>
      <c r="I9" s="3159">
        <v>60</v>
      </c>
      <c r="J9" s="3159">
        <v>192</v>
      </c>
      <c r="K9" s="526"/>
      <c r="L9" s="527"/>
      <c r="M9" s="527"/>
      <c r="N9" s="527"/>
      <c r="O9" s="527"/>
      <c r="P9" s="527"/>
      <c r="Q9" s="527"/>
      <c r="R9" s="527"/>
    </row>
    <row r="10" spans="1:18" s="2" customFormat="1" ht="24" customHeight="1">
      <c r="A10" s="40" t="s">
        <v>235</v>
      </c>
      <c r="B10" s="3159">
        <v>1023</v>
      </c>
      <c r="C10" s="3159">
        <v>451</v>
      </c>
      <c r="D10" s="3159">
        <v>572</v>
      </c>
      <c r="E10" s="3161">
        <v>8</v>
      </c>
      <c r="F10" s="3161">
        <v>4</v>
      </c>
      <c r="G10" s="3161">
        <v>4</v>
      </c>
      <c r="H10" s="3159">
        <v>1015</v>
      </c>
      <c r="I10" s="3159">
        <v>447</v>
      </c>
      <c r="J10" s="3159">
        <v>568</v>
      </c>
      <c r="K10" s="526"/>
      <c r="L10" s="527"/>
      <c r="M10" s="527"/>
      <c r="N10" s="527"/>
      <c r="O10" s="527"/>
      <c r="P10" s="527"/>
      <c r="Q10" s="527"/>
      <c r="R10" s="527"/>
    </row>
    <row r="11" spans="1:18" s="2" customFormat="1" ht="24" customHeight="1">
      <c r="A11" s="40" t="s">
        <v>547</v>
      </c>
      <c r="B11" s="3159">
        <v>274</v>
      </c>
      <c r="C11" s="3159">
        <v>171</v>
      </c>
      <c r="D11" s="3159">
        <v>103</v>
      </c>
      <c r="E11" s="3161">
        <v>8</v>
      </c>
      <c r="F11" s="3161">
        <v>4</v>
      </c>
      <c r="G11" s="3161">
        <v>4</v>
      </c>
      <c r="H11" s="3159">
        <v>266</v>
      </c>
      <c r="I11" s="3159">
        <v>167</v>
      </c>
      <c r="J11" s="3159">
        <v>99</v>
      </c>
      <c r="K11" s="526"/>
      <c r="L11" s="527"/>
      <c r="M11" s="527"/>
      <c r="N11" s="527"/>
      <c r="O11" s="527"/>
      <c r="P11" s="527"/>
      <c r="Q11" s="527"/>
      <c r="R11" s="527"/>
    </row>
    <row r="12" spans="1:18" s="2" customFormat="1" ht="12">
      <c r="A12" s="40" t="s">
        <v>222</v>
      </c>
      <c r="B12" s="3159">
        <v>206</v>
      </c>
      <c r="C12" s="3159">
        <v>64</v>
      </c>
      <c r="D12" s="3159">
        <v>142</v>
      </c>
      <c r="E12" s="3161">
        <v>8</v>
      </c>
      <c r="F12" s="3161">
        <v>4</v>
      </c>
      <c r="G12" s="3161">
        <v>4</v>
      </c>
      <c r="H12" s="3159">
        <v>198</v>
      </c>
      <c r="I12" s="3159">
        <v>60</v>
      </c>
      <c r="J12" s="3159">
        <v>138</v>
      </c>
      <c r="K12" s="526"/>
      <c r="L12" s="527"/>
      <c r="M12" s="527"/>
      <c r="N12" s="527"/>
      <c r="O12" s="527"/>
      <c r="P12" s="527"/>
      <c r="Q12" s="527"/>
      <c r="R12" s="527"/>
    </row>
    <row r="13" spans="1:18" s="2" customFormat="1" ht="12">
      <c r="A13" s="40" t="s">
        <v>29</v>
      </c>
      <c r="B13" s="3159">
        <v>83</v>
      </c>
      <c r="C13" s="3159">
        <v>22</v>
      </c>
      <c r="D13" s="3159">
        <v>61</v>
      </c>
      <c r="E13" s="3161">
        <v>3</v>
      </c>
      <c r="F13" s="3161">
        <v>1</v>
      </c>
      <c r="G13" s="3161">
        <v>2</v>
      </c>
      <c r="H13" s="3159">
        <v>80</v>
      </c>
      <c r="I13" s="3159">
        <v>21</v>
      </c>
      <c r="J13" s="3159">
        <v>59</v>
      </c>
      <c r="K13" s="526"/>
      <c r="L13" s="527"/>
      <c r="M13" s="527"/>
      <c r="N13" s="527"/>
      <c r="O13" s="527"/>
      <c r="P13" s="527"/>
      <c r="Q13" s="527"/>
      <c r="R13" s="527"/>
    </row>
    <row r="14" spans="1:18" s="2" customFormat="1" ht="24">
      <c r="A14" s="40" t="s">
        <v>223</v>
      </c>
      <c r="B14" s="3159">
        <v>72</v>
      </c>
      <c r="C14" s="3159">
        <v>40</v>
      </c>
      <c r="D14" s="3159">
        <v>32</v>
      </c>
      <c r="E14" s="3161">
        <v>1</v>
      </c>
      <c r="F14" s="3161">
        <v>1</v>
      </c>
      <c r="G14" s="3161">
        <v>0</v>
      </c>
      <c r="H14" s="3159">
        <v>71</v>
      </c>
      <c r="I14" s="3159">
        <v>39</v>
      </c>
      <c r="J14" s="3159">
        <v>32</v>
      </c>
      <c r="K14" s="526"/>
      <c r="L14" s="527"/>
      <c r="M14" s="527"/>
      <c r="N14" s="527"/>
      <c r="O14" s="527"/>
      <c r="P14" s="527"/>
      <c r="Q14" s="527"/>
      <c r="R14" s="527"/>
    </row>
    <row r="15" spans="1:18" s="2" customFormat="1" ht="24" customHeight="1">
      <c r="A15" s="40" t="s">
        <v>498</v>
      </c>
      <c r="B15" s="3159">
        <v>755</v>
      </c>
      <c r="C15" s="3159">
        <v>342</v>
      </c>
      <c r="D15" s="3159">
        <v>413</v>
      </c>
      <c r="E15" s="3161">
        <v>22</v>
      </c>
      <c r="F15" s="3161">
        <v>9</v>
      </c>
      <c r="G15" s="3161">
        <v>13</v>
      </c>
      <c r="H15" s="3159">
        <v>733</v>
      </c>
      <c r="I15" s="3159">
        <v>333</v>
      </c>
      <c r="J15" s="3159">
        <v>400</v>
      </c>
      <c r="K15" s="526"/>
      <c r="L15" s="527"/>
      <c r="M15" s="527"/>
      <c r="N15" s="527"/>
      <c r="O15" s="527"/>
      <c r="P15" s="527"/>
      <c r="Q15" s="527"/>
      <c r="R15" s="527"/>
    </row>
    <row r="16" spans="1:18" s="2" customFormat="1" ht="24" customHeight="1">
      <c r="A16" s="40" t="s">
        <v>470</v>
      </c>
      <c r="B16" s="3159">
        <v>73</v>
      </c>
      <c r="C16" s="3159">
        <v>9</v>
      </c>
      <c r="D16" s="3159">
        <v>64</v>
      </c>
      <c r="E16" s="3161">
        <v>1</v>
      </c>
      <c r="F16" s="3161">
        <v>0</v>
      </c>
      <c r="G16" s="3161">
        <v>1</v>
      </c>
      <c r="H16" s="3159">
        <v>72</v>
      </c>
      <c r="I16" s="3159">
        <v>9</v>
      </c>
      <c r="J16" s="3159">
        <v>63</v>
      </c>
      <c r="K16" s="526"/>
      <c r="L16" s="527"/>
      <c r="M16" s="527"/>
      <c r="N16" s="527"/>
      <c r="O16" s="527"/>
      <c r="P16" s="527"/>
      <c r="Q16" s="527"/>
      <c r="R16" s="527"/>
    </row>
    <row r="17" spans="1:18" s="2" customFormat="1" ht="12">
      <c r="A17" s="40" t="s">
        <v>471</v>
      </c>
      <c r="B17" s="3159">
        <v>141</v>
      </c>
      <c r="C17" s="3159">
        <v>12</v>
      </c>
      <c r="D17" s="3159">
        <v>129</v>
      </c>
      <c r="E17" s="3161">
        <v>6</v>
      </c>
      <c r="F17" s="3161">
        <v>1</v>
      </c>
      <c r="G17" s="3161">
        <v>5</v>
      </c>
      <c r="H17" s="3159">
        <v>135</v>
      </c>
      <c r="I17" s="3159">
        <v>11</v>
      </c>
      <c r="J17" s="3159">
        <v>124</v>
      </c>
      <c r="K17" s="526"/>
      <c r="L17" s="527"/>
      <c r="M17" s="527"/>
      <c r="N17" s="527"/>
      <c r="O17" s="527"/>
      <c r="P17" s="527"/>
      <c r="Q17" s="527"/>
      <c r="R17" s="527"/>
    </row>
    <row r="18" spans="1:18" s="3" customFormat="1" ht="24" customHeight="1">
      <c r="A18" s="90" t="s">
        <v>226</v>
      </c>
      <c r="B18" s="3160">
        <v>3861</v>
      </c>
      <c r="C18" s="3160">
        <v>1601</v>
      </c>
      <c r="D18" s="3160">
        <v>2260</v>
      </c>
      <c r="E18" s="3162">
        <v>78</v>
      </c>
      <c r="F18" s="3162">
        <v>34</v>
      </c>
      <c r="G18" s="3162">
        <v>44</v>
      </c>
      <c r="H18" s="3160">
        <v>3783</v>
      </c>
      <c r="I18" s="3160">
        <v>1567</v>
      </c>
      <c r="J18" s="3160">
        <v>2216</v>
      </c>
      <c r="K18" s="526"/>
      <c r="L18" s="527"/>
      <c r="M18" s="527"/>
      <c r="N18" s="527"/>
      <c r="O18" s="527"/>
      <c r="P18" s="527"/>
      <c r="Q18" s="527"/>
      <c r="R18" s="527"/>
    </row>
    <row r="20" spans="1:18" ht="12.2" customHeight="1">
      <c r="A20"/>
      <c r="B20"/>
      <c r="C20"/>
      <c r="D20"/>
      <c r="E20"/>
      <c r="F20"/>
      <c r="G20"/>
      <c r="H20"/>
      <c r="I20"/>
      <c r="J20"/>
    </row>
    <row r="21" spans="1:18" customFormat="1" ht="12.75"/>
    <row r="22" spans="1:18" customFormat="1" ht="12.75"/>
    <row r="23" spans="1:18" customFormat="1" ht="12.75"/>
    <row r="24" spans="1:18" customFormat="1" ht="12.75"/>
    <row r="25" spans="1:18" customFormat="1" ht="12.75"/>
    <row r="26" spans="1:18" customFormat="1" ht="12.75"/>
    <row r="27" spans="1:18" customFormat="1" ht="12.75"/>
    <row r="28" spans="1:18" customFormat="1" ht="12.75"/>
    <row r="29" spans="1:18" customFormat="1" ht="12.75"/>
    <row r="30" spans="1:18" customFormat="1" ht="12.75"/>
    <row r="31" spans="1:18" customFormat="1" ht="12.75"/>
    <row r="32" spans="1:18" customFormat="1" ht="12.75"/>
    <row r="33" spans="1:10" customFormat="1" ht="12.75"/>
    <row r="34" spans="1:10" customFormat="1" ht="12.75"/>
    <row r="35" spans="1:10" customFormat="1" ht="12.75"/>
    <row r="36" spans="1:10" customFormat="1" ht="12.75"/>
    <row r="37" spans="1:10" customFormat="1" ht="12.75"/>
    <row r="38" spans="1:10" ht="12.2" customHeight="1">
      <c r="A38"/>
      <c r="B38"/>
      <c r="C38"/>
      <c r="D38"/>
      <c r="E38"/>
      <c r="F38"/>
      <c r="G38"/>
      <c r="H38"/>
      <c r="I38"/>
      <c r="J38"/>
    </row>
    <row r="39" spans="1:10" ht="12.2" customHeight="1">
      <c r="A39"/>
      <c r="B39"/>
      <c r="C39"/>
      <c r="D39"/>
      <c r="E39"/>
      <c r="F39"/>
      <c r="G39"/>
      <c r="H39"/>
      <c r="I39"/>
      <c r="J39"/>
    </row>
    <row r="40" spans="1:10" ht="12.2" customHeight="1">
      <c r="A40"/>
      <c r="B40"/>
      <c r="C40"/>
      <c r="D40"/>
      <c r="E40"/>
      <c r="F40"/>
      <c r="G40"/>
      <c r="H40"/>
      <c r="I40"/>
      <c r="J40"/>
    </row>
    <row r="41" spans="1:10" ht="12.2" customHeight="1">
      <c r="A41"/>
      <c r="B41"/>
      <c r="C41"/>
      <c r="D41"/>
      <c r="E41"/>
      <c r="F41"/>
      <c r="G41"/>
      <c r="H41"/>
      <c r="I41"/>
      <c r="J41"/>
    </row>
  </sheetData>
  <customSheetViews>
    <customSheetView guid="{CD871849-AF88-40FB-A846-05CBB7D43A84}" showGridLines="0" showRuler="0">
      <selection activeCell="B9" sqref="B9:H34"/>
      <pageMargins left="0.78740157480314965" right="0.78740157480314965" top="0.98425196850393704" bottom="0.78740157480314965" header="0.51181102362204722" footer="0.39370078740157483"/>
      <pageSetup paperSize="9" firstPageNumber="240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9" sqref="B9:H34"/>
      <pageMargins left="0.78740157480314965" right="0.78740157480314965" top="0.98425196850393704" bottom="0.78740157480314965" header="0.51181102362204722" footer="0.39370078740157483"/>
      <pageSetup paperSize="9" firstPageNumber="240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J1"/>
    <mergeCell ref="A2:A4"/>
    <mergeCell ref="B2:B4"/>
    <mergeCell ref="C2:C4"/>
    <mergeCell ref="D2:D4"/>
    <mergeCell ref="E2:J2"/>
    <mergeCell ref="E3:G3"/>
    <mergeCell ref="H3:J3"/>
  </mergeCells>
  <phoneticPr fontId="52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418" orientation="portrait" useFirstPageNumber="1" horizontalDpi="4294967292" verticalDpi="300" r:id="rId3"/>
  <headerFooter alignWithMargins="0">
    <oddFooter>&amp;L&amp;8 &amp;C&amp;"Arial,Standard"&amp;6© Statistisches Landesamt des Freistaates Sachsen - B II 1 - j/15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144</vt:i4>
      </vt:variant>
    </vt:vector>
  </HeadingPairs>
  <TitlesOfParts>
    <vt:vector size="144" baseType="lpstr">
      <vt:lpstr>Inhalt</vt:lpstr>
      <vt:lpstr>Tab1.1</vt:lpstr>
      <vt:lpstr>Tab1.1.1</vt:lpstr>
      <vt:lpstr>Tab 1.1.2</vt:lpstr>
      <vt:lpstr>Tab 1.2</vt:lpstr>
      <vt:lpstr>Tab 1.3</vt:lpstr>
      <vt:lpstr>Tab 1.4</vt:lpstr>
      <vt:lpstr>Tab 1.5</vt:lpstr>
      <vt:lpstr>Tab 1.6</vt:lpstr>
      <vt:lpstr>Tab 1.6.1</vt:lpstr>
      <vt:lpstr>Tab 1.6.2</vt:lpstr>
      <vt:lpstr>Tab 1.7</vt:lpstr>
      <vt:lpstr>Tab 1.7.1</vt:lpstr>
      <vt:lpstr>Tab 1.7.2</vt:lpstr>
      <vt:lpstr>Tab 1.8</vt:lpstr>
      <vt:lpstr>Tab 1.8.1</vt:lpstr>
      <vt:lpstr>Tab 1.8.2</vt:lpstr>
      <vt:lpstr>Tab 1.9</vt:lpstr>
      <vt:lpstr>Tab 1.9.1</vt:lpstr>
      <vt:lpstr>Tab 1.9.2</vt:lpstr>
      <vt:lpstr>Tab 1.10</vt:lpstr>
      <vt:lpstr>Tab 1.10.1</vt:lpstr>
      <vt:lpstr>Tab 1.10.2</vt:lpstr>
      <vt:lpstr>Tab 1.11</vt:lpstr>
      <vt:lpstr>Tab 1.11.1</vt:lpstr>
      <vt:lpstr>Tab 1.11.2</vt:lpstr>
      <vt:lpstr>Tab 1.12</vt:lpstr>
      <vt:lpstr>Tab 1.13</vt:lpstr>
      <vt:lpstr>Tab 1.14</vt:lpstr>
      <vt:lpstr>Tab 2.1</vt:lpstr>
      <vt:lpstr>Tab 2.1.1</vt:lpstr>
      <vt:lpstr>Tab 2.1.2</vt:lpstr>
      <vt:lpstr>Tab 2.2</vt:lpstr>
      <vt:lpstr>Tab 2.3</vt:lpstr>
      <vt:lpstr>Tab 2.4</vt:lpstr>
      <vt:lpstr>Tab 2.5</vt:lpstr>
      <vt:lpstr>Tab 2.6</vt:lpstr>
      <vt:lpstr>Tab 2.6.1</vt:lpstr>
      <vt:lpstr>Tab 2.6.2</vt:lpstr>
      <vt:lpstr>Tab 2.7 </vt:lpstr>
      <vt:lpstr>Tab 2.8</vt:lpstr>
      <vt:lpstr>Tab 2.9</vt:lpstr>
      <vt:lpstr>Tab 2.9.1</vt:lpstr>
      <vt:lpstr>Tab 2.9.2</vt:lpstr>
      <vt:lpstr>Tab 2.10</vt:lpstr>
      <vt:lpstr>Tab 3.1</vt:lpstr>
      <vt:lpstr>Tab 3.1.1</vt:lpstr>
      <vt:lpstr>Tab 3.1.2</vt:lpstr>
      <vt:lpstr>Tab 3.2</vt:lpstr>
      <vt:lpstr>Tab 3.3</vt:lpstr>
      <vt:lpstr>Tab 3.4</vt:lpstr>
      <vt:lpstr>Tab 3.5</vt:lpstr>
      <vt:lpstr>Tab 3.6</vt:lpstr>
      <vt:lpstr>Tab 3.7</vt:lpstr>
      <vt:lpstr>Tab 3.8</vt:lpstr>
      <vt:lpstr>Tab 3.8.1</vt:lpstr>
      <vt:lpstr>Tab 3.8.2</vt:lpstr>
      <vt:lpstr>Tab 3.9</vt:lpstr>
      <vt:lpstr>Tab 4.1</vt:lpstr>
      <vt:lpstr>Tab 4.1.1</vt:lpstr>
      <vt:lpstr>Tab 4.1.2</vt:lpstr>
      <vt:lpstr>Tab 4.2</vt:lpstr>
      <vt:lpstr>Tab 4.3</vt:lpstr>
      <vt:lpstr>Tab 4.4</vt:lpstr>
      <vt:lpstr>Tab 4.5</vt:lpstr>
      <vt:lpstr>Tab 4.5.1</vt:lpstr>
      <vt:lpstr>Tab 4.5.2</vt:lpstr>
      <vt:lpstr>Tab 4.6</vt:lpstr>
      <vt:lpstr>Tab 4.7</vt:lpstr>
      <vt:lpstr>Tab 4.8</vt:lpstr>
      <vt:lpstr>Tab 4.8.1</vt:lpstr>
      <vt:lpstr>Tab 4.8.2</vt:lpstr>
      <vt:lpstr>Tab 4.9</vt:lpstr>
      <vt:lpstr>Tab 5.1</vt:lpstr>
      <vt:lpstr>Tab 5.1.1</vt:lpstr>
      <vt:lpstr>Tab 5.1.2</vt:lpstr>
      <vt:lpstr>Tab 5.2</vt:lpstr>
      <vt:lpstr>Tab 5.3</vt:lpstr>
      <vt:lpstr>Tab 5.4</vt:lpstr>
      <vt:lpstr>Tab 5.5</vt:lpstr>
      <vt:lpstr>Tab 5.6</vt:lpstr>
      <vt:lpstr>Tab 6.1</vt:lpstr>
      <vt:lpstr>Tab 6.1.1</vt:lpstr>
      <vt:lpstr>Tab 6.1.2</vt:lpstr>
      <vt:lpstr>Tab 6.2</vt:lpstr>
      <vt:lpstr>Tab 6.3</vt:lpstr>
      <vt:lpstr>Tab 6.4</vt:lpstr>
      <vt:lpstr>Tab 6.5</vt:lpstr>
      <vt:lpstr>Tab 6.5.1</vt:lpstr>
      <vt:lpstr>Tab 6.5.2</vt:lpstr>
      <vt:lpstr>Tab 6.6</vt:lpstr>
      <vt:lpstr>Tab 6.7</vt:lpstr>
      <vt:lpstr>Tab 6.8</vt:lpstr>
      <vt:lpstr>Tab 6.8.1</vt:lpstr>
      <vt:lpstr>Tab 6.8.2</vt:lpstr>
      <vt:lpstr>Tab 6.9</vt:lpstr>
      <vt:lpstr>Tab 7.1</vt:lpstr>
      <vt:lpstr>Tab 7.1.1</vt:lpstr>
      <vt:lpstr>Tab 7.1.2</vt:lpstr>
      <vt:lpstr>Tab 7.2</vt:lpstr>
      <vt:lpstr>Tab 7.3</vt:lpstr>
      <vt:lpstr>Tab 7.4</vt:lpstr>
      <vt:lpstr>Tab 7.5</vt:lpstr>
      <vt:lpstr>Tab 7.6</vt:lpstr>
      <vt:lpstr>Tab 7.7</vt:lpstr>
      <vt:lpstr>Tab 7.7.1</vt:lpstr>
      <vt:lpstr>Tab 7.7.2</vt:lpstr>
      <vt:lpstr>Tab 7.8</vt:lpstr>
      <vt:lpstr>Tab 7.9</vt:lpstr>
      <vt:lpstr>Tab 7.10</vt:lpstr>
      <vt:lpstr>Tab 7.10.1</vt:lpstr>
      <vt:lpstr>Tab 7.10.2</vt:lpstr>
      <vt:lpstr>Tab 7.11</vt:lpstr>
      <vt:lpstr>Tab 8.1</vt:lpstr>
      <vt:lpstr>Tab 8.1.1</vt:lpstr>
      <vt:lpstr>Tab 8.1.2</vt:lpstr>
      <vt:lpstr>Tab 8.2</vt:lpstr>
      <vt:lpstr>Tab 8.3</vt:lpstr>
      <vt:lpstr>Tab 8.4</vt:lpstr>
      <vt:lpstr>Tab 8.5</vt:lpstr>
      <vt:lpstr>Tab 8.6</vt:lpstr>
      <vt:lpstr>Tab 8.6.1</vt:lpstr>
      <vt:lpstr>Tab 8.6.2</vt:lpstr>
      <vt:lpstr>Tab 8.7</vt:lpstr>
      <vt:lpstr>Tab 8.8</vt:lpstr>
      <vt:lpstr>Tab 8.9</vt:lpstr>
      <vt:lpstr>Tab 8.10</vt:lpstr>
      <vt:lpstr>Tab 9.1</vt:lpstr>
      <vt:lpstr>Tab 9.1.1</vt:lpstr>
      <vt:lpstr>Tab 9.1.2</vt:lpstr>
      <vt:lpstr>Tab 9.2</vt:lpstr>
      <vt:lpstr>Tab 9.3</vt:lpstr>
      <vt:lpstr>Tab 9.4</vt:lpstr>
      <vt:lpstr>Tab 9.5</vt:lpstr>
      <vt:lpstr>Tab 9.6</vt:lpstr>
      <vt:lpstr>Tab 9.7</vt:lpstr>
      <vt:lpstr>Tab 9.7.1 </vt:lpstr>
      <vt:lpstr>Tab 9.7.2 </vt:lpstr>
      <vt:lpstr>Tab 9.8</vt:lpstr>
      <vt:lpstr>Tab 9.9</vt:lpstr>
      <vt:lpstr>Tab 9.10</vt:lpstr>
      <vt:lpstr>Tab 9.10.1</vt:lpstr>
      <vt:lpstr>Tab 9.10.2</vt:lpstr>
      <vt:lpstr>Tab 9.11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Landesamt</dc:creator>
  <cp:lastModifiedBy>Ritscher, Angelika - StaLa</cp:lastModifiedBy>
  <cp:lastPrinted>2016-05-18T08:38:21Z</cp:lastPrinted>
  <dcterms:created xsi:type="dcterms:W3CDTF">2001-04-06T08:22:21Z</dcterms:created>
  <dcterms:modified xsi:type="dcterms:W3CDTF">2016-05-18T09:26:03Z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48830682</vt:i4>
  </property>
  <property fmtid="{D5CDD505-2E9C-101B-9397-08002B2CF9AE}" pid="3" name="_NewReviewCycle">
    <vt:lpwstr/>
  </property>
  <property fmtid="{D5CDD505-2E9C-101B-9397-08002B2CF9AE}" pid="4" name="_EmailSubject">
    <vt:lpwstr/>
  </property>
  <property fmtid="{D5CDD505-2E9C-101B-9397-08002B2CF9AE}" pid="5" name="_AuthorEmail">
    <vt:lpwstr>Georg.Taschenberger@statistik.sachsen.de</vt:lpwstr>
  </property>
  <property fmtid="{D5CDD505-2E9C-101B-9397-08002B2CF9AE}" pid="6" name="_AuthorEmailDisplayName">
    <vt:lpwstr>Taschenberger, Georg - StaLa</vt:lpwstr>
  </property>
  <property fmtid="{D5CDD505-2E9C-101B-9397-08002B2CF9AE}" pid="7" name="_PreviousAdHocReviewCycleID">
    <vt:i4>-1805316748</vt:i4>
  </property>
  <property fmtid="{D5CDD505-2E9C-101B-9397-08002B2CF9AE}" pid="8" name="_ReviewingToolsShownOnce">
    <vt:lpwstr/>
  </property>
</Properties>
</file>